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1" documentId="13_ncr:1_{B3E7B64B-9F40-48A9-95A6-898E1D75E47B}" xr6:coauthVersionLast="47" xr6:coauthVersionMax="47" xr10:uidLastSave="{7D4CCEA0-B40F-47E8-B985-AC1F869A4D9A}"/>
  <bookViews>
    <workbookView xWindow="-108" yWindow="-108" windowWidth="30936" windowHeight="16776" xr2:uid="{00000000-000D-0000-FFFF-FFFF00000000}"/>
  </bookViews>
  <sheets>
    <sheet name="Index" sheetId="1" r:id="rId1"/>
    <sheet name="Leeswijzer" sheetId="7" r:id="rId2"/>
    <sheet name="Provincie" sheetId="8" r:id="rId3"/>
    <sheet name="Leefstijlen" sheetId="9" r:id="rId4"/>
    <sheet name="Accommodatietype" sheetId="10" r:id="rId5"/>
    <sheet name="Socio-Demo" sheetId="11" r:id="rId6"/>
    <sheet name="Reisgezelschap" sheetId="13" r:id="rId7"/>
    <sheet name="Seizoenen"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13"/>
  <c r="A1" i="12"/>
  <c r="A1" i="11"/>
  <c r="A1" i="10"/>
  <c r="A1" i="9"/>
  <c r="A1" i="8"/>
  <c r="K8" i="1"/>
  <c r="G8" i="1"/>
  <c r="E8" i="1"/>
  <c r="C8" i="1"/>
  <c r="A8" i="1"/>
  <c r="K7" i="1"/>
  <c r="G7" i="1"/>
  <c r="E7" i="1"/>
  <c r="C7" i="1"/>
  <c r="A7" i="1"/>
  <c r="K6" i="1"/>
  <c r="G6" i="1"/>
  <c r="E6" i="1"/>
  <c r="C6" i="1"/>
  <c r="A6" i="1"/>
  <c r="K5" i="1"/>
  <c r="G5" i="1"/>
  <c r="E5" i="1"/>
  <c r="C5" i="1"/>
  <c r="A5" i="1"/>
</calcChain>
</file>

<file path=xl/sharedStrings.xml><?xml version="1.0" encoding="utf-8"?>
<sst xmlns="http://schemas.openxmlformats.org/spreadsheetml/2006/main" count="37106" uniqueCount="509">
  <si>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</si>
  <si>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</si>
  <si>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</si>
  <si>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</si>
  <si>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</si>
  <si>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</si>
  <si>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</si>
  <si>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</si>
  <si>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</si>
  <si>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</si>
  <si>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</si>
  <si>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</si>
  <si>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</si>
  <si>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</si>
  <si>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</si>
  <si>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</si>
  <si>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</si>
  <si>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</si>
  <si>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</si>
  <si>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</si>
  <si>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</si>
  <si>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</si>
  <si>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</si>
  <si>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</si>
  <si>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</si>
  <si>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</si>
  <si>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</si>
  <si>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</si>
  <si>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</si>
  <si>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</si>
  <si>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</si>
  <si>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</si>
  <si>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</si>
  <si>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</si>
  <si>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</si>
  <si>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</si>
  <si>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</si>
  <si>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</si>
  <si>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</si>
  <si>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</si>
  <si>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</si>
  <si>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</si>
  <si>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</si>
  <si>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</si>
  <si>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</si>
  <si>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</si>
  <si>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</si>
  <si>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</si>
  <si>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</si>
  <si>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</si>
  <si>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</si>
  <si>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</si>
  <si>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</si>
  <si>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</si>
  <si>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</si>
  <si>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</si>
  <si>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</si>
  <si>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</si>
  <si>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</si>
  <si>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</si>
  <si>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</si>
  <si>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</si>
  <si>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</si>
  <si>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</si>
  <si>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</si>
  <si>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</si>
  <si>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</si>
  <si>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</si>
  <si>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</si>
  <si>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</si>
  <si>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</si>
  <si>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</si>
  <si>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</si>
  <si>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</si>
  <si>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</si>
  <si>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</si>
  <si>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</si>
  <si>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</si>
  <si>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</si>
  <si>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</si>
  <si>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</si>
  <si>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</si>
  <si>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</si>
  <si>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</si>
  <si>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</si>
  <si>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</si>
  <si>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</si>
  <si>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</si>
  <si>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</si>
  <si>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</si>
  <si>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</si>
  <si>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</si>
  <si>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</si>
  <si>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</si>
  <si>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</si>
  <si>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</si>
  <si>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</si>
  <si>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</si>
  <si>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</si>
  <si>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</si>
  <si>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</si>
  <si>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</si>
  <si>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</si>
  <si>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</si>
  <si>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</si>
  <si>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</si>
  <si>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</si>
  <si>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</si>
  <si>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</si>
  <si>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</si>
  <si>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</si>
  <si>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</si>
  <si>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</si>
  <si>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</si>
  <si>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</si>
  <si>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</si>
  <si>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</si>
  <si>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</si>
  <si>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</si>
  <si>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</si>
  <si>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</si>
  <si>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</si>
  <si>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</si>
  <si>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</si>
  <si>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</si>
  <si>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</si>
  <si>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</si>
  <si>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</si>
  <si>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</si>
  <si>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</si>
  <si>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</si>
  <si>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</si>
  <si>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</si>
  <si>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</si>
  <si>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</si>
  <si>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</si>
  <si>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</si>
  <si>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</si>
  <si>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</si>
  <si>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</si>
  <si>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</si>
  <si>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</si>
  <si>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</si>
  <si>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</si>
  <si>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</si>
  <si>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</si>
  <si>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</si>
  <si>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</si>
  <si>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</si>
  <si>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</si>
  <si>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</si>
  <si>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</si>
  <si>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</si>
  <si>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</si>
  <si>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</si>
  <si>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</si>
  <si>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</si>
  <si>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</si>
  <si>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</si>
  <si>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</si>
  <si>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</si>
  <si>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</si>
  <si>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</si>
  <si>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</si>
  <si>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</si>
  <si>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</si>
  <si>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</si>
  <si>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</si>
  <si>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</si>
  <si>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</si>
  <si>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</si>
  <si>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</si>
  <si>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</si>
  <si>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</si>
  <si>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</si>
  <si>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</si>
  <si>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</si>
  <si>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</si>
  <si>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</si>
  <si>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</si>
  <si>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</si>
  <si>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</si>
  <si>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</si>
  <si>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</si>
  <si>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</si>
  <si>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</si>
  <si>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</si>
  <si>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</si>
  <si>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</si>
  <si>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</si>
  <si>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</si>
  <si>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</si>
  <si>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</si>
  <si>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</si>
  <si>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</si>
  <si>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</si>
  <si>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</si>
  <si>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</si>
  <si>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</si>
  <si>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</si>
  <si>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</si>
  <si>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</si>
  <si>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</si>
  <si>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</si>
  <si>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</si>
  <si>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</si>
  <si>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</si>
  <si>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</si>
  <si>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</si>
  <si>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</si>
  <si>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</si>
  <si>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</si>
  <si>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</si>
  <si>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</si>
  <si>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</si>
  <si>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</si>
  <si>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</si>
  <si>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</si>
  <si>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</si>
  <si>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</si>
  <si>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</si>
  <si>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</si>
  <si>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</si>
  <si>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</si>
  <si>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</si>
  <si>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</si>
  <si>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</si>
  <si>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</si>
  <si>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</si>
  <si>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</si>
  <si>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</si>
  <si>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</si>
  <si>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</si>
  <si>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</si>
  <si>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</si>
  <si>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</si>
  <si>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</si>
  <si>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</si>
  <si>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</si>
  <si>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</si>
  <si>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</si>
  <si>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</si>
  <si>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</si>
  <si>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</si>
  <si>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</si>
  <si>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</si>
  <si>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</si>
  <si>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</si>
  <si>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</si>
  <si>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</si>
  <si>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</si>
  <si>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</si>
  <si>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</si>
  <si>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</si>
  <si>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</si>
  <si>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</si>
  <si>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</si>
  <si>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</si>
  <si>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</si>
  <si>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</si>
  <si>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</si>
  <si>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</si>
  <si>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</si>
  <si>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</si>
  <si>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</si>
  <si>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</si>
  <si>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</si>
  <si>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</si>
  <si>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</si>
  <si>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</si>
  <si>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</si>
  <si>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</si>
  <si>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</si>
  <si>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</si>
  <si>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</si>
  <si>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</si>
  <si>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</si>
  <si>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</si>
  <si>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</si>
  <si>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</si>
  <si>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</si>
  <si>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</si>
  <si>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</si>
  <si>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</si>
  <si>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</si>
  <si>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</si>
  <si>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</si>
  <si>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</si>
  <si>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</si>
  <si>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</si>
  <si>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</si>
  <si>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</si>
  <si>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</si>
  <si>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</si>
  <si>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</si>
  <si>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</si>
  <si>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</si>
  <si>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</si>
  <si>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</si>
  <si>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</si>
  <si>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</si>
  <si>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</si>
  <si>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</si>
  <si>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</si>
  <si>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</si>
  <si>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</si>
  <si>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</si>
  <si>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</si>
  <si>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</si>
  <si>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</si>
  <si>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</si>
  <si>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</si>
  <si>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</si>
  <si>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</si>
  <si>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</si>
  <si>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</si>
  <si>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</si>
  <si>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</si>
  <si>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</si>
  <si>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</si>
  <si>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</si>
  <si>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</si>
  <si>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</si>
  <si>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</si>
  <si>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</si>
  <si>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</si>
  <si>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</si>
  <si>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</si>
  <si>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</si>
  <si>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</si>
  <si>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</si>
  <si>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</si>
  <si>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</si>
  <si>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</si>
  <si>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</si>
  <si>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</si>
  <si>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</si>
  <si>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</si>
  <si>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</si>
  <si>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</si>
  <si>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</si>
  <si>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</si>
  <si>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</si>
  <si>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</si>
  <si>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</si>
  <si>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</si>
  <si>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</si>
  <si>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</si>
  <si>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</si>
  <si>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</si>
  <si>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</si>
  <si>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</si>
  <si>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</si>
  <si>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</si>
  <si>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</si>
  <si>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</si>
  <si>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</si>
  <si>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</si>
  <si>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</si>
  <si>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</si>
  <si>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</si>
  <si>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</si>
  <si>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</si>
  <si>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</si>
  <si>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</si>
  <si>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</si>
  <si>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</si>
  <si>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</si>
  <si>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</si>
  <si>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</si>
  <si>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</si>
  <si>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</si>
  <si>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</si>
  <si>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</si>
  <si>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</si>
  <si>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</si>
  <si>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</si>
  <si>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</si>
  <si>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</si>
  <si>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</si>
  <si>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</si>
  <si>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</si>
  <si>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</si>
  <si>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</si>
  <si>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</si>
  <si>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</si>
  <si>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</si>
  <si>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</si>
  <si>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</si>
  <si>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</si>
  <si>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</si>
  <si>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</si>
  <si>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</si>
  <si>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</si>
  <si>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</si>
  <si>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</si>
  <si>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</si>
  <si>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</si>
  <si>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</si>
  <si>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</si>
  <si>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</si>
  <si>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</si>
  <si>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Totaal</t>
  </si>
  <si>
    <t>Q03 Wat is voor u de belangrijkste reden om op vakantie te gaan in Nederland?</t>
  </si>
  <si>
    <t>Q13_SC Met welk reisgezelschap bent u op vakantie geweest ? (Samenvatting van Q12 en Q13, met een indeling op basis van de meest voorkomende combinaties)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</si>
  <si>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</si>
  <si>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</si>
  <si>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</si>
  <si>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</si>
  <si>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</si>
  <si>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</si>
  <si>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</si>
  <si>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</si>
  <si>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</si>
  <si>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</si>
  <si>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</si>
  <si>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</si>
  <si>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</si>
  <si>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</si>
  <si>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</si>
  <si>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</si>
  <si>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</si>
  <si>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</si>
  <si>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</si>
  <si>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</si>
  <si>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</si>
  <si>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</si>
  <si>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</si>
  <si>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</si>
  <si>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</si>
  <si>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</si>
  <si>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</si>
  <si>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</si>
  <si>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</si>
  <si>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</si>
  <si>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</si>
  <si>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</si>
  <si>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</si>
  <si>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</si>
  <si>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</si>
  <si>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</si>
  <si>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</si>
  <si>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</si>
  <si>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</si>
  <si>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</si>
  <si>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</si>
  <si>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</si>
  <si>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</si>
  <si>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</si>
  <si>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</si>
  <si>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</si>
  <si>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</si>
  <si>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</si>
  <si>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</si>
  <si>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</si>
  <si>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</si>
  <si>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</si>
  <si>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</si>
  <si>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</si>
  <si>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</si>
  <si>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</si>
  <si>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</si>
  <si>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</si>
  <si>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</si>
  <si>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</si>
  <si>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</si>
  <si>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</si>
  <si>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</si>
  <si>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</si>
  <si>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</si>
  <si>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</si>
  <si>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</si>
  <si>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</si>
  <si>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</si>
  <si>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</si>
  <si>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</si>
  <si>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</si>
  <si>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</si>
  <si>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</si>
  <si>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</si>
  <si>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</si>
  <si>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</si>
  <si>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</si>
  <si>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</si>
  <si>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</si>
  <si>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r>
      <rPr>
        <b/>
        <sz val="9"/>
        <color rgb="FF3F3F3F"/>
        <rFont val="Century Gothic"/>
        <family val="2"/>
      </rPr>
      <t>Totaal Overijssel</t>
    </r>
    <r>
      <rPr>
        <sz val="9"/>
        <color rgb="FF3F3F3F"/>
        <rFont val="Century Gothic"/>
        <family val="2"/>
      </rPr>
      <t xml:space="preserve">
</t>
    </r>
    <r>
      <rPr>
        <i/>
        <sz val="8"/>
        <color rgb="FF3F3F3F"/>
        <rFont val="Century Gothic"/>
        <family val="2"/>
      </rPr>
      <t>(ongewogen)</t>
    </r>
  </si>
  <si>
    <r>
      <rPr>
        <b/>
        <sz val="9"/>
        <color rgb="FF3F3F3F"/>
        <rFont val="Century Gothic"/>
        <family val="2"/>
      </rPr>
      <t>Totaal Overijssel</t>
    </r>
    <r>
      <rPr>
        <sz val="9"/>
        <color rgb="FF3F3F3F"/>
        <rFont val="Century Gothic"/>
        <family val="2"/>
      </rPr>
      <t xml:space="preserve">
</t>
    </r>
    <r>
      <rPr>
        <i/>
        <sz val="8"/>
        <color rgb="FF3F3F3F"/>
        <rFont val="Century Gothic"/>
        <family val="2"/>
      </rPr>
      <t>(gewogen)</t>
    </r>
  </si>
  <si>
    <t>Noordoost Twente</t>
  </si>
  <si>
    <t>Noordwest-Overijssel</t>
  </si>
  <si>
    <t>Salland</t>
  </si>
  <si>
    <t>Stedenband Twente</t>
  </si>
  <si>
    <t>Vechtdal</t>
  </si>
  <si>
    <t>West-Twente</t>
  </si>
  <si>
    <t>Zuidwest-Twente</t>
  </si>
  <si>
    <t>Zwolle</t>
  </si>
  <si>
    <t>Onbekend</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</si>
  <si>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</si>
  <si>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 Overijssel.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</si>
  <si>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Q14R1: Wat was de belangrijkste redenen voor uw vakantie ?</t>
  </si>
  <si>
    <t>Q15BR1 Wat was het belangrijkste aspect in het keuzeproces?</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</si>
  <si>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</si>
  <si>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</si>
  <si>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</si>
  <si>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</si>
  <si>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</si>
  <si>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</si>
  <si>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Overijssel totaal</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</si>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</sst>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2"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1"/>
      <color rgb="FF000000"/>
      <name val="Calibri"/>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s>
  <fills count="8">
    <fill>
      <patternFill patternType="none"/>
    </fill>
    <fill>
      <patternFill patternType="gray125"/>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6">
    <xf numFmtId="0" fontId="0" fillId="0" borderId="0"/>
    <xf numFmtId="0" fontId="5" fillId="0" borderId="0" applyNumberFormat="0" applyFill="0" applyBorder="0" applyAlignment="0" applyProtection="0"/>
    <xf numFmtId="0" fontId="11" fillId="0" borderId="1"/>
    <xf numFmtId="0" fontId="5" fillId="0" borderId="1" applyNumberFormat="0" applyFill="0" applyBorder="0" applyAlignment="0" applyProtection="0"/>
    <xf numFmtId="0" fontId="26" fillId="0" borderId="1"/>
    <xf numFmtId="0" fontId="33" fillId="0" borderId="1"/>
  </cellStyleXfs>
  <cellXfs count="118">
    <xf numFmtId="0" fontId="0" fillId="0" borderId="0" xfId="0"/>
    <xf numFmtId="0" fontId="6" fillId="7" borderId="1" xfId="1" applyFont="1" applyFill="1" applyBorder="1" applyAlignment="1">
      <alignment horizontal="left" vertical="top"/>
    </xf>
    <xf numFmtId="0" fontId="7" fillId="7" borderId="1" xfId="0" applyFont="1" applyFill="1" applyBorder="1"/>
    <xf numFmtId="0" fontId="7" fillId="0" borderId="0" xfId="0" applyFont="1"/>
    <xf numFmtId="0" fontId="8" fillId="7" borderId="1" xfId="0" applyFont="1" applyFill="1" applyBorder="1" applyAlignment="1">
      <alignment horizontal="left" vertical="top"/>
    </xf>
    <xf numFmtId="0" fontId="9" fillId="7" borderId="1" xfId="0" applyFont="1" applyFill="1" applyBorder="1"/>
    <xf numFmtId="0" fontId="9" fillId="0" borderId="0" xfId="0" applyFont="1"/>
    <xf numFmtId="0" fontId="10" fillId="0" borderId="0" xfId="0" applyFont="1" applyAlignment="1">
      <alignment horizontal="right"/>
    </xf>
    <xf numFmtId="0" fontId="11" fillId="0" borderId="1" xfId="2"/>
    <xf numFmtId="0" fontId="13" fillId="7" borderId="1" xfId="1" applyFont="1" applyFill="1" applyBorder="1" applyAlignment="1">
      <alignment vertical="top" wrapText="1"/>
    </xf>
    <xf numFmtId="0" fontId="16" fillId="7" borderId="1" xfId="1" applyFont="1" applyFill="1" applyBorder="1" applyAlignment="1">
      <alignment horizontal="left" vertical="center"/>
    </xf>
    <xf numFmtId="0" fontId="17" fillId="7" borderId="1" xfId="0" applyFont="1" applyFill="1" applyBorder="1" applyAlignment="1">
      <alignment horizontal="right" vertical="center"/>
    </xf>
    <xf numFmtId="0" fontId="17" fillId="0" borderId="0" xfId="0" applyFont="1" applyAlignment="1">
      <alignment horizontal="right" vertical="center"/>
    </xf>
    <xf numFmtId="0" fontId="17" fillId="7" borderId="1" xfId="0" applyFont="1" applyFill="1" applyBorder="1" applyAlignment="1">
      <alignment horizontal="left" vertical="center"/>
    </xf>
    <xf numFmtId="0" fontId="18" fillId="7" borderId="1" xfId="0" applyFont="1" applyFill="1" applyBorder="1"/>
    <xf numFmtId="0" fontId="18" fillId="0" borderId="0" xfId="0" applyFont="1"/>
    <xf numFmtId="0" fontId="19" fillId="7" borderId="1" xfId="1" applyFont="1" applyFill="1" applyBorder="1" applyAlignment="1">
      <alignment horizontal="left" vertical="center"/>
    </xf>
    <xf numFmtId="0" fontId="20" fillId="7" borderId="1" xfId="0" applyFont="1" applyFill="1" applyBorder="1" applyAlignment="1">
      <alignment horizontal="right" vertical="center"/>
    </xf>
    <xf numFmtId="0" fontId="20" fillId="0" borderId="0" xfId="0" applyFont="1" applyAlignment="1">
      <alignment horizontal="right" vertical="center"/>
    </xf>
    <xf numFmtId="0" fontId="21" fillId="7" borderId="1" xfId="0" applyFont="1" applyFill="1" applyBorder="1" applyAlignment="1">
      <alignment horizontal="left" vertical="top"/>
    </xf>
    <xf numFmtId="0" fontId="21" fillId="7" borderId="1" xfId="1" applyFont="1" applyFill="1" applyBorder="1" applyAlignment="1">
      <alignment horizontal="left" vertical="top"/>
    </xf>
    <xf numFmtId="0" fontId="22" fillId="7" borderId="1" xfId="1" applyFont="1" applyFill="1" applyBorder="1" applyAlignment="1">
      <alignment horizontal="left" vertical="center"/>
    </xf>
    <xf numFmtId="0" fontId="17" fillId="7" borderId="1" xfId="0" applyFont="1" applyFill="1" applyBorder="1" applyAlignment="1">
      <alignment vertical="top"/>
    </xf>
    <xf numFmtId="0" fontId="10" fillId="7" borderId="0" xfId="0" applyFont="1" applyFill="1" applyAlignment="1">
      <alignment horizontal="right"/>
    </xf>
    <xf numFmtId="0" fontId="10" fillId="7" borderId="0" xfId="0" applyFont="1" applyFill="1" applyAlignment="1">
      <alignment vertical="center"/>
    </xf>
    <xf numFmtId="0" fontId="10" fillId="7" borderId="0" xfId="0" applyFont="1" applyFill="1" applyAlignment="1">
      <alignment horizontal="right" vertical="center"/>
    </xf>
    <xf numFmtId="0" fontId="9" fillId="7" borderId="0" xfId="0" applyFont="1" applyFill="1"/>
    <xf numFmtId="0" fontId="25" fillId="0" borderId="1" xfId="3" applyFont="1" applyAlignment="1">
      <alignment horizontal="left" vertical="top"/>
    </xf>
    <xf numFmtId="0" fontId="26" fillId="0" borderId="1" xfId="4"/>
    <xf numFmtId="9" fontId="3" fillId="6" borderId="3" xfId="4" applyNumberFormat="1" applyFont="1" applyFill="1" applyBorder="1" applyAlignment="1">
      <alignment horizontal="center" vertical="center"/>
    </xf>
    <xf numFmtId="0" fontId="12" fillId="0" borderId="1" xfId="4" applyFont="1"/>
    <xf numFmtId="0" fontId="1" fillId="0" borderId="1" xfId="4" applyFont="1" applyAlignment="1">
      <alignment horizontal="left" vertical="top"/>
    </xf>
    <xf numFmtId="9" fontId="3" fillId="5" borderId="3" xfId="4" applyNumberFormat="1" applyFont="1" applyFill="1" applyBorder="1" applyAlignment="1">
      <alignment horizontal="center" vertical="center"/>
    </xf>
    <xf numFmtId="0" fontId="4" fillId="0" borderId="1" xfId="4" applyFont="1" applyAlignment="1">
      <alignment horizontal="center" vertical="top"/>
    </xf>
    <xf numFmtId="0" fontId="2" fillId="4" borderId="1" xfId="4" applyFont="1" applyFill="1" applyAlignment="1">
      <alignment horizontal="left" vertical="top"/>
    </xf>
    <xf numFmtId="0" fontId="25" fillId="0" borderId="1" xfId="4" applyFont="1" applyAlignment="1">
      <alignment horizontal="left" vertical="top"/>
    </xf>
    <xf numFmtId="0" fontId="17" fillId="7" borderId="1" xfId="0" applyFont="1" applyFill="1" applyBorder="1" applyAlignment="1">
      <alignment horizontal="left" vertical="top" wrapText="1"/>
    </xf>
    <xf numFmtId="0" fontId="27" fillId="7" borderId="1" xfId="0" applyFont="1" applyFill="1" applyBorder="1" applyAlignment="1">
      <alignment horizontal="left" vertical="top"/>
    </xf>
    <xf numFmtId="0" fontId="27" fillId="2" borderId="2" xfId="0" applyFont="1" applyFill="1" applyBorder="1" applyAlignment="1">
      <alignment horizontal="center" vertical="center" wrapText="1"/>
    </xf>
    <xf numFmtId="0" fontId="27" fillId="2" borderId="2" xfId="0" applyFont="1" applyFill="1" applyBorder="1" applyAlignment="1">
      <alignment horizontal="left" vertical="center"/>
    </xf>
    <xf numFmtId="3" fontId="30" fillId="4" borderId="3" xfId="0" applyNumberFormat="1" applyFont="1" applyFill="1" applyBorder="1" applyAlignment="1">
      <alignment horizontal="center" vertical="center"/>
    </xf>
    <xf numFmtId="3" fontId="30" fillId="3" borderId="3" xfId="0" applyNumberFormat="1" applyFont="1" applyFill="1" applyBorder="1" applyAlignment="1">
      <alignment horizontal="center" vertical="center"/>
    </xf>
    <xf numFmtId="0" fontId="31" fillId="2" borderId="2" xfId="0" applyFont="1" applyFill="1" applyBorder="1" applyAlignment="1">
      <alignment horizontal="left" vertical="center"/>
    </xf>
    <xf numFmtId="3" fontId="32" fillId="4" borderId="3" xfId="0" applyNumberFormat="1" applyFont="1" applyFill="1" applyBorder="1" applyAlignment="1">
      <alignment horizontal="center" vertical="center"/>
    </xf>
    <xf numFmtId="0" fontId="25" fillId="0" borderId="1" xfId="5" applyFont="1" applyAlignment="1">
      <alignment horizontal="left" vertical="top"/>
    </xf>
    <xf numFmtId="0" fontId="33" fillId="0" borderId="1" xfId="5"/>
    <xf numFmtId="0" fontId="1" fillId="0" borderId="1" xfId="5" applyFont="1" applyAlignment="1">
      <alignment horizontal="left" vertical="top"/>
    </xf>
    <xf numFmtId="0" fontId="2" fillId="4" borderId="1" xfId="5" applyFont="1" applyFill="1" applyAlignment="1">
      <alignment horizontal="left" vertical="top"/>
    </xf>
    <xf numFmtId="0" fontId="4" fillId="0" borderId="1" xfId="5" applyFont="1" applyAlignment="1">
      <alignment horizontal="center" vertical="top"/>
    </xf>
    <xf numFmtId="0" fontId="34" fillId="0" borderId="1" xfId="5" applyFont="1" applyAlignment="1">
      <alignment vertical="top"/>
    </xf>
    <xf numFmtId="0" fontId="35" fillId="0" borderId="1" xfId="5" applyFont="1"/>
    <xf numFmtId="0" fontId="21" fillId="7" borderId="1" xfId="3" applyFont="1" applyFill="1" applyBorder="1" applyAlignment="1">
      <alignment horizontal="left" vertical="top"/>
    </xf>
    <xf numFmtId="0" fontId="22" fillId="7" borderId="1" xfId="3" applyFont="1" applyFill="1" applyBorder="1" applyAlignment="1">
      <alignment horizontal="left" vertical="center"/>
    </xf>
    <xf numFmtId="0" fontId="36" fillId="4" borderId="0" xfId="0" applyFont="1" applyFill="1" applyAlignment="1">
      <alignment horizontal="left" vertical="top"/>
    </xf>
    <xf numFmtId="0" fontId="37" fillId="4" borderId="0" xfId="0" applyFont="1" applyFill="1" applyAlignment="1">
      <alignment horizontal="left" vertical="top"/>
    </xf>
    <xf numFmtId="0" fontId="38" fillId="2" borderId="2" xfId="0" applyFont="1" applyFill="1" applyBorder="1" applyAlignment="1">
      <alignment horizontal="center" vertical="center"/>
    </xf>
    <xf numFmtId="0" fontId="39" fillId="2" borderId="2" xfId="0" applyFont="1" applyFill="1" applyBorder="1" applyAlignment="1">
      <alignment horizontal="left" vertical="top"/>
    </xf>
    <xf numFmtId="3" fontId="40" fillId="3" borderId="3" xfId="0" applyNumberFormat="1" applyFont="1" applyFill="1" applyBorder="1" applyAlignment="1">
      <alignment horizontal="center" vertical="center"/>
    </xf>
    <xf numFmtId="0" fontId="38" fillId="2" borderId="2" xfId="0" applyFont="1" applyFill="1" applyBorder="1" applyAlignment="1">
      <alignment horizontal="left" vertical="top"/>
    </xf>
    <xf numFmtId="3" fontId="41" fillId="4" borderId="3" xfId="0" applyNumberFormat="1" applyFont="1" applyFill="1" applyBorder="1" applyAlignment="1">
      <alignment horizontal="center" vertical="center"/>
    </xf>
    <xf numFmtId="9" fontId="41" fillId="4" borderId="3" xfId="0" applyNumberFormat="1" applyFont="1" applyFill="1" applyBorder="1" applyAlignment="1">
      <alignment horizontal="center" vertical="center"/>
    </xf>
    <xf numFmtId="3" fontId="41" fillId="3" borderId="3" xfId="0" applyNumberFormat="1" applyFont="1" applyFill="1" applyBorder="1" applyAlignment="1">
      <alignment horizontal="center" vertical="center"/>
    </xf>
    <xf numFmtId="9" fontId="41" fillId="3" borderId="3" xfId="0" applyNumberFormat="1" applyFont="1" applyFill="1" applyBorder="1" applyAlignment="1">
      <alignment horizontal="center" vertical="center"/>
    </xf>
    <xf numFmtId="9" fontId="41" fillId="5" borderId="3" xfId="0" applyNumberFormat="1" applyFont="1" applyFill="1" applyBorder="1" applyAlignment="1">
      <alignment horizontal="center" vertical="center"/>
    </xf>
    <xf numFmtId="9" fontId="41" fillId="6" borderId="3" xfId="0" applyNumberFormat="1" applyFont="1" applyFill="1" applyBorder="1" applyAlignment="1">
      <alignment horizontal="center" vertical="center"/>
    </xf>
    <xf numFmtId="0" fontId="33" fillId="0" borderId="0" xfId="0" applyFont="1" applyAlignment="1">
      <alignment horizontal="left" vertical="top"/>
    </xf>
    <xf numFmtId="0" fontId="38" fillId="2" borderId="2" xfId="0" applyFont="1" applyFill="1" applyBorder="1" applyAlignment="1">
      <alignment horizontal="left" vertical="top" wrapText="1"/>
    </xf>
    <xf numFmtId="164" fontId="41" fillId="4" borderId="3" xfId="0" applyNumberFormat="1" applyFont="1" applyFill="1" applyBorder="1" applyAlignment="1">
      <alignment horizontal="center" vertical="center"/>
    </xf>
    <xf numFmtId="165" fontId="41" fillId="6" borderId="3" xfId="0" applyNumberFormat="1" applyFont="1" applyFill="1" applyBorder="1" applyAlignment="1">
      <alignment horizontal="center" vertical="center"/>
    </xf>
    <xf numFmtId="165" fontId="41" fillId="4" borderId="3" xfId="0" applyNumberFormat="1" applyFont="1" applyFill="1" applyBorder="1" applyAlignment="1">
      <alignment horizontal="center" vertical="center"/>
    </xf>
    <xf numFmtId="165" fontId="41" fillId="5" borderId="3" xfId="0" applyNumberFormat="1" applyFont="1" applyFill="1" applyBorder="1" applyAlignment="1">
      <alignment horizontal="center" vertical="center"/>
    </xf>
    <xf numFmtId="164" fontId="41" fillId="3" borderId="3" xfId="0" applyNumberFormat="1" applyFont="1" applyFill="1" applyBorder="1" applyAlignment="1">
      <alignment horizontal="center" vertical="center"/>
    </xf>
    <xf numFmtId="165" fontId="41" fillId="3" borderId="3" xfId="0" applyNumberFormat="1" applyFont="1" applyFill="1" applyBorder="1" applyAlignment="1">
      <alignment horizontal="center" vertical="center"/>
    </xf>
    <xf numFmtId="166" fontId="41" fillId="4" borderId="3" xfId="0" applyNumberFormat="1" applyFont="1" applyFill="1" applyBorder="1" applyAlignment="1">
      <alignment horizontal="center" vertical="center"/>
    </xf>
    <xf numFmtId="166" fontId="41" fillId="5" borderId="3" xfId="0" applyNumberFormat="1" applyFont="1" applyFill="1" applyBorder="1" applyAlignment="1">
      <alignment horizontal="center" vertical="center"/>
    </xf>
    <xf numFmtId="167" fontId="41" fillId="4" borderId="3" xfId="0" applyNumberFormat="1" applyFont="1" applyFill="1" applyBorder="1" applyAlignment="1">
      <alignment horizontal="center" vertical="center"/>
    </xf>
    <xf numFmtId="167" fontId="41" fillId="5" borderId="3" xfId="0" applyNumberFormat="1" applyFont="1" applyFill="1" applyBorder="1" applyAlignment="1">
      <alignment horizontal="center" vertical="center"/>
    </xf>
    <xf numFmtId="167" fontId="41" fillId="6" borderId="3" xfId="0" applyNumberFormat="1" applyFont="1" applyFill="1" applyBorder="1" applyAlignment="1">
      <alignment horizontal="center" vertical="center"/>
    </xf>
    <xf numFmtId="166" fontId="41" fillId="6" borderId="3" xfId="0" applyNumberFormat="1" applyFont="1" applyFill="1" applyBorder="1" applyAlignment="1">
      <alignment horizontal="center" vertical="center"/>
    </xf>
    <xf numFmtId="166" fontId="41" fillId="3" borderId="3" xfId="0" applyNumberFormat="1" applyFont="1" applyFill="1" applyBorder="1" applyAlignment="1">
      <alignment horizontal="center" vertical="center"/>
    </xf>
    <xf numFmtId="0" fontId="38" fillId="2" borderId="2" xfId="0" applyFont="1" applyFill="1" applyBorder="1" applyAlignment="1">
      <alignment horizontal="center" vertical="center" wrapText="1"/>
    </xf>
    <xf numFmtId="167" fontId="41" fillId="3" borderId="3" xfId="0" applyNumberFormat="1" applyFont="1" applyFill="1" applyBorder="1" applyAlignment="1">
      <alignment horizontal="center" vertical="center"/>
    </xf>
    <xf numFmtId="0" fontId="33" fillId="0" borderId="1" xfId="5" applyAlignment="1">
      <alignment wrapText="1"/>
    </xf>
    <xf numFmtId="0" fontId="35" fillId="0" borderId="1" xfId="5" applyFont="1" applyAlignment="1">
      <alignment wrapText="1"/>
    </xf>
    <xf numFmtId="0" fontId="0" fillId="0" borderId="0" xfId="0" applyAlignment="1">
      <alignment wrapText="1"/>
    </xf>
    <xf numFmtId="3" fontId="40" fillId="3" borderId="3" xfId="0" applyNumberFormat="1" applyFont="1" applyFill="1" applyBorder="1" applyAlignment="1">
      <alignment horizontal="center" vertical="center" wrapText="1"/>
    </xf>
    <xf numFmtId="3" fontId="41" fillId="4" borderId="3" xfId="0" applyNumberFormat="1" applyFont="1" applyFill="1" applyBorder="1" applyAlignment="1">
      <alignment horizontal="center" vertical="center" wrapText="1"/>
    </xf>
    <xf numFmtId="9" fontId="41" fillId="4" borderId="3" xfId="0" applyNumberFormat="1" applyFont="1" applyFill="1" applyBorder="1" applyAlignment="1">
      <alignment horizontal="center" vertical="center" wrapText="1"/>
    </xf>
    <xf numFmtId="3" fontId="41" fillId="3" borderId="3" xfId="0" applyNumberFormat="1" applyFont="1" applyFill="1" applyBorder="1" applyAlignment="1">
      <alignment horizontal="center" vertical="center" wrapText="1"/>
    </xf>
    <xf numFmtId="9" fontId="41" fillId="5" borderId="3" xfId="0" applyNumberFormat="1" applyFont="1" applyFill="1" applyBorder="1" applyAlignment="1">
      <alignment horizontal="center" vertical="center" wrapText="1"/>
    </xf>
    <xf numFmtId="9" fontId="41" fillId="3" borderId="3" xfId="0" applyNumberFormat="1" applyFont="1" applyFill="1" applyBorder="1" applyAlignment="1">
      <alignment horizontal="center" vertical="center" wrapText="1"/>
    </xf>
    <xf numFmtId="9" fontId="41" fillId="6" borderId="3" xfId="0" applyNumberFormat="1" applyFont="1" applyFill="1" applyBorder="1" applyAlignment="1">
      <alignment horizontal="center" vertical="center" wrapText="1"/>
    </xf>
    <xf numFmtId="164" fontId="41" fillId="4" borderId="3" xfId="0" applyNumberFormat="1" applyFont="1" applyFill="1" applyBorder="1" applyAlignment="1">
      <alignment horizontal="center" vertical="center" wrapText="1"/>
    </xf>
    <xf numFmtId="165" fontId="41" fillId="4" borderId="3" xfId="0" applyNumberFormat="1" applyFont="1" applyFill="1" applyBorder="1" applyAlignment="1">
      <alignment horizontal="center" vertical="center" wrapText="1"/>
    </xf>
    <xf numFmtId="165" fontId="41" fillId="5" borderId="3" xfId="0" applyNumberFormat="1" applyFont="1" applyFill="1" applyBorder="1" applyAlignment="1">
      <alignment horizontal="center" vertical="center" wrapText="1"/>
    </xf>
    <xf numFmtId="164" fontId="41" fillId="3" borderId="3" xfId="0" applyNumberFormat="1" applyFont="1" applyFill="1" applyBorder="1" applyAlignment="1">
      <alignment horizontal="center" vertical="center" wrapText="1"/>
    </xf>
    <xf numFmtId="165" fontId="41" fillId="3" borderId="3" xfId="0" applyNumberFormat="1" applyFont="1" applyFill="1" applyBorder="1" applyAlignment="1">
      <alignment horizontal="center" vertical="center" wrapText="1"/>
    </xf>
    <xf numFmtId="165" fontId="41" fillId="6" borderId="3" xfId="0" applyNumberFormat="1" applyFont="1" applyFill="1" applyBorder="1" applyAlignment="1">
      <alignment horizontal="center" vertical="center" wrapText="1"/>
    </xf>
    <xf numFmtId="166" fontId="41" fillId="4" borderId="3" xfId="0" applyNumberFormat="1" applyFont="1" applyFill="1" applyBorder="1" applyAlignment="1">
      <alignment horizontal="center" vertical="center" wrapText="1"/>
    </xf>
    <xf numFmtId="166" fontId="41" fillId="6" borderId="3" xfId="0" applyNumberFormat="1" applyFont="1" applyFill="1" applyBorder="1" applyAlignment="1">
      <alignment horizontal="center" vertical="center" wrapText="1"/>
    </xf>
    <xf numFmtId="167" fontId="41" fillId="4" borderId="3" xfId="0" applyNumberFormat="1" applyFont="1" applyFill="1" applyBorder="1" applyAlignment="1">
      <alignment horizontal="center" vertical="center" wrapText="1"/>
    </xf>
    <xf numFmtId="166" fontId="41" fillId="5" borderId="3" xfId="0" applyNumberFormat="1" applyFont="1" applyFill="1" applyBorder="1" applyAlignment="1">
      <alignment horizontal="center" vertical="center" wrapText="1"/>
    </xf>
    <xf numFmtId="167" fontId="41" fillId="5" borderId="3" xfId="0" applyNumberFormat="1" applyFont="1" applyFill="1" applyBorder="1" applyAlignment="1">
      <alignment horizontal="center" vertical="center" wrapText="1"/>
    </xf>
    <xf numFmtId="167" fontId="41" fillId="6" borderId="3" xfId="0" applyNumberFormat="1" applyFont="1" applyFill="1" applyBorder="1" applyAlignment="1">
      <alignment horizontal="center" vertical="center" wrapText="1"/>
    </xf>
    <xf numFmtId="166" fontId="41" fillId="3" borderId="3" xfId="0" applyNumberFormat="1" applyFont="1" applyFill="1" applyBorder="1" applyAlignment="1">
      <alignment horizontal="center" vertical="center" wrapText="1"/>
    </xf>
    <xf numFmtId="0" fontId="38" fillId="0" borderId="2" xfId="0" applyFont="1" applyBorder="1" applyAlignment="1">
      <alignment horizontal="center" vertical="center"/>
    </xf>
    <xf numFmtId="3" fontId="40" fillId="0" borderId="3" xfId="0" applyNumberFormat="1" applyFont="1" applyBorder="1" applyAlignment="1">
      <alignment horizontal="center" vertical="center"/>
    </xf>
    <xf numFmtId="9" fontId="41" fillId="0" borderId="3" xfId="0" applyNumberFormat="1" applyFont="1" applyBorder="1" applyAlignment="1">
      <alignment horizontal="center" vertical="center"/>
    </xf>
    <xf numFmtId="165" fontId="41" fillId="0" borderId="3" xfId="0" applyNumberFormat="1" applyFont="1" applyBorder="1" applyAlignment="1">
      <alignment horizontal="center" vertical="center"/>
    </xf>
    <xf numFmtId="166" fontId="41" fillId="0" borderId="3"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24" fillId="7" borderId="0" xfId="0" applyFont="1" applyFill="1" applyAlignment="1">
      <alignment horizontal="left" vertical="center"/>
    </xf>
    <xf numFmtId="0" fontId="14" fillId="7" borderId="1" xfId="1" applyFont="1" applyFill="1" applyBorder="1" applyAlignment="1">
      <alignment horizontal="left" vertical="top" wrapText="1"/>
    </xf>
    <xf numFmtId="0" fontId="17" fillId="7" borderId="1" xfId="0" applyFont="1" applyFill="1" applyBorder="1" applyAlignment="1">
      <alignment horizontal="left" vertical="top" wrapText="1"/>
    </xf>
    <xf numFmtId="0" fontId="38" fillId="4" borderId="1" xfId="0" applyFont="1" applyFill="1" applyBorder="1" applyAlignment="1">
      <alignment horizontal="left" vertical="top"/>
    </xf>
    <xf numFmtId="0" fontId="0" fillId="0" borderId="0" xfId="0"/>
    <xf numFmtId="0" fontId="38" fillId="2" borderId="2" xfId="0" applyFont="1" applyFill="1" applyBorder="1" applyAlignment="1">
      <alignment horizontal="center" vertical="center"/>
    </xf>
    <xf numFmtId="0" fontId="38" fillId="2" borderId="2" xfId="0" applyFont="1" applyFill="1" applyBorder="1" applyAlignment="1">
      <alignment horizontal="center" vertical="center" wrapText="1"/>
    </xf>
  </cellXfs>
  <cellStyles count="6">
    <cellStyle name="Hyperlink" xfId="1" builtinId="8"/>
    <cellStyle name="Hyperlink 2" xfId="3" xr:uid="{F6A3B02B-9219-48B7-A1EF-EC502E51DD52}"/>
    <cellStyle name="Normal 2" xfId="2" xr:uid="{BB0DB1D4-4945-4FDD-AF32-3476D9A2BAD5}"/>
    <cellStyle name="Normal 3" xfId="4" xr:uid="{849E31EA-F0CE-4CA6-A334-81EDF1118A32}"/>
    <cellStyle name="Normal 3 2" xfId="5" xr:uid="{757528BC-70A5-4D93-84A9-C59FB0D9465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1527174</xdr:colOff>
      <xdr:row>0</xdr:row>
      <xdr:rowOff>73025</xdr:rowOff>
    </xdr:from>
    <xdr:to>
      <xdr:col>11</xdr:col>
      <xdr:colOff>9520</xdr:colOff>
      <xdr:row>2</xdr:row>
      <xdr:rowOff>187325</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80474" y="73025"/>
          <a:ext cx="1901821" cy="676275"/>
        </a:xfrm>
        <a:prstGeom prst="rect">
          <a:avLst/>
        </a:prstGeom>
      </xdr:spPr>
    </xdr:pic>
    <xdr:clientData/>
  </xdr:twoCellAnchor>
  <xdr:twoCellAnchor>
    <xdr:from>
      <xdr:col>0</xdr:col>
      <xdr:colOff>762000</xdr:colOff>
      <xdr:row>15</xdr:row>
      <xdr:rowOff>15875</xdr:rowOff>
    </xdr:from>
    <xdr:to>
      <xdr:col>4</xdr:col>
      <xdr:colOff>276225</xdr:colOff>
      <xdr:row>16</xdr:row>
      <xdr:rowOff>30162</xdr:rowOff>
    </xdr:to>
    <xdr:sp macro="" textlink="">
      <xdr:nvSpPr>
        <xdr:cNvPr id="2" name="TextBox 1">
          <a:extLst>
            <a:ext uri="{FF2B5EF4-FFF2-40B4-BE49-F238E27FC236}">
              <a16:creationId xmlns:a16="http://schemas.microsoft.com/office/drawing/2014/main" id="{52C45496-4811-4072-AA9C-FDC1DEEDDB42}"/>
            </a:ext>
          </a:extLst>
        </xdr:cNvPr>
        <xdr:cNvSpPr txBox="1"/>
      </xdr:nvSpPr>
      <xdr:spPr>
        <a:xfrm>
          <a:off x="762000" y="4130675"/>
          <a:ext cx="3190875" cy="1952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29152</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508094" cy="875102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Overijssel</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van </a:t>
          </a:r>
          <a:r>
            <a:rPr lang="nl-NL" sz="1100" b="0">
              <a:solidFill>
                <a:sysClr val="windowText" lastClr="000000"/>
              </a:solidFill>
              <a:latin typeface="Century Gothic" panose="020B0502020202020204" pitchFamily="34" charset="0"/>
            </a:rPr>
            <a:t>het totaal. In deze rapportage worden uitsplitsingen vergeleken met Overijssel. Wanneer een verschil statistisch significant is:</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groen</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hoger</a:t>
          </a:r>
          <a:r>
            <a:rPr lang="nl-NL" sz="1100" b="0">
              <a:solidFill>
                <a:sysClr val="windowText" lastClr="000000"/>
              </a:solidFill>
              <a:latin typeface="Century Gothic" panose="020B0502020202020204" pitchFamily="34" charset="0"/>
            </a:rPr>
            <a:t> is dan het totaal voor Overijssel;</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rood</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lager</a:t>
          </a:r>
          <a:r>
            <a:rPr lang="nl-NL" sz="1100" b="0">
              <a:solidFill>
                <a:sysClr val="windowText" lastClr="000000"/>
              </a:solidFill>
              <a:latin typeface="Century Gothic" panose="020B0502020202020204" pitchFamily="34" charset="0"/>
            </a:rPr>
            <a:t> is dan het totaal voor Overijssel.</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Overijssel</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1.003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solidFill>
                <a:sysClr val="windowText" lastClr="000000"/>
              </a:solidFill>
              <a:latin typeface="Century Gothic" panose="020B0502020202020204" pitchFamily="34" charset="0"/>
            </a:rPr>
            <a:t>In onderstaande tabel zijn de ongewogen</a:t>
          </a:r>
          <a:r>
            <a:rPr lang="nl-NL" sz="1100" b="0" baseline="0">
              <a:solidFill>
                <a:sysClr val="windowText" lastClr="000000"/>
              </a:solidFill>
              <a:latin typeface="Century Gothic" panose="020B0502020202020204" pitchFamily="34" charset="0"/>
            </a:rPr>
            <a:t> en gewogen </a:t>
          </a:r>
          <a:r>
            <a:rPr lang="nl-NL" sz="1100" b="0">
              <a:solidFill>
                <a:sysClr val="windowText" lastClr="000000"/>
              </a:solidFill>
              <a:latin typeface="Century Gothic" panose="020B0502020202020204" pitchFamily="34" charset="0"/>
            </a:rPr>
            <a:t>aantallen respondenten per regio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11</xdr:col>
      <xdr:colOff>416790</xdr:colOff>
      <xdr:row>0</xdr:row>
      <xdr:rowOff>165100</xdr:rowOff>
    </xdr:from>
    <xdr:to>
      <xdr:col>14</xdr:col>
      <xdr:colOff>486637</xdr:colOff>
      <xdr:row>4</xdr:row>
      <xdr:rowOff>122959</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487063" y="165100"/>
          <a:ext cx="1891431" cy="688398"/>
        </a:xfrm>
        <a:prstGeom prst="rect">
          <a:avLst/>
        </a:prstGeom>
      </xdr:spPr>
    </xdr:pic>
    <xdr:clientData/>
  </xdr:twoCellAnchor>
  <xdr:twoCellAnchor>
    <xdr:from>
      <xdr:col>0</xdr:col>
      <xdr:colOff>0</xdr:colOff>
      <xdr:row>59</xdr:row>
      <xdr:rowOff>173036</xdr:rowOff>
    </xdr:from>
    <xdr:to>
      <xdr:col>15</xdr:col>
      <xdr:colOff>10101</xdr:colOff>
      <xdr:row>112</xdr:row>
      <xdr:rowOff>155864</xdr:rowOff>
    </xdr:to>
    <xdr:sp macro="" textlink="">
      <xdr:nvSpPr>
        <xdr:cNvPr id="3" name="TextBox 2">
          <a:extLst>
            <a:ext uri="{FF2B5EF4-FFF2-40B4-BE49-F238E27FC236}">
              <a16:creationId xmlns:a16="http://schemas.microsoft.com/office/drawing/2014/main" id="{DCEFCC24-A4BC-4298-8009-F14CD91921C4}"/>
            </a:ext>
          </a:extLst>
        </xdr:cNvPr>
        <xdr:cNvSpPr txBox="1"/>
      </xdr:nvSpPr>
      <xdr:spPr>
        <a:xfrm>
          <a:off x="0" y="11135445"/>
          <a:ext cx="10504919" cy="9620396"/>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heetViews>
  <sheetFormatPr defaultColWidth="8.77734375" defaultRowHeight="13.8" x14ac:dyDescent="0.25"/>
  <cols>
    <col min="1" max="1" width="22.6640625" style="6" customWidth="1"/>
    <col min="2" max="2" width="3.6640625" style="6" customWidth="1"/>
    <col min="3" max="3" width="22.6640625" style="6" customWidth="1"/>
    <col min="4" max="4" width="3.6640625" style="6" customWidth="1"/>
    <col min="5" max="5" width="22.6640625" style="6" customWidth="1"/>
    <col min="6" max="6" width="3.6640625" style="6" customWidth="1"/>
    <col min="7" max="7" width="22.6640625" style="6" customWidth="1"/>
    <col min="8" max="8" width="3.6640625" style="6" customWidth="1"/>
    <col min="9" max="9" width="22.6640625" style="6" customWidth="1"/>
    <col min="10" max="10" width="3.6640625" style="6" customWidth="1"/>
    <col min="11" max="11" width="22.6640625" style="6" customWidth="1"/>
    <col min="12" max="16384" width="8.77734375" style="6"/>
  </cols>
  <sheetData>
    <row r="1" spans="1:11" s="3" customFormat="1" ht="25.05" customHeight="1" x14ac:dyDescent="0.3">
      <c r="A1" s="10" t="s">
        <v>393</v>
      </c>
      <c r="B1" s="2"/>
      <c r="C1" s="2"/>
      <c r="D1" s="2"/>
      <c r="E1" s="2"/>
      <c r="F1" s="2"/>
      <c r="G1" s="2"/>
      <c r="H1" s="2"/>
      <c r="I1" s="2"/>
      <c r="J1" s="2"/>
      <c r="K1" s="2"/>
    </row>
    <row r="2" spans="1:11" s="3" customFormat="1" ht="20.399999999999999" x14ac:dyDescent="0.3">
      <c r="A2" s="1"/>
      <c r="B2" s="2"/>
      <c r="C2" s="2"/>
      <c r="D2" s="2"/>
      <c r="E2" s="2"/>
      <c r="F2" s="2"/>
      <c r="G2" s="2"/>
      <c r="H2" s="2"/>
      <c r="I2" s="2"/>
      <c r="J2" s="2"/>
      <c r="K2" s="2"/>
    </row>
    <row r="3" spans="1:11" s="3" customFormat="1" ht="81.45" customHeight="1" x14ac:dyDescent="0.3">
      <c r="A3" s="112" t="s">
        <v>497</v>
      </c>
      <c r="B3" s="112"/>
      <c r="C3" s="112"/>
      <c r="D3" s="112"/>
      <c r="E3" s="112"/>
      <c r="F3" s="112"/>
      <c r="G3" s="112"/>
      <c r="H3" s="112"/>
      <c r="I3" s="112"/>
      <c r="J3" s="112"/>
      <c r="K3" s="9"/>
    </row>
    <row r="4" spans="1:11" ht="15" customHeight="1" x14ac:dyDescent="0.25">
      <c r="A4" s="4"/>
      <c r="B4" s="5"/>
      <c r="C4" s="5"/>
      <c r="D4" s="5"/>
      <c r="E4" s="5"/>
      <c r="F4" s="5"/>
      <c r="G4" s="5"/>
      <c r="H4" s="5"/>
      <c r="I4" s="5"/>
      <c r="J4" s="5"/>
      <c r="K4" s="5"/>
    </row>
    <row r="5" spans="1:11" s="15" customFormat="1" ht="15" customHeight="1" x14ac:dyDescent="0.25">
      <c r="A5" s="19" t="str">
        <f xml:space="preserve"> HYPERLINK("#'Provincie'!A1", " Provincie")</f>
        <v xml:space="preserve"> Provincie</v>
      </c>
      <c r="B5" s="14"/>
      <c r="C5" s="20" t="str">
        <f xml:space="preserve"> HYPERLINK("#'Leefstijlen'!A1", " Leefstijlen")</f>
        <v xml:space="preserve"> Leefstijlen</v>
      </c>
      <c r="D5" s="14"/>
      <c r="E5" s="20" t="str">
        <f xml:space="preserve"> HYPERLINK("#'Accommodatietype'!A1", " Accommodatietype")</f>
        <v xml:space="preserve"> Accommodatietype</v>
      </c>
      <c r="F5" s="14"/>
      <c r="G5" s="20" t="str">
        <f xml:space="preserve"> HYPERLINK("#'Socio-Demo'!A1", " Socio-Demo")</f>
        <v xml:space="preserve"> Socio-Demo</v>
      </c>
      <c r="H5" s="20"/>
      <c r="I5" s="51" t="str">
        <f xml:space="preserve"> HYPERLINK("#'Reisgezelschap'!A1", "Reisgezelschap")</f>
        <v>Reisgezelschap</v>
      </c>
      <c r="J5" s="14"/>
      <c r="K5" s="20" t="str">
        <f xml:space="preserve"> HYPERLINK("#'Seizoenen'!A1", " Seizoenen")</f>
        <v xml:space="preserve"> Seizoenen</v>
      </c>
    </row>
    <row r="6" spans="1:11" s="18" customFormat="1" ht="15" customHeight="1" x14ac:dyDescent="0.3">
      <c r="A6" s="16" t="str">
        <f xml:space="preserve"> HYPERLINK("#'Provincie'!A4", "Leefstijlen")</f>
        <v>Leefstijlen</v>
      </c>
      <c r="B6" s="17"/>
      <c r="C6" s="16" t="str">
        <f xml:space="preserve"> HYPERLINK("#'Leefstijlen'!A4", "Leefstijlen")</f>
        <v>Leefstijlen</v>
      </c>
      <c r="D6" s="17"/>
      <c r="E6" s="16" t="str">
        <f xml:space="preserve"> HYPERLINK("#'Accommodatietype'!A4", "Leefstijlen")</f>
        <v>Leefstijlen</v>
      </c>
      <c r="F6" s="17"/>
      <c r="G6" s="16" t="str">
        <f xml:space="preserve"> HYPERLINK("#'Socio-Demo'!A4", "Leefstijlen")</f>
        <v>Leefstijlen</v>
      </c>
      <c r="H6" s="16"/>
      <c r="I6" s="52" t="str">
        <f xml:space="preserve"> HYPERLINK("#'Reisgezelschap'!A4", "Leefstijlen")</f>
        <v>Leefstijlen</v>
      </c>
      <c r="J6" s="17"/>
      <c r="K6" s="21" t="str">
        <f xml:space="preserve"> HYPERLINK("#'Seizoenen'!A4", "Leefstijlen")</f>
        <v>Leefstijlen</v>
      </c>
    </row>
    <row r="7" spans="1:11" s="18" customFormat="1" ht="15" customHeight="1" x14ac:dyDescent="0.3">
      <c r="A7" s="16" t="str">
        <f xml:space="preserve"> HYPERLINK("#'Provincie'!A40", "Vakantiekenmerken")</f>
        <v>Vakantiekenmerken</v>
      </c>
      <c r="B7" s="17"/>
      <c r="C7" s="16" t="str">
        <f xml:space="preserve"> HYPERLINK("#'Leefstijlen'!A40", "Vakantiekenmerken")</f>
        <v>Vakantiekenmerken</v>
      </c>
      <c r="D7" s="17"/>
      <c r="E7" s="16" t="str">
        <f xml:space="preserve"> HYPERLINK("#'Accommodatietype'!A40", "Vakantiekenmerken")</f>
        <v>Vakantiekenmerken</v>
      </c>
      <c r="F7" s="17"/>
      <c r="G7" s="21" t="str">
        <f xml:space="preserve"> HYPERLINK("#'Socio-Demo'!A40", "Vakantiekenmerken")</f>
        <v>Vakantiekenmerken</v>
      </c>
      <c r="H7" s="21"/>
      <c r="I7" s="52" t="str">
        <f xml:space="preserve"> HYPERLINK("#'Reisgezelschap'!A40", "Vakantiekenmerken")</f>
        <v>Vakantiekenmerken</v>
      </c>
      <c r="J7" s="17"/>
      <c r="K7" s="21" t="str">
        <f xml:space="preserve"> HYPERLINK("#'Seizoenen'!A40", "Vakantiekenmerken")</f>
        <v>Vakantiekenmerken</v>
      </c>
    </row>
    <row r="8" spans="1:11" s="18" customFormat="1" ht="15" customHeight="1" x14ac:dyDescent="0.3">
      <c r="A8" s="16" t="str">
        <f xml:space="preserve"> HYPERLINK("#'Provincie'!A161", "Motivaties en keuzeproces")</f>
        <v>Motivaties en keuzeproces</v>
      </c>
      <c r="B8" s="17"/>
      <c r="C8" s="16" t="str">
        <f xml:space="preserve"> HYPERLINK("#'Leefstijlen'!A161", "Motivaties en keuzeproces")</f>
        <v>Motivaties en keuzeproces</v>
      </c>
      <c r="D8" s="17"/>
      <c r="E8" s="16" t="str">
        <f xml:space="preserve"> HYPERLINK("#'Accommodatietype'!A161", "Motivaties en keuzeproces")</f>
        <v>Motivaties en keuzeproces</v>
      </c>
      <c r="F8" s="17"/>
      <c r="G8" s="21" t="str">
        <f xml:space="preserve"> HYPERLINK("#'Socio-Demo'!A161", "Motivaties en keuzeproces")</f>
        <v>Motivaties en keuzeproces</v>
      </c>
      <c r="H8" s="21"/>
      <c r="I8" s="52" t="str">
        <f xml:space="preserve"> HYPERLINK("#'Reisgezelschap'!A161", "Motivaties en keuzeproces")</f>
        <v>Motivaties en keuzeproces</v>
      </c>
      <c r="J8" s="17"/>
      <c r="K8" s="21" t="str">
        <f xml:space="preserve"> HYPERLINK("#'Seizoenen'!A161", "Motivaties en keuzeproces")</f>
        <v>Motivaties en keuzeproces</v>
      </c>
    </row>
    <row r="9" spans="1:11" s="18" customFormat="1" ht="15" customHeight="1" x14ac:dyDescent="0.3">
      <c r="A9" s="21" t="str">
        <f xml:space="preserve"> HYPERLINK("#'Provincie'!A520", "Informatiebronnen")</f>
        <v>Informatiebronnen</v>
      </c>
      <c r="B9" s="21"/>
      <c r="C9" s="21" t="str">
        <f xml:space="preserve"> HYPERLINK("#'Leefstijlen'!A520", "Informatiebronnen")</f>
        <v>Informatiebronnen</v>
      </c>
      <c r="D9" s="21"/>
      <c r="E9" s="21" t="str">
        <f xml:space="preserve"> HYPERLINK("#'Accommodatietype'!A520", "Informatiebronnen")</f>
        <v>Informatiebronnen</v>
      </c>
      <c r="F9" s="21"/>
      <c r="G9" s="21" t="str">
        <f xml:space="preserve"> HYPERLINK("#'Socio-Demo'!A520", "Informatiebronnen")</f>
        <v>Informatiebronnen</v>
      </c>
      <c r="H9" s="21"/>
      <c r="I9" s="21" t="str">
        <f xml:space="preserve"> HYPERLINK("#'Reisgezelschap'!A520", "Informatiebronnen")</f>
        <v>Informatiebronnen</v>
      </c>
      <c r="J9" s="21"/>
      <c r="K9" s="21" t="str">
        <f xml:space="preserve"> HYPERLINK("#'Seizoenen'!A520", "Informatiebronnen")</f>
        <v>Informatiebronnen</v>
      </c>
    </row>
    <row r="10" spans="1:11" s="18" customFormat="1" ht="15" customHeight="1" x14ac:dyDescent="0.3">
      <c r="A10" s="21" t="str">
        <f xml:space="preserve"> HYPERLINK("#'Provincie'!A620", "Activiteiten")</f>
        <v>Activiteiten</v>
      </c>
      <c r="B10" s="21"/>
      <c r="C10" s="21" t="str">
        <f xml:space="preserve"> HYPERLINK("#'Leefstijlen'!A620", "Activiteiten")</f>
        <v>Activiteiten</v>
      </c>
      <c r="D10" s="21"/>
      <c r="E10" s="21" t="str">
        <f xml:space="preserve"> HYPERLINK("#'Accommodatietype'!A620", "Activiteiten")</f>
        <v>Activiteiten</v>
      </c>
      <c r="F10" s="21"/>
      <c r="G10" s="21" t="str">
        <f xml:space="preserve"> HYPERLINK("#'Socio-Demo'!A620", "Activiteiten")</f>
        <v>Activiteiten</v>
      </c>
      <c r="H10" s="21"/>
      <c r="I10" s="21" t="str">
        <f xml:space="preserve"> HYPERLINK("#'Reisgezelschap'!A620", "Activiteiten")</f>
        <v>Activiteiten</v>
      </c>
      <c r="J10" s="21"/>
      <c r="K10" s="21" t="str">
        <f xml:space="preserve"> HYPERLINK("#'Seizoenen'!A620", "Activiteiten")</f>
        <v>Activiteiten</v>
      </c>
    </row>
    <row r="11" spans="1:11" s="18" customFormat="1" ht="15" customHeight="1" x14ac:dyDescent="0.3">
      <c r="A11" s="21" t="str">
        <f xml:space="preserve"> HYPERLINK("#'Provincie'!A1264", "Waardering vakantie")</f>
        <v>Waardering vakantie</v>
      </c>
      <c r="B11" s="21"/>
      <c r="C11" s="21" t="str">
        <f xml:space="preserve"> HYPERLINK("#'Leefstijlen'!A1264", "Waardering vakantie")</f>
        <v>Waardering vakantie</v>
      </c>
      <c r="D11" s="21"/>
      <c r="E11" s="21" t="str">
        <f xml:space="preserve"> HYPERLINK("#'Accommodatietype'!A1264", "Waardering vakantie")</f>
        <v>Waardering vakantie</v>
      </c>
      <c r="F11" s="21"/>
      <c r="G11" s="21" t="str">
        <f xml:space="preserve"> HYPERLINK("#'Socio-Demo'!A1264", "Waardering vakantie")</f>
        <v>Waardering vakantie</v>
      </c>
      <c r="H11" s="21"/>
      <c r="I11" s="21" t="str">
        <f xml:space="preserve"> HYPERLINK("#'Reisgezelschap'!A1264", "Waardering vakantie")</f>
        <v>Waardering vakantie</v>
      </c>
      <c r="J11" s="21"/>
      <c r="K11" s="21" t="str">
        <f xml:space="preserve"> HYPERLINK("#'Seizoenen'!A1264", "Waardering vakantie")</f>
        <v>Waardering vakantie</v>
      </c>
    </row>
    <row r="12" spans="1:11" s="18" customFormat="1" ht="15" customHeight="1" x14ac:dyDescent="0.3">
      <c r="A12" s="21" t="str">
        <f xml:space="preserve"> HYPERLINK("#'Provincie'!A1637", "Achtergrondkenmerken")</f>
        <v>Achtergrondkenmerken</v>
      </c>
      <c r="B12" s="21"/>
      <c r="C12" s="21" t="str">
        <f xml:space="preserve"> HYPERLINK("#'Leefstijlen'!A1637", "Achtergrondkenmerken")</f>
        <v>Achtergrondkenmerken</v>
      </c>
      <c r="D12" s="21"/>
      <c r="E12" s="21" t="str">
        <f xml:space="preserve"> HYPERLINK("#'Accommodatietype'!A1637", "Achtergrondkenmerken")</f>
        <v>Achtergrondkenmerken</v>
      </c>
      <c r="F12" s="21"/>
      <c r="G12" s="21" t="str">
        <f xml:space="preserve"> HYPERLINK("#'Socio-Demo'!A1637", "Achtergrondkenmerken")</f>
        <v>Achtergrondkenmerken</v>
      </c>
      <c r="H12" s="21"/>
      <c r="I12" s="21" t="str">
        <f xml:space="preserve"> HYPERLINK("#'Reisgezelschap'!A1637", "Achtergrondkenmerken")</f>
        <v>Achtergrondkenmerken</v>
      </c>
      <c r="J12" s="21"/>
      <c r="K12" s="21" t="str">
        <f xml:space="preserve"> HYPERLINK("#'Seizoenen'!A1637", "Achtergrondkenmerken")</f>
        <v>Achtergrondkenmerken</v>
      </c>
    </row>
    <row r="13" spans="1:11" s="12" customFormat="1" ht="15" customHeight="1" x14ac:dyDescent="0.3">
      <c r="A13" s="13"/>
      <c r="B13" s="11"/>
      <c r="C13" s="13"/>
      <c r="D13" s="11"/>
      <c r="E13" s="13"/>
      <c r="F13" s="11"/>
      <c r="G13" s="13"/>
      <c r="H13" s="13"/>
      <c r="I13" s="13"/>
      <c r="J13" s="11"/>
      <c r="K13" s="13"/>
    </row>
    <row r="14" spans="1:11" s="7" customFormat="1" ht="13.2" x14ac:dyDescent="0.3">
      <c r="A14" s="13"/>
      <c r="B14" s="11"/>
      <c r="C14" s="13"/>
      <c r="D14" s="11"/>
      <c r="E14" s="13"/>
      <c r="F14" s="11"/>
      <c r="G14" s="13"/>
      <c r="H14" s="13"/>
      <c r="I14" s="13"/>
      <c r="J14" s="11"/>
      <c r="K14" s="13"/>
    </row>
    <row r="15" spans="1:11" s="7" customFormat="1" ht="40.200000000000003" customHeight="1" x14ac:dyDescent="0.3">
      <c r="A15" s="113" t="s">
        <v>399</v>
      </c>
      <c r="B15" s="113"/>
      <c r="C15" s="113"/>
      <c r="D15" s="113"/>
      <c r="E15" s="113"/>
      <c r="F15" s="113"/>
      <c r="G15" s="113"/>
      <c r="H15" s="36"/>
      <c r="I15" s="36"/>
      <c r="J15" s="22"/>
      <c r="K15" s="22"/>
    </row>
    <row r="16" spans="1:11" s="7" customFormat="1" ht="14.55" customHeight="1" x14ac:dyDescent="0.3">
      <c r="A16" s="111" t="s">
        <v>400</v>
      </c>
      <c r="B16" s="24"/>
      <c r="C16" s="24"/>
      <c r="D16" s="24"/>
      <c r="E16" s="25"/>
      <c r="F16" s="23"/>
      <c r="G16" s="23"/>
      <c r="H16" s="23"/>
      <c r="I16" s="23"/>
      <c r="J16" s="23"/>
      <c r="K16" s="23"/>
    </row>
    <row r="17" spans="1:11" s="7" customFormat="1" ht="13.2" x14ac:dyDescent="0.3">
      <c r="A17" s="36"/>
      <c r="B17" s="36"/>
      <c r="C17" s="36"/>
      <c r="D17" s="36"/>
      <c r="E17" s="36"/>
      <c r="F17" s="36"/>
      <c r="G17" s="36"/>
      <c r="H17" s="36"/>
      <c r="I17" s="36"/>
      <c r="J17" s="36"/>
      <c r="K17" s="36"/>
    </row>
    <row r="18" spans="1:11" s="7" customFormat="1" ht="13.2" x14ac:dyDescent="0.3">
      <c r="A18" s="36"/>
      <c r="B18" s="36"/>
      <c r="C18" s="36"/>
      <c r="D18" s="36"/>
      <c r="E18" s="36"/>
      <c r="F18" s="36"/>
      <c r="G18" s="36"/>
      <c r="H18" s="36"/>
      <c r="I18" s="36"/>
      <c r="J18" s="36"/>
      <c r="K18" s="36"/>
    </row>
    <row r="19" spans="1:11" s="7" customFormat="1" ht="13.2" x14ac:dyDescent="0.3">
      <c r="A19" s="36"/>
      <c r="B19" s="36"/>
      <c r="C19" s="36"/>
      <c r="D19" s="36"/>
      <c r="E19" s="36"/>
      <c r="F19" s="36"/>
      <c r="G19" s="36"/>
      <c r="H19" s="36"/>
      <c r="I19" s="36"/>
      <c r="J19" s="36"/>
      <c r="K19" s="36"/>
    </row>
    <row r="20" spans="1:11" s="7" customFormat="1" ht="13.2" x14ac:dyDescent="0.3">
      <c r="A20" s="36"/>
      <c r="B20" s="36"/>
      <c r="C20" s="36"/>
      <c r="D20" s="36"/>
      <c r="E20" s="36"/>
      <c r="F20" s="36"/>
      <c r="G20" s="36"/>
      <c r="H20" s="36"/>
      <c r="I20" s="36"/>
      <c r="J20" s="36"/>
      <c r="K20" s="36"/>
    </row>
    <row r="21" spans="1:11" s="7" customFormat="1" ht="13.2" x14ac:dyDescent="0.3">
      <c r="A21" s="36"/>
      <c r="B21" s="36"/>
      <c r="C21" s="36"/>
      <c r="D21" s="36"/>
      <c r="E21" s="36"/>
      <c r="F21" s="36"/>
      <c r="G21" s="36"/>
      <c r="H21" s="36"/>
      <c r="I21" s="36"/>
      <c r="J21" s="36"/>
      <c r="K21" s="36"/>
    </row>
    <row r="22" spans="1:11" s="7" customFormat="1" ht="13.2" x14ac:dyDescent="0.3"/>
    <row r="23" spans="1:11" s="7" customFormat="1" ht="13.2" x14ac:dyDescent="0.3"/>
    <row r="24" spans="1:11" s="7" customFormat="1" ht="13.2" x14ac:dyDescent="0.3"/>
    <row r="25" spans="1:11" s="7" customFormat="1" ht="13.2" x14ac:dyDescent="0.3"/>
    <row r="26" spans="1:11" s="7" customFormat="1" ht="13.2" x14ac:dyDescent="0.3"/>
    <row r="27" spans="1:11" s="7" customFormat="1" ht="13.2" x14ac:dyDescent="0.3"/>
    <row r="28" spans="1:11" s="7" customFormat="1" ht="13.2" x14ac:dyDescent="0.3"/>
    <row r="29" spans="1:11" s="7" customFormat="1" ht="13.2" x14ac:dyDescent="0.3"/>
    <row r="30" spans="1:11" s="7" customFormat="1" ht="13.2" x14ac:dyDescent="0.3"/>
    <row r="31" spans="1:11" s="7" customFormat="1" ht="13.2" x14ac:dyDescent="0.3"/>
    <row r="32" spans="1:11" s="7" customFormat="1" ht="13.2" x14ac:dyDescent="0.3"/>
    <row r="33" s="7" customFormat="1" ht="13.2" x14ac:dyDescent="0.3"/>
    <row r="34" s="7" customFormat="1" ht="13.2" x14ac:dyDescent="0.3"/>
    <row r="35" s="7" customFormat="1" ht="13.2" x14ac:dyDescent="0.3"/>
    <row r="36" s="7"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60"/>
  <sheetViews>
    <sheetView zoomScaleNormal="100" workbookViewId="0">
      <selection activeCell="F52" sqref="F52"/>
    </sheetView>
  </sheetViews>
  <sheetFormatPr defaultColWidth="8.77734375" defaultRowHeight="14.4" x14ac:dyDescent="0.3"/>
  <cols>
    <col min="1" max="1" width="8.77734375" style="8"/>
    <col min="2" max="2" width="18.77734375" style="8" customWidth="1"/>
    <col min="3" max="4" width="13.6640625" style="8" customWidth="1"/>
    <col min="5" max="16384" width="8.77734375" style="8"/>
  </cols>
  <sheetData>
    <row r="49" spans="1:15" ht="34.799999999999997" x14ac:dyDescent="0.3">
      <c r="A49" s="26"/>
      <c r="B49" s="37" t="s">
        <v>1</v>
      </c>
      <c r="C49" s="38" t="s">
        <v>485</v>
      </c>
      <c r="D49" s="38" t="s">
        <v>486</v>
      </c>
      <c r="E49" s="26"/>
      <c r="F49" s="26"/>
      <c r="G49" s="26"/>
      <c r="H49" s="26"/>
      <c r="I49" s="26"/>
      <c r="J49" s="26"/>
      <c r="K49" s="26"/>
      <c r="L49" s="26"/>
      <c r="M49" s="26"/>
      <c r="N49" s="26"/>
      <c r="O49" s="26"/>
    </row>
    <row r="50" spans="1:15" x14ac:dyDescent="0.3">
      <c r="A50" s="26"/>
      <c r="B50" s="39" t="s">
        <v>487</v>
      </c>
      <c r="C50" s="40">
        <v>134</v>
      </c>
      <c r="D50" s="40">
        <v>123.9893032576</v>
      </c>
      <c r="E50" s="26"/>
      <c r="F50" s="26"/>
      <c r="G50" s="26"/>
      <c r="H50" s="26"/>
      <c r="I50" s="26"/>
      <c r="J50" s="26"/>
      <c r="K50" s="26"/>
      <c r="L50" s="26"/>
      <c r="M50" s="26"/>
      <c r="N50" s="26"/>
      <c r="O50" s="26"/>
    </row>
    <row r="51" spans="1:15" x14ac:dyDescent="0.3">
      <c r="A51" s="26"/>
      <c r="B51" s="39" t="s">
        <v>488</v>
      </c>
      <c r="C51" s="41">
        <v>86</v>
      </c>
      <c r="D51" s="41">
        <v>90.130713859899998</v>
      </c>
      <c r="E51" s="26"/>
      <c r="F51" s="26"/>
      <c r="G51" s="26"/>
      <c r="H51" s="26"/>
      <c r="I51" s="26"/>
      <c r="J51" s="26"/>
      <c r="K51" s="26"/>
      <c r="L51" s="26"/>
      <c r="M51" s="26"/>
      <c r="N51" s="26"/>
      <c r="O51" s="26"/>
    </row>
    <row r="52" spans="1:15" x14ac:dyDescent="0.3">
      <c r="A52" s="26"/>
      <c r="B52" s="39" t="s">
        <v>489</v>
      </c>
      <c r="C52" s="40">
        <v>119</v>
      </c>
      <c r="D52" s="40">
        <v>102.73526089790001</v>
      </c>
      <c r="E52" s="26"/>
      <c r="F52" s="26"/>
      <c r="G52" s="26"/>
      <c r="H52" s="26"/>
      <c r="I52" s="26"/>
      <c r="J52" s="26"/>
      <c r="K52" s="26"/>
      <c r="L52" s="26"/>
      <c r="M52" s="26"/>
      <c r="N52" s="26"/>
      <c r="O52" s="26"/>
    </row>
    <row r="53" spans="1:15" x14ac:dyDescent="0.3">
      <c r="A53" s="26"/>
      <c r="B53" s="39" t="s">
        <v>490</v>
      </c>
      <c r="C53" s="40">
        <v>129</v>
      </c>
      <c r="D53" s="40">
        <v>117.7283694848</v>
      </c>
      <c r="E53" s="26"/>
      <c r="F53" s="26"/>
      <c r="G53" s="26"/>
      <c r="H53" s="26"/>
      <c r="I53" s="26"/>
      <c r="J53" s="26"/>
      <c r="K53" s="26"/>
      <c r="L53" s="26"/>
      <c r="M53" s="26"/>
      <c r="N53" s="26"/>
      <c r="O53" s="26"/>
    </row>
    <row r="54" spans="1:15" x14ac:dyDescent="0.3">
      <c r="A54" s="26"/>
      <c r="B54" s="39" t="s">
        <v>491</v>
      </c>
      <c r="C54" s="40">
        <v>214</v>
      </c>
      <c r="D54" s="40">
        <v>235.86856827170001</v>
      </c>
      <c r="E54" s="26"/>
      <c r="F54" s="26"/>
      <c r="G54" s="26"/>
      <c r="H54" s="26"/>
      <c r="I54" s="26"/>
      <c r="J54" s="26"/>
      <c r="K54" s="26"/>
      <c r="L54" s="26"/>
      <c r="M54" s="26"/>
      <c r="N54" s="26"/>
      <c r="O54" s="26"/>
    </row>
    <row r="55" spans="1:15" x14ac:dyDescent="0.3">
      <c r="A55" s="26"/>
      <c r="B55" s="39" t="s">
        <v>492</v>
      </c>
      <c r="C55" s="40">
        <v>179</v>
      </c>
      <c r="D55" s="40">
        <v>164.71914989059999</v>
      </c>
      <c r="E55" s="26"/>
      <c r="F55" s="26"/>
      <c r="G55" s="26"/>
      <c r="H55" s="26"/>
      <c r="I55" s="26"/>
      <c r="J55" s="26"/>
      <c r="K55" s="26"/>
      <c r="L55" s="26"/>
      <c r="M55" s="26"/>
      <c r="N55" s="26"/>
      <c r="O55" s="26"/>
    </row>
    <row r="56" spans="1:15" x14ac:dyDescent="0.3">
      <c r="A56" s="26"/>
      <c r="B56" s="39" t="s">
        <v>493</v>
      </c>
      <c r="C56" s="40">
        <v>68</v>
      </c>
      <c r="D56" s="40">
        <v>63.523163330700001</v>
      </c>
      <c r="E56" s="26"/>
      <c r="F56" s="26"/>
      <c r="G56" s="26"/>
      <c r="H56" s="26"/>
      <c r="I56" s="26"/>
      <c r="J56" s="26"/>
      <c r="K56" s="26"/>
      <c r="L56" s="26"/>
      <c r="M56" s="26"/>
      <c r="N56" s="26"/>
      <c r="O56" s="26"/>
    </row>
    <row r="57" spans="1:15" x14ac:dyDescent="0.3">
      <c r="A57" s="26"/>
      <c r="B57" s="39" t="s">
        <v>494</v>
      </c>
      <c r="C57" s="40">
        <v>63</v>
      </c>
      <c r="D57" s="40">
        <v>59.0484714408</v>
      </c>
      <c r="E57" s="26"/>
      <c r="F57" s="26"/>
      <c r="G57" s="26"/>
      <c r="H57" s="26"/>
      <c r="I57" s="26"/>
      <c r="J57" s="26"/>
      <c r="K57" s="26"/>
      <c r="L57" s="26"/>
      <c r="M57" s="26"/>
      <c r="N57" s="26"/>
      <c r="O57" s="26"/>
    </row>
    <row r="58" spans="1:15" x14ac:dyDescent="0.3">
      <c r="A58" s="26"/>
      <c r="B58" s="39" t="s">
        <v>495</v>
      </c>
      <c r="C58" s="41">
        <v>11</v>
      </c>
      <c r="D58" s="41">
        <v>9</v>
      </c>
      <c r="E58" s="26"/>
      <c r="F58" s="26"/>
      <c r="G58" s="26"/>
      <c r="H58" s="26"/>
      <c r="I58" s="26"/>
      <c r="J58" s="26"/>
      <c r="K58" s="26"/>
      <c r="L58" s="26"/>
      <c r="M58" s="26"/>
      <c r="N58" s="26"/>
      <c r="O58" s="26"/>
    </row>
    <row r="59" spans="1:15" x14ac:dyDescent="0.3">
      <c r="A59" s="26"/>
      <c r="B59" s="42" t="s">
        <v>402</v>
      </c>
      <c r="C59" s="43">
        <v>1003</v>
      </c>
      <c r="D59" s="43">
        <v>967</v>
      </c>
      <c r="E59" s="26"/>
      <c r="F59" s="26"/>
      <c r="G59" s="26"/>
      <c r="H59" s="26"/>
      <c r="I59" s="26"/>
      <c r="J59" s="26"/>
      <c r="K59" s="26"/>
      <c r="L59" s="26"/>
      <c r="M59" s="26"/>
      <c r="N59" s="26"/>
      <c r="O59" s="26"/>
    </row>
    <row r="60" spans="1:15" x14ac:dyDescent="0.3">
      <c r="A60" s="26"/>
      <c r="B60" s="26"/>
      <c r="C60" s="26"/>
      <c r="D60" s="26"/>
      <c r="E60" s="26"/>
      <c r="F60" s="26"/>
      <c r="G60" s="26"/>
      <c r="H60" s="26"/>
      <c r="I60" s="26"/>
      <c r="J60" s="26"/>
      <c r="K60" s="26"/>
      <c r="L60" s="26"/>
      <c r="M60" s="26"/>
      <c r="N60" s="26"/>
      <c r="O60"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9F0F-8F56-42F7-BF52-646103B40DD7}">
  <dimension ref="A1:S1751"/>
  <sheetViews>
    <sheetView workbookViewId="0">
      <pane xSplit="3" ySplit="3" topLeftCell="D4" activePane="bottomRight" state="frozen"/>
      <selection pane="topRight"/>
      <selection pane="bottomLeft"/>
      <selection pane="bottomRight" activeCell="V9" sqref="V9"/>
    </sheetView>
  </sheetViews>
  <sheetFormatPr defaultColWidth="8.77734375" defaultRowHeight="14.4" x14ac:dyDescent="0.3"/>
  <cols>
    <col min="1" max="1" width="51.77734375" style="28" customWidth="1"/>
    <col min="2" max="19" width="9.6640625" style="28" customWidth="1"/>
    <col min="20" max="27" width="7.6640625" style="28" customWidth="1"/>
    <col min="28" max="16384" width="8.77734375" style="28"/>
  </cols>
  <sheetData>
    <row r="1" spans="1:19" x14ac:dyDescent="0.3">
      <c r="A1" s="27" t="str">
        <f xml:space="preserve"> HYPERLINK("#'Index'!A1", "Index")</f>
        <v>Index</v>
      </c>
      <c r="D1" s="29"/>
      <c r="E1" s="30" t="s">
        <v>507</v>
      </c>
    </row>
    <row r="2" spans="1:19" x14ac:dyDescent="0.3">
      <c r="A2" s="31" t="s">
        <v>0</v>
      </c>
      <c r="D2" s="32"/>
      <c r="E2" s="30" t="s">
        <v>508</v>
      </c>
    </row>
    <row r="3" spans="1:19" x14ac:dyDescent="0.3">
      <c r="A3" s="31"/>
      <c r="D3" s="33" t="s">
        <v>394</v>
      </c>
      <c r="E3" s="49" t="s">
        <v>401</v>
      </c>
      <c r="F3" s="50"/>
      <c r="G3" s="50"/>
      <c r="H3" s="50"/>
    </row>
    <row r="4" spans="1:19" customFormat="1" x14ac:dyDescent="0.3">
      <c r="A4" s="53" t="s">
        <v>395</v>
      </c>
    </row>
    <row r="5" spans="1:19" customFormat="1" x14ac:dyDescent="0.3">
      <c r="A5" s="54" t="s">
        <v>1</v>
      </c>
    </row>
    <row r="6" spans="1:19" customFormat="1" x14ac:dyDescent="0.3">
      <c r="A6" s="114" t="s">
        <v>1</v>
      </c>
      <c r="B6" s="116" t="s">
        <v>506</v>
      </c>
      <c r="C6" s="116" t="s">
        <v>1</v>
      </c>
      <c r="D6" s="116" t="s">
        <v>487</v>
      </c>
      <c r="E6" s="116" t="s">
        <v>1</v>
      </c>
      <c r="F6" s="116" t="s">
        <v>488</v>
      </c>
      <c r="G6" s="116" t="s">
        <v>1</v>
      </c>
      <c r="H6" s="116" t="s">
        <v>489</v>
      </c>
      <c r="I6" s="116" t="s">
        <v>1</v>
      </c>
      <c r="J6" s="116" t="s">
        <v>490</v>
      </c>
      <c r="K6" s="116" t="s">
        <v>1</v>
      </c>
      <c r="L6" s="116" t="s">
        <v>491</v>
      </c>
      <c r="M6" s="116" t="s">
        <v>1</v>
      </c>
      <c r="N6" s="116" t="s">
        <v>492</v>
      </c>
      <c r="O6" s="116" t="s">
        <v>1</v>
      </c>
      <c r="P6" s="116" t="s">
        <v>493</v>
      </c>
      <c r="Q6" s="116" t="s">
        <v>1</v>
      </c>
      <c r="R6" s="116" t="s">
        <v>494</v>
      </c>
      <c r="S6" s="116" t="s">
        <v>1</v>
      </c>
    </row>
    <row r="7" spans="1:19"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c r="R7" s="55" t="s">
        <v>14</v>
      </c>
      <c r="S7" s="55" t="s">
        <v>15</v>
      </c>
    </row>
    <row r="8" spans="1:19" customFormat="1" x14ac:dyDescent="0.3">
      <c r="A8" s="56" t="s">
        <v>16</v>
      </c>
      <c r="B8" s="57">
        <v>953.61041731160003</v>
      </c>
      <c r="C8" s="57">
        <v>953.61041731160003</v>
      </c>
      <c r="D8" s="57">
        <v>123.9893032576</v>
      </c>
      <c r="E8" s="57">
        <v>123.9893032576</v>
      </c>
      <c r="F8" s="57">
        <v>89.949226766099997</v>
      </c>
      <c r="G8" s="57">
        <v>89.949226766099997</v>
      </c>
      <c r="H8" s="57">
        <v>101.3892330668</v>
      </c>
      <c r="I8" s="57">
        <v>101.3892330668</v>
      </c>
      <c r="J8" s="57">
        <v>117.546882391</v>
      </c>
      <c r="K8" s="57">
        <v>117.546882391</v>
      </c>
      <c r="L8" s="57">
        <v>229.39711840429999</v>
      </c>
      <c r="M8" s="57">
        <v>229.39711840429999</v>
      </c>
      <c r="N8" s="57">
        <v>160.56587104869999</v>
      </c>
      <c r="O8" s="57">
        <v>160.56587104869999</v>
      </c>
      <c r="P8" s="57">
        <v>62.709842836</v>
      </c>
      <c r="Q8" s="57">
        <v>62.709842836</v>
      </c>
      <c r="R8" s="57">
        <v>59.0484714408</v>
      </c>
      <c r="S8" s="57">
        <v>59.0484714408</v>
      </c>
    </row>
    <row r="9" spans="1:19" customFormat="1" x14ac:dyDescent="0.3">
      <c r="A9" s="58" t="s">
        <v>17</v>
      </c>
      <c r="B9" s="59">
        <v>217.74746707579999</v>
      </c>
      <c r="C9" s="60">
        <v>0.22834006751905001</v>
      </c>
      <c r="D9" s="59">
        <v>32.176381574499999</v>
      </c>
      <c r="E9" s="60">
        <v>0.259509334508078</v>
      </c>
      <c r="F9" s="59">
        <v>22.747197264099999</v>
      </c>
      <c r="G9" s="60">
        <v>0.252889303020367</v>
      </c>
      <c r="H9" s="59">
        <v>23.355082806799999</v>
      </c>
      <c r="I9" s="60">
        <v>0.23035071970031201</v>
      </c>
      <c r="J9" s="59">
        <v>26.654300945700001</v>
      </c>
      <c r="K9" s="60">
        <v>0.22675463954066399</v>
      </c>
      <c r="L9" s="59">
        <v>47.580744142500102</v>
      </c>
      <c r="M9" s="60">
        <v>0.20741648575829799</v>
      </c>
      <c r="N9" s="59">
        <v>37.720496952300003</v>
      </c>
      <c r="O9" s="60">
        <v>0.23492225779947501</v>
      </c>
      <c r="P9" s="59">
        <v>17.920107798499998</v>
      </c>
      <c r="Q9" s="60">
        <v>0.28576228209286098</v>
      </c>
      <c r="R9" s="59">
        <v>8.7916101263000108</v>
      </c>
      <c r="S9" s="60">
        <v>0.14888802219231301</v>
      </c>
    </row>
    <row r="10" spans="1:19" customFormat="1" x14ac:dyDescent="0.3">
      <c r="A10" s="58" t="s">
        <v>18</v>
      </c>
      <c r="B10" s="61">
        <v>159.21167219180001</v>
      </c>
      <c r="C10" s="62">
        <v>0.16695672499116199</v>
      </c>
      <c r="D10" s="61">
        <v>19.993337704399998</v>
      </c>
      <c r="E10" s="62">
        <v>0.16125050451216599</v>
      </c>
      <c r="F10" s="61">
        <v>13.2967367171</v>
      </c>
      <c r="G10" s="62">
        <v>0.147824914067091</v>
      </c>
      <c r="H10" s="61">
        <v>24.268163208800001</v>
      </c>
      <c r="I10" s="62">
        <v>0.239356413642176</v>
      </c>
      <c r="J10" s="61">
        <v>22.938004791499999</v>
      </c>
      <c r="K10" s="62">
        <v>0.19513920169486601</v>
      </c>
      <c r="L10" s="61">
        <v>29.095226816</v>
      </c>
      <c r="M10" s="62">
        <v>0.12683344506848299</v>
      </c>
      <c r="N10" s="61">
        <v>27.3255419947</v>
      </c>
      <c r="O10" s="62">
        <v>0.170182753135703</v>
      </c>
      <c r="P10" s="61">
        <v>11.4145064854</v>
      </c>
      <c r="Q10" s="62">
        <v>0.18202097101808201</v>
      </c>
      <c r="R10" s="61">
        <v>7.4317674763000001</v>
      </c>
      <c r="S10" s="62">
        <v>0.12585876136947699</v>
      </c>
    </row>
    <row r="11" spans="1:19" customFormat="1" x14ac:dyDescent="0.3">
      <c r="A11" s="58" t="s">
        <v>19</v>
      </c>
      <c r="B11" s="59">
        <v>125.33523000789999</v>
      </c>
      <c r="C11" s="60">
        <v>0.13143232050803599</v>
      </c>
      <c r="D11" s="59">
        <v>18.8152842774</v>
      </c>
      <c r="E11" s="60">
        <v>0.15174925403290099</v>
      </c>
      <c r="F11" s="59">
        <v>15.6528639177</v>
      </c>
      <c r="G11" s="60">
        <v>0.174018882434676</v>
      </c>
      <c r="H11" s="59">
        <v>13.609486478000001</v>
      </c>
      <c r="I11" s="60">
        <v>0.13423009590213</v>
      </c>
      <c r="J11" s="59">
        <v>8.6512015402999793</v>
      </c>
      <c r="K11" s="60">
        <v>7.3597881664978798E-2</v>
      </c>
      <c r="L11" s="59">
        <v>30.9297262527</v>
      </c>
      <c r="M11" s="60">
        <v>0.134830491628879</v>
      </c>
      <c r="N11" s="59">
        <v>21.1306904192</v>
      </c>
      <c r="O11" s="60">
        <v>0.13160138129721899</v>
      </c>
      <c r="P11" s="59">
        <v>6.3335060955999998</v>
      </c>
      <c r="Q11" s="60">
        <v>0.100997001573796</v>
      </c>
      <c r="R11" s="59">
        <v>6.1641390632000004</v>
      </c>
      <c r="S11" s="60">
        <v>0.104391170724545</v>
      </c>
    </row>
    <row r="12" spans="1:19" customFormat="1" x14ac:dyDescent="0.3">
      <c r="A12" s="58" t="s">
        <v>20</v>
      </c>
      <c r="B12" s="61">
        <v>116.81458288669999</v>
      </c>
      <c r="C12" s="62">
        <v>0.12249717575026201</v>
      </c>
      <c r="D12" s="61">
        <v>13.7968076047</v>
      </c>
      <c r="E12" s="62">
        <v>0.111274176418556</v>
      </c>
      <c r="F12" s="61">
        <v>7.28626634260001</v>
      </c>
      <c r="G12" s="62">
        <v>8.1004213205154996E-2</v>
      </c>
      <c r="H12" s="61">
        <v>8.9152067979999998</v>
      </c>
      <c r="I12" s="62">
        <v>8.79305082831255E-2</v>
      </c>
      <c r="J12" s="61">
        <v>19.909919963699998</v>
      </c>
      <c r="K12" s="62">
        <v>0.169378545468122</v>
      </c>
      <c r="L12" s="61">
        <v>31.5866585594</v>
      </c>
      <c r="M12" s="62">
        <v>0.13769422553831001</v>
      </c>
      <c r="N12" s="61">
        <v>15.4278830281</v>
      </c>
      <c r="O12" s="62">
        <v>9.6084447630970599E-2</v>
      </c>
      <c r="P12" s="61">
        <v>14.114852156</v>
      </c>
      <c r="Q12" s="63">
        <v>0.22508192522366</v>
      </c>
      <c r="R12" s="61">
        <v>5.7769884342000104</v>
      </c>
      <c r="S12" s="62">
        <v>9.7834682138924003E-2</v>
      </c>
    </row>
    <row r="13" spans="1:19" customFormat="1" x14ac:dyDescent="0.3">
      <c r="A13" s="58" t="s">
        <v>21</v>
      </c>
      <c r="B13" s="59">
        <v>122.19590457149999</v>
      </c>
      <c r="C13" s="60">
        <v>0.12814027862236699</v>
      </c>
      <c r="D13" s="59">
        <v>1.4953796106999999</v>
      </c>
      <c r="E13" s="64">
        <v>1.2060553381715499E-2</v>
      </c>
      <c r="F13" s="59">
        <v>9.5668645780000006</v>
      </c>
      <c r="G13" s="60">
        <v>0.106358497142808</v>
      </c>
      <c r="H13" s="59">
        <v>4.3185805605000001</v>
      </c>
      <c r="I13" s="64">
        <v>4.2594074635663899E-2</v>
      </c>
      <c r="J13" s="59">
        <v>11.4099104241</v>
      </c>
      <c r="K13" s="60">
        <v>9.7066891031161895E-2</v>
      </c>
      <c r="L13" s="59">
        <v>53.688976130900002</v>
      </c>
      <c r="M13" s="63">
        <v>0.23404381233889801</v>
      </c>
      <c r="N13" s="59">
        <v>29.721424130399999</v>
      </c>
      <c r="O13" s="63">
        <v>0.18510424373673701</v>
      </c>
      <c r="P13" s="59">
        <v>0.96924160390000103</v>
      </c>
      <c r="Q13" s="64">
        <v>1.5455972460890701E-2</v>
      </c>
      <c r="R13" s="59">
        <v>11.025527533</v>
      </c>
      <c r="S13" s="60">
        <v>0.186719948272561</v>
      </c>
    </row>
    <row r="14" spans="1:19" customFormat="1" x14ac:dyDescent="0.3">
      <c r="A14" s="58" t="s">
        <v>22</v>
      </c>
      <c r="B14" s="61">
        <v>119.92791267769999</v>
      </c>
      <c r="C14" s="62">
        <v>0.12576195739954099</v>
      </c>
      <c r="D14" s="61">
        <v>20.444310721600001</v>
      </c>
      <c r="E14" s="62">
        <v>0.164887697442133</v>
      </c>
      <c r="F14" s="61">
        <v>14.6892810728</v>
      </c>
      <c r="G14" s="62">
        <v>0.163306362944035</v>
      </c>
      <c r="H14" s="61">
        <v>10.974530573999999</v>
      </c>
      <c r="I14" s="62">
        <v>0.108241577947132</v>
      </c>
      <c r="J14" s="61">
        <v>20.125312765499999</v>
      </c>
      <c r="K14" s="62">
        <v>0.17121094457066499</v>
      </c>
      <c r="L14" s="61">
        <v>22.8688504974</v>
      </c>
      <c r="M14" s="62">
        <v>9.9691097501472897E-2</v>
      </c>
      <c r="N14" s="61">
        <v>20.575099709300002</v>
      </c>
      <c r="O14" s="62">
        <v>0.12814117704415201</v>
      </c>
      <c r="P14" s="61">
        <v>3.9723446834999998</v>
      </c>
      <c r="Q14" s="62">
        <v>6.3344835576905401E-2</v>
      </c>
      <c r="R14" s="61">
        <v>5.5619789798000001</v>
      </c>
      <c r="S14" s="62">
        <v>9.4193445555593294E-2</v>
      </c>
    </row>
    <row r="15" spans="1:19" customFormat="1" x14ac:dyDescent="0.3">
      <c r="A15" s="58" t="s">
        <v>23</v>
      </c>
      <c r="B15" s="59">
        <v>92.377647900200003</v>
      </c>
      <c r="C15" s="60">
        <v>9.6871475209582197E-2</v>
      </c>
      <c r="D15" s="59">
        <v>17.2678017643</v>
      </c>
      <c r="E15" s="60">
        <v>0.13926847970445</v>
      </c>
      <c r="F15" s="59">
        <v>6.7100168737999999</v>
      </c>
      <c r="G15" s="60">
        <v>7.4597827185868201E-2</v>
      </c>
      <c r="H15" s="59">
        <v>15.948182640700001</v>
      </c>
      <c r="I15" s="63">
        <v>0.15729660988946001</v>
      </c>
      <c r="J15" s="59">
        <v>7.8582319602000004</v>
      </c>
      <c r="K15" s="60">
        <v>6.6851896029542598E-2</v>
      </c>
      <c r="L15" s="59">
        <v>13.646936005400001</v>
      </c>
      <c r="M15" s="60">
        <v>5.9490442165659699E-2</v>
      </c>
      <c r="N15" s="59">
        <v>8.6647348146999903</v>
      </c>
      <c r="O15" s="60">
        <v>5.3963739355743702E-2</v>
      </c>
      <c r="P15" s="59">
        <v>7.9852840130999896</v>
      </c>
      <c r="Q15" s="60">
        <v>0.12733701205380599</v>
      </c>
      <c r="R15" s="59">
        <v>14.296459828</v>
      </c>
      <c r="S15" s="63">
        <v>0.242113969746586</v>
      </c>
    </row>
    <row r="16" spans="1:19" customFormat="1" x14ac:dyDescent="0.3">
      <c r="A16" s="65" t="s">
        <v>1</v>
      </c>
    </row>
    <row r="17" spans="1:19" customFormat="1" x14ac:dyDescent="0.3">
      <c r="A17" s="65" t="s">
        <v>1</v>
      </c>
    </row>
    <row r="18" spans="1:19" customFormat="1" x14ac:dyDescent="0.3">
      <c r="A18" s="53" t="s">
        <v>403</v>
      </c>
    </row>
    <row r="19" spans="1:19" customFormat="1" x14ac:dyDescent="0.3">
      <c r="A19" s="54" t="s">
        <v>1</v>
      </c>
    </row>
    <row r="20" spans="1:19" customFormat="1" x14ac:dyDescent="0.3">
      <c r="A20" s="114" t="s">
        <v>1</v>
      </c>
      <c r="B20" s="116" t="s">
        <v>506</v>
      </c>
      <c r="C20" s="116" t="s">
        <v>1</v>
      </c>
      <c r="D20" s="116" t="s">
        <v>487</v>
      </c>
      <c r="E20" s="116" t="s">
        <v>1</v>
      </c>
      <c r="F20" s="116" t="s">
        <v>488</v>
      </c>
      <c r="G20" s="116" t="s">
        <v>1</v>
      </c>
      <c r="H20" s="116" t="s">
        <v>489</v>
      </c>
      <c r="I20" s="116" t="s">
        <v>1</v>
      </c>
      <c r="J20" s="116" t="s">
        <v>490</v>
      </c>
      <c r="K20" s="116" t="s">
        <v>1</v>
      </c>
      <c r="L20" s="116" t="s">
        <v>491</v>
      </c>
      <c r="M20" s="116" t="s">
        <v>1</v>
      </c>
      <c r="N20" s="116" t="s">
        <v>492</v>
      </c>
      <c r="O20" s="116" t="s">
        <v>1</v>
      </c>
      <c r="P20" s="116" t="s">
        <v>493</v>
      </c>
      <c r="Q20" s="116" t="s">
        <v>1</v>
      </c>
      <c r="R20" s="116" t="s">
        <v>494</v>
      </c>
      <c r="S20" s="116" t="s">
        <v>1</v>
      </c>
    </row>
    <row r="21" spans="1:19"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c r="R21" s="55" t="s">
        <v>14</v>
      </c>
      <c r="S21" s="55" t="s">
        <v>15</v>
      </c>
    </row>
    <row r="22" spans="1:19" customFormat="1" x14ac:dyDescent="0.3">
      <c r="A22" s="56" t="s">
        <v>16</v>
      </c>
      <c r="B22" s="57">
        <v>966.75746853429996</v>
      </c>
      <c r="C22" s="57">
        <v>966.75746853429996</v>
      </c>
      <c r="D22" s="57">
        <v>123.9893032576</v>
      </c>
      <c r="E22" s="57">
        <v>123.9893032576</v>
      </c>
      <c r="F22" s="57">
        <v>90.130713859899998</v>
      </c>
      <c r="G22" s="57">
        <v>90.130713859899998</v>
      </c>
      <c r="H22" s="57">
        <v>102.73526089790001</v>
      </c>
      <c r="I22" s="57">
        <v>102.73526089790001</v>
      </c>
      <c r="J22" s="57">
        <v>117.7283694848</v>
      </c>
      <c r="K22" s="57">
        <v>117.7283694848</v>
      </c>
      <c r="L22" s="57">
        <v>235.86856827170001</v>
      </c>
      <c r="M22" s="57">
        <v>235.86856827170001</v>
      </c>
      <c r="N22" s="57">
        <v>164.71914989059999</v>
      </c>
      <c r="O22" s="57">
        <v>164.71914989059999</v>
      </c>
      <c r="P22" s="57">
        <v>63.523163330700001</v>
      </c>
      <c r="Q22" s="57">
        <v>63.523163330700001</v>
      </c>
      <c r="R22" s="57">
        <v>59.0484714408</v>
      </c>
      <c r="S22" s="57">
        <v>59.0484714408</v>
      </c>
    </row>
    <row r="23" spans="1:19" customFormat="1" x14ac:dyDescent="0.3">
      <c r="A23" s="58" t="s">
        <v>24</v>
      </c>
      <c r="B23" s="59">
        <v>279.3798368715</v>
      </c>
      <c r="C23" s="60">
        <v>0.28898647899257202</v>
      </c>
      <c r="D23" s="59">
        <v>29.011992139699998</v>
      </c>
      <c r="E23" s="60">
        <v>0.23398786328708299</v>
      </c>
      <c r="F23" s="59">
        <v>33.782989872099897</v>
      </c>
      <c r="G23" s="60">
        <v>0.37482217132566598</v>
      </c>
      <c r="H23" s="59">
        <v>27.735269340399999</v>
      </c>
      <c r="I23" s="60">
        <v>0.269968354564883</v>
      </c>
      <c r="J23" s="59">
        <v>45.638535234499997</v>
      </c>
      <c r="K23" s="63">
        <v>0.387659622181316</v>
      </c>
      <c r="L23" s="59">
        <v>63.802582539799999</v>
      </c>
      <c r="M23" s="60">
        <v>0.27050057159928598</v>
      </c>
      <c r="N23" s="59">
        <v>40.745129813200002</v>
      </c>
      <c r="O23" s="60">
        <v>0.247361219629055</v>
      </c>
      <c r="P23" s="59">
        <v>20.107961777899899</v>
      </c>
      <c r="Q23" s="60">
        <v>0.31654534698183201</v>
      </c>
      <c r="R23" s="59">
        <v>14.974889410699999</v>
      </c>
      <c r="S23" s="60">
        <v>0.25360333714503203</v>
      </c>
    </row>
    <row r="24" spans="1:19" customFormat="1" x14ac:dyDescent="0.3">
      <c r="A24" s="58" t="s">
        <v>25</v>
      </c>
      <c r="B24" s="61">
        <v>238.8473454544</v>
      </c>
      <c r="C24" s="62">
        <v>0.24706025371235699</v>
      </c>
      <c r="D24" s="61">
        <v>27.2456245437</v>
      </c>
      <c r="E24" s="62">
        <v>0.21974173439054301</v>
      </c>
      <c r="F24" s="61">
        <v>20.245310744400101</v>
      </c>
      <c r="G24" s="62">
        <v>0.22462166199936601</v>
      </c>
      <c r="H24" s="61">
        <v>25.7022666672</v>
      </c>
      <c r="I24" s="62">
        <v>0.25017960184812599</v>
      </c>
      <c r="J24" s="61">
        <v>24.731442083800001</v>
      </c>
      <c r="K24" s="62">
        <v>0.21007206837255199</v>
      </c>
      <c r="L24" s="61">
        <v>66.303564487200006</v>
      </c>
      <c r="M24" s="62">
        <v>0.28110385785198799</v>
      </c>
      <c r="N24" s="61">
        <v>45.832365509600002</v>
      </c>
      <c r="O24" s="62">
        <v>0.27824551996558999</v>
      </c>
      <c r="P24" s="61">
        <v>13.0759724705</v>
      </c>
      <c r="Q24" s="62">
        <v>0.205845738544644</v>
      </c>
      <c r="R24" s="61">
        <v>14.448838590799999</v>
      </c>
      <c r="S24" s="62">
        <v>0.24469454057393999</v>
      </c>
    </row>
    <row r="25" spans="1:19" customFormat="1" x14ac:dyDescent="0.3">
      <c r="A25" s="58" t="s">
        <v>26</v>
      </c>
      <c r="B25" s="59">
        <v>6.0254337785000001</v>
      </c>
      <c r="C25" s="60">
        <v>6.23262190840393E-3</v>
      </c>
      <c r="D25" s="59">
        <v>0.71620367380000005</v>
      </c>
      <c r="E25" s="60">
        <v>5.7763343690383998E-3</v>
      </c>
      <c r="F25" s="59">
        <v>0.45783801540000002</v>
      </c>
      <c r="G25" s="60">
        <v>5.0797114079410002E-3</v>
      </c>
      <c r="H25" s="59">
        <v>0.50740881169999996</v>
      </c>
      <c r="I25" s="60">
        <v>4.9389937521477799E-3</v>
      </c>
      <c r="J25" s="59">
        <v>0</v>
      </c>
      <c r="K25" s="60">
        <v>0</v>
      </c>
      <c r="L25" s="59">
        <v>2.2201044030000001</v>
      </c>
      <c r="M25" s="60">
        <v>9.4124639805445998E-3</v>
      </c>
      <c r="N25" s="59">
        <v>1.3535723415000001</v>
      </c>
      <c r="O25" s="60">
        <v>8.2174558477201409E-3</v>
      </c>
      <c r="P25" s="59">
        <v>0.77030653310000097</v>
      </c>
      <c r="Q25" s="60">
        <v>1.21263881190835E-2</v>
      </c>
      <c r="R25" s="59">
        <v>0</v>
      </c>
      <c r="S25" s="60">
        <v>0</v>
      </c>
    </row>
    <row r="26" spans="1:19" customFormat="1" x14ac:dyDescent="0.3">
      <c r="A26" s="58" t="s">
        <v>27</v>
      </c>
      <c r="B26" s="61">
        <v>132.9133446491</v>
      </c>
      <c r="C26" s="62">
        <v>0.137483649183088</v>
      </c>
      <c r="D26" s="61">
        <v>20.930756071600001</v>
      </c>
      <c r="E26" s="62">
        <v>0.16881098225154401</v>
      </c>
      <c r="F26" s="61">
        <v>4.9123267954000003</v>
      </c>
      <c r="G26" s="64">
        <v>5.45022510643349E-2</v>
      </c>
      <c r="H26" s="61">
        <v>5.9132282043000002</v>
      </c>
      <c r="I26" s="64">
        <v>5.75579226900165E-2</v>
      </c>
      <c r="J26" s="61">
        <v>18.671293815199999</v>
      </c>
      <c r="K26" s="62">
        <v>0.15859638502519699</v>
      </c>
      <c r="L26" s="61">
        <v>39.831118365800002</v>
      </c>
      <c r="M26" s="62">
        <v>0.16886997134742401</v>
      </c>
      <c r="N26" s="61">
        <v>19.282398247100001</v>
      </c>
      <c r="O26" s="62">
        <v>0.117062273936616</v>
      </c>
      <c r="P26" s="61">
        <v>12.395700311300001</v>
      </c>
      <c r="Q26" s="62">
        <v>0.195136697566025</v>
      </c>
      <c r="R26" s="61">
        <v>9.2952936342000001</v>
      </c>
      <c r="S26" s="62">
        <v>0.15741802297997101</v>
      </c>
    </row>
    <row r="27" spans="1:19" customFormat="1" x14ac:dyDescent="0.3">
      <c r="A27" s="58" t="s">
        <v>28</v>
      </c>
      <c r="B27" s="59">
        <v>0</v>
      </c>
      <c r="C27" s="60">
        <v>0</v>
      </c>
      <c r="D27" s="59">
        <v>0</v>
      </c>
      <c r="E27" s="60">
        <v>0</v>
      </c>
      <c r="F27" s="59">
        <v>0</v>
      </c>
      <c r="G27" s="60">
        <v>0</v>
      </c>
      <c r="H27" s="59">
        <v>0</v>
      </c>
      <c r="I27" s="60">
        <v>0</v>
      </c>
      <c r="J27" s="59">
        <v>0</v>
      </c>
      <c r="K27" s="60">
        <v>0</v>
      </c>
      <c r="L27" s="59">
        <v>0</v>
      </c>
      <c r="M27" s="60">
        <v>0</v>
      </c>
      <c r="N27" s="59">
        <v>0</v>
      </c>
      <c r="O27" s="60">
        <v>0</v>
      </c>
      <c r="P27" s="59">
        <v>0</v>
      </c>
      <c r="Q27" s="60">
        <v>0</v>
      </c>
      <c r="R27" s="59">
        <v>0</v>
      </c>
      <c r="S27" s="60">
        <v>0</v>
      </c>
    </row>
    <row r="28" spans="1:19" customFormat="1" x14ac:dyDescent="0.3">
      <c r="A28" s="58" t="s">
        <v>29</v>
      </c>
      <c r="B28" s="61">
        <v>25.907867301900001</v>
      </c>
      <c r="C28" s="62">
        <v>2.6798724752733399E-2</v>
      </c>
      <c r="D28" s="61">
        <v>8.1058169873000399</v>
      </c>
      <c r="E28" s="63">
        <v>6.5375131356770103E-2</v>
      </c>
      <c r="F28" s="61">
        <v>5.97716417250001</v>
      </c>
      <c r="G28" s="63">
        <v>6.6316618570124303E-2</v>
      </c>
      <c r="H28" s="61">
        <v>0.69879836169999998</v>
      </c>
      <c r="I28" s="62">
        <v>6.8019330032604601E-3</v>
      </c>
      <c r="J28" s="61">
        <v>0.58546749060000003</v>
      </c>
      <c r="K28" s="62">
        <v>4.9730366024952899E-3</v>
      </c>
      <c r="L28" s="61">
        <v>2.1290172373999998</v>
      </c>
      <c r="M28" s="62">
        <v>9.0262863466723398E-3</v>
      </c>
      <c r="N28" s="61">
        <v>7.8062881133999804</v>
      </c>
      <c r="O28" s="62">
        <v>4.7391503165142797E-2</v>
      </c>
      <c r="P28" s="61">
        <v>0</v>
      </c>
      <c r="Q28" s="62">
        <v>0</v>
      </c>
      <c r="R28" s="61">
        <v>0</v>
      </c>
      <c r="S28" s="62">
        <v>0</v>
      </c>
    </row>
    <row r="29" spans="1:19" customFormat="1" x14ac:dyDescent="0.3">
      <c r="A29" s="58" t="s">
        <v>30</v>
      </c>
      <c r="B29" s="59">
        <v>22.597277844499999</v>
      </c>
      <c r="C29" s="60">
        <v>2.3374298704679001E-2</v>
      </c>
      <c r="D29" s="59">
        <v>2.0053819274000002</v>
      </c>
      <c r="E29" s="60">
        <v>1.61738301185032E-2</v>
      </c>
      <c r="F29" s="59">
        <v>2.7024281080999999</v>
      </c>
      <c r="G29" s="60">
        <v>2.9983431755579801E-2</v>
      </c>
      <c r="H29" s="59">
        <v>2.8057192482</v>
      </c>
      <c r="I29" s="60">
        <v>2.7310187599449101E-2</v>
      </c>
      <c r="J29" s="59">
        <v>2.7197008768000002</v>
      </c>
      <c r="K29" s="60">
        <v>2.3101491073917801E-2</v>
      </c>
      <c r="L29" s="59">
        <v>4.1623599484999998</v>
      </c>
      <c r="M29" s="60">
        <v>1.76469462590934E-2</v>
      </c>
      <c r="N29" s="59">
        <v>6.1409593655000103</v>
      </c>
      <c r="O29" s="60">
        <v>3.7281393023085599E-2</v>
      </c>
      <c r="P29" s="59">
        <v>2.0607283700000001</v>
      </c>
      <c r="Q29" s="60">
        <v>3.2440581702014699E-2</v>
      </c>
      <c r="R29" s="59">
        <v>0</v>
      </c>
      <c r="S29" s="60">
        <v>0</v>
      </c>
    </row>
    <row r="30" spans="1:19" customFormat="1" x14ac:dyDescent="0.3">
      <c r="A30" s="58" t="s">
        <v>31</v>
      </c>
      <c r="B30" s="61">
        <v>9.4526194718000003</v>
      </c>
      <c r="C30" s="62">
        <v>9.7776534233876694E-3</v>
      </c>
      <c r="D30" s="61">
        <v>2.3695148868999998</v>
      </c>
      <c r="E30" s="62">
        <v>1.91106395845866E-2</v>
      </c>
      <c r="F30" s="61">
        <v>3.5703855774000002</v>
      </c>
      <c r="G30" s="63">
        <v>3.9613417274713299E-2</v>
      </c>
      <c r="H30" s="61">
        <v>0.19717885260000001</v>
      </c>
      <c r="I30" s="62">
        <v>1.91929091216267E-3</v>
      </c>
      <c r="J30" s="61">
        <v>0.93662892440000001</v>
      </c>
      <c r="K30" s="62">
        <v>7.9558472481938893E-3</v>
      </c>
      <c r="L30" s="61">
        <v>1.4877170068000001</v>
      </c>
      <c r="M30" s="62">
        <v>6.3073983011008002E-3</v>
      </c>
      <c r="N30" s="61">
        <v>0.38378541199999999</v>
      </c>
      <c r="O30" s="62">
        <v>2.32993803243214E-3</v>
      </c>
      <c r="P30" s="61">
        <v>0</v>
      </c>
      <c r="Q30" s="62">
        <v>0</v>
      </c>
      <c r="R30" s="61">
        <v>0.50740881169999996</v>
      </c>
      <c r="S30" s="62">
        <v>8.5930896993448996E-3</v>
      </c>
    </row>
    <row r="31" spans="1:19" customFormat="1" x14ac:dyDescent="0.3">
      <c r="A31" s="58" t="s">
        <v>32</v>
      </c>
      <c r="B31" s="59">
        <v>123.5842478582</v>
      </c>
      <c r="C31" s="60">
        <v>0.127833765841567</v>
      </c>
      <c r="D31" s="59">
        <v>14.055936430699999</v>
      </c>
      <c r="E31" s="60">
        <v>0.113364105301063</v>
      </c>
      <c r="F31" s="59">
        <v>8.0691639930000001</v>
      </c>
      <c r="G31" s="60">
        <v>8.9527350305277503E-2</v>
      </c>
      <c r="H31" s="59">
        <v>17.9529180852</v>
      </c>
      <c r="I31" s="60">
        <v>0.17474933073895499</v>
      </c>
      <c r="J31" s="59">
        <v>7.8218446471999901</v>
      </c>
      <c r="K31" s="64">
        <v>6.6439760284031493E-2</v>
      </c>
      <c r="L31" s="59">
        <v>25.531396899200001</v>
      </c>
      <c r="M31" s="60">
        <v>0.10824416786975199</v>
      </c>
      <c r="N31" s="59">
        <v>23.388008943399999</v>
      </c>
      <c r="O31" s="60">
        <v>0.141987188246985</v>
      </c>
      <c r="P31" s="59">
        <v>11.574050183700001</v>
      </c>
      <c r="Q31" s="60">
        <v>0.182202043740262</v>
      </c>
      <c r="R31" s="59">
        <v>15.1909286758</v>
      </c>
      <c r="S31" s="63">
        <v>0.25726201381910302</v>
      </c>
    </row>
    <row r="32" spans="1:19" customFormat="1" x14ac:dyDescent="0.3">
      <c r="A32" s="58" t="s">
        <v>33</v>
      </c>
      <c r="B32" s="61">
        <v>55.194615661699999</v>
      </c>
      <c r="C32" s="62">
        <v>5.7092515401386601E-2</v>
      </c>
      <c r="D32" s="61">
        <v>12.168604995900001</v>
      </c>
      <c r="E32" s="62">
        <v>9.8142377416368901E-2</v>
      </c>
      <c r="F32" s="61">
        <v>6.0320096963000003</v>
      </c>
      <c r="G32" s="62">
        <v>6.6925129492219598E-2</v>
      </c>
      <c r="H32" s="61">
        <v>8.5353517020999998</v>
      </c>
      <c r="I32" s="62">
        <v>8.3081033984841596E-2</v>
      </c>
      <c r="J32" s="61">
        <v>3.8858610354000001</v>
      </c>
      <c r="K32" s="62">
        <v>3.3007006318062602E-2</v>
      </c>
      <c r="L32" s="61">
        <v>7.2589516903999796</v>
      </c>
      <c r="M32" s="62">
        <v>3.0775409133947499E-2</v>
      </c>
      <c r="N32" s="61">
        <v>11.704842489400001</v>
      </c>
      <c r="O32" s="62">
        <v>7.1059391073678396E-2</v>
      </c>
      <c r="P32" s="61">
        <v>1.7156897760999901</v>
      </c>
      <c r="Q32" s="62">
        <v>2.70088844154086E-2</v>
      </c>
      <c r="R32" s="61">
        <v>3.1771006022999999</v>
      </c>
      <c r="S32" s="62">
        <v>5.3804959294928602E-2</v>
      </c>
    </row>
    <row r="33" spans="1:19" customFormat="1" x14ac:dyDescent="0.3">
      <c r="A33" s="58" t="s">
        <v>34</v>
      </c>
      <c r="B33" s="59">
        <v>21.896682812200002</v>
      </c>
      <c r="C33" s="60">
        <v>2.26496132948396E-2</v>
      </c>
      <c r="D33" s="59">
        <v>3.3211712611999999</v>
      </c>
      <c r="E33" s="60">
        <v>2.6785949867787699E-2</v>
      </c>
      <c r="F33" s="59">
        <v>0</v>
      </c>
      <c r="G33" s="60">
        <v>0</v>
      </c>
      <c r="H33" s="59">
        <v>8.2043352137000003</v>
      </c>
      <c r="I33" s="63">
        <v>7.9859000132910599E-2</v>
      </c>
      <c r="J33" s="59">
        <v>8.8447391779000206</v>
      </c>
      <c r="K33" s="63">
        <v>7.5128358751642699E-2</v>
      </c>
      <c r="L33" s="59">
        <v>0</v>
      </c>
      <c r="M33" s="64">
        <v>0</v>
      </c>
      <c r="N33" s="59">
        <v>0</v>
      </c>
      <c r="O33" s="64">
        <v>0</v>
      </c>
      <c r="P33" s="59">
        <v>0.88574593879999997</v>
      </c>
      <c r="Q33" s="60">
        <v>1.39436686140586E-2</v>
      </c>
      <c r="R33" s="59">
        <v>0.64069122060000006</v>
      </c>
      <c r="S33" s="60">
        <v>1.08502592017532E-2</v>
      </c>
    </row>
    <row r="34" spans="1:19" customFormat="1" x14ac:dyDescent="0.3">
      <c r="A34" s="58" t="s">
        <v>35</v>
      </c>
      <c r="B34" s="61">
        <v>2.4362933279000001</v>
      </c>
      <c r="C34" s="62">
        <v>2.5200667253118402E-3</v>
      </c>
      <c r="D34" s="61">
        <v>0</v>
      </c>
      <c r="E34" s="62">
        <v>0</v>
      </c>
      <c r="F34" s="61">
        <v>0</v>
      </c>
      <c r="G34" s="62">
        <v>0</v>
      </c>
      <c r="H34" s="61">
        <v>0</v>
      </c>
      <c r="I34" s="62">
        <v>0</v>
      </c>
      <c r="J34" s="61">
        <v>0.75921794880000004</v>
      </c>
      <c r="K34" s="62">
        <v>6.4488954711805699E-3</v>
      </c>
      <c r="L34" s="61">
        <v>0.88364190840000101</v>
      </c>
      <c r="M34" s="62">
        <v>3.7463317595675602E-3</v>
      </c>
      <c r="N34" s="61">
        <v>0.79343347069999803</v>
      </c>
      <c r="O34" s="62">
        <v>4.8168866293139996E-3</v>
      </c>
      <c r="P34" s="61">
        <v>0</v>
      </c>
      <c r="Q34" s="62">
        <v>0</v>
      </c>
      <c r="R34" s="61">
        <v>0</v>
      </c>
      <c r="S34" s="62">
        <v>0</v>
      </c>
    </row>
    <row r="35" spans="1:19" customFormat="1" x14ac:dyDescent="0.3">
      <c r="A35" s="58" t="s">
        <v>36</v>
      </c>
      <c r="B35" s="59">
        <v>5.2006584844999999</v>
      </c>
      <c r="C35" s="60">
        <v>5.3794862245902398E-3</v>
      </c>
      <c r="D35" s="59">
        <v>1.1087942031</v>
      </c>
      <c r="E35" s="60">
        <v>8.9426601647754293E-3</v>
      </c>
      <c r="F35" s="59">
        <v>0.61772222939999999</v>
      </c>
      <c r="G35" s="60">
        <v>6.8536262828251104E-3</v>
      </c>
      <c r="H35" s="59">
        <v>0</v>
      </c>
      <c r="I35" s="60">
        <v>0</v>
      </c>
      <c r="J35" s="59">
        <v>0</v>
      </c>
      <c r="K35" s="60">
        <v>0</v>
      </c>
      <c r="L35" s="59">
        <v>1.6135008359</v>
      </c>
      <c r="M35" s="60">
        <v>6.8406776185684403E-3</v>
      </c>
      <c r="N35" s="59">
        <v>1.5824402701</v>
      </c>
      <c r="O35" s="60">
        <v>9.6068992048040196E-3</v>
      </c>
      <c r="P35" s="59">
        <v>0</v>
      </c>
      <c r="Q35" s="60">
        <v>0</v>
      </c>
      <c r="R35" s="59">
        <v>0</v>
      </c>
      <c r="S35" s="60">
        <v>0</v>
      </c>
    </row>
    <row r="36" spans="1:19" customFormat="1" x14ac:dyDescent="0.3">
      <c r="A36" s="58" t="s">
        <v>37</v>
      </c>
      <c r="B36" s="61">
        <v>23.208719879299998</v>
      </c>
      <c r="C36" s="62">
        <v>2.40067655380896E-2</v>
      </c>
      <c r="D36" s="61">
        <v>1.1615318517</v>
      </c>
      <c r="E36" s="62">
        <v>9.3680004740957605E-3</v>
      </c>
      <c r="F36" s="61">
        <v>0.77030653309999997</v>
      </c>
      <c r="G36" s="62">
        <v>8.5465486748210091E-3</v>
      </c>
      <c r="H36" s="61">
        <v>1.2512206877000001</v>
      </c>
      <c r="I36" s="62">
        <v>1.21790773368793E-2</v>
      </c>
      <c r="J36" s="61">
        <v>2.6527240956</v>
      </c>
      <c r="K36" s="62">
        <v>2.2532581630143898E-2</v>
      </c>
      <c r="L36" s="61">
        <v>16.7593314372</v>
      </c>
      <c r="M36" s="63">
        <v>7.1053687059713294E-2</v>
      </c>
      <c r="N36" s="61">
        <v>0.26206479529999999</v>
      </c>
      <c r="O36" s="62">
        <v>1.5909795277237199E-3</v>
      </c>
      <c r="P36" s="61">
        <v>0.35154047870000099</v>
      </c>
      <c r="Q36" s="62">
        <v>5.5340518366487701E-3</v>
      </c>
      <c r="R36" s="61">
        <v>0</v>
      </c>
      <c r="S36" s="62">
        <v>0</v>
      </c>
    </row>
    <row r="37" spans="1:19" customFormat="1" x14ac:dyDescent="0.3">
      <c r="A37" s="58" t="s">
        <v>38</v>
      </c>
      <c r="B37" s="59">
        <v>20.112525138799999</v>
      </c>
      <c r="C37" s="60">
        <v>2.0804106296993599E-2</v>
      </c>
      <c r="D37" s="59">
        <v>1.7879742846</v>
      </c>
      <c r="E37" s="60">
        <v>1.44203914178412E-2</v>
      </c>
      <c r="F37" s="59">
        <v>2.9930681228</v>
      </c>
      <c r="G37" s="60">
        <v>3.3208081847132101E-2</v>
      </c>
      <c r="H37" s="59">
        <v>3.2315657231000001</v>
      </c>
      <c r="I37" s="60">
        <v>3.1455273436367497E-2</v>
      </c>
      <c r="J37" s="59">
        <v>0.48091415459999998</v>
      </c>
      <c r="K37" s="60">
        <v>4.0849470412659596E-3</v>
      </c>
      <c r="L37" s="59">
        <v>3.8852815121000002</v>
      </c>
      <c r="M37" s="60">
        <v>1.64722308723411E-2</v>
      </c>
      <c r="N37" s="59">
        <v>5.4438611194000002</v>
      </c>
      <c r="O37" s="60">
        <v>3.3049351717851901E-2</v>
      </c>
      <c r="P37" s="59">
        <v>0.58546749060000003</v>
      </c>
      <c r="Q37" s="60">
        <v>9.2165984800232793E-3</v>
      </c>
      <c r="R37" s="59">
        <v>0.81332049470000001</v>
      </c>
      <c r="S37" s="60">
        <v>1.3773777285927E-2</v>
      </c>
    </row>
    <row r="38" spans="1:19" customFormat="1" x14ac:dyDescent="0.3">
      <c r="A38" s="65" t="s">
        <v>1</v>
      </c>
    </row>
    <row r="39" spans="1:19" customFormat="1" x14ac:dyDescent="0.3">
      <c r="A39" s="65" t="s">
        <v>1</v>
      </c>
    </row>
    <row r="40" spans="1:19" customFormat="1" x14ac:dyDescent="0.3">
      <c r="A40" s="53" t="s">
        <v>39</v>
      </c>
    </row>
    <row r="41" spans="1:19" customFormat="1" x14ac:dyDescent="0.3">
      <c r="A41" s="54" t="s">
        <v>1</v>
      </c>
    </row>
    <row r="42" spans="1:19" customFormat="1" x14ac:dyDescent="0.3">
      <c r="A42" s="114" t="s">
        <v>1</v>
      </c>
      <c r="B42" s="116" t="s">
        <v>506</v>
      </c>
      <c r="C42" s="116" t="s">
        <v>1</v>
      </c>
      <c r="D42" s="116" t="s">
        <v>487</v>
      </c>
      <c r="E42" s="116" t="s">
        <v>1</v>
      </c>
      <c r="F42" s="116" t="s">
        <v>488</v>
      </c>
      <c r="G42" s="116" t="s">
        <v>1</v>
      </c>
      <c r="H42" s="116" t="s">
        <v>489</v>
      </c>
      <c r="I42" s="116" t="s">
        <v>1</v>
      </c>
      <c r="J42" s="116" t="s">
        <v>490</v>
      </c>
      <c r="K42" s="116" t="s">
        <v>1</v>
      </c>
      <c r="L42" s="116" t="s">
        <v>491</v>
      </c>
      <c r="M42" s="116" t="s">
        <v>1</v>
      </c>
      <c r="N42" s="116" t="s">
        <v>492</v>
      </c>
      <c r="O42" s="116" t="s">
        <v>1</v>
      </c>
      <c r="P42" s="116" t="s">
        <v>493</v>
      </c>
      <c r="Q42" s="116" t="s">
        <v>1</v>
      </c>
      <c r="R42" s="116" t="s">
        <v>494</v>
      </c>
      <c r="S42" s="116" t="s">
        <v>1</v>
      </c>
    </row>
    <row r="43" spans="1:19"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c r="R43" s="55" t="s">
        <v>14</v>
      </c>
      <c r="S43" s="55" t="s">
        <v>15</v>
      </c>
    </row>
    <row r="44" spans="1:19" customFormat="1" x14ac:dyDescent="0.3">
      <c r="A44" s="56" t="s">
        <v>16</v>
      </c>
      <c r="B44" s="57">
        <v>966.75746853429996</v>
      </c>
      <c r="C44" s="57">
        <v>966.75746853429996</v>
      </c>
      <c r="D44" s="57">
        <v>123.9893032576</v>
      </c>
      <c r="E44" s="57">
        <v>123.9893032576</v>
      </c>
      <c r="F44" s="57">
        <v>90.130713859899998</v>
      </c>
      <c r="G44" s="57">
        <v>90.130713859899998</v>
      </c>
      <c r="H44" s="57">
        <v>102.73526089790001</v>
      </c>
      <c r="I44" s="57">
        <v>102.73526089790001</v>
      </c>
      <c r="J44" s="57">
        <v>117.7283694848</v>
      </c>
      <c r="K44" s="57">
        <v>117.7283694848</v>
      </c>
      <c r="L44" s="57">
        <v>235.86856827170001</v>
      </c>
      <c r="M44" s="57">
        <v>235.86856827170001</v>
      </c>
      <c r="N44" s="57">
        <v>164.71914989059999</v>
      </c>
      <c r="O44" s="57">
        <v>164.71914989059999</v>
      </c>
      <c r="P44" s="57">
        <v>63.523163330700001</v>
      </c>
      <c r="Q44" s="57">
        <v>63.523163330700001</v>
      </c>
      <c r="R44" s="57">
        <v>59.0484714408</v>
      </c>
      <c r="S44" s="57">
        <v>59.0484714408</v>
      </c>
    </row>
    <row r="45" spans="1:19" customFormat="1" x14ac:dyDescent="0.3">
      <c r="A45" s="58" t="s">
        <v>40</v>
      </c>
      <c r="B45" s="59">
        <v>47.472435282799999</v>
      </c>
      <c r="C45" s="60">
        <v>4.9104803249953602E-2</v>
      </c>
      <c r="D45" s="59">
        <v>5.4581514341000004</v>
      </c>
      <c r="E45" s="60">
        <v>4.4021147717558801E-2</v>
      </c>
      <c r="F45" s="59">
        <v>3.2845725880000001</v>
      </c>
      <c r="G45" s="60">
        <v>3.6442323014389599E-2</v>
      </c>
      <c r="H45" s="59">
        <v>1.8220851815000001</v>
      </c>
      <c r="I45" s="60">
        <v>1.7735733238764199E-2</v>
      </c>
      <c r="J45" s="59">
        <v>13.0297549368</v>
      </c>
      <c r="K45" s="63">
        <v>0.110676423990415</v>
      </c>
      <c r="L45" s="59">
        <v>3.9069098151000001</v>
      </c>
      <c r="M45" s="64">
        <v>1.65639272910648E-2</v>
      </c>
      <c r="N45" s="59">
        <v>12.8183878885</v>
      </c>
      <c r="O45" s="60">
        <v>7.7819657866213296E-2</v>
      </c>
      <c r="P45" s="59">
        <v>0.73869770050000005</v>
      </c>
      <c r="Q45" s="60">
        <v>1.16287927390259E-2</v>
      </c>
      <c r="R45" s="59">
        <v>5.1063840275999999</v>
      </c>
      <c r="S45" s="60">
        <v>8.6477835971071504E-2</v>
      </c>
    </row>
    <row r="46" spans="1:19" customFormat="1" x14ac:dyDescent="0.3">
      <c r="A46" s="58" t="s">
        <v>41</v>
      </c>
      <c r="B46" s="61">
        <v>53.470792311100098</v>
      </c>
      <c r="C46" s="62">
        <v>5.5309417357971902E-2</v>
      </c>
      <c r="D46" s="61">
        <v>3.7967301152999999</v>
      </c>
      <c r="E46" s="62">
        <v>3.06214327812773E-2</v>
      </c>
      <c r="F46" s="61">
        <v>6.0699336613999897</v>
      </c>
      <c r="G46" s="62">
        <v>6.7345895771281306E-2</v>
      </c>
      <c r="H46" s="61">
        <v>8.6275557281000008</v>
      </c>
      <c r="I46" s="62">
        <v>8.3978525510089594E-2</v>
      </c>
      <c r="J46" s="61">
        <v>6.6615692029</v>
      </c>
      <c r="K46" s="62">
        <v>5.6584230564410198E-2</v>
      </c>
      <c r="L46" s="61">
        <v>8.7676562830999902</v>
      </c>
      <c r="M46" s="62">
        <v>3.71717874379957E-2</v>
      </c>
      <c r="N46" s="61">
        <v>14.413211715899999</v>
      </c>
      <c r="O46" s="62">
        <v>8.7501736898670801E-2</v>
      </c>
      <c r="P46" s="61">
        <v>3.7093668366000001</v>
      </c>
      <c r="Q46" s="62">
        <v>5.8393925020533498E-2</v>
      </c>
      <c r="R46" s="61">
        <v>1.4247687678000001</v>
      </c>
      <c r="S46" s="62">
        <v>2.4128800171032801E-2</v>
      </c>
    </row>
    <row r="47" spans="1:19" customFormat="1" x14ac:dyDescent="0.3">
      <c r="A47" s="58" t="s">
        <v>42</v>
      </c>
      <c r="B47" s="59">
        <v>89.247036702000003</v>
      </c>
      <c r="C47" s="60">
        <v>9.2315849224632707E-2</v>
      </c>
      <c r="D47" s="59">
        <v>11.9991766679</v>
      </c>
      <c r="E47" s="60">
        <v>9.6775902054796803E-2</v>
      </c>
      <c r="F47" s="59">
        <v>9.7106872191000004</v>
      </c>
      <c r="G47" s="60">
        <v>0.10774004557641</v>
      </c>
      <c r="H47" s="59">
        <v>10.227146443200001</v>
      </c>
      <c r="I47" s="60">
        <v>9.9548551819651401E-2</v>
      </c>
      <c r="J47" s="59">
        <v>14.2280699962</v>
      </c>
      <c r="K47" s="60">
        <v>0.120855067121583</v>
      </c>
      <c r="L47" s="59">
        <v>12.4937170586</v>
      </c>
      <c r="M47" s="60">
        <v>5.2968978232862E-2</v>
      </c>
      <c r="N47" s="59">
        <v>16.828418085100001</v>
      </c>
      <c r="O47" s="60">
        <v>0.102164308741739</v>
      </c>
      <c r="P47" s="59">
        <v>7.3724028063000002</v>
      </c>
      <c r="Q47" s="60">
        <v>0.116058496141312</v>
      </c>
      <c r="R47" s="59">
        <v>6.1092174796000096</v>
      </c>
      <c r="S47" s="60">
        <v>0.103461060558103</v>
      </c>
    </row>
    <row r="48" spans="1:19" customFormat="1" x14ac:dyDescent="0.3">
      <c r="A48" s="58" t="s">
        <v>43</v>
      </c>
      <c r="B48" s="61">
        <v>72.147600614500007</v>
      </c>
      <c r="C48" s="62">
        <v>7.4628438840904796E-2</v>
      </c>
      <c r="D48" s="61">
        <v>7.2941486722000004</v>
      </c>
      <c r="E48" s="62">
        <v>5.8828854429851002E-2</v>
      </c>
      <c r="F48" s="61">
        <v>8.1601355967</v>
      </c>
      <c r="G48" s="62">
        <v>9.05366799755319E-2</v>
      </c>
      <c r="H48" s="61">
        <v>2.1758436270999999</v>
      </c>
      <c r="I48" s="64">
        <v>2.1179131761415299E-2</v>
      </c>
      <c r="J48" s="61">
        <v>9.3484851662000406</v>
      </c>
      <c r="K48" s="62">
        <v>7.9407242341931805E-2</v>
      </c>
      <c r="L48" s="61">
        <v>23.793827803700001</v>
      </c>
      <c r="M48" s="62">
        <v>0.10087748434667</v>
      </c>
      <c r="N48" s="61">
        <v>13.766884884</v>
      </c>
      <c r="O48" s="62">
        <v>8.3577925779385207E-2</v>
      </c>
      <c r="P48" s="61">
        <v>4.3421517514000003</v>
      </c>
      <c r="Q48" s="62">
        <v>6.8355408070515405E-2</v>
      </c>
      <c r="R48" s="61">
        <v>0.97957897000000005</v>
      </c>
      <c r="S48" s="62">
        <v>1.6589404367259399E-2</v>
      </c>
    </row>
    <row r="49" spans="1:19" customFormat="1" x14ac:dyDescent="0.3">
      <c r="A49" s="58" t="s">
        <v>44</v>
      </c>
      <c r="B49" s="59">
        <v>99.4745383228001</v>
      </c>
      <c r="C49" s="60">
        <v>0.102895029581321</v>
      </c>
      <c r="D49" s="59">
        <v>15.2712010086</v>
      </c>
      <c r="E49" s="60">
        <v>0.12316547159614701</v>
      </c>
      <c r="F49" s="59">
        <v>5.8370039956000097</v>
      </c>
      <c r="G49" s="60">
        <v>6.4761541827717997E-2</v>
      </c>
      <c r="H49" s="59">
        <v>20.3911437308</v>
      </c>
      <c r="I49" s="63">
        <v>0.19848242514383699</v>
      </c>
      <c r="J49" s="59">
        <v>12.3236920277</v>
      </c>
      <c r="K49" s="60">
        <v>0.104679034302697</v>
      </c>
      <c r="L49" s="59">
        <v>19.361744910900001</v>
      </c>
      <c r="M49" s="60">
        <v>8.2087007407434506E-2</v>
      </c>
      <c r="N49" s="59">
        <v>19.315007027699998</v>
      </c>
      <c r="O49" s="60">
        <v>0.11726023987209901</v>
      </c>
      <c r="P49" s="59">
        <v>2.7315322739000001</v>
      </c>
      <c r="Q49" s="60">
        <v>4.3000570668682098E-2</v>
      </c>
      <c r="R49" s="59">
        <v>2.9812529903999998</v>
      </c>
      <c r="S49" s="60">
        <v>5.0488233101662998E-2</v>
      </c>
    </row>
    <row r="50" spans="1:19" customFormat="1" x14ac:dyDescent="0.3">
      <c r="A50" s="58" t="s">
        <v>45</v>
      </c>
      <c r="B50" s="61">
        <v>111.927994681</v>
      </c>
      <c r="C50" s="62">
        <v>0.115776705455086</v>
      </c>
      <c r="D50" s="61">
        <v>25.575620731299999</v>
      </c>
      <c r="E50" s="63">
        <v>0.20627279982503099</v>
      </c>
      <c r="F50" s="61">
        <v>14.824194497900001</v>
      </c>
      <c r="G50" s="62">
        <v>0.16447439350078699</v>
      </c>
      <c r="H50" s="61">
        <v>12.898644791400001</v>
      </c>
      <c r="I50" s="62">
        <v>0.12555226587898499</v>
      </c>
      <c r="J50" s="61">
        <v>9.7296819186000096</v>
      </c>
      <c r="K50" s="62">
        <v>8.2645176869252504E-2</v>
      </c>
      <c r="L50" s="61">
        <v>22.642577019600001</v>
      </c>
      <c r="M50" s="62">
        <v>9.5996584816327599E-2</v>
      </c>
      <c r="N50" s="61">
        <v>16.959713648899999</v>
      </c>
      <c r="O50" s="62">
        <v>0.102961396171386</v>
      </c>
      <c r="P50" s="61">
        <v>5.8497259231000003</v>
      </c>
      <c r="Q50" s="62">
        <v>9.2088076480802306E-2</v>
      </c>
      <c r="R50" s="61">
        <v>1.9040772591999999</v>
      </c>
      <c r="S50" s="64">
        <v>3.22460042189062E-2</v>
      </c>
    </row>
    <row r="51" spans="1:19" customFormat="1" x14ac:dyDescent="0.3">
      <c r="A51" s="58" t="s">
        <v>46</v>
      </c>
      <c r="B51" s="59">
        <v>84.823480599000007</v>
      </c>
      <c r="C51" s="60">
        <v>8.7740186509860402E-2</v>
      </c>
      <c r="D51" s="59">
        <v>12.4152353734</v>
      </c>
      <c r="E51" s="60">
        <v>0.100131503663716</v>
      </c>
      <c r="F51" s="59">
        <v>1.6619141075999999</v>
      </c>
      <c r="G51" s="64">
        <v>1.8438932040228801E-2</v>
      </c>
      <c r="H51" s="59">
        <v>7.4824244503999999</v>
      </c>
      <c r="I51" s="60">
        <v>7.2832096643392602E-2</v>
      </c>
      <c r="J51" s="59">
        <v>9.0162181100000396</v>
      </c>
      <c r="K51" s="60">
        <v>7.6584922983785095E-2</v>
      </c>
      <c r="L51" s="59">
        <v>23.289863321599999</v>
      </c>
      <c r="M51" s="60">
        <v>9.8740851705056795E-2</v>
      </c>
      <c r="N51" s="59">
        <v>5.5371089306999997</v>
      </c>
      <c r="O51" s="64">
        <v>3.3615453542454099E-2</v>
      </c>
      <c r="P51" s="59">
        <v>15.169522857900001</v>
      </c>
      <c r="Q51" s="63">
        <v>0.238803013932537</v>
      </c>
      <c r="R51" s="59">
        <v>9.5349897736000102</v>
      </c>
      <c r="S51" s="63">
        <v>0.16147733448374599</v>
      </c>
    </row>
    <row r="52" spans="1:19" customFormat="1" x14ac:dyDescent="0.3">
      <c r="A52" s="58" t="s">
        <v>47</v>
      </c>
      <c r="B52" s="61">
        <v>125.04294328020001</v>
      </c>
      <c r="C52" s="62">
        <v>0.129342619374617</v>
      </c>
      <c r="D52" s="61">
        <v>13.5278801716</v>
      </c>
      <c r="E52" s="62">
        <v>0.109105219693787</v>
      </c>
      <c r="F52" s="61">
        <v>10.8281196162</v>
      </c>
      <c r="G52" s="62">
        <v>0.120137954671382</v>
      </c>
      <c r="H52" s="61">
        <v>3.2713271660999999</v>
      </c>
      <c r="I52" s="64">
        <v>3.18423016353762E-2</v>
      </c>
      <c r="J52" s="61">
        <v>13.4209978799</v>
      </c>
      <c r="K52" s="62">
        <v>0.113999692161139</v>
      </c>
      <c r="L52" s="61">
        <v>50.707323323300201</v>
      </c>
      <c r="M52" s="63">
        <v>0.214981265604197</v>
      </c>
      <c r="N52" s="61">
        <v>19.643938571900001</v>
      </c>
      <c r="O52" s="62">
        <v>0.119257163389604</v>
      </c>
      <c r="P52" s="61">
        <v>6.5770097276000099</v>
      </c>
      <c r="Q52" s="62">
        <v>0.10353718836954399</v>
      </c>
      <c r="R52" s="61">
        <v>5.7975789238999997</v>
      </c>
      <c r="S52" s="62">
        <v>9.81833870113379E-2</v>
      </c>
    </row>
    <row r="53" spans="1:19" customFormat="1" x14ac:dyDescent="0.3">
      <c r="A53" s="58" t="s">
        <v>48</v>
      </c>
      <c r="B53" s="59">
        <v>70.324769574700099</v>
      </c>
      <c r="C53" s="60">
        <v>7.2742928669916898E-2</v>
      </c>
      <c r="D53" s="59">
        <v>9.2024702866000005</v>
      </c>
      <c r="E53" s="60">
        <v>7.4219872560142994E-2</v>
      </c>
      <c r="F53" s="59">
        <v>7.3345227823999997</v>
      </c>
      <c r="G53" s="60">
        <v>8.1376508276644194E-2</v>
      </c>
      <c r="H53" s="59">
        <v>7.3570541843999999</v>
      </c>
      <c r="I53" s="60">
        <v>7.1611773018336503E-2</v>
      </c>
      <c r="J53" s="59">
        <v>5.8895657639000003</v>
      </c>
      <c r="K53" s="60">
        <v>5.0026733485512197E-2</v>
      </c>
      <c r="L53" s="59">
        <v>20.721605996800001</v>
      </c>
      <c r="M53" s="60">
        <v>8.7852341448609303E-2</v>
      </c>
      <c r="N53" s="59">
        <v>6.63082733759998</v>
      </c>
      <c r="O53" s="60">
        <v>4.0255351864090697E-2</v>
      </c>
      <c r="P53" s="59">
        <v>4.9353736111000002</v>
      </c>
      <c r="Q53" s="60">
        <v>7.7694078070491696E-2</v>
      </c>
      <c r="R53" s="59">
        <v>7.9018091331999996</v>
      </c>
      <c r="S53" s="60">
        <v>0.13381902935662099</v>
      </c>
    </row>
    <row r="54" spans="1:19" customFormat="1" x14ac:dyDescent="0.3">
      <c r="A54" s="58" t="s">
        <v>49</v>
      </c>
      <c r="B54" s="61">
        <v>95.420420331900004</v>
      </c>
      <c r="C54" s="62">
        <v>9.8701508328212603E-2</v>
      </c>
      <c r="D54" s="61">
        <v>7.0408936865999996</v>
      </c>
      <c r="E54" s="62">
        <v>5.6786299314642102E-2</v>
      </c>
      <c r="F54" s="61">
        <v>12.4741259189</v>
      </c>
      <c r="G54" s="62">
        <v>0.13840038966394799</v>
      </c>
      <c r="H54" s="61">
        <v>17.953606548</v>
      </c>
      <c r="I54" s="63">
        <v>0.17475603206811899</v>
      </c>
      <c r="J54" s="61">
        <v>7.5954350255999996</v>
      </c>
      <c r="K54" s="62">
        <v>6.4516607669323503E-2</v>
      </c>
      <c r="L54" s="61">
        <v>27.225797705800002</v>
      </c>
      <c r="M54" s="62">
        <v>0.115427832988914</v>
      </c>
      <c r="N54" s="61">
        <v>14.4843272483</v>
      </c>
      <c r="O54" s="62">
        <v>8.7933474996197594E-2</v>
      </c>
      <c r="P54" s="61">
        <v>1.60250028730001</v>
      </c>
      <c r="Q54" s="64">
        <v>2.52270227626641E-2</v>
      </c>
      <c r="R54" s="61">
        <v>7.0437339113999897</v>
      </c>
      <c r="S54" s="62">
        <v>0.119287320053015</v>
      </c>
    </row>
    <row r="55" spans="1:19" customFormat="1" x14ac:dyDescent="0.3">
      <c r="A55" s="58" t="s">
        <v>50</v>
      </c>
      <c r="B55" s="59">
        <v>50.057189035999997</v>
      </c>
      <c r="C55" s="60">
        <v>5.1778435300729203E-2</v>
      </c>
      <c r="D55" s="59">
        <v>3.5836280285000002</v>
      </c>
      <c r="E55" s="60">
        <v>2.8902719301959898E-2</v>
      </c>
      <c r="F55" s="59">
        <v>6.8436598275999998</v>
      </c>
      <c r="G55" s="60">
        <v>7.5930385265092298E-2</v>
      </c>
      <c r="H55" s="59">
        <v>3.0294381689000001</v>
      </c>
      <c r="I55" s="60">
        <v>2.94878130684917E-2</v>
      </c>
      <c r="J55" s="59">
        <v>12.475618946599999</v>
      </c>
      <c r="K55" s="63">
        <v>0.10596952120542801</v>
      </c>
      <c r="L55" s="59">
        <v>4.8168820323999801</v>
      </c>
      <c r="M55" s="64">
        <v>2.0421890325171999E-2</v>
      </c>
      <c r="N55" s="59">
        <v>8.8115412705999994</v>
      </c>
      <c r="O55" s="60">
        <v>5.34943343044951E-2</v>
      </c>
      <c r="P55" s="59">
        <v>3.2117796111999999</v>
      </c>
      <c r="Q55" s="60">
        <v>5.0560763079123702E-2</v>
      </c>
      <c r="R55" s="59">
        <v>7.2846411501999997</v>
      </c>
      <c r="S55" s="63">
        <v>0.123367141815065</v>
      </c>
    </row>
    <row r="56" spans="1:19" customFormat="1" x14ac:dyDescent="0.3">
      <c r="A56" s="58" t="s">
        <v>51</v>
      </c>
      <c r="B56" s="61">
        <v>67.3482677983</v>
      </c>
      <c r="C56" s="62">
        <v>6.9664078106794106E-2</v>
      </c>
      <c r="D56" s="61">
        <v>8.8241670814999598</v>
      </c>
      <c r="E56" s="62">
        <v>7.11687770610899E-2</v>
      </c>
      <c r="F56" s="61">
        <v>3.1018440484999998</v>
      </c>
      <c r="G56" s="62">
        <v>3.4414950416586397E-2</v>
      </c>
      <c r="H56" s="61">
        <v>7.4989908779999999</v>
      </c>
      <c r="I56" s="62">
        <v>7.2993350213541794E-2</v>
      </c>
      <c r="J56" s="61">
        <v>4.0092805104</v>
      </c>
      <c r="K56" s="62">
        <v>3.40553473045224E-2</v>
      </c>
      <c r="L56" s="61">
        <v>18.1406630008</v>
      </c>
      <c r="M56" s="62">
        <v>7.6910048395696096E-2</v>
      </c>
      <c r="N56" s="61">
        <v>15.509783281400001</v>
      </c>
      <c r="O56" s="62">
        <v>9.4158956573664895E-2</v>
      </c>
      <c r="P56" s="61">
        <v>7.2830999437999902</v>
      </c>
      <c r="Q56" s="62">
        <v>0.11465266466476701</v>
      </c>
      <c r="R56" s="61">
        <v>2.9804390539000001</v>
      </c>
      <c r="S56" s="62">
        <v>5.04744488921798E-2</v>
      </c>
    </row>
    <row r="57" spans="1:19" customFormat="1" x14ac:dyDescent="0.3">
      <c r="A57" s="65" t="s">
        <v>1</v>
      </c>
    </row>
    <row r="58" spans="1:19" customFormat="1" x14ac:dyDescent="0.3">
      <c r="A58" s="65" t="s">
        <v>1</v>
      </c>
    </row>
    <row r="59" spans="1:19" customFormat="1" x14ac:dyDescent="0.3">
      <c r="A59" s="53" t="s">
        <v>52</v>
      </c>
    </row>
    <row r="60" spans="1:19" customFormat="1" x14ac:dyDescent="0.3">
      <c r="A60" s="54" t="s">
        <v>1</v>
      </c>
    </row>
    <row r="61" spans="1:19" customFormat="1" x14ac:dyDescent="0.3">
      <c r="A61" s="114" t="s">
        <v>1</v>
      </c>
      <c r="B61" s="116" t="s">
        <v>506</v>
      </c>
      <c r="C61" s="116" t="s">
        <v>1</v>
      </c>
      <c r="D61" s="116" t="s">
        <v>487</v>
      </c>
      <c r="E61" s="116" t="s">
        <v>1</v>
      </c>
      <c r="F61" s="116" t="s">
        <v>488</v>
      </c>
      <c r="G61" s="116" t="s">
        <v>1</v>
      </c>
      <c r="H61" s="116" t="s">
        <v>489</v>
      </c>
      <c r="I61" s="116" t="s">
        <v>1</v>
      </c>
      <c r="J61" s="116" t="s">
        <v>490</v>
      </c>
      <c r="K61" s="116" t="s">
        <v>1</v>
      </c>
      <c r="L61" s="116" t="s">
        <v>491</v>
      </c>
      <c r="M61" s="116" t="s">
        <v>1</v>
      </c>
      <c r="N61" s="116" t="s">
        <v>492</v>
      </c>
      <c r="O61" s="116" t="s">
        <v>1</v>
      </c>
      <c r="P61" s="116" t="s">
        <v>493</v>
      </c>
      <c r="Q61" s="116" t="s">
        <v>1</v>
      </c>
      <c r="R61" s="116" t="s">
        <v>494</v>
      </c>
      <c r="S61" s="116" t="s">
        <v>1</v>
      </c>
    </row>
    <row r="62" spans="1:19"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c r="R62" s="55" t="s">
        <v>14</v>
      </c>
      <c r="S62" s="55" t="s">
        <v>15</v>
      </c>
    </row>
    <row r="63" spans="1:19" customFormat="1" x14ac:dyDescent="0.3">
      <c r="A63" s="56" t="s">
        <v>16</v>
      </c>
      <c r="B63" s="57">
        <v>966.75746853429996</v>
      </c>
      <c r="C63" s="57">
        <v>966.75746853429996</v>
      </c>
      <c r="D63" s="57">
        <v>123.9893032576</v>
      </c>
      <c r="E63" s="57">
        <v>123.9893032576</v>
      </c>
      <c r="F63" s="57">
        <v>90.130713859899998</v>
      </c>
      <c r="G63" s="57">
        <v>90.130713859899998</v>
      </c>
      <c r="H63" s="57">
        <v>102.73526089790001</v>
      </c>
      <c r="I63" s="57">
        <v>102.73526089790001</v>
      </c>
      <c r="J63" s="57">
        <v>117.7283694848</v>
      </c>
      <c r="K63" s="57">
        <v>117.7283694848</v>
      </c>
      <c r="L63" s="57">
        <v>235.86856827170001</v>
      </c>
      <c r="M63" s="57">
        <v>235.86856827170001</v>
      </c>
      <c r="N63" s="57">
        <v>164.71914989059999</v>
      </c>
      <c r="O63" s="57">
        <v>164.71914989059999</v>
      </c>
      <c r="P63" s="57">
        <v>63.523163330700001</v>
      </c>
      <c r="Q63" s="57">
        <v>63.523163330700001</v>
      </c>
      <c r="R63" s="57">
        <v>59.0484714408</v>
      </c>
      <c r="S63" s="57">
        <v>59.0484714408</v>
      </c>
    </row>
    <row r="64" spans="1:19" customFormat="1" x14ac:dyDescent="0.3">
      <c r="A64" s="58" t="s">
        <v>53</v>
      </c>
      <c r="B64" s="59">
        <v>231.5155648219</v>
      </c>
      <c r="C64" s="60">
        <v>0.23947636543517001</v>
      </c>
      <c r="D64" s="59">
        <v>29.386639841099999</v>
      </c>
      <c r="E64" s="60">
        <v>0.23700947637431599</v>
      </c>
      <c r="F64" s="59">
        <v>13.4254579669</v>
      </c>
      <c r="G64" s="60">
        <v>0.148955415883742</v>
      </c>
      <c r="H64" s="59">
        <v>43.526336940699998</v>
      </c>
      <c r="I64" s="63">
        <v>0.423674759379423</v>
      </c>
      <c r="J64" s="59">
        <v>77.029313620300002</v>
      </c>
      <c r="K64" s="63">
        <v>0.65429695456918202</v>
      </c>
      <c r="L64" s="59">
        <v>15.0787045787</v>
      </c>
      <c r="M64" s="64">
        <v>6.3928418649366797E-2</v>
      </c>
      <c r="N64" s="59">
        <v>6.7105048304999704</v>
      </c>
      <c r="O64" s="64">
        <v>4.0739069106153401E-2</v>
      </c>
      <c r="P64" s="59">
        <v>16.054513189399898</v>
      </c>
      <c r="Q64" s="60">
        <v>0.25273478755805401</v>
      </c>
      <c r="R64" s="59">
        <v>27.8854853588</v>
      </c>
      <c r="S64" s="63">
        <v>0.47224737031096597</v>
      </c>
    </row>
    <row r="65" spans="1:19" customFormat="1" x14ac:dyDescent="0.3">
      <c r="A65" s="58" t="s">
        <v>54</v>
      </c>
      <c r="B65" s="61">
        <v>81.158585929899999</v>
      </c>
      <c r="C65" s="62">
        <v>8.3949272254337404E-2</v>
      </c>
      <c r="D65" s="61">
        <v>10.847822369899999</v>
      </c>
      <c r="E65" s="62">
        <v>8.7489985707578197E-2</v>
      </c>
      <c r="F65" s="61">
        <v>9.3186466596000006</v>
      </c>
      <c r="G65" s="62">
        <v>0.103390356744372</v>
      </c>
      <c r="H65" s="61">
        <v>3.8647171002</v>
      </c>
      <c r="I65" s="62">
        <v>3.76182146852269E-2</v>
      </c>
      <c r="J65" s="61">
        <v>11.9607235864</v>
      </c>
      <c r="K65" s="62">
        <v>0.10159593340791399</v>
      </c>
      <c r="L65" s="61">
        <v>14.6614940518</v>
      </c>
      <c r="M65" s="62">
        <v>6.2159592349376701E-2</v>
      </c>
      <c r="N65" s="61">
        <v>4.0512175674000002</v>
      </c>
      <c r="O65" s="64">
        <v>2.45946969134473E-2</v>
      </c>
      <c r="P65" s="61">
        <v>10.5811631092</v>
      </c>
      <c r="Q65" s="63">
        <v>0.16657172839637599</v>
      </c>
      <c r="R65" s="61">
        <v>14.843636744099999</v>
      </c>
      <c r="S65" s="63">
        <v>0.25138054181439301</v>
      </c>
    </row>
    <row r="66" spans="1:19" customFormat="1" ht="25.5" customHeight="1" x14ac:dyDescent="0.3">
      <c r="A66" s="66" t="s">
        <v>55</v>
      </c>
      <c r="B66" s="59">
        <v>264.88657616979998</v>
      </c>
      <c r="C66" s="60">
        <v>0.27399485888781799</v>
      </c>
      <c r="D66" s="59">
        <v>38.611271840000001</v>
      </c>
      <c r="E66" s="60">
        <v>0.31140808783949098</v>
      </c>
      <c r="F66" s="59">
        <v>35.172319450400003</v>
      </c>
      <c r="G66" s="63">
        <v>0.39023677883071201</v>
      </c>
      <c r="H66" s="59">
        <v>14.2804437263</v>
      </c>
      <c r="I66" s="64">
        <v>0.13900236006109101</v>
      </c>
      <c r="J66" s="59">
        <v>6.1170047100999998</v>
      </c>
      <c r="K66" s="64">
        <v>5.1958629316528303E-2</v>
      </c>
      <c r="L66" s="59">
        <v>58.720364042799801</v>
      </c>
      <c r="M66" s="60">
        <v>0.24895374772936801</v>
      </c>
      <c r="N66" s="59">
        <v>97.384222153299902</v>
      </c>
      <c r="O66" s="63">
        <v>0.59121372480357504</v>
      </c>
      <c r="P66" s="59">
        <v>7.06830004289999</v>
      </c>
      <c r="Q66" s="64">
        <v>0.11127122253189101</v>
      </c>
      <c r="R66" s="59">
        <v>4.9091449019000004</v>
      </c>
      <c r="S66" s="64">
        <v>8.3137544158475699E-2</v>
      </c>
    </row>
    <row r="67" spans="1:19" customFormat="1" ht="25.5" customHeight="1" x14ac:dyDescent="0.3">
      <c r="A67" s="66" t="s">
        <v>56</v>
      </c>
      <c r="B67" s="61">
        <v>44.4852421808</v>
      </c>
      <c r="C67" s="62">
        <v>4.6014893733631101E-2</v>
      </c>
      <c r="D67" s="61">
        <v>1.8452573675999999</v>
      </c>
      <c r="E67" s="62">
        <v>1.4882391618624501E-2</v>
      </c>
      <c r="F67" s="61">
        <v>1.4885710141999999</v>
      </c>
      <c r="G67" s="62">
        <v>1.6515690938760898E-2</v>
      </c>
      <c r="H67" s="61">
        <v>3.1427336751000001</v>
      </c>
      <c r="I67" s="62">
        <v>3.05906039234504E-2</v>
      </c>
      <c r="J67" s="61">
        <v>0.41696831229999998</v>
      </c>
      <c r="K67" s="64">
        <v>3.5417827845975101E-3</v>
      </c>
      <c r="L67" s="61">
        <v>20.2915501005</v>
      </c>
      <c r="M67" s="63">
        <v>8.6029055287798695E-2</v>
      </c>
      <c r="N67" s="61">
        <v>10.684291547300001</v>
      </c>
      <c r="O67" s="62">
        <v>6.48636880071084E-2</v>
      </c>
      <c r="P67" s="61">
        <v>6.6158701637999897</v>
      </c>
      <c r="Q67" s="63">
        <v>0.10414894058971801</v>
      </c>
      <c r="R67" s="61">
        <v>0</v>
      </c>
      <c r="S67" s="62">
        <v>0</v>
      </c>
    </row>
    <row r="68" spans="1:19" customFormat="1" ht="25.5" customHeight="1" x14ac:dyDescent="0.3">
      <c r="A68" s="66" t="s">
        <v>57</v>
      </c>
      <c r="B68" s="59">
        <v>77.573597403899996</v>
      </c>
      <c r="C68" s="60">
        <v>8.0241011762246101E-2</v>
      </c>
      <c r="D68" s="59">
        <v>10.947657682899999</v>
      </c>
      <c r="E68" s="60">
        <v>8.82951786587199E-2</v>
      </c>
      <c r="F68" s="59">
        <v>3.8829426547999999</v>
      </c>
      <c r="G68" s="60">
        <v>4.3081237111199197E-2</v>
      </c>
      <c r="H68" s="59">
        <v>7.2099713409000099</v>
      </c>
      <c r="I68" s="60">
        <v>7.0180104453770598E-2</v>
      </c>
      <c r="J68" s="59">
        <v>6.1644925076000003</v>
      </c>
      <c r="K68" s="60">
        <v>5.2361996811617302E-2</v>
      </c>
      <c r="L68" s="59">
        <v>24.0397963564</v>
      </c>
      <c r="M68" s="60">
        <v>0.101920304738138</v>
      </c>
      <c r="N68" s="59">
        <v>13.2995130728</v>
      </c>
      <c r="O68" s="60">
        <v>8.0740539771077105E-2</v>
      </c>
      <c r="P68" s="59">
        <v>8.4480910752000096</v>
      </c>
      <c r="Q68" s="60">
        <v>0.132992291823054</v>
      </c>
      <c r="R68" s="59">
        <v>3.5811327133000099</v>
      </c>
      <c r="S68" s="60">
        <v>6.0647339819631399E-2</v>
      </c>
    </row>
    <row r="69" spans="1:19" customFormat="1" ht="25.5" customHeight="1" x14ac:dyDescent="0.3">
      <c r="A69" s="66" t="s">
        <v>58</v>
      </c>
      <c r="B69" s="61">
        <v>17.126167686599999</v>
      </c>
      <c r="C69" s="62">
        <v>1.7715061164787198E-2</v>
      </c>
      <c r="D69" s="61">
        <v>1.1118501179</v>
      </c>
      <c r="E69" s="62">
        <v>8.9673067650845803E-3</v>
      </c>
      <c r="F69" s="61">
        <v>9.0351092912999995</v>
      </c>
      <c r="G69" s="63">
        <v>0.100244510493329</v>
      </c>
      <c r="H69" s="61">
        <v>0.41696831229999998</v>
      </c>
      <c r="I69" s="62">
        <v>4.0586679651730302E-3</v>
      </c>
      <c r="J69" s="61">
        <v>3.8312498442999998</v>
      </c>
      <c r="K69" s="62">
        <v>3.25431317962376E-2</v>
      </c>
      <c r="L69" s="61">
        <v>0</v>
      </c>
      <c r="M69" s="62">
        <v>0</v>
      </c>
      <c r="N69" s="61">
        <v>2.4527891747999999</v>
      </c>
      <c r="O69" s="62">
        <v>1.48907347835941E-2</v>
      </c>
      <c r="P69" s="61">
        <v>0.27820094599999901</v>
      </c>
      <c r="Q69" s="62">
        <v>4.3795197123873203E-3</v>
      </c>
      <c r="R69" s="61">
        <v>0</v>
      </c>
      <c r="S69" s="62">
        <v>0</v>
      </c>
    </row>
    <row r="70" spans="1:19" customFormat="1" ht="25.5" customHeight="1" x14ac:dyDescent="0.3">
      <c r="A70" s="66" t="s">
        <v>59</v>
      </c>
      <c r="B70" s="59">
        <v>27.201659065000001</v>
      </c>
      <c r="C70" s="60">
        <v>2.8137004316336301E-2</v>
      </c>
      <c r="D70" s="59">
        <v>1.6544811871</v>
      </c>
      <c r="E70" s="60">
        <v>1.3343741303736899E-2</v>
      </c>
      <c r="F70" s="59">
        <v>1.3089542768</v>
      </c>
      <c r="G70" s="60">
        <v>1.45228437759258E-2</v>
      </c>
      <c r="H70" s="59">
        <v>1.4972970964000001</v>
      </c>
      <c r="I70" s="60">
        <v>1.45743251471181E-2</v>
      </c>
      <c r="J70" s="59">
        <v>0</v>
      </c>
      <c r="K70" s="60">
        <v>0</v>
      </c>
      <c r="L70" s="59">
        <v>11.636433894</v>
      </c>
      <c r="M70" s="60">
        <v>4.9334398301836703E-2</v>
      </c>
      <c r="N70" s="59">
        <v>6.9503310678999801</v>
      </c>
      <c r="O70" s="60">
        <v>4.2195039693418403E-2</v>
      </c>
      <c r="P70" s="59">
        <v>2.3427511859000001</v>
      </c>
      <c r="Q70" s="60">
        <v>3.6880266395168303E-2</v>
      </c>
      <c r="R70" s="59">
        <v>1.8114103569</v>
      </c>
      <c r="S70" s="60">
        <v>3.0676668044084102E-2</v>
      </c>
    </row>
    <row r="71" spans="1:19" customFormat="1" ht="25.5" customHeight="1" x14ac:dyDescent="0.3">
      <c r="A71" s="66" t="s">
        <v>60</v>
      </c>
      <c r="B71" s="61">
        <v>187.44923157849999</v>
      </c>
      <c r="C71" s="62">
        <v>0.19389478507230101</v>
      </c>
      <c r="D71" s="61">
        <v>27.387996146799999</v>
      </c>
      <c r="E71" s="62">
        <v>0.22088999153337199</v>
      </c>
      <c r="F71" s="61">
        <v>9.2385141683000001</v>
      </c>
      <c r="G71" s="64">
        <v>0.102501286993693</v>
      </c>
      <c r="H71" s="61">
        <v>18.597102869099999</v>
      </c>
      <c r="I71" s="62">
        <v>0.18101966848151699</v>
      </c>
      <c r="J71" s="61">
        <v>10.575370271700001</v>
      </c>
      <c r="K71" s="64">
        <v>8.9828563140555498E-2</v>
      </c>
      <c r="L71" s="61">
        <v>84.544770389099895</v>
      </c>
      <c r="M71" s="63">
        <v>0.35844017288353502</v>
      </c>
      <c r="N71" s="61">
        <v>22.7284424612</v>
      </c>
      <c r="O71" s="62">
        <v>0.13798300001120301</v>
      </c>
      <c r="P71" s="61">
        <v>11.3779022324</v>
      </c>
      <c r="Q71" s="62">
        <v>0.179114225989769</v>
      </c>
      <c r="R71" s="61">
        <v>1.7371726827</v>
      </c>
      <c r="S71" s="64">
        <v>2.94194352590758E-2</v>
      </c>
    </row>
    <row r="72" spans="1:19" customFormat="1" x14ac:dyDescent="0.3">
      <c r="A72" s="58" t="s">
        <v>61</v>
      </c>
      <c r="B72" s="59">
        <v>2.9983101934</v>
      </c>
      <c r="C72" s="60">
        <v>3.1014088755329E-3</v>
      </c>
      <c r="D72" s="59">
        <v>0</v>
      </c>
      <c r="E72" s="60">
        <v>0</v>
      </c>
      <c r="F72" s="59">
        <v>1.7292839943</v>
      </c>
      <c r="G72" s="63">
        <v>1.9186400731142701E-2</v>
      </c>
      <c r="H72" s="59">
        <v>0.71620367380000005</v>
      </c>
      <c r="I72" s="60">
        <v>6.9713520707537302E-3</v>
      </c>
      <c r="J72" s="59">
        <v>0</v>
      </c>
      <c r="K72" s="60">
        <v>0</v>
      </c>
      <c r="L72" s="59">
        <v>0</v>
      </c>
      <c r="M72" s="60">
        <v>0</v>
      </c>
      <c r="N72" s="59">
        <v>0</v>
      </c>
      <c r="O72" s="60">
        <v>0</v>
      </c>
      <c r="P72" s="59">
        <v>0</v>
      </c>
      <c r="Q72" s="60">
        <v>0</v>
      </c>
      <c r="R72" s="59">
        <v>0.55282252529999998</v>
      </c>
      <c r="S72" s="60">
        <v>9.3621818111624001E-3</v>
      </c>
    </row>
    <row r="73" spans="1:19" customFormat="1" x14ac:dyDescent="0.3">
      <c r="A73" s="58" t="s">
        <v>62</v>
      </c>
      <c r="B73" s="61">
        <v>16.557148653999999</v>
      </c>
      <c r="C73" s="62">
        <v>1.71264760737792E-2</v>
      </c>
      <c r="D73" s="61">
        <v>1.1615318517</v>
      </c>
      <c r="E73" s="62">
        <v>9.3680004740957605E-3</v>
      </c>
      <c r="F73" s="61">
        <v>4.3510679929</v>
      </c>
      <c r="G73" s="63">
        <v>4.8275086333648E-2</v>
      </c>
      <c r="H73" s="61">
        <v>4.6069906198000004</v>
      </c>
      <c r="I73" s="63">
        <v>4.4843324283553497E-2</v>
      </c>
      <c r="J73" s="61">
        <v>0.65840472090000002</v>
      </c>
      <c r="K73" s="62">
        <v>5.59257487198111E-3</v>
      </c>
      <c r="L73" s="61">
        <v>5.3213154532999898</v>
      </c>
      <c r="M73" s="62">
        <v>2.2560511102820199E-2</v>
      </c>
      <c r="N73" s="61">
        <v>0.45783801540000002</v>
      </c>
      <c r="O73" s="62">
        <v>2.7795069104234599E-3</v>
      </c>
      <c r="P73" s="61">
        <v>0</v>
      </c>
      <c r="Q73" s="62">
        <v>0</v>
      </c>
      <c r="R73" s="61">
        <v>0</v>
      </c>
      <c r="S73" s="62">
        <v>0</v>
      </c>
    </row>
    <row r="74" spans="1:19" customFormat="1" x14ac:dyDescent="0.3">
      <c r="A74" s="58" t="s">
        <v>63</v>
      </c>
      <c r="B74" s="59">
        <v>15.805384850499999</v>
      </c>
      <c r="C74" s="60">
        <v>1.6348862424060199E-2</v>
      </c>
      <c r="D74" s="59">
        <v>1.0347948525999999</v>
      </c>
      <c r="E74" s="60">
        <v>8.3458397249810499E-3</v>
      </c>
      <c r="F74" s="59">
        <v>1.1798463904000001</v>
      </c>
      <c r="G74" s="60">
        <v>1.3090392163474501E-2</v>
      </c>
      <c r="H74" s="59">
        <v>4.8764955432999999</v>
      </c>
      <c r="I74" s="63">
        <v>4.7466619548923297E-2</v>
      </c>
      <c r="J74" s="59">
        <v>0.97484191119999797</v>
      </c>
      <c r="K74" s="60">
        <v>8.2804333013875905E-3</v>
      </c>
      <c r="L74" s="59">
        <v>1.5741394050999999</v>
      </c>
      <c r="M74" s="60">
        <v>6.6737989577599398E-3</v>
      </c>
      <c r="N74" s="59">
        <v>0</v>
      </c>
      <c r="O74" s="60">
        <v>0</v>
      </c>
      <c r="P74" s="59">
        <v>0.75637138589999997</v>
      </c>
      <c r="Q74" s="60">
        <v>1.19070170035826E-2</v>
      </c>
      <c r="R74" s="59">
        <v>3.7276661577999999</v>
      </c>
      <c r="S74" s="63">
        <v>6.3128918782211496E-2</v>
      </c>
    </row>
    <row r="75" spans="1:19" customFormat="1" x14ac:dyDescent="0.3">
      <c r="A75" s="65" t="s">
        <v>1</v>
      </c>
    </row>
    <row r="76" spans="1:19" customFormat="1" x14ac:dyDescent="0.3">
      <c r="A76" s="65" t="s">
        <v>1</v>
      </c>
    </row>
    <row r="77" spans="1:19" customFormat="1" x14ac:dyDescent="0.3">
      <c r="A77" s="53" t="s">
        <v>64</v>
      </c>
    </row>
    <row r="78" spans="1:19" customFormat="1" x14ac:dyDescent="0.3">
      <c r="A78" s="54" t="s">
        <v>1</v>
      </c>
    </row>
    <row r="79" spans="1:19" customFormat="1" x14ac:dyDescent="0.3">
      <c r="A79" s="114" t="s">
        <v>1</v>
      </c>
      <c r="B79" s="116" t="s">
        <v>506</v>
      </c>
      <c r="C79" s="116" t="s">
        <v>1</v>
      </c>
      <c r="D79" s="116" t="s">
        <v>487</v>
      </c>
      <c r="E79" s="116" t="s">
        <v>1</v>
      </c>
      <c r="F79" s="116" t="s">
        <v>488</v>
      </c>
      <c r="G79" s="116" t="s">
        <v>1</v>
      </c>
      <c r="H79" s="116" t="s">
        <v>489</v>
      </c>
      <c r="I79" s="116" t="s">
        <v>1</v>
      </c>
      <c r="J79" s="116" t="s">
        <v>490</v>
      </c>
      <c r="K79" s="116" t="s">
        <v>1</v>
      </c>
      <c r="L79" s="116" t="s">
        <v>491</v>
      </c>
      <c r="M79" s="116" t="s">
        <v>1</v>
      </c>
      <c r="N79" s="116" t="s">
        <v>492</v>
      </c>
      <c r="O79" s="116" t="s">
        <v>1</v>
      </c>
      <c r="P79" s="116" t="s">
        <v>493</v>
      </c>
      <c r="Q79" s="116" t="s">
        <v>1</v>
      </c>
      <c r="R79" s="116" t="s">
        <v>494</v>
      </c>
      <c r="S79" s="116" t="s">
        <v>1</v>
      </c>
    </row>
    <row r="80" spans="1:19"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c r="R80" s="55" t="s">
        <v>14</v>
      </c>
      <c r="S80" s="55" t="s">
        <v>15</v>
      </c>
    </row>
    <row r="81" spans="1:19" customFormat="1" x14ac:dyDescent="0.3">
      <c r="A81" s="56" t="s">
        <v>16</v>
      </c>
      <c r="B81" s="57">
        <v>190.44754177190001</v>
      </c>
      <c r="C81" s="57">
        <v>190.44754177190001</v>
      </c>
      <c r="D81" s="57">
        <v>27.387996146799999</v>
      </c>
      <c r="E81" s="57">
        <v>27.387996146799999</v>
      </c>
      <c r="F81" s="57">
        <v>10.967798162599999</v>
      </c>
      <c r="G81" s="57">
        <v>10.967798162599999</v>
      </c>
      <c r="H81" s="57">
        <v>19.313306542900001</v>
      </c>
      <c r="I81" s="57">
        <v>19.313306542900001</v>
      </c>
      <c r="J81" s="57">
        <v>10.575370271700001</v>
      </c>
      <c r="K81" s="57">
        <v>10.575370271700001</v>
      </c>
      <c r="L81" s="57">
        <v>84.544770389099995</v>
      </c>
      <c r="M81" s="57">
        <v>84.544770389099995</v>
      </c>
      <c r="N81" s="57">
        <v>22.7284424612</v>
      </c>
      <c r="O81" s="57">
        <v>22.7284424612</v>
      </c>
      <c r="P81" s="57">
        <v>11.3779022324</v>
      </c>
      <c r="Q81" s="57">
        <v>11.3779022324</v>
      </c>
      <c r="R81" s="57">
        <v>2.2899952080000001</v>
      </c>
      <c r="S81" s="57">
        <v>2.2899952080000001</v>
      </c>
    </row>
    <row r="82" spans="1:19" customFormat="1" x14ac:dyDescent="0.3">
      <c r="A82" s="58" t="s">
        <v>65</v>
      </c>
      <c r="B82" s="59">
        <v>55.694933207100199</v>
      </c>
      <c r="C82" s="60">
        <v>0.29244238433807701</v>
      </c>
      <c r="D82" s="67">
        <v>2.4911183671999999</v>
      </c>
      <c r="E82" s="68">
        <v>9.0956576517959693</v>
      </c>
      <c r="F82" s="67">
        <v>5.6104273518000003</v>
      </c>
      <c r="G82" s="69">
        <v>51.153634199172799</v>
      </c>
      <c r="H82" s="67">
        <v>0</v>
      </c>
      <c r="I82" s="68">
        <v>0</v>
      </c>
      <c r="J82" s="67">
        <v>0.58546749060000003</v>
      </c>
      <c r="K82" s="69">
        <v>5.5361417667495596</v>
      </c>
      <c r="L82" s="59">
        <v>30.259723499700002</v>
      </c>
      <c r="M82" s="60">
        <v>0.35791360435939201</v>
      </c>
      <c r="N82" s="67">
        <v>15.6758803728</v>
      </c>
      <c r="O82" s="70">
        <v>68.970323855497298</v>
      </c>
      <c r="P82" s="67">
        <v>0</v>
      </c>
      <c r="Q82" s="68">
        <v>0</v>
      </c>
      <c r="R82" s="67">
        <v>1.072316125</v>
      </c>
      <c r="S82" s="69">
        <v>46.826129646643302</v>
      </c>
    </row>
    <row r="83" spans="1:19" customFormat="1" x14ac:dyDescent="0.3">
      <c r="A83" s="58" t="s">
        <v>66</v>
      </c>
      <c r="B83" s="61">
        <v>134.7526085648</v>
      </c>
      <c r="C83" s="62">
        <v>0.70755761566192299</v>
      </c>
      <c r="D83" s="71">
        <v>24.8968777796</v>
      </c>
      <c r="E83" s="70">
        <v>90.904342348203997</v>
      </c>
      <c r="F83" s="71">
        <v>5.3573708108</v>
      </c>
      <c r="G83" s="72">
        <v>48.846365800827201</v>
      </c>
      <c r="H83" s="71">
        <v>19.313306542900001</v>
      </c>
      <c r="I83" s="70">
        <v>100</v>
      </c>
      <c r="J83" s="71">
        <v>9.9899027810999907</v>
      </c>
      <c r="K83" s="72">
        <v>94.463858233250406</v>
      </c>
      <c r="L83" s="61">
        <v>54.2850468894</v>
      </c>
      <c r="M83" s="62">
        <v>0.64208639564060799</v>
      </c>
      <c r="N83" s="71">
        <v>7.0525620884000002</v>
      </c>
      <c r="O83" s="68">
        <v>31.029676144502702</v>
      </c>
      <c r="P83" s="71">
        <v>11.3779022324</v>
      </c>
      <c r="Q83" s="70">
        <v>100</v>
      </c>
      <c r="R83" s="71">
        <v>1.2176790829999999</v>
      </c>
      <c r="S83" s="72">
        <v>53.173870353356598</v>
      </c>
    </row>
    <row r="84" spans="1:19" customFormat="1" x14ac:dyDescent="0.3">
      <c r="A84" s="65" t="s">
        <v>1</v>
      </c>
    </row>
    <row r="85" spans="1:19" customFormat="1" x14ac:dyDescent="0.3">
      <c r="A85" s="65" t="s">
        <v>1</v>
      </c>
    </row>
    <row r="86" spans="1:19" customFormat="1" x14ac:dyDescent="0.3">
      <c r="A86" s="53" t="s">
        <v>67</v>
      </c>
    </row>
    <row r="87" spans="1:19" customFormat="1" x14ac:dyDescent="0.3">
      <c r="A87" s="54" t="s">
        <v>1</v>
      </c>
    </row>
    <row r="88" spans="1:19" customFormat="1" x14ac:dyDescent="0.3">
      <c r="A88" s="114" t="s">
        <v>1</v>
      </c>
      <c r="B88" s="116" t="s">
        <v>506</v>
      </c>
      <c r="C88" s="116" t="s">
        <v>1</v>
      </c>
      <c r="D88" s="116" t="s">
        <v>487</v>
      </c>
      <c r="E88" s="116" t="s">
        <v>1</v>
      </c>
      <c r="F88" s="116" t="s">
        <v>488</v>
      </c>
      <c r="G88" s="116" t="s">
        <v>1</v>
      </c>
      <c r="H88" s="116" t="s">
        <v>489</v>
      </c>
      <c r="I88" s="116" t="s">
        <v>1</v>
      </c>
      <c r="J88" s="116" t="s">
        <v>490</v>
      </c>
      <c r="K88" s="116" t="s">
        <v>1</v>
      </c>
      <c r="L88" s="116" t="s">
        <v>491</v>
      </c>
      <c r="M88" s="116" t="s">
        <v>1</v>
      </c>
      <c r="N88" s="116" t="s">
        <v>492</v>
      </c>
      <c r="O88" s="116" t="s">
        <v>1</v>
      </c>
      <c r="P88" s="116" t="s">
        <v>493</v>
      </c>
      <c r="Q88" s="116" t="s">
        <v>1</v>
      </c>
      <c r="R88" s="116" t="s">
        <v>494</v>
      </c>
      <c r="S88" s="116" t="s">
        <v>1</v>
      </c>
    </row>
    <row r="89" spans="1:19"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c r="R89" s="55" t="s">
        <v>14</v>
      </c>
      <c r="S89" s="55" t="s">
        <v>15</v>
      </c>
    </row>
    <row r="90" spans="1:19" customFormat="1" x14ac:dyDescent="0.3">
      <c r="A90" s="56" t="s">
        <v>16</v>
      </c>
      <c r="B90" s="57">
        <v>966.75746853429996</v>
      </c>
      <c r="C90" s="57">
        <v>966.75746853429996</v>
      </c>
      <c r="D90" s="57">
        <v>123.9893032576</v>
      </c>
      <c r="E90" s="57">
        <v>123.9893032576</v>
      </c>
      <c r="F90" s="57">
        <v>90.130713859899998</v>
      </c>
      <c r="G90" s="57">
        <v>90.130713859899998</v>
      </c>
      <c r="H90" s="57">
        <v>102.73526089790001</v>
      </c>
      <c r="I90" s="57">
        <v>102.73526089790001</v>
      </c>
      <c r="J90" s="57">
        <v>117.7283694848</v>
      </c>
      <c r="K90" s="57">
        <v>117.7283694848</v>
      </c>
      <c r="L90" s="57">
        <v>235.86856827170001</v>
      </c>
      <c r="M90" s="57">
        <v>235.86856827170001</v>
      </c>
      <c r="N90" s="57">
        <v>164.71914989059999</v>
      </c>
      <c r="O90" s="57">
        <v>164.71914989059999</v>
      </c>
      <c r="P90" s="57">
        <v>63.523163330700001</v>
      </c>
      <c r="Q90" s="57">
        <v>63.523163330700001</v>
      </c>
      <c r="R90" s="57">
        <v>59.0484714408</v>
      </c>
      <c r="S90" s="57">
        <v>59.0484714408</v>
      </c>
    </row>
    <row r="91" spans="1:19" customFormat="1" ht="22.8" x14ac:dyDescent="0.3">
      <c r="A91" s="66" t="s">
        <v>68</v>
      </c>
      <c r="B91" s="59">
        <v>117.2417933894</v>
      </c>
      <c r="C91" s="60">
        <v>0.12127322229757399</v>
      </c>
      <c r="D91" s="59">
        <v>23.158414272200002</v>
      </c>
      <c r="E91" s="63">
        <v>0.186777517606387</v>
      </c>
      <c r="F91" s="59">
        <v>10.9790848355</v>
      </c>
      <c r="G91" s="60">
        <v>0.121812913326815</v>
      </c>
      <c r="H91" s="59">
        <v>13.6119869513</v>
      </c>
      <c r="I91" s="60">
        <v>0.13249576467059199</v>
      </c>
      <c r="J91" s="59">
        <v>8.6660034019999994</v>
      </c>
      <c r="K91" s="60">
        <v>7.3610153949502197E-2</v>
      </c>
      <c r="L91" s="59">
        <v>27.669722950699999</v>
      </c>
      <c r="M91" s="60">
        <v>0.11730992032319799</v>
      </c>
      <c r="N91" s="59">
        <v>19.212999722799999</v>
      </c>
      <c r="O91" s="60">
        <v>0.11664095969145399</v>
      </c>
      <c r="P91" s="59">
        <v>8.5889048806999906</v>
      </c>
      <c r="Q91" s="60">
        <v>0.13520902345474201</v>
      </c>
      <c r="R91" s="59">
        <v>1.78722209870001</v>
      </c>
      <c r="S91" s="64">
        <v>3.0267034100820201E-2</v>
      </c>
    </row>
    <row r="92" spans="1:19" customFormat="1" x14ac:dyDescent="0.3">
      <c r="A92" s="58" t="s">
        <v>69</v>
      </c>
      <c r="B92" s="61">
        <v>2.9889929932000001</v>
      </c>
      <c r="C92" s="62">
        <v>3.0917712978536498E-3</v>
      </c>
      <c r="D92" s="61">
        <v>2.9889929932000001</v>
      </c>
      <c r="E92" s="63">
        <v>2.41068617587928E-2</v>
      </c>
      <c r="F92" s="61">
        <v>0</v>
      </c>
      <c r="G92" s="62">
        <v>0</v>
      </c>
      <c r="H92" s="61">
        <v>0</v>
      </c>
      <c r="I92" s="62">
        <v>0</v>
      </c>
      <c r="J92" s="61">
        <v>0</v>
      </c>
      <c r="K92" s="62">
        <v>0</v>
      </c>
      <c r="L92" s="61">
        <v>0</v>
      </c>
      <c r="M92" s="62">
        <v>0</v>
      </c>
      <c r="N92" s="61">
        <v>0</v>
      </c>
      <c r="O92" s="62">
        <v>0</v>
      </c>
      <c r="P92" s="61">
        <v>0</v>
      </c>
      <c r="Q92" s="62">
        <v>0</v>
      </c>
      <c r="R92" s="61">
        <v>0</v>
      </c>
      <c r="S92" s="62">
        <v>0</v>
      </c>
    </row>
    <row r="93" spans="1:19" customFormat="1" x14ac:dyDescent="0.3">
      <c r="A93" s="58" t="s">
        <v>70</v>
      </c>
      <c r="B93" s="59">
        <v>57.4091067827</v>
      </c>
      <c r="C93" s="60">
        <v>5.9383153118783602E-2</v>
      </c>
      <c r="D93" s="59">
        <v>1.7210938987</v>
      </c>
      <c r="E93" s="64">
        <v>1.3880986935818599E-2</v>
      </c>
      <c r="F93" s="59">
        <v>1.8728395929000099</v>
      </c>
      <c r="G93" s="60">
        <v>2.0779149667128599E-2</v>
      </c>
      <c r="H93" s="59">
        <v>25.625186429399999</v>
      </c>
      <c r="I93" s="63">
        <v>0.24942932159258099</v>
      </c>
      <c r="J93" s="59">
        <v>4.1503132432000003</v>
      </c>
      <c r="K93" s="60">
        <v>3.5253297581224502E-2</v>
      </c>
      <c r="L93" s="59">
        <v>2.4989254659000002</v>
      </c>
      <c r="M93" s="64">
        <v>1.05945674924412E-2</v>
      </c>
      <c r="N93" s="59">
        <v>0</v>
      </c>
      <c r="O93" s="64">
        <v>0</v>
      </c>
      <c r="P93" s="59">
        <v>2.7556492635000098</v>
      </c>
      <c r="Q93" s="60">
        <v>4.3380227290542202E-2</v>
      </c>
      <c r="R93" s="59">
        <v>18.785098889099899</v>
      </c>
      <c r="S93" s="63">
        <v>0.31813014682239998</v>
      </c>
    </row>
    <row r="94" spans="1:19" customFormat="1" x14ac:dyDescent="0.3">
      <c r="A94" s="58" t="s">
        <v>71</v>
      </c>
      <c r="B94" s="61">
        <v>75.606310710900004</v>
      </c>
      <c r="C94" s="62">
        <v>7.8206078744368704E-2</v>
      </c>
      <c r="D94" s="61">
        <v>16.110897374899999</v>
      </c>
      <c r="E94" s="63">
        <v>0.12993780069420999</v>
      </c>
      <c r="F94" s="61">
        <v>3.9548826574999998</v>
      </c>
      <c r="G94" s="62">
        <v>4.3879411225428697E-2</v>
      </c>
      <c r="H94" s="61">
        <v>8.2799656777999999</v>
      </c>
      <c r="I94" s="62">
        <v>8.0595168644471193E-2</v>
      </c>
      <c r="J94" s="61">
        <v>2.6688758056999999</v>
      </c>
      <c r="K94" s="64">
        <v>2.2669776345153402E-2</v>
      </c>
      <c r="L94" s="61">
        <v>17.078490300999999</v>
      </c>
      <c r="M94" s="62">
        <v>7.2406808699186503E-2</v>
      </c>
      <c r="N94" s="61">
        <v>14.055083676400001</v>
      </c>
      <c r="O94" s="62">
        <v>8.5327563223431102E-2</v>
      </c>
      <c r="P94" s="61">
        <v>11.1150440689</v>
      </c>
      <c r="Q94" s="63">
        <v>0.17497623679468499</v>
      </c>
      <c r="R94" s="61">
        <v>1.4595552637</v>
      </c>
      <c r="S94" s="62">
        <v>2.4717917806954599E-2</v>
      </c>
    </row>
    <row r="95" spans="1:19" customFormat="1" ht="25.5" customHeight="1" x14ac:dyDescent="0.3">
      <c r="A95" s="66" t="s">
        <v>72</v>
      </c>
      <c r="B95" s="59">
        <v>39.6143409895</v>
      </c>
      <c r="C95" s="60">
        <v>4.0976503703208302E-2</v>
      </c>
      <c r="D95" s="59">
        <v>2.3345652594000001</v>
      </c>
      <c r="E95" s="60">
        <v>1.88287634341304E-2</v>
      </c>
      <c r="F95" s="59">
        <v>5.1166307623999998</v>
      </c>
      <c r="G95" s="60">
        <v>5.67690029655522E-2</v>
      </c>
      <c r="H95" s="59">
        <v>4.0420718077000002</v>
      </c>
      <c r="I95" s="60">
        <v>3.9344542198779003E-2</v>
      </c>
      <c r="J95" s="59">
        <v>9.2443427788999806</v>
      </c>
      <c r="K95" s="60">
        <v>7.8522643432121494E-2</v>
      </c>
      <c r="L95" s="59">
        <v>5.4192720726000001</v>
      </c>
      <c r="M95" s="60">
        <v>2.2975812810961199E-2</v>
      </c>
      <c r="N95" s="59">
        <v>6.8637529134000204</v>
      </c>
      <c r="O95" s="60">
        <v>4.1669428951998801E-2</v>
      </c>
      <c r="P95" s="59">
        <v>0.77030653310000097</v>
      </c>
      <c r="Q95" s="60">
        <v>1.21263881190835E-2</v>
      </c>
      <c r="R95" s="59">
        <v>5.4718583832999999</v>
      </c>
      <c r="S95" s="60">
        <v>9.2667231679077394E-2</v>
      </c>
    </row>
    <row r="96" spans="1:19" customFormat="1" ht="22.8" x14ac:dyDescent="0.3">
      <c r="A96" s="66" t="s">
        <v>73</v>
      </c>
      <c r="B96" s="61">
        <v>83.751842637300001</v>
      </c>
      <c r="C96" s="62">
        <v>8.6631699638458501E-2</v>
      </c>
      <c r="D96" s="61">
        <v>5.5826822181000004</v>
      </c>
      <c r="E96" s="62">
        <v>4.5025514874468098E-2</v>
      </c>
      <c r="F96" s="61">
        <v>1.1660207963</v>
      </c>
      <c r="G96" s="64">
        <v>1.2936997238393901E-2</v>
      </c>
      <c r="H96" s="61">
        <v>6.4409508441999996</v>
      </c>
      <c r="I96" s="62">
        <v>6.2694646296767798E-2</v>
      </c>
      <c r="J96" s="61">
        <v>14.876391437600001</v>
      </c>
      <c r="K96" s="62">
        <v>0.126361993313096</v>
      </c>
      <c r="L96" s="61">
        <v>38.361972538499998</v>
      </c>
      <c r="M96" s="63">
        <v>0.16264130833367499</v>
      </c>
      <c r="N96" s="61">
        <v>4.8634578336000001</v>
      </c>
      <c r="O96" s="64">
        <v>2.9525758461175399E-2</v>
      </c>
      <c r="P96" s="61">
        <v>1.4121584009999999</v>
      </c>
      <c r="Q96" s="62">
        <v>2.2230605765779302E-2</v>
      </c>
      <c r="R96" s="61">
        <v>11.048208568</v>
      </c>
      <c r="S96" s="63">
        <v>0.18710405703010599</v>
      </c>
    </row>
    <row r="97" spans="1:19" customFormat="1" x14ac:dyDescent="0.3">
      <c r="A97" s="58" t="s">
        <v>74</v>
      </c>
      <c r="B97" s="59">
        <v>5.5758813373000002</v>
      </c>
      <c r="C97" s="60">
        <v>5.7676113387089599E-3</v>
      </c>
      <c r="D97" s="59">
        <v>0</v>
      </c>
      <c r="E97" s="60">
        <v>0</v>
      </c>
      <c r="F97" s="59">
        <v>5.0230588120000004</v>
      </c>
      <c r="G97" s="63">
        <v>5.5730822456459099E-2</v>
      </c>
      <c r="H97" s="59">
        <v>0</v>
      </c>
      <c r="I97" s="60">
        <v>0</v>
      </c>
      <c r="J97" s="59">
        <v>0</v>
      </c>
      <c r="K97" s="60">
        <v>0</v>
      </c>
      <c r="L97" s="59">
        <v>0</v>
      </c>
      <c r="M97" s="60">
        <v>0</v>
      </c>
      <c r="N97" s="59">
        <v>0</v>
      </c>
      <c r="O97" s="60">
        <v>0</v>
      </c>
      <c r="P97" s="59">
        <v>0</v>
      </c>
      <c r="Q97" s="60">
        <v>0</v>
      </c>
      <c r="R97" s="59">
        <v>0.55282252529999998</v>
      </c>
      <c r="S97" s="60">
        <v>9.3621818111624001E-3</v>
      </c>
    </row>
    <row r="98" spans="1:19" customFormat="1" x14ac:dyDescent="0.3">
      <c r="A98" s="58" t="s">
        <v>75</v>
      </c>
      <c r="B98" s="61">
        <v>84.545889057400004</v>
      </c>
      <c r="C98" s="62">
        <v>8.7453049817737605E-2</v>
      </c>
      <c r="D98" s="61">
        <v>19.0201627374</v>
      </c>
      <c r="E98" s="63">
        <v>0.15340164221976299</v>
      </c>
      <c r="F98" s="61">
        <v>6.3863137745999898</v>
      </c>
      <c r="G98" s="62">
        <v>7.0856132178504005E-2</v>
      </c>
      <c r="H98" s="61">
        <v>2.0040151523</v>
      </c>
      <c r="I98" s="64">
        <v>1.95065952505988E-2</v>
      </c>
      <c r="J98" s="61">
        <v>18.583052844600001</v>
      </c>
      <c r="K98" s="63">
        <v>0.15784685480587801</v>
      </c>
      <c r="L98" s="61">
        <v>12.719243840200001</v>
      </c>
      <c r="M98" s="62">
        <v>5.3925132684692997E-2</v>
      </c>
      <c r="N98" s="61">
        <v>14.2108378994</v>
      </c>
      <c r="O98" s="62">
        <v>8.6273137694301394E-2</v>
      </c>
      <c r="P98" s="61">
        <v>6.5215837984999903</v>
      </c>
      <c r="Q98" s="62">
        <v>0.10266465737149801</v>
      </c>
      <c r="R98" s="61">
        <v>3.4194498061999998</v>
      </c>
      <c r="S98" s="62">
        <v>5.7909201081152897E-2</v>
      </c>
    </row>
    <row r="99" spans="1:19" customFormat="1" x14ac:dyDescent="0.3">
      <c r="A99" s="58" t="s">
        <v>76</v>
      </c>
      <c r="B99" s="59">
        <v>267.51132814990001</v>
      </c>
      <c r="C99" s="60">
        <v>0.276709864528353</v>
      </c>
      <c r="D99" s="59">
        <v>23.880060021199998</v>
      </c>
      <c r="E99" s="64">
        <v>0.19259774346490899</v>
      </c>
      <c r="F99" s="59">
        <v>31.979252733500001</v>
      </c>
      <c r="G99" s="60">
        <v>0.35480971318177801</v>
      </c>
      <c r="H99" s="59">
        <v>23.185877882300002</v>
      </c>
      <c r="I99" s="60">
        <v>0.22568568648832801</v>
      </c>
      <c r="J99" s="59">
        <v>16.980676795600001</v>
      </c>
      <c r="K99" s="64">
        <v>0.14423606535884601</v>
      </c>
      <c r="L99" s="59">
        <v>86.440637569799804</v>
      </c>
      <c r="M99" s="63">
        <v>0.36647798476576998</v>
      </c>
      <c r="N99" s="59">
        <v>58.101271831200002</v>
      </c>
      <c r="O99" s="63">
        <v>0.35272930846103001</v>
      </c>
      <c r="P99" s="59">
        <v>16.125240124000001</v>
      </c>
      <c r="Q99" s="60">
        <v>0.25384819140779302</v>
      </c>
      <c r="R99" s="59">
        <v>9.5563508351000106</v>
      </c>
      <c r="S99" s="64">
        <v>0.161839089174067</v>
      </c>
    </row>
    <row r="100" spans="1:19" customFormat="1" x14ac:dyDescent="0.3">
      <c r="A100" s="58" t="s">
        <v>77</v>
      </c>
      <c r="B100" s="61">
        <v>195.177614301701</v>
      </c>
      <c r="C100" s="62">
        <v>0.20188891283933799</v>
      </c>
      <c r="D100" s="61">
        <v>22.834290548999999</v>
      </c>
      <c r="E100" s="62">
        <v>0.184163391107695</v>
      </c>
      <c r="F100" s="61">
        <v>16.828587025299999</v>
      </c>
      <c r="G100" s="62">
        <v>0.186713122581704</v>
      </c>
      <c r="H100" s="61">
        <v>14.5249491612</v>
      </c>
      <c r="I100" s="62">
        <v>0.14138231639509999</v>
      </c>
      <c r="J100" s="61">
        <v>39.543296458199997</v>
      </c>
      <c r="K100" s="63">
        <v>0.33588587552217403</v>
      </c>
      <c r="L100" s="61">
        <v>35.898712726799999</v>
      </c>
      <c r="M100" s="62">
        <v>0.15219795070552899</v>
      </c>
      <c r="N100" s="61">
        <v>44.494554246500002</v>
      </c>
      <c r="O100" s="63">
        <v>0.27012374867191502</v>
      </c>
      <c r="P100" s="61">
        <v>12.8165511636</v>
      </c>
      <c r="Q100" s="62">
        <v>0.20176185333966101</v>
      </c>
      <c r="R100" s="61">
        <v>6.9679050713999899</v>
      </c>
      <c r="S100" s="62">
        <v>0.11800314049426</v>
      </c>
    </row>
    <row r="101" spans="1:19" customFormat="1" x14ac:dyDescent="0.3">
      <c r="A101" s="58" t="s">
        <v>63</v>
      </c>
      <c r="B101" s="59">
        <v>37.334368185000002</v>
      </c>
      <c r="C101" s="60">
        <v>3.8618132675615702E-2</v>
      </c>
      <c r="D101" s="59">
        <v>6.3581439335000001</v>
      </c>
      <c r="E101" s="60">
        <v>5.1279777903827199E-2</v>
      </c>
      <c r="F101" s="59">
        <v>6.8240428699000004</v>
      </c>
      <c r="G101" s="60">
        <v>7.5712735178236304E-2</v>
      </c>
      <c r="H101" s="59">
        <v>5.0202569917000002</v>
      </c>
      <c r="I101" s="60">
        <v>4.8865958462783403E-2</v>
      </c>
      <c r="J101" s="59">
        <v>3.0154167190000001</v>
      </c>
      <c r="K101" s="60">
        <v>2.5613339692004501E-2</v>
      </c>
      <c r="L101" s="59">
        <v>9.7815908062000094</v>
      </c>
      <c r="M101" s="60">
        <v>4.1470514184545601E-2</v>
      </c>
      <c r="N101" s="59">
        <v>2.9171917672999998</v>
      </c>
      <c r="O101" s="60">
        <v>1.7710094844694602E-2</v>
      </c>
      <c r="P101" s="59">
        <v>3.4177250974</v>
      </c>
      <c r="Q101" s="60">
        <v>5.3802816456217803E-2</v>
      </c>
      <c r="R101" s="59">
        <v>0</v>
      </c>
      <c r="S101" s="60">
        <v>0</v>
      </c>
    </row>
    <row r="102" spans="1:19" customFormat="1" x14ac:dyDescent="0.3">
      <c r="A102" s="65" t="s">
        <v>1</v>
      </c>
    </row>
    <row r="103" spans="1:19" customFormat="1" x14ac:dyDescent="0.3">
      <c r="A103" s="65" t="s">
        <v>1</v>
      </c>
    </row>
    <row r="104" spans="1:19" customFormat="1" x14ac:dyDescent="0.3">
      <c r="A104" s="53" t="s">
        <v>78</v>
      </c>
    </row>
    <row r="105" spans="1:19" customFormat="1" x14ac:dyDescent="0.3">
      <c r="A105" s="54" t="s">
        <v>1</v>
      </c>
    </row>
    <row r="106" spans="1:19" customFormat="1" x14ac:dyDescent="0.3">
      <c r="A106" s="114" t="s">
        <v>1</v>
      </c>
      <c r="B106" s="116" t="s">
        <v>506</v>
      </c>
      <c r="C106" s="116" t="s">
        <v>1</v>
      </c>
      <c r="D106" s="116" t="s">
        <v>487</v>
      </c>
      <c r="E106" s="116" t="s">
        <v>1</v>
      </c>
      <c r="F106" s="116" t="s">
        <v>488</v>
      </c>
      <c r="G106" s="116" t="s">
        <v>1</v>
      </c>
      <c r="H106" s="116" t="s">
        <v>489</v>
      </c>
      <c r="I106" s="116" t="s">
        <v>1</v>
      </c>
      <c r="J106" s="116" t="s">
        <v>490</v>
      </c>
      <c r="K106" s="116" t="s">
        <v>1</v>
      </c>
      <c r="L106" s="116" t="s">
        <v>491</v>
      </c>
      <c r="M106" s="116" t="s">
        <v>1</v>
      </c>
      <c r="N106" s="116" t="s">
        <v>492</v>
      </c>
      <c r="O106" s="116" t="s">
        <v>1</v>
      </c>
      <c r="P106" s="116" t="s">
        <v>493</v>
      </c>
      <c r="Q106" s="116" t="s">
        <v>1</v>
      </c>
      <c r="R106" s="116" t="s">
        <v>494</v>
      </c>
      <c r="S106" s="116" t="s">
        <v>1</v>
      </c>
    </row>
    <row r="107" spans="1:19"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c r="R107" s="55" t="s">
        <v>14</v>
      </c>
      <c r="S107" s="55" t="s">
        <v>15</v>
      </c>
    </row>
    <row r="108" spans="1:19" customFormat="1" x14ac:dyDescent="0.3">
      <c r="A108" s="56" t="s">
        <v>16</v>
      </c>
      <c r="B108" s="57">
        <v>966.75746853429996</v>
      </c>
      <c r="C108" s="57">
        <v>966.75746853429996</v>
      </c>
      <c r="D108" s="57">
        <v>123.9893032576</v>
      </c>
      <c r="E108" s="57">
        <v>123.9893032576</v>
      </c>
      <c r="F108" s="57">
        <v>90.130713859899998</v>
      </c>
      <c r="G108" s="57">
        <v>90.130713859899998</v>
      </c>
      <c r="H108" s="57">
        <v>102.73526089790001</v>
      </c>
      <c r="I108" s="57">
        <v>102.73526089790001</v>
      </c>
      <c r="J108" s="57">
        <v>117.7283694848</v>
      </c>
      <c r="K108" s="57">
        <v>117.7283694848</v>
      </c>
      <c r="L108" s="57">
        <v>235.86856827170001</v>
      </c>
      <c r="M108" s="57">
        <v>235.86856827170001</v>
      </c>
      <c r="N108" s="57">
        <v>164.71914989059999</v>
      </c>
      <c r="O108" s="57">
        <v>164.71914989059999</v>
      </c>
      <c r="P108" s="57">
        <v>63.523163330700001</v>
      </c>
      <c r="Q108" s="57">
        <v>63.523163330700001</v>
      </c>
      <c r="R108" s="57">
        <v>59.0484714408</v>
      </c>
      <c r="S108" s="57">
        <v>59.0484714408</v>
      </c>
    </row>
    <row r="109" spans="1:19" customFormat="1" x14ac:dyDescent="0.3">
      <c r="A109" s="58" t="s">
        <v>79</v>
      </c>
      <c r="B109" s="59">
        <v>38.079621048100002</v>
      </c>
      <c r="C109" s="60">
        <v>3.9389011502370397E-2</v>
      </c>
      <c r="D109" s="59">
        <v>0.987560410599997</v>
      </c>
      <c r="E109" s="60">
        <v>7.9648839428369603E-3</v>
      </c>
      <c r="F109" s="59">
        <v>5.8099167535999996</v>
      </c>
      <c r="G109" s="60">
        <v>6.4461008958954694E-2</v>
      </c>
      <c r="H109" s="59">
        <v>1.7314791434000001</v>
      </c>
      <c r="I109" s="60">
        <v>1.6853796138414201E-2</v>
      </c>
      <c r="J109" s="59">
        <v>5.0056251476</v>
      </c>
      <c r="K109" s="60">
        <v>4.2518427542193003E-2</v>
      </c>
      <c r="L109" s="59">
        <v>6.8222997311000002</v>
      </c>
      <c r="M109" s="60">
        <v>2.8924157979546099E-2</v>
      </c>
      <c r="N109" s="59">
        <v>10.5074950748</v>
      </c>
      <c r="O109" s="60">
        <v>6.3790367311746504E-2</v>
      </c>
      <c r="P109" s="59">
        <v>3.0636282029999999</v>
      </c>
      <c r="Q109" s="60">
        <v>4.82285207846282E-2</v>
      </c>
      <c r="R109" s="59">
        <v>4.1516165840000099</v>
      </c>
      <c r="S109" s="60">
        <v>7.0308620743252795E-2</v>
      </c>
    </row>
    <row r="110" spans="1:19" customFormat="1" x14ac:dyDescent="0.3">
      <c r="A110" s="58" t="s">
        <v>80</v>
      </c>
      <c r="B110" s="61">
        <v>477.98435946410001</v>
      </c>
      <c r="C110" s="62">
        <v>0.49442013640584698</v>
      </c>
      <c r="D110" s="61">
        <v>74.893521078199996</v>
      </c>
      <c r="E110" s="63">
        <v>0.60403211495270104</v>
      </c>
      <c r="F110" s="61">
        <v>40.608708101999902</v>
      </c>
      <c r="G110" s="62">
        <v>0.45055349461807798</v>
      </c>
      <c r="H110" s="61">
        <v>64.335131304300106</v>
      </c>
      <c r="I110" s="63">
        <v>0.62622249402994501</v>
      </c>
      <c r="J110" s="61">
        <v>76.638786663700003</v>
      </c>
      <c r="K110" s="63">
        <v>0.65097976808041103</v>
      </c>
      <c r="L110" s="61">
        <v>75.476753413500006</v>
      </c>
      <c r="M110" s="64">
        <v>0.319994961459033</v>
      </c>
      <c r="N110" s="61">
        <v>64.045179407299898</v>
      </c>
      <c r="O110" s="64">
        <v>0.38881441198449801</v>
      </c>
      <c r="P110" s="61">
        <v>34.715267981700002</v>
      </c>
      <c r="Q110" s="62">
        <v>0.54649778382372405</v>
      </c>
      <c r="R110" s="61">
        <v>38.680393215400002</v>
      </c>
      <c r="S110" s="63">
        <v>0.65506171915355405</v>
      </c>
    </row>
    <row r="111" spans="1:19" customFormat="1" x14ac:dyDescent="0.3">
      <c r="A111" s="58" t="s">
        <v>81</v>
      </c>
      <c r="B111" s="59">
        <v>103.8660480077</v>
      </c>
      <c r="C111" s="60">
        <v>0.107437543942817</v>
      </c>
      <c r="D111" s="59">
        <v>22.567079542199998</v>
      </c>
      <c r="E111" s="63">
        <v>0.182008277724689</v>
      </c>
      <c r="F111" s="59">
        <v>5.5305902116999901</v>
      </c>
      <c r="G111" s="60">
        <v>6.1361881814192699E-2</v>
      </c>
      <c r="H111" s="59">
        <v>6.7194500507999999</v>
      </c>
      <c r="I111" s="60">
        <v>6.5405489722539401E-2</v>
      </c>
      <c r="J111" s="59">
        <v>7.3417109389000004</v>
      </c>
      <c r="K111" s="60">
        <v>6.2361442454598001E-2</v>
      </c>
      <c r="L111" s="59">
        <v>39.213418989499999</v>
      </c>
      <c r="M111" s="63">
        <v>0.16625114264622801</v>
      </c>
      <c r="N111" s="59">
        <v>18.427149586799999</v>
      </c>
      <c r="O111" s="60">
        <v>0.111870111028612</v>
      </c>
      <c r="P111" s="59">
        <v>4.0666486877999999</v>
      </c>
      <c r="Q111" s="60">
        <v>6.4018359202754602E-2</v>
      </c>
      <c r="R111" s="59">
        <v>0</v>
      </c>
      <c r="S111" s="64">
        <v>0</v>
      </c>
    </row>
    <row r="112" spans="1:19" customFormat="1" x14ac:dyDescent="0.3">
      <c r="A112" s="58" t="s">
        <v>82</v>
      </c>
      <c r="B112" s="61">
        <v>157.12328617700001</v>
      </c>
      <c r="C112" s="62">
        <v>0.16252606397260599</v>
      </c>
      <c r="D112" s="61">
        <v>9.4797084630999695</v>
      </c>
      <c r="E112" s="64">
        <v>7.6455857191204402E-2</v>
      </c>
      <c r="F112" s="61">
        <v>10.811779115</v>
      </c>
      <c r="G112" s="62">
        <v>0.11995665685956899</v>
      </c>
      <c r="H112" s="61">
        <v>12.7190989097</v>
      </c>
      <c r="I112" s="62">
        <v>0.12380461000961</v>
      </c>
      <c r="J112" s="61">
        <v>15.1290296567</v>
      </c>
      <c r="K112" s="62">
        <v>0.12850793502795699</v>
      </c>
      <c r="L112" s="61">
        <v>49.973506543099901</v>
      </c>
      <c r="M112" s="62">
        <v>0.21187013983794101</v>
      </c>
      <c r="N112" s="61">
        <v>48.6391768875</v>
      </c>
      <c r="O112" s="63">
        <v>0.29528550213987997</v>
      </c>
      <c r="P112" s="61">
        <v>4.8120835457000002</v>
      </c>
      <c r="Q112" s="62">
        <v>7.5753210221103401E-2</v>
      </c>
      <c r="R112" s="61">
        <v>5.1350532538999998</v>
      </c>
      <c r="S112" s="62">
        <v>8.69633561818485E-2</v>
      </c>
    </row>
    <row r="113" spans="1:19" customFormat="1" x14ac:dyDescent="0.3">
      <c r="A113" s="58" t="s">
        <v>83</v>
      </c>
      <c r="B113" s="59">
        <v>41.039172911900003</v>
      </c>
      <c r="C113" s="60">
        <v>4.2450329320051099E-2</v>
      </c>
      <c r="D113" s="59">
        <v>4.5927141541000003</v>
      </c>
      <c r="E113" s="60">
        <v>3.7041212696858103E-2</v>
      </c>
      <c r="F113" s="59">
        <v>2.2224590859000002</v>
      </c>
      <c r="G113" s="60">
        <v>2.4658176893557201E-2</v>
      </c>
      <c r="H113" s="59">
        <v>1.6073139458000001</v>
      </c>
      <c r="I113" s="60">
        <v>1.5645202355570698E-2</v>
      </c>
      <c r="J113" s="59">
        <v>0.42384980230000002</v>
      </c>
      <c r="K113" s="64">
        <v>3.60023505086192E-3</v>
      </c>
      <c r="L113" s="59">
        <v>13.996569619200001</v>
      </c>
      <c r="M113" s="60">
        <v>5.9340545973371003E-2</v>
      </c>
      <c r="N113" s="59">
        <v>8.5821890935000091</v>
      </c>
      <c r="O113" s="60">
        <v>5.2101951104045599E-2</v>
      </c>
      <c r="P113" s="59">
        <v>6.3995237163999903</v>
      </c>
      <c r="Q113" s="63">
        <v>0.100743152274773</v>
      </c>
      <c r="R113" s="59">
        <v>3.2145534947000001</v>
      </c>
      <c r="S113" s="60">
        <v>5.4439232993910798E-2</v>
      </c>
    </row>
    <row r="114" spans="1:19" customFormat="1" x14ac:dyDescent="0.3">
      <c r="A114" s="58" t="s">
        <v>84</v>
      </c>
      <c r="B114" s="61">
        <v>28.155732134200001</v>
      </c>
      <c r="C114" s="62">
        <v>2.9123883756374699E-2</v>
      </c>
      <c r="D114" s="61">
        <v>3.4852716967999999</v>
      </c>
      <c r="E114" s="62">
        <v>2.81094546483498E-2</v>
      </c>
      <c r="F114" s="61">
        <v>1.0673086203</v>
      </c>
      <c r="G114" s="62">
        <v>1.18417859416828E-2</v>
      </c>
      <c r="H114" s="61">
        <v>0.95072709990000104</v>
      </c>
      <c r="I114" s="62">
        <v>9.2541459630384199E-3</v>
      </c>
      <c r="J114" s="61">
        <v>3.0021886520000001</v>
      </c>
      <c r="K114" s="62">
        <v>2.5500978779695201E-2</v>
      </c>
      <c r="L114" s="61">
        <v>7.6629380954999897</v>
      </c>
      <c r="M114" s="62">
        <v>3.2488169795786302E-2</v>
      </c>
      <c r="N114" s="61">
        <v>8.5247350253000107</v>
      </c>
      <c r="O114" s="62">
        <v>5.1753150929699399E-2</v>
      </c>
      <c r="P114" s="61">
        <v>1.2571270996999999</v>
      </c>
      <c r="Q114" s="62">
        <v>1.97900582053105E-2</v>
      </c>
      <c r="R114" s="61">
        <v>2.20543584470001</v>
      </c>
      <c r="S114" s="62">
        <v>3.7349584009318398E-2</v>
      </c>
    </row>
    <row r="115" spans="1:19" customFormat="1" x14ac:dyDescent="0.3">
      <c r="A115" s="58" t="s">
        <v>85</v>
      </c>
      <c r="B115" s="59">
        <v>18.682254068999999</v>
      </c>
      <c r="C115" s="60">
        <v>1.9324654504427202E-2</v>
      </c>
      <c r="D115" s="59">
        <v>1.9246275748999999</v>
      </c>
      <c r="E115" s="60">
        <v>1.55225291564176E-2</v>
      </c>
      <c r="F115" s="59">
        <v>7.0409260181000004</v>
      </c>
      <c r="G115" s="63">
        <v>7.8119053057146295E-2</v>
      </c>
      <c r="H115" s="59">
        <v>0</v>
      </c>
      <c r="I115" s="60">
        <v>0</v>
      </c>
      <c r="J115" s="59">
        <v>1.2798605219000001</v>
      </c>
      <c r="K115" s="60">
        <v>1.08713008385395E-2</v>
      </c>
      <c r="L115" s="59">
        <v>7.0173548500000003</v>
      </c>
      <c r="M115" s="60">
        <v>2.97511232692803E-2</v>
      </c>
      <c r="N115" s="59">
        <v>0</v>
      </c>
      <c r="O115" s="60">
        <v>0</v>
      </c>
      <c r="P115" s="59">
        <v>1.4194851041000001</v>
      </c>
      <c r="Q115" s="60">
        <v>2.2345944843933499E-2</v>
      </c>
      <c r="R115" s="59">
        <v>0</v>
      </c>
      <c r="S115" s="60">
        <v>0</v>
      </c>
    </row>
    <row r="116" spans="1:19" customFormat="1" x14ac:dyDescent="0.3">
      <c r="A116" s="58" t="s">
        <v>86</v>
      </c>
      <c r="B116" s="61">
        <v>17.205877839599999</v>
      </c>
      <c r="C116" s="62">
        <v>1.7797512198882499E-2</v>
      </c>
      <c r="D116" s="61">
        <v>2.8154020902000001</v>
      </c>
      <c r="E116" s="62">
        <v>2.2706814347933899E-2</v>
      </c>
      <c r="F116" s="61">
        <v>7.6358958316000001</v>
      </c>
      <c r="G116" s="63">
        <v>8.4720241353788805E-2</v>
      </c>
      <c r="H116" s="61">
        <v>0</v>
      </c>
      <c r="I116" s="62">
        <v>0</v>
      </c>
      <c r="J116" s="61">
        <v>0</v>
      </c>
      <c r="K116" s="62">
        <v>0</v>
      </c>
      <c r="L116" s="61">
        <v>4.5759260038999798</v>
      </c>
      <c r="M116" s="62">
        <v>1.9400321278199899E-2</v>
      </c>
      <c r="N116" s="61">
        <v>1.2256630479999999</v>
      </c>
      <c r="O116" s="62">
        <v>7.4409262603287903E-3</v>
      </c>
      <c r="P116" s="61">
        <v>0</v>
      </c>
      <c r="Q116" s="62">
        <v>0</v>
      </c>
      <c r="R116" s="61">
        <v>0.95299086590000004</v>
      </c>
      <c r="S116" s="62">
        <v>1.61391284591581E-2</v>
      </c>
    </row>
    <row r="117" spans="1:19" customFormat="1" x14ac:dyDescent="0.3">
      <c r="A117" s="58" t="s">
        <v>87</v>
      </c>
      <c r="B117" s="59">
        <v>84.621116882699994</v>
      </c>
      <c r="C117" s="60">
        <v>8.7530864396624705E-2</v>
      </c>
      <c r="D117" s="59">
        <v>3.2434182475000002</v>
      </c>
      <c r="E117" s="64">
        <v>2.6158855339008399E-2</v>
      </c>
      <c r="F117" s="59">
        <v>9.4031301216999896</v>
      </c>
      <c r="G117" s="60">
        <v>0.104327700503031</v>
      </c>
      <c r="H117" s="59">
        <v>14.672060444</v>
      </c>
      <c r="I117" s="60">
        <v>0.142814261780883</v>
      </c>
      <c r="J117" s="59">
        <v>8.9073181016999605</v>
      </c>
      <c r="K117" s="60">
        <v>7.5659912225744599E-2</v>
      </c>
      <c r="L117" s="59">
        <v>31.129801025900001</v>
      </c>
      <c r="M117" s="63">
        <v>0.13197943776061399</v>
      </c>
      <c r="N117" s="59">
        <v>4.7675617674000002</v>
      </c>
      <c r="O117" s="64">
        <v>2.8943579241189801E-2</v>
      </c>
      <c r="P117" s="59">
        <v>7.7893989922999998</v>
      </c>
      <c r="Q117" s="60">
        <v>0.122622970643773</v>
      </c>
      <c r="R117" s="59">
        <v>4.7084281822000102</v>
      </c>
      <c r="S117" s="60">
        <v>7.9738358458957104E-2</v>
      </c>
    </row>
    <row r="118" spans="1:19" customFormat="1" x14ac:dyDescent="0.3">
      <c r="A118" s="58" t="s">
        <v>88</v>
      </c>
      <c r="B118" s="61">
        <v>0</v>
      </c>
      <c r="C118" s="62">
        <v>0</v>
      </c>
      <c r="D118" s="61">
        <v>0</v>
      </c>
      <c r="E118" s="62">
        <v>0</v>
      </c>
      <c r="F118" s="61">
        <v>0</v>
      </c>
      <c r="G118" s="62">
        <v>0</v>
      </c>
      <c r="H118" s="61">
        <v>0</v>
      </c>
      <c r="I118" s="62">
        <v>0</v>
      </c>
      <c r="J118" s="61">
        <v>0</v>
      </c>
      <c r="K118" s="62">
        <v>0</v>
      </c>
      <c r="L118" s="61">
        <v>0</v>
      </c>
      <c r="M118" s="62">
        <v>0</v>
      </c>
      <c r="N118" s="61">
        <v>0</v>
      </c>
      <c r="O118" s="62">
        <v>0</v>
      </c>
      <c r="P118" s="61">
        <v>0</v>
      </c>
      <c r="Q118" s="62">
        <v>0</v>
      </c>
      <c r="R118" s="61">
        <v>0</v>
      </c>
      <c r="S118" s="62">
        <v>0</v>
      </c>
    </row>
    <row r="119" spans="1:19" customFormat="1" x14ac:dyDescent="0.3">
      <c r="A119" s="65" t="s">
        <v>1</v>
      </c>
    </row>
    <row r="120" spans="1:19" customFormat="1" x14ac:dyDescent="0.3">
      <c r="A120" s="65" t="s">
        <v>1</v>
      </c>
    </row>
    <row r="121" spans="1:19" customFormat="1" x14ac:dyDescent="0.3">
      <c r="A121" s="53" t="s">
        <v>89</v>
      </c>
    </row>
    <row r="122" spans="1:19" customFormat="1" x14ac:dyDescent="0.3">
      <c r="A122" s="54" t="s">
        <v>1</v>
      </c>
    </row>
    <row r="123" spans="1:19" customFormat="1" x14ac:dyDescent="0.3">
      <c r="A123" s="114" t="s">
        <v>1</v>
      </c>
      <c r="B123" s="116" t="s">
        <v>506</v>
      </c>
      <c r="C123" s="116" t="s">
        <v>1</v>
      </c>
      <c r="D123" s="116" t="s">
        <v>487</v>
      </c>
      <c r="E123" s="116" t="s">
        <v>1</v>
      </c>
      <c r="F123" s="116" t="s">
        <v>488</v>
      </c>
      <c r="G123" s="116" t="s">
        <v>1</v>
      </c>
      <c r="H123" s="116" t="s">
        <v>489</v>
      </c>
      <c r="I123" s="116" t="s">
        <v>1</v>
      </c>
      <c r="J123" s="116" t="s">
        <v>490</v>
      </c>
      <c r="K123" s="116" t="s">
        <v>1</v>
      </c>
      <c r="L123" s="116" t="s">
        <v>491</v>
      </c>
      <c r="M123" s="116" t="s">
        <v>1</v>
      </c>
      <c r="N123" s="116" t="s">
        <v>492</v>
      </c>
      <c r="O123" s="116" t="s">
        <v>1</v>
      </c>
      <c r="P123" s="116" t="s">
        <v>493</v>
      </c>
      <c r="Q123" s="116" t="s">
        <v>1</v>
      </c>
      <c r="R123" s="116" t="s">
        <v>494</v>
      </c>
      <c r="S123" s="116" t="s">
        <v>1</v>
      </c>
    </row>
    <row r="124" spans="1:19"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c r="R124" s="55" t="s">
        <v>14</v>
      </c>
      <c r="S124" s="55" t="s">
        <v>15</v>
      </c>
    </row>
    <row r="125" spans="1:19" customFormat="1" x14ac:dyDescent="0.3">
      <c r="A125" s="56" t="s">
        <v>16</v>
      </c>
      <c r="B125" s="57">
        <v>928.67784748619999</v>
      </c>
      <c r="C125" s="57">
        <v>928.67784748619999</v>
      </c>
      <c r="D125" s="57">
        <v>123.001742847</v>
      </c>
      <c r="E125" s="57">
        <v>123.001742847</v>
      </c>
      <c r="F125" s="57">
        <v>84.320797106300006</v>
      </c>
      <c r="G125" s="57">
        <v>84.320797106300006</v>
      </c>
      <c r="H125" s="57">
        <v>101.0037817545</v>
      </c>
      <c r="I125" s="57">
        <v>101.0037817545</v>
      </c>
      <c r="J125" s="57">
        <v>112.7227443372</v>
      </c>
      <c r="K125" s="57">
        <v>112.7227443372</v>
      </c>
      <c r="L125" s="57">
        <v>229.04626854060001</v>
      </c>
      <c r="M125" s="57">
        <v>229.04626854060001</v>
      </c>
      <c r="N125" s="57">
        <v>154.21165481579999</v>
      </c>
      <c r="O125" s="57">
        <v>154.21165481579999</v>
      </c>
      <c r="P125" s="57">
        <v>60.459535127700001</v>
      </c>
      <c r="Q125" s="57">
        <v>60.459535127700001</v>
      </c>
      <c r="R125" s="57">
        <v>54.896854856799997</v>
      </c>
      <c r="S125" s="57">
        <v>54.896854856799997</v>
      </c>
    </row>
    <row r="126" spans="1:19" customFormat="1" x14ac:dyDescent="0.3">
      <c r="A126" s="58" t="s">
        <v>90</v>
      </c>
      <c r="B126" s="59">
        <v>680.483937879</v>
      </c>
      <c r="C126" s="60">
        <v>0.73274487996130599</v>
      </c>
      <c r="D126" s="59">
        <v>101.01121860719999</v>
      </c>
      <c r="E126" s="63">
        <v>0.82121778333536599</v>
      </c>
      <c r="F126" s="59">
        <v>53.452637606099998</v>
      </c>
      <c r="G126" s="60">
        <v>0.633919975148175</v>
      </c>
      <c r="H126" s="59">
        <v>71.211921365600006</v>
      </c>
      <c r="I126" s="60">
        <v>0.70504212939954902</v>
      </c>
      <c r="J126" s="59">
        <v>83.204134925100007</v>
      </c>
      <c r="K126" s="60">
        <v>0.73813084851981903</v>
      </c>
      <c r="L126" s="59">
        <v>154.79453213709999</v>
      </c>
      <c r="M126" s="60">
        <v>0.67582210844732304</v>
      </c>
      <c r="N126" s="59">
        <v>112.63342436720001</v>
      </c>
      <c r="O126" s="60">
        <v>0.73038204863138501</v>
      </c>
      <c r="P126" s="59">
        <v>50.909992645299901</v>
      </c>
      <c r="Q126" s="60">
        <v>0.84205067964499103</v>
      </c>
      <c r="R126" s="59">
        <v>44.675457927399997</v>
      </c>
      <c r="S126" s="60">
        <v>0.81380723984893499</v>
      </c>
    </row>
    <row r="127" spans="1:19" customFormat="1" x14ac:dyDescent="0.3">
      <c r="A127" s="58" t="s">
        <v>91</v>
      </c>
      <c r="B127" s="61">
        <v>103.7362238371</v>
      </c>
      <c r="C127" s="62">
        <v>0.11170313162729099</v>
      </c>
      <c r="D127" s="61">
        <v>7.8445970625000001</v>
      </c>
      <c r="E127" s="62">
        <v>6.3776308212622396E-2</v>
      </c>
      <c r="F127" s="61">
        <v>7.1698345378999999</v>
      </c>
      <c r="G127" s="62">
        <v>8.5030440697343806E-2</v>
      </c>
      <c r="H127" s="61">
        <v>8.2861080086999994</v>
      </c>
      <c r="I127" s="62">
        <v>8.2037601610207303E-2</v>
      </c>
      <c r="J127" s="61">
        <v>10.410121112400001</v>
      </c>
      <c r="K127" s="62">
        <v>9.2351558450875296E-2</v>
      </c>
      <c r="L127" s="61">
        <v>39.2844836457</v>
      </c>
      <c r="M127" s="63">
        <v>0.17151330993517799</v>
      </c>
      <c r="N127" s="61">
        <v>18.171628934499999</v>
      </c>
      <c r="O127" s="62">
        <v>0.11783563931147301</v>
      </c>
      <c r="P127" s="61">
        <v>6.0000412000000001</v>
      </c>
      <c r="Q127" s="62">
        <v>9.9240610886719094E-2</v>
      </c>
      <c r="R127" s="61">
        <v>6.5694093353999996</v>
      </c>
      <c r="S127" s="62">
        <v>0.119668227852697</v>
      </c>
    </row>
    <row r="128" spans="1:19" customFormat="1" x14ac:dyDescent="0.3">
      <c r="A128" s="58" t="s">
        <v>92</v>
      </c>
      <c r="B128" s="59">
        <v>125.879065363001</v>
      </c>
      <c r="C128" s="60">
        <v>0.13554653608216999</v>
      </c>
      <c r="D128" s="59">
        <v>5.5422925125000004</v>
      </c>
      <c r="E128" s="64">
        <v>4.50586502615168E-2</v>
      </c>
      <c r="F128" s="59">
        <v>8.6588739494000002</v>
      </c>
      <c r="G128" s="60">
        <v>0.10268965956861301</v>
      </c>
      <c r="H128" s="59">
        <v>7.7015771112999998</v>
      </c>
      <c r="I128" s="60">
        <v>7.6250383673944697E-2</v>
      </c>
      <c r="J128" s="59">
        <v>10.9883605779</v>
      </c>
      <c r="K128" s="60">
        <v>9.7481308164653099E-2</v>
      </c>
      <c r="L128" s="59">
        <v>58.473875571199997</v>
      </c>
      <c r="M128" s="63">
        <v>0.25529285390141598</v>
      </c>
      <c r="N128" s="59">
        <v>20.705399362400001</v>
      </c>
      <c r="O128" s="60">
        <v>0.134266112293081</v>
      </c>
      <c r="P128" s="59">
        <v>7.3011452276999904</v>
      </c>
      <c r="Q128" s="60">
        <v>0.120760856203721</v>
      </c>
      <c r="R128" s="59">
        <v>6.5075410506000004</v>
      </c>
      <c r="S128" s="60">
        <v>0.11854123642556801</v>
      </c>
    </row>
    <row r="129" spans="1:19" customFormat="1" x14ac:dyDescent="0.3">
      <c r="A129" s="58" t="s">
        <v>93</v>
      </c>
      <c r="B129" s="61">
        <v>99.946630464999998</v>
      </c>
      <c r="C129" s="62">
        <v>0.107622498733594</v>
      </c>
      <c r="D129" s="61">
        <v>7.1599531724999999</v>
      </c>
      <c r="E129" s="62">
        <v>5.8210176594051602E-2</v>
      </c>
      <c r="F129" s="61">
        <v>14.4106865596</v>
      </c>
      <c r="G129" s="62">
        <v>0.170903111143897</v>
      </c>
      <c r="H129" s="61">
        <v>3.7796611688000001</v>
      </c>
      <c r="I129" s="64">
        <v>3.7420986651636998E-2</v>
      </c>
      <c r="J129" s="61">
        <v>7.1056218088999996</v>
      </c>
      <c r="K129" s="62">
        <v>6.3036274096061495E-2</v>
      </c>
      <c r="L129" s="61">
        <v>34.175916644600001</v>
      </c>
      <c r="M129" s="62">
        <v>0.149209663455146</v>
      </c>
      <c r="N129" s="61">
        <v>28.603037971700001</v>
      </c>
      <c r="O129" s="63">
        <v>0.185479093690196</v>
      </c>
      <c r="P129" s="61">
        <v>2.2209458053</v>
      </c>
      <c r="Q129" s="62">
        <v>3.6734417501044503E-2</v>
      </c>
      <c r="R129" s="61">
        <v>2.4908073335999998</v>
      </c>
      <c r="S129" s="62">
        <v>4.5372496112889203E-2</v>
      </c>
    </row>
    <row r="130" spans="1:19" customFormat="1" x14ac:dyDescent="0.3">
      <c r="A130" s="58" t="s">
        <v>94</v>
      </c>
      <c r="B130" s="59">
        <v>74.838634789300002</v>
      </c>
      <c r="C130" s="60">
        <v>8.0586217267783006E-2</v>
      </c>
      <c r="D130" s="59">
        <v>6.6466801703999998</v>
      </c>
      <c r="E130" s="60">
        <v>5.4037284485210099E-2</v>
      </c>
      <c r="F130" s="59">
        <v>12.7587067035</v>
      </c>
      <c r="G130" s="63">
        <v>0.151311504887882</v>
      </c>
      <c r="H130" s="59">
        <v>5.2623787720999999</v>
      </c>
      <c r="I130" s="60">
        <v>5.2100809303267E-2</v>
      </c>
      <c r="J130" s="59">
        <v>3.7763586687999999</v>
      </c>
      <c r="K130" s="60">
        <v>3.3501301720470597E-2</v>
      </c>
      <c r="L130" s="59">
        <v>31.5104053391</v>
      </c>
      <c r="M130" s="63">
        <v>0.13757222739262601</v>
      </c>
      <c r="N130" s="59">
        <v>11.4296924378</v>
      </c>
      <c r="O130" s="60">
        <v>7.4116917112732703E-2</v>
      </c>
      <c r="P130" s="59">
        <v>1.7630831342</v>
      </c>
      <c r="Q130" s="60">
        <v>2.9161374305576301E-2</v>
      </c>
      <c r="R130" s="59">
        <v>1.6913295634000001</v>
      </c>
      <c r="S130" s="60">
        <v>3.0809225188070999E-2</v>
      </c>
    </row>
    <row r="131" spans="1:19" customFormat="1" x14ac:dyDescent="0.3">
      <c r="A131" s="58" t="s">
        <v>95</v>
      </c>
      <c r="B131" s="61">
        <v>191.19326382130001</v>
      </c>
      <c r="C131" s="62">
        <v>0.20587684344881599</v>
      </c>
      <c r="D131" s="61">
        <v>14.005287196499999</v>
      </c>
      <c r="E131" s="64">
        <v>0.113862510175331</v>
      </c>
      <c r="F131" s="61">
        <v>20.0957237127</v>
      </c>
      <c r="G131" s="62">
        <v>0.23832464116018801</v>
      </c>
      <c r="H131" s="61">
        <v>21.078439745600001</v>
      </c>
      <c r="I131" s="62">
        <v>0.20868960923496199</v>
      </c>
      <c r="J131" s="61">
        <v>15.823609062799999</v>
      </c>
      <c r="K131" s="62">
        <v>0.14037636464443301</v>
      </c>
      <c r="L131" s="61">
        <v>51.607892203999903</v>
      </c>
      <c r="M131" s="62">
        <v>0.22531645039592599</v>
      </c>
      <c r="N131" s="61">
        <v>51.0663049188</v>
      </c>
      <c r="O131" s="63">
        <v>0.33114426390013602</v>
      </c>
      <c r="P131" s="61">
        <v>11.72851737</v>
      </c>
      <c r="Q131" s="62">
        <v>0.19398953937087901</v>
      </c>
      <c r="R131" s="61">
        <v>5.7874896108999998</v>
      </c>
      <c r="S131" s="62">
        <v>0.10542479393394801</v>
      </c>
    </row>
    <row r="132" spans="1:19" customFormat="1" x14ac:dyDescent="0.3">
      <c r="A132" s="58" t="s">
        <v>96</v>
      </c>
      <c r="B132" s="59">
        <v>114.0337789323</v>
      </c>
      <c r="C132" s="60">
        <v>0.122791535558831</v>
      </c>
      <c r="D132" s="59">
        <v>18.3128770233</v>
      </c>
      <c r="E132" s="60">
        <v>0.14888306945438301</v>
      </c>
      <c r="F132" s="59">
        <v>13.8278345608</v>
      </c>
      <c r="G132" s="60">
        <v>0.16399079509848299</v>
      </c>
      <c r="H132" s="59">
        <v>8.2330909791</v>
      </c>
      <c r="I132" s="60">
        <v>8.1512700179002903E-2</v>
      </c>
      <c r="J132" s="59">
        <v>11.817173458899999</v>
      </c>
      <c r="K132" s="60">
        <v>0.104833975861606</v>
      </c>
      <c r="L132" s="59">
        <v>32.979448322000003</v>
      </c>
      <c r="M132" s="60">
        <v>0.14398596638195901</v>
      </c>
      <c r="N132" s="59">
        <v>7.1030945181000096</v>
      </c>
      <c r="O132" s="64">
        <v>4.60606854039948E-2</v>
      </c>
      <c r="P132" s="59">
        <v>11.2625059369</v>
      </c>
      <c r="Q132" s="60">
        <v>0.18628171574776101</v>
      </c>
      <c r="R132" s="59">
        <v>10.0739043309</v>
      </c>
      <c r="S132" s="60">
        <v>0.18350603795386899</v>
      </c>
    </row>
    <row r="133" spans="1:19" customFormat="1" x14ac:dyDescent="0.3">
      <c r="A133" s="58" t="s">
        <v>97</v>
      </c>
      <c r="B133" s="61">
        <v>5.0232405170999996</v>
      </c>
      <c r="C133" s="62">
        <v>5.4090237327155E-3</v>
      </c>
      <c r="D133" s="61">
        <v>0</v>
      </c>
      <c r="E133" s="62">
        <v>0</v>
      </c>
      <c r="F133" s="61">
        <v>0</v>
      </c>
      <c r="G133" s="62">
        <v>0</v>
      </c>
      <c r="H133" s="61">
        <v>0</v>
      </c>
      <c r="I133" s="62">
        <v>0</v>
      </c>
      <c r="J133" s="61">
        <v>3.1533371924</v>
      </c>
      <c r="K133" s="63">
        <v>2.7974276273535999E-2</v>
      </c>
      <c r="L133" s="61">
        <v>0</v>
      </c>
      <c r="M133" s="62">
        <v>0</v>
      </c>
      <c r="N133" s="61">
        <v>0</v>
      </c>
      <c r="O133" s="62">
        <v>0</v>
      </c>
      <c r="P133" s="61">
        <v>1.8699033247000101</v>
      </c>
      <c r="Q133" s="63">
        <v>3.0928179000226701E-2</v>
      </c>
      <c r="R133" s="61">
        <v>0</v>
      </c>
      <c r="S133" s="62">
        <v>0</v>
      </c>
    </row>
    <row r="134" spans="1:19" customFormat="1" x14ac:dyDescent="0.3">
      <c r="A134" s="58" t="s">
        <v>98</v>
      </c>
      <c r="B134" s="59">
        <v>3.8560690999</v>
      </c>
      <c r="C134" s="60">
        <v>4.1522139354759399E-3</v>
      </c>
      <c r="D134" s="59">
        <v>0.63916930130000005</v>
      </c>
      <c r="E134" s="60">
        <v>5.1964247538756701E-3</v>
      </c>
      <c r="F134" s="59">
        <v>0.46722243460000001</v>
      </c>
      <c r="G134" s="60">
        <v>5.5410106478356799E-3</v>
      </c>
      <c r="H134" s="59">
        <v>0</v>
      </c>
      <c r="I134" s="60">
        <v>0</v>
      </c>
      <c r="J134" s="59">
        <v>0</v>
      </c>
      <c r="K134" s="60">
        <v>0</v>
      </c>
      <c r="L134" s="59">
        <v>2.7496773640000001</v>
      </c>
      <c r="M134" s="60">
        <v>1.20048991914164E-2</v>
      </c>
      <c r="N134" s="59">
        <v>0</v>
      </c>
      <c r="O134" s="60">
        <v>0</v>
      </c>
      <c r="P134" s="59">
        <v>0</v>
      </c>
      <c r="Q134" s="60">
        <v>0</v>
      </c>
      <c r="R134" s="59">
        <v>0</v>
      </c>
      <c r="S134" s="60">
        <v>0</v>
      </c>
    </row>
    <row r="135" spans="1:19" customFormat="1" x14ac:dyDescent="0.3">
      <c r="A135" s="58" t="s">
        <v>99</v>
      </c>
      <c r="B135" s="61">
        <v>1.2571270996999999</v>
      </c>
      <c r="C135" s="62">
        <v>1.3536740464983299E-3</v>
      </c>
      <c r="D135" s="61">
        <v>0</v>
      </c>
      <c r="E135" s="62">
        <v>0</v>
      </c>
      <c r="F135" s="61">
        <v>0</v>
      </c>
      <c r="G135" s="62">
        <v>0</v>
      </c>
      <c r="H135" s="61">
        <v>0</v>
      </c>
      <c r="I135" s="62">
        <v>0</v>
      </c>
      <c r="J135" s="61">
        <v>0</v>
      </c>
      <c r="K135" s="62">
        <v>0</v>
      </c>
      <c r="L135" s="61">
        <v>0</v>
      </c>
      <c r="M135" s="62">
        <v>0</v>
      </c>
      <c r="N135" s="61">
        <v>0</v>
      </c>
      <c r="O135" s="62">
        <v>0</v>
      </c>
      <c r="P135" s="61">
        <v>1.2571270996999999</v>
      </c>
      <c r="Q135" s="63">
        <v>2.0792867445056401E-2</v>
      </c>
      <c r="R135" s="61">
        <v>0</v>
      </c>
      <c r="S135" s="62">
        <v>0</v>
      </c>
    </row>
    <row r="136" spans="1:19" customFormat="1" x14ac:dyDescent="0.3">
      <c r="A136" s="58" t="s">
        <v>63</v>
      </c>
      <c r="B136" s="59">
        <v>28.264258927</v>
      </c>
      <c r="C136" s="60">
        <v>3.0434944694231001E-2</v>
      </c>
      <c r="D136" s="59">
        <v>1.8013341564000001</v>
      </c>
      <c r="E136" s="60">
        <v>1.4644785632351999E-2</v>
      </c>
      <c r="F136" s="59">
        <v>3.9570839986999999</v>
      </c>
      <c r="G136" s="60">
        <v>4.6928920675541698E-2</v>
      </c>
      <c r="H136" s="59">
        <v>1.1740416892000001</v>
      </c>
      <c r="I136" s="60">
        <v>1.16237399115771E-2</v>
      </c>
      <c r="J136" s="59">
        <v>3.5550554216000001</v>
      </c>
      <c r="K136" s="60">
        <v>3.1538048887147098E-2</v>
      </c>
      <c r="L136" s="59">
        <v>13.461994008</v>
      </c>
      <c r="M136" s="63">
        <v>5.8774124956389603E-2</v>
      </c>
      <c r="N136" s="59">
        <v>1.1852977095999999</v>
      </c>
      <c r="O136" s="60">
        <v>7.6861746345682699E-3</v>
      </c>
      <c r="P136" s="59">
        <v>0.8554520202</v>
      </c>
      <c r="Q136" s="60">
        <v>1.41491663538787E-2</v>
      </c>
      <c r="R136" s="59">
        <v>2.2739999232999901</v>
      </c>
      <c r="S136" s="60">
        <v>4.1423136703036899E-2</v>
      </c>
    </row>
    <row r="137" spans="1:19" customFormat="1" x14ac:dyDescent="0.3">
      <c r="A137" s="65" t="s">
        <v>1</v>
      </c>
    </row>
    <row r="138" spans="1:19" customFormat="1" x14ac:dyDescent="0.3">
      <c r="A138" s="65" t="s">
        <v>1</v>
      </c>
    </row>
    <row r="139" spans="1:19" customFormat="1" x14ac:dyDescent="0.3">
      <c r="A139" s="53" t="s">
        <v>404</v>
      </c>
    </row>
    <row r="140" spans="1:19" customFormat="1" x14ac:dyDescent="0.3">
      <c r="A140" s="54" t="s">
        <v>1</v>
      </c>
    </row>
    <row r="141" spans="1:19" customFormat="1" x14ac:dyDescent="0.3">
      <c r="A141" s="114" t="s">
        <v>1</v>
      </c>
      <c r="B141" s="116" t="s">
        <v>506</v>
      </c>
      <c r="C141" s="116" t="s">
        <v>1</v>
      </c>
      <c r="D141" s="116" t="s">
        <v>487</v>
      </c>
      <c r="E141" s="116" t="s">
        <v>1</v>
      </c>
      <c r="F141" s="116" t="s">
        <v>488</v>
      </c>
      <c r="G141" s="116" t="s">
        <v>1</v>
      </c>
      <c r="H141" s="116" t="s">
        <v>489</v>
      </c>
      <c r="I141" s="116" t="s">
        <v>1</v>
      </c>
      <c r="J141" s="116" t="s">
        <v>490</v>
      </c>
      <c r="K141" s="116" t="s">
        <v>1</v>
      </c>
      <c r="L141" s="116" t="s">
        <v>491</v>
      </c>
      <c r="M141" s="116" t="s">
        <v>1</v>
      </c>
      <c r="N141" s="116" t="s">
        <v>492</v>
      </c>
      <c r="O141" s="116" t="s">
        <v>1</v>
      </c>
      <c r="P141" s="116" t="s">
        <v>493</v>
      </c>
      <c r="Q141" s="116" t="s">
        <v>1</v>
      </c>
      <c r="R141" s="116" t="s">
        <v>494</v>
      </c>
      <c r="S141" s="116" t="s">
        <v>1</v>
      </c>
    </row>
    <row r="142" spans="1:19"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c r="R142" s="55" t="s">
        <v>14</v>
      </c>
      <c r="S142" s="55" t="s">
        <v>15</v>
      </c>
    </row>
    <row r="143" spans="1:19" customFormat="1" x14ac:dyDescent="0.3">
      <c r="A143" s="56" t="s">
        <v>16</v>
      </c>
      <c r="B143" s="57">
        <v>966.75746853429996</v>
      </c>
      <c r="C143" s="57">
        <v>966.75746853429996</v>
      </c>
      <c r="D143" s="57">
        <v>123.9893032576</v>
      </c>
      <c r="E143" s="57">
        <v>123.9893032576</v>
      </c>
      <c r="F143" s="57">
        <v>90.130713859899998</v>
      </c>
      <c r="G143" s="57">
        <v>90.130713859899998</v>
      </c>
      <c r="H143" s="57">
        <v>102.73526089790001</v>
      </c>
      <c r="I143" s="57">
        <v>102.73526089790001</v>
      </c>
      <c r="J143" s="57">
        <v>117.7283694848</v>
      </c>
      <c r="K143" s="57">
        <v>117.7283694848</v>
      </c>
      <c r="L143" s="57">
        <v>235.86856827170001</v>
      </c>
      <c r="M143" s="57">
        <v>235.86856827170001</v>
      </c>
      <c r="N143" s="57">
        <v>164.71914989059999</v>
      </c>
      <c r="O143" s="57">
        <v>164.71914989059999</v>
      </c>
      <c r="P143" s="57">
        <v>63.523163330700001</v>
      </c>
      <c r="Q143" s="57">
        <v>63.523163330700001</v>
      </c>
      <c r="R143" s="57">
        <v>59.0484714408</v>
      </c>
      <c r="S143" s="57">
        <v>59.0484714408</v>
      </c>
    </row>
    <row r="144" spans="1:19" customFormat="1" x14ac:dyDescent="0.3">
      <c r="A144" s="58" t="s">
        <v>100</v>
      </c>
      <c r="B144" s="59">
        <v>38.079621048100002</v>
      </c>
      <c r="C144" s="60">
        <v>3.9389011502370397E-2</v>
      </c>
      <c r="D144" s="59">
        <v>0.987560410599997</v>
      </c>
      <c r="E144" s="60">
        <v>7.9648839428369603E-3</v>
      </c>
      <c r="F144" s="59">
        <v>5.8099167535999996</v>
      </c>
      <c r="G144" s="60">
        <v>6.4461008958954694E-2</v>
      </c>
      <c r="H144" s="59">
        <v>1.7314791434000001</v>
      </c>
      <c r="I144" s="60">
        <v>1.6853796138414201E-2</v>
      </c>
      <c r="J144" s="59">
        <v>5.0056251476</v>
      </c>
      <c r="K144" s="60">
        <v>4.2518427542193003E-2</v>
      </c>
      <c r="L144" s="59">
        <v>6.8222997311000002</v>
      </c>
      <c r="M144" s="60">
        <v>2.8924157979546099E-2</v>
      </c>
      <c r="N144" s="59">
        <v>10.5074950748</v>
      </c>
      <c r="O144" s="60">
        <v>6.3790367311746504E-2</v>
      </c>
      <c r="P144" s="59">
        <v>3.0636282029999999</v>
      </c>
      <c r="Q144" s="60">
        <v>4.82285207846282E-2</v>
      </c>
      <c r="R144" s="59">
        <v>4.1516165840000099</v>
      </c>
      <c r="S144" s="60">
        <v>7.0308620743252795E-2</v>
      </c>
    </row>
    <row r="145" spans="1:19" customFormat="1" x14ac:dyDescent="0.3">
      <c r="A145" s="58" t="s">
        <v>101</v>
      </c>
      <c r="B145" s="61">
        <v>418.63879601489998</v>
      </c>
      <c r="C145" s="62">
        <v>0.43303394040451298</v>
      </c>
      <c r="D145" s="61">
        <v>72.400969684299994</v>
      </c>
      <c r="E145" s="63">
        <v>0.58392915987179805</v>
      </c>
      <c r="F145" s="61">
        <v>33.3708506388</v>
      </c>
      <c r="G145" s="62">
        <v>0.37024948776808703</v>
      </c>
      <c r="H145" s="61">
        <v>57.512957767300001</v>
      </c>
      <c r="I145" s="63">
        <v>0.55981711891944597</v>
      </c>
      <c r="J145" s="61">
        <v>60.2871518611</v>
      </c>
      <c r="K145" s="62">
        <v>0.51208686678433701</v>
      </c>
      <c r="L145" s="61">
        <v>69.421214478600007</v>
      </c>
      <c r="M145" s="64">
        <v>0.294321600318669</v>
      </c>
      <c r="N145" s="61">
        <v>56.766300284800003</v>
      </c>
      <c r="O145" s="64">
        <v>0.34462477691575</v>
      </c>
      <c r="P145" s="61">
        <v>30.1273015511001</v>
      </c>
      <c r="Q145" s="62">
        <v>0.474272690014791</v>
      </c>
      <c r="R145" s="61">
        <v>30.1614314509001</v>
      </c>
      <c r="S145" s="62">
        <v>0.51079106224009196</v>
      </c>
    </row>
    <row r="146" spans="1:19" customFormat="1" x14ac:dyDescent="0.3">
      <c r="A146" s="58" t="s">
        <v>102</v>
      </c>
      <c r="B146" s="59">
        <v>64.9789407122</v>
      </c>
      <c r="C146" s="60">
        <v>6.7213280297399203E-2</v>
      </c>
      <c r="D146" s="59">
        <v>12.234861779799999</v>
      </c>
      <c r="E146" s="60">
        <v>9.8676752416140795E-2</v>
      </c>
      <c r="F146" s="59">
        <v>12.6663027091</v>
      </c>
      <c r="G146" s="63">
        <v>0.140532590574936</v>
      </c>
      <c r="H146" s="59">
        <v>6.5359334316000002</v>
      </c>
      <c r="I146" s="60">
        <v>6.36191836617373E-2</v>
      </c>
      <c r="J146" s="59">
        <v>10.260210516000001</v>
      </c>
      <c r="K146" s="60">
        <v>8.7151555405893102E-2</v>
      </c>
      <c r="L146" s="59">
        <v>12.0380021697</v>
      </c>
      <c r="M146" s="60">
        <v>5.10369069431637E-2</v>
      </c>
      <c r="N146" s="59">
        <v>0.28876204890000001</v>
      </c>
      <c r="O146" s="64">
        <v>1.7530569402026701E-3</v>
      </c>
      <c r="P146" s="59">
        <v>6.1298329494000097</v>
      </c>
      <c r="Q146" s="60">
        <v>9.64976022602691E-2</v>
      </c>
      <c r="R146" s="59">
        <v>4.4011853054000101</v>
      </c>
      <c r="S146" s="60">
        <v>7.4535126786685404E-2</v>
      </c>
    </row>
    <row r="147" spans="1:19" customFormat="1" x14ac:dyDescent="0.3">
      <c r="A147" s="58" t="s">
        <v>103</v>
      </c>
      <c r="B147" s="61">
        <v>87.778951097100006</v>
      </c>
      <c r="C147" s="62">
        <v>9.0797282621650294E-2</v>
      </c>
      <c r="D147" s="61">
        <v>6.0759158172000003</v>
      </c>
      <c r="E147" s="62">
        <v>4.9003548351075801E-2</v>
      </c>
      <c r="F147" s="61">
        <v>7.7780656054000001</v>
      </c>
      <c r="G147" s="62">
        <v>8.6297614567774295E-2</v>
      </c>
      <c r="H147" s="61">
        <v>12.9385800243</v>
      </c>
      <c r="I147" s="62">
        <v>0.125940985706539</v>
      </c>
      <c r="J147" s="61">
        <v>7.1673726241000004</v>
      </c>
      <c r="K147" s="62">
        <v>6.0880590255905899E-2</v>
      </c>
      <c r="L147" s="61">
        <v>23.4869216405</v>
      </c>
      <c r="M147" s="62">
        <v>9.9576309860180803E-2</v>
      </c>
      <c r="N147" s="61">
        <v>26.183633225000001</v>
      </c>
      <c r="O147" s="63">
        <v>0.15895925423601401</v>
      </c>
      <c r="P147" s="61">
        <v>0.46722243460000001</v>
      </c>
      <c r="Q147" s="64">
        <v>7.3551506269870703E-3</v>
      </c>
      <c r="R147" s="61">
        <v>3.6812397259999901</v>
      </c>
      <c r="S147" s="62">
        <v>6.2342676045233199E-2</v>
      </c>
    </row>
    <row r="148" spans="1:19" customFormat="1" x14ac:dyDescent="0.3">
      <c r="A148" s="58" t="s">
        <v>104</v>
      </c>
      <c r="B148" s="59">
        <v>23.588473264299999</v>
      </c>
      <c r="C148" s="60">
        <v>2.4399576969456899E-2</v>
      </c>
      <c r="D148" s="59">
        <v>1.4726772673999999</v>
      </c>
      <c r="E148" s="60">
        <v>1.1877454173126301E-2</v>
      </c>
      <c r="F148" s="59">
        <v>1.3339259031999999</v>
      </c>
      <c r="G148" s="60">
        <v>1.47999038959512E-2</v>
      </c>
      <c r="H148" s="59">
        <v>3.2859472830000001</v>
      </c>
      <c r="I148" s="60">
        <v>3.1984610291354902E-2</v>
      </c>
      <c r="J148" s="59">
        <v>3.4117986678999999</v>
      </c>
      <c r="K148" s="60">
        <v>2.8980259242786001E-2</v>
      </c>
      <c r="L148" s="59">
        <v>10.937465981900001</v>
      </c>
      <c r="M148" s="60">
        <v>4.6371019513295197E-2</v>
      </c>
      <c r="N148" s="59">
        <v>1.8202730632999999</v>
      </c>
      <c r="O148" s="60">
        <v>1.10507677128552E-2</v>
      </c>
      <c r="P148" s="59">
        <v>0</v>
      </c>
      <c r="Q148" s="60">
        <v>0</v>
      </c>
      <c r="R148" s="59">
        <v>1.3263850976</v>
      </c>
      <c r="S148" s="60">
        <v>2.24626491632351E-2</v>
      </c>
    </row>
    <row r="149" spans="1:19" customFormat="1" x14ac:dyDescent="0.3">
      <c r="A149" s="58" t="s">
        <v>105</v>
      </c>
      <c r="B149" s="61">
        <v>26.103616667899999</v>
      </c>
      <c r="C149" s="62">
        <v>2.70012050772938E-2</v>
      </c>
      <c r="D149" s="61">
        <v>6.0780152435000003</v>
      </c>
      <c r="E149" s="62">
        <v>4.90204806689842E-2</v>
      </c>
      <c r="F149" s="61">
        <v>1.16153185169999</v>
      </c>
      <c r="G149" s="62">
        <v>1.2887192411518001E-2</v>
      </c>
      <c r="H149" s="61">
        <v>1.4083954986</v>
      </c>
      <c r="I149" s="62">
        <v>1.37089786533923E-2</v>
      </c>
      <c r="J149" s="61">
        <v>1.5569629429</v>
      </c>
      <c r="K149" s="62">
        <v>1.32250446490811E-2</v>
      </c>
      <c r="L149" s="61">
        <v>8.2268449643000192</v>
      </c>
      <c r="M149" s="62">
        <v>3.4878937132578801E-2</v>
      </c>
      <c r="N149" s="61">
        <v>3.6056643326</v>
      </c>
      <c r="O149" s="62">
        <v>2.18897701633037E-2</v>
      </c>
      <c r="P149" s="61">
        <v>2.7181255789999899</v>
      </c>
      <c r="Q149" s="62">
        <v>4.2789518602049201E-2</v>
      </c>
      <c r="R149" s="61">
        <v>1.3480762553000001</v>
      </c>
      <c r="S149" s="62">
        <v>2.2829994111728001E-2</v>
      </c>
    </row>
    <row r="150" spans="1:19" customFormat="1" x14ac:dyDescent="0.3">
      <c r="A150" s="58" t="s">
        <v>106</v>
      </c>
      <c r="B150" s="59">
        <v>25.1983881801</v>
      </c>
      <c r="C150" s="60">
        <v>2.6064849768684201E-2</v>
      </c>
      <c r="D150" s="59">
        <v>3.0782535802000002</v>
      </c>
      <c r="E150" s="60">
        <v>2.4826767304310299E-2</v>
      </c>
      <c r="F150" s="59">
        <v>3.7332908989</v>
      </c>
      <c r="G150" s="60">
        <v>4.1420851328250401E-2</v>
      </c>
      <c r="H150" s="59">
        <v>0.65840472090000002</v>
      </c>
      <c r="I150" s="60">
        <v>6.4087511448900998E-3</v>
      </c>
      <c r="J150" s="59">
        <v>1.7826669786</v>
      </c>
      <c r="K150" s="60">
        <v>1.51422039258784E-2</v>
      </c>
      <c r="L150" s="59">
        <v>0.38378541199999999</v>
      </c>
      <c r="M150" s="64">
        <v>1.6271155364707701E-3</v>
      </c>
      <c r="N150" s="59">
        <v>9.2519385564999705</v>
      </c>
      <c r="O150" s="63">
        <v>5.6167959600597603E-2</v>
      </c>
      <c r="P150" s="59">
        <v>6.3100480330000002</v>
      </c>
      <c r="Q150" s="63">
        <v>9.9334600201662598E-2</v>
      </c>
      <c r="R150" s="59">
        <v>0</v>
      </c>
      <c r="S150" s="60">
        <v>0</v>
      </c>
    </row>
    <row r="151" spans="1:19" customFormat="1" x14ac:dyDescent="0.3">
      <c r="A151" s="58" t="s">
        <v>107</v>
      </c>
      <c r="B151" s="61">
        <v>13.005338457700001</v>
      </c>
      <c r="C151" s="62">
        <v>1.34525347680193E-2</v>
      </c>
      <c r="D151" s="61">
        <v>1.2604875256000001</v>
      </c>
      <c r="E151" s="62">
        <v>1.0166098949529599E-2</v>
      </c>
      <c r="F151" s="61">
        <v>1.6813630807</v>
      </c>
      <c r="G151" s="62">
        <v>1.86547183384515E-2</v>
      </c>
      <c r="H151" s="61">
        <v>0.87506695629999998</v>
      </c>
      <c r="I151" s="62">
        <v>8.5176885584556591E-3</v>
      </c>
      <c r="J151" s="61">
        <v>0.50761947659999995</v>
      </c>
      <c r="K151" s="62">
        <v>4.3117855009920901E-3</v>
      </c>
      <c r="L151" s="61">
        <v>4.2145165921999999</v>
      </c>
      <c r="M151" s="62">
        <v>1.7868072134754501E-2</v>
      </c>
      <c r="N151" s="61">
        <v>3.3224683225999998</v>
      </c>
      <c r="O151" s="62">
        <v>2.0170504308737999E-2</v>
      </c>
      <c r="P151" s="61">
        <v>0.96232940989999904</v>
      </c>
      <c r="Q151" s="62">
        <v>1.5149267754348701E-2</v>
      </c>
      <c r="R151" s="61">
        <v>0.1814870938</v>
      </c>
      <c r="S151" s="62">
        <v>3.0735273813472502E-3</v>
      </c>
    </row>
    <row r="152" spans="1:19" customFormat="1" x14ac:dyDescent="0.3">
      <c r="A152" s="58" t="s">
        <v>108</v>
      </c>
      <c r="B152" s="59">
        <v>23.306517697899999</v>
      </c>
      <c r="C152" s="60">
        <v>2.4107926192941598E-2</v>
      </c>
      <c r="D152" s="59">
        <v>5.95014218509999</v>
      </c>
      <c r="E152" s="60">
        <v>4.7989157360921603E-2</v>
      </c>
      <c r="F152" s="59">
        <v>3.1703070236999999</v>
      </c>
      <c r="G152" s="60">
        <v>3.5174546921130097E-2</v>
      </c>
      <c r="H152" s="59">
        <v>0.50740881169999996</v>
      </c>
      <c r="I152" s="60">
        <v>4.9389937521477799E-3</v>
      </c>
      <c r="J152" s="59">
        <v>2.6879339034999998</v>
      </c>
      <c r="K152" s="60">
        <v>2.28316582932633E-2</v>
      </c>
      <c r="L152" s="59">
        <v>2.5343681328000001</v>
      </c>
      <c r="M152" s="60">
        <v>1.0744831968796401E-2</v>
      </c>
      <c r="N152" s="59">
        <v>7.4407462437999898</v>
      </c>
      <c r="O152" s="60">
        <v>4.5172320575609201E-2</v>
      </c>
      <c r="P152" s="59">
        <v>1.0156113973000001</v>
      </c>
      <c r="Q152" s="60">
        <v>1.5988048202397499E-2</v>
      </c>
      <c r="R152" s="59">
        <v>0</v>
      </c>
      <c r="S152" s="60">
        <v>0</v>
      </c>
    </row>
    <row r="153" spans="1:19" customFormat="1" x14ac:dyDescent="0.3">
      <c r="A153" s="58" t="s">
        <v>109</v>
      </c>
      <c r="B153" s="61">
        <v>17.476398426999999</v>
      </c>
      <c r="C153" s="62">
        <v>1.8077334797833002E-2</v>
      </c>
      <c r="D153" s="61">
        <v>1.4706050750999999</v>
      </c>
      <c r="E153" s="62">
        <v>1.18607415031978E-2</v>
      </c>
      <c r="F153" s="61">
        <v>0</v>
      </c>
      <c r="G153" s="62">
        <v>0</v>
      </c>
      <c r="H153" s="61">
        <v>1.4141301501000001</v>
      </c>
      <c r="I153" s="62">
        <v>1.37647983539496E-2</v>
      </c>
      <c r="J153" s="61">
        <v>1.1690026822999999</v>
      </c>
      <c r="K153" s="62">
        <v>9.9296600081676192E-3</v>
      </c>
      <c r="L153" s="61">
        <v>5.9813291723999997</v>
      </c>
      <c r="M153" s="62">
        <v>2.5358737775989001E-2</v>
      </c>
      <c r="N153" s="61">
        <v>6.0877590056000201</v>
      </c>
      <c r="O153" s="62">
        <v>3.6958416854647798E-2</v>
      </c>
      <c r="P153" s="61">
        <v>0</v>
      </c>
      <c r="Q153" s="62">
        <v>0</v>
      </c>
      <c r="R153" s="61">
        <v>1.3535723415000001</v>
      </c>
      <c r="S153" s="62">
        <v>2.2923071647283001E-2</v>
      </c>
    </row>
    <row r="154" spans="1:19" customFormat="1" x14ac:dyDescent="0.3">
      <c r="A154" s="58" t="s">
        <v>110</v>
      </c>
      <c r="B154" s="59">
        <v>15.1224628914</v>
      </c>
      <c r="C154" s="60">
        <v>1.5642457786571001E-2</v>
      </c>
      <c r="D154" s="59">
        <v>2.5682458831999999</v>
      </c>
      <c r="E154" s="60">
        <v>2.0713447174263201E-2</v>
      </c>
      <c r="F154" s="59">
        <v>0</v>
      </c>
      <c r="G154" s="60">
        <v>0</v>
      </c>
      <c r="H154" s="59">
        <v>0.89198215739999998</v>
      </c>
      <c r="I154" s="60">
        <v>8.6823370048815691E-3</v>
      </c>
      <c r="J154" s="59">
        <v>2.2300242068</v>
      </c>
      <c r="K154" s="60">
        <v>1.89421140933063E-2</v>
      </c>
      <c r="L154" s="59">
        <v>2.6562473796999999</v>
      </c>
      <c r="M154" s="60">
        <v>1.12615572272446E-2</v>
      </c>
      <c r="N154" s="59">
        <v>5.7143125752000001</v>
      </c>
      <c r="O154" s="60">
        <v>3.4691246154410202E-2</v>
      </c>
      <c r="P154" s="59">
        <v>1.0616506890999999</v>
      </c>
      <c r="Q154" s="60">
        <v>1.6712812042641401E-2</v>
      </c>
      <c r="R154" s="59">
        <v>0</v>
      </c>
      <c r="S154" s="60">
        <v>0</v>
      </c>
    </row>
    <row r="155" spans="1:19" customFormat="1" x14ac:dyDescent="0.3">
      <c r="A155" s="58" t="s">
        <v>111</v>
      </c>
      <c r="B155" s="61">
        <v>26.461945690699999</v>
      </c>
      <c r="C155" s="62">
        <v>2.7371855457004001E-2</v>
      </c>
      <c r="D155" s="61">
        <v>0</v>
      </c>
      <c r="E155" s="62">
        <v>0</v>
      </c>
      <c r="F155" s="61">
        <v>2.7754405071999999</v>
      </c>
      <c r="G155" s="62">
        <v>3.0793504104651499E-2</v>
      </c>
      <c r="H155" s="61">
        <v>0</v>
      </c>
      <c r="I155" s="62">
        <v>0</v>
      </c>
      <c r="J155" s="61">
        <v>0.55128045290000005</v>
      </c>
      <c r="K155" s="62">
        <v>4.68264748176247E-3</v>
      </c>
      <c r="L155" s="61">
        <v>13.242287197</v>
      </c>
      <c r="M155" s="63">
        <v>5.6142653063234897E-2</v>
      </c>
      <c r="N155" s="61">
        <v>6.9416334455000204</v>
      </c>
      <c r="O155" s="62">
        <v>4.2142236953689703E-2</v>
      </c>
      <c r="P155" s="61">
        <v>0.46049675450000099</v>
      </c>
      <c r="Q155" s="62">
        <v>7.2492730266385703E-3</v>
      </c>
      <c r="R155" s="61">
        <v>2.4908073335999998</v>
      </c>
      <c r="S155" s="62">
        <v>4.2182418491513399E-2</v>
      </c>
    </row>
    <row r="156" spans="1:19" customFormat="1" x14ac:dyDescent="0.3">
      <c r="A156" s="58" t="s">
        <v>112</v>
      </c>
      <c r="B156" s="59">
        <v>9.8392397754999994</v>
      </c>
      <c r="C156" s="60">
        <v>1.0177567896545199E-2</v>
      </c>
      <c r="D156" s="59">
        <v>2.0217151514</v>
      </c>
      <c r="E156" s="60">
        <v>1.63055610305325E-2</v>
      </c>
      <c r="F156" s="59">
        <v>0.50740881169999996</v>
      </c>
      <c r="G156" s="60">
        <v>5.6296992442412099E-3</v>
      </c>
      <c r="H156" s="59">
        <v>1.6241880579000001</v>
      </c>
      <c r="I156" s="60">
        <v>1.58094508516812E-2</v>
      </c>
      <c r="J156" s="59">
        <v>0</v>
      </c>
      <c r="K156" s="60">
        <v>0</v>
      </c>
      <c r="L156" s="59">
        <v>0.58830334699999998</v>
      </c>
      <c r="M156" s="60">
        <v>2.4941998474435402E-3</v>
      </c>
      <c r="N156" s="59">
        <v>3.8498467332000001</v>
      </c>
      <c r="O156" s="60">
        <v>2.3372186753980399E-2</v>
      </c>
      <c r="P156" s="59">
        <v>0</v>
      </c>
      <c r="Q156" s="60">
        <v>0</v>
      </c>
      <c r="R156" s="59">
        <v>1.2477776743</v>
      </c>
      <c r="S156" s="60">
        <v>2.11314136311044E-2</v>
      </c>
    </row>
    <row r="157" spans="1:19" customFormat="1" x14ac:dyDescent="0.3">
      <c r="A157" s="58" t="s">
        <v>113</v>
      </c>
      <c r="B157" s="61">
        <v>10.6768630569</v>
      </c>
      <c r="C157" s="62">
        <v>1.1043993353459401E-2</v>
      </c>
      <c r="D157" s="61">
        <v>0</v>
      </c>
      <c r="E157" s="62">
        <v>0</v>
      </c>
      <c r="F157" s="61">
        <v>0.54998002479999997</v>
      </c>
      <c r="G157" s="62">
        <v>6.1020267259271196E-3</v>
      </c>
      <c r="H157" s="61">
        <v>1.6028700437000001</v>
      </c>
      <c r="I157" s="62">
        <v>1.5601946495205399E-2</v>
      </c>
      <c r="J157" s="61">
        <v>2.6989617169</v>
      </c>
      <c r="K157" s="62">
        <v>2.2925329966864701E-2</v>
      </c>
      <c r="L157" s="61">
        <v>5.2073290420999996</v>
      </c>
      <c r="M157" s="62">
        <v>2.20772486993757E-2</v>
      </c>
      <c r="N157" s="61">
        <v>0.61772222939999899</v>
      </c>
      <c r="O157" s="62">
        <v>3.75015430695379E-3</v>
      </c>
      <c r="P157" s="61">
        <v>0</v>
      </c>
      <c r="Q157" s="62">
        <v>0</v>
      </c>
      <c r="R157" s="61">
        <v>0</v>
      </c>
      <c r="S157" s="62">
        <v>0</v>
      </c>
    </row>
    <row r="158" spans="1:19" customFormat="1" x14ac:dyDescent="0.3">
      <c r="A158" s="58" t="s">
        <v>114</v>
      </c>
      <c r="B158" s="59">
        <v>166.5019155526</v>
      </c>
      <c r="C158" s="60">
        <v>0.17222718310625901</v>
      </c>
      <c r="D158" s="59">
        <v>8.3898536542000208</v>
      </c>
      <c r="E158" s="64">
        <v>6.7665947253282399E-2</v>
      </c>
      <c r="F158" s="59">
        <v>15.592330051099999</v>
      </c>
      <c r="G158" s="60">
        <v>0.172996855160127</v>
      </c>
      <c r="H158" s="59">
        <v>11.747916851699999</v>
      </c>
      <c r="I158" s="60">
        <v>0.11435136046790501</v>
      </c>
      <c r="J158" s="59">
        <v>18.4117583076</v>
      </c>
      <c r="K158" s="60">
        <v>0.15639185684956899</v>
      </c>
      <c r="L158" s="59">
        <v>70.127653030399998</v>
      </c>
      <c r="M158" s="63">
        <v>0.297316651999257</v>
      </c>
      <c r="N158" s="59">
        <v>22.320594749400001</v>
      </c>
      <c r="O158" s="60">
        <v>0.13550698121150101</v>
      </c>
      <c r="P158" s="59">
        <v>11.2069163298</v>
      </c>
      <c r="Q158" s="60">
        <v>0.17642251648358701</v>
      </c>
      <c r="R158" s="59">
        <v>8.7048925784000009</v>
      </c>
      <c r="S158" s="60">
        <v>0.14741943975852501</v>
      </c>
    </row>
    <row r="159" spans="1:19" customFormat="1" x14ac:dyDescent="0.3">
      <c r="A159" s="65" t="s">
        <v>1</v>
      </c>
    </row>
    <row r="160" spans="1:19" customFormat="1" x14ac:dyDescent="0.3">
      <c r="A160" s="65" t="s">
        <v>1</v>
      </c>
    </row>
    <row r="161" spans="1:19" customFormat="1" x14ac:dyDescent="0.3">
      <c r="A161" s="53" t="s">
        <v>498</v>
      </c>
    </row>
    <row r="162" spans="1:19" customFormat="1" x14ac:dyDescent="0.3">
      <c r="A162" s="54" t="s">
        <v>1</v>
      </c>
    </row>
    <row r="163" spans="1:19" customFormat="1" x14ac:dyDescent="0.3">
      <c r="A163" s="114" t="s">
        <v>1</v>
      </c>
      <c r="B163" s="116" t="s">
        <v>506</v>
      </c>
      <c r="C163" s="116" t="s">
        <v>1</v>
      </c>
      <c r="D163" s="116" t="s">
        <v>487</v>
      </c>
      <c r="E163" s="116" t="s">
        <v>1</v>
      </c>
      <c r="F163" s="116" t="s">
        <v>488</v>
      </c>
      <c r="G163" s="116" t="s">
        <v>1</v>
      </c>
      <c r="H163" s="116" t="s">
        <v>489</v>
      </c>
      <c r="I163" s="116" t="s">
        <v>1</v>
      </c>
      <c r="J163" s="116" t="s">
        <v>490</v>
      </c>
      <c r="K163" s="116" t="s">
        <v>1</v>
      </c>
      <c r="L163" s="116" t="s">
        <v>491</v>
      </c>
      <c r="M163" s="116" t="s">
        <v>1</v>
      </c>
      <c r="N163" s="116" t="s">
        <v>492</v>
      </c>
      <c r="O163" s="116" t="s">
        <v>1</v>
      </c>
      <c r="P163" s="116" t="s">
        <v>493</v>
      </c>
      <c r="Q163" s="116" t="s">
        <v>1</v>
      </c>
      <c r="R163" s="116" t="s">
        <v>494</v>
      </c>
      <c r="S163" s="116" t="s">
        <v>1</v>
      </c>
    </row>
    <row r="164" spans="1:19"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c r="R164" s="55" t="s">
        <v>14</v>
      </c>
      <c r="S164" s="55" t="s">
        <v>15</v>
      </c>
    </row>
    <row r="165" spans="1:19" customFormat="1" x14ac:dyDescent="0.3">
      <c r="A165" s="56" t="s">
        <v>16</v>
      </c>
      <c r="B165" s="57">
        <v>966.75746853429996</v>
      </c>
      <c r="C165" s="57">
        <v>966.75746853429996</v>
      </c>
      <c r="D165" s="57">
        <v>123.9893032576</v>
      </c>
      <c r="E165" s="57">
        <v>123.9893032576</v>
      </c>
      <c r="F165" s="57">
        <v>90.130713859899998</v>
      </c>
      <c r="G165" s="57">
        <v>90.130713859899998</v>
      </c>
      <c r="H165" s="57">
        <v>102.73526089790001</v>
      </c>
      <c r="I165" s="57">
        <v>102.73526089790001</v>
      </c>
      <c r="J165" s="57">
        <v>117.7283694848</v>
      </c>
      <c r="K165" s="57">
        <v>117.7283694848</v>
      </c>
      <c r="L165" s="57">
        <v>235.86856827170001</v>
      </c>
      <c r="M165" s="57">
        <v>235.86856827170001</v>
      </c>
      <c r="N165" s="57">
        <v>164.71914989059999</v>
      </c>
      <c r="O165" s="57">
        <v>164.71914989059999</v>
      </c>
      <c r="P165" s="57">
        <v>63.523163330700001</v>
      </c>
      <c r="Q165" s="57">
        <v>63.523163330700001</v>
      </c>
      <c r="R165" s="57">
        <v>59.0484714408</v>
      </c>
      <c r="S165" s="57">
        <v>59.0484714408</v>
      </c>
    </row>
    <row r="166" spans="1:19" customFormat="1" x14ac:dyDescent="0.3">
      <c r="A166" s="58" t="s">
        <v>115</v>
      </c>
      <c r="B166" s="59">
        <v>308.72054267879997</v>
      </c>
      <c r="C166" s="60">
        <v>0.31933608244770101</v>
      </c>
      <c r="D166" s="59">
        <v>38.8430939072</v>
      </c>
      <c r="E166" s="60">
        <v>0.313277781926878</v>
      </c>
      <c r="F166" s="59">
        <v>24.673355599299999</v>
      </c>
      <c r="G166" s="60">
        <v>0.27375080638607302</v>
      </c>
      <c r="H166" s="59">
        <v>24.593309724600001</v>
      </c>
      <c r="I166" s="60">
        <v>0.23938528514607299</v>
      </c>
      <c r="J166" s="59">
        <v>49.257194560999999</v>
      </c>
      <c r="K166" s="63">
        <v>0.41839698261819203</v>
      </c>
      <c r="L166" s="59">
        <v>65.796239085300101</v>
      </c>
      <c r="M166" s="60">
        <v>0.27895297608924502</v>
      </c>
      <c r="N166" s="59">
        <v>53.304300781599999</v>
      </c>
      <c r="O166" s="60">
        <v>0.32360718724569998</v>
      </c>
      <c r="P166" s="59">
        <v>27.905235421</v>
      </c>
      <c r="Q166" s="63">
        <v>0.43929228265484899</v>
      </c>
      <c r="R166" s="59">
        <v>19.419030272700098</v>
      </c>
      <c r="S166" s="60">
        <v>0.32886592656625901</v>
      </c>
    </row>
    <row r="167" spans="1:19" customFormat="1" x14ac:dyDescent="0.3">
      <c r="A167" s="58" t="s">
        <v>116</v>
      </c>
      <c r="B167" s="61">
        <v>74.950030960800007</v>
      </c>
      <c r="C167" s="62">
        <v>7.7527232424107001E-2</v>
      </c>
      <c r="D167" s="61">
        <v>8.6705377660000202</v>
      </c>
      <c r="E167" s="62">
        <v>6.9929724082617897E-2</v>
      </c>
      <c r="F167" s="61">
        <v>6.3080394430000002</v>
      </c>
      <c r="G167" s="62">
        <v>6.9987678704123799E-2</v>
      </c>
      <c r="H167" s="61">
        <v>17.015220231400001</v>
      </c>
      <c r="I167" s="63">
        <v>0.16562200828311499</v>
      </c>
      <c r="J167" s="61">
        <v>5.4244214734999998</v>
      </c>
      <c r="K167" s="62">
        <v>4.6075737710784798E-2</v>
      </c>
      <c r="L167" s="61">
        <v>20.494017870299999</v>
      </c>
      <c r="M167" s="62">
        <v>8.6887447617406494E-2</v>
      </c>
      <c r="N167" s="61">
        <v>4.5209224900000002</v>
      </c>
      <c r="O167" s="64">
        <v>2.7446247100004002E-2</v>
      </c>
      <c r="P167" s="61">
        <v>1.9454771201999901</v>
      </c>
      <c r="Q167" s="62">
        <v>3.0626263211608301E-2</v>
      </c>
      <c r="R167" s="61">
        <v>7.5393010192000096</v>
      </c>
      <c r="S167" s="62">
        <v>0.12767986766191999</v>
      </c>
    </row>
    <row r="168" spans="1:19" customFormat="1" x14ac:dyDescent="0.3">
      <c r="A168" s="58" t="s">
        <v>117</v>
      </c>
      <c r="B168" s="59">
        <v>321.46919393859997</v>
      </c>
      <c r="C168" s="60">
        <v>0.332523103675609</v>
      </c>
      <c r="D168" s="59">
        <v>38.521725179500002</v>
      </c>
      <c r="E168" s="60">
        <v>0.31068587505058698</v>
      </c>
      <c r="F168" s="59">
        <v>34.992300493599998</v>
      </c>
      <c r="G168" s="60">
        <v>0.38823946904484002</v>
      </c>
      <c r="H168" s="59">
        <v>35.322874450999997</v>
      </c>
      <c r="I168" s="60">
        <v>0.34382425412930501</v>
      </c>
      <c r="J168" s="59">
        <v>35.872548703900001</v>
      </c>
      <c r="K168" s="60">
        <v>0.30470606924129301</v>
      </c>
      <c r="L168" s="59">
        <v>81.855987399199904</v>
      </c>
      <c r="M168" s="60">
        <v>0.34704067608071099</v>
      </c>
      <c r="N168" s="59">
        <v>53.501411638500002</v>
      </c>
      <c r="O168" s="60">
        <v>0.32480383534053903</v>
      </c>
      <c r="P168" s="59">
        <v>22.314872668299898</v>
      </c>
      <c r="Q168" s="60">
        <v>0.35128717617744198</v>
      </c>
      <c r="R168" s="59">
        <v>19.087473404600001</v>
      </c>
      <c r="S168" s="60">
        <v>0.323250931630575</v>
      </c>
    </row>
    <row r="169" spans="1:19" customFormat="1" x14ac:dyDescent="0.3">
      <c r="A169" s="58" t="s">
        <v>118</v>
      </c>
      <c r="B169" s="61">
        <v>70.103055561700003</v>
      </c>
      <c r="C169" s="62">
        <v>7.25135908885019E-2</v>
      </c>
      <c r="D169" s="61">
        <v>9.9156129850999992</v>
      </c>
      <c r="E169" s="62">
        <v>7.9971519514867598E-2</v>
      </c>
      <c r="F169" s="61">
        <v>9.6291092459000005</v>
      </c>
      <c r="G169" s="62">
        <v>0.10683493820838399</v>
      </c>
      <c r="H169" s="61">
        <v>8.1110955697999998</v>
      </c>
      <c r="I169" s="62">
        <v>7.8951428155333597E-2</v>
      </c>
      <c r="J169" s="61">
        <v>1.5793170429000001</v>
      </c>
      <c r="K169" s="64">
        <v>1.3414923266255801E-2</v>
      </c>
      <c r="L169" s="61">
        <v>17.184650767200001</v>
      </c>
      <c r="M169" s="62">
        <v>7.2856891840733906E-2</v>
      </c>
      <c r="N169" s="61">
        <v>17.839582606800001</v>
      </c>
      <c r="O169" s="62">
        <v>0.108303027417567</v>
      </c>
      <c r="P169" s="61">
        <v>4.9212294709999904</v>
      </c>
      <c r="Q169" s="62">
        <v>7.7471416928344805E-2</v>
      </c>
      <c r="R169" s="61">
        <v>0.49860807069999902</v>
      </c>
      <c r="S169" s="62">
        <v>8.44404704362056E-3</v>
      </c>
    </row>
    <row r="170" spans="1:19" customFormat="1" x14ac:dyDescent="0.3">
      <c r="A170" s="58" t="s">
        <v>119</v>
      </c>
      <c r="B170" s="59">
        <v>27.919636287900001</v>
      </c>
      <c r="C170" s="60">
        <v>2.88796696137542E-2</v>
      </c>
      <c r="D170" s="59">
        <v>6.7980959702000003</v>
      </c>
      <c r="E170" s="60">
        <v>5.4828084291080201E-2</v>
      </c>
      <c r="F170" s="59">
        <v>0</v>
      </c>
      <c r="G170" s="60">
        <v>0</v>
      </c>
      <c r="H170" s="59">
        <v>4.2382170071000003</v>
      </c>
      <c r="I170" s="60">
        <v>4.12537717825237E-2</v>
      </c>
      <c r="J170" s="59">
        <v>2.6241458294000002</v>
      </c>
      <c r="K170" s="60">
        <v>2.2289834140094899E-2</v>
      </c>
      <c r="L170" s="59">
        <v>8.7374680050000109</v>
      </c>
      <c r="M170" s="60">
        <v>3.7043799727207401E-2</v>
      </c>
      <c r="N170" s="59">
        <v>3.1929112056000002</v>
      </c>
      <c r="O170" s="60">
        <v>1.9383970884506201E-2</v>
      </c>
      <c r="P170" s="59">
        <v>1.4294957017000001</v>
      </c>
      <c r="Q170" s="60">
        <v>2.2503534565148801E-2</v>
      </c>
      <c r="R170" s="59">
        <v>0.89930256890000004</v>
      </c>
      <c r="S170" s="60">
        <v>1.5229904296533901E-2</v>
      </c>
    </row>
    <row r="171" spans="1:19" customFormat="1" x14ac:dyDescent="0.3">
      <c r="A171" s="58" t="s">
        <v>120</v>
      </c>
      <c r="B171" s="61">
        <v>24.183793363900001</v>
      </c>
      <c r="C171" s="62">
        <v>2.5015367505321701E-2</v>
      </c>
      <c r="D171" s="61">
        <v>4.3162568233999998</v>
      </c>
      <c r="E171" s="62">
        <v>3.4811525752609103E-2</v>
      </c>
      <c r="F171" s="61">
        <v>2.2393529304999999</v>
      </c>
      <c r="G171" s="62">
        <v>2.4845614048734501E-2</v>
      </c>
      <c r="H171" s="61">
        <v>3.4064183481999999</v>
      </c>
      <c r="I171" s="62">
        <v>3.3157246289424999E-2</v>
      </c>
      <c r="J171" s="61">
        <v>3.0680882925000001</v>
      </c>
      <c r="K171" s="62">
        <v>2.6060738851021999E-2</v>
      </c>
      <c r="L171" s="61">
        <v>6.7699748001000204</v>
      </c>
      <c r="M171" s="62">
        <v>2.8702318624758801E-2</v>
      </c>
      <c r="N171" s="61">
        <v>1.9417215029999999</v>
      </c>
      <c r="O171" s="62">
        <v>1.1788073847452601E-2</v>
      </c>
      <c r="P171" s="61">
        <v>0.76950162970000002</v>
      </c>
      <c r="Q171" s="62">
        <v>1.21137170970846E-2</v>
      </c>
      <c r="R171" s="61">
        <v>1.6724790365</v>
      </c>
      <c r="S171" s="62">
        <v>2.8323832873079002E-2</v>
      </c>
    </row>
    <row r="172" spans="1:19" customFormat="1" x14ac:dyDescent="0.3">
      <c r="A172" s="58" t="s">
        <v>24</v>
      </c>
      <c r="B172" s="59">
        <v>70.874250091500002</v>
      </c>
      <c r="C172" s="60">
        <v>7.3311303401619801E-2</v>
      </c>
      <c r="D172" s="59">
        <v>13.9347401714</v>
      </c>
      <c r="E172" s="60">
        <v>0.112386631792335</v>
      </c>
      <c r="F172" s="59">
        <v>4.9873209686999997</v>
      </c>
      <c r="G172" s="60">
        <v>5.5334311192212902E-2</v>
      </c>
      <c r="H172" s="59">
        <v>6.8857538078999996</v>
      </c>
      <c r="I172" s="60">
        <v>6.7024249977261197E-2</v>
      </c>
      <c r="J172" s="59">
        <v>6.2405485520999999</v>
      </c>
      <c r="K172" s="60">
        <v>5.3008026692374401E-2</v>
      </c>
      <c r="L172" s="59">
        <v>17.755058699300001</v>
      </c>
      <c r="M172" s="60">
        <v>7.5275221405709802E-2</v>
      </c>
      <c r="N172" s="59">
        <v>17.059762175199999</v>
      </c>
      <c r="O172" s="60">
        <v>0.103568784725579</v>
      </c>
      <c r="P172" s="59">
        <v>2.2368192519000001</v>
      </c>
      <c r="Q172" s="60">
        <v>3.5212655268050397E-2</v>
      </c>
      <c r="R172" s="59">
        <v>1.1445050403000001</v>
      </c>
      <c r="S172" s="60">
        <v>1.9382466850940298E-2</v>
      </c>
    </row>
    <row r="173" spans="1:19" customFormat="1" x14ac:dyDescent="0.3">
      <c r="A173" s="58" t="s">
        <v>121</v>
      </c>
      <c r="B173" s="61">
        <v>14.480214399299999</v>
      </c>
      <c r="C173" s="62">
        <v>1.49781251974742E-2</v>
      </c>
      <c r="D173" s="61">
        <v>1.0251878245999999</v>
      </c>
      <c r="E173" s="62">
        <v>8.2683570087499492E-3</v>
      </c>
      <c r="F173" s="61">
        <v>0.77030653309999997</v>
      </c>
      <c r="G173" s="62">
        <v>8.5465486748210091E-3</v>
      </c>
      <c r="H173" s="61">
        <v>0.38378541199999999</v>
      </c>
      <c r="I173" s="62">
        <v>3.7356736980637302E-3</v>
      </c>
      <c r="J173" s="61">
        <v>5.4479182422000001</v>
      </c>
      <c r="K173" s="63">
        <v>4.6275322303715297E-2</v>
      </c>
      <c r="L173" s="61">
        <v>1.4632501778</v>
      </c>
      <c r="M173" s="62">
        <v>6.2036675277329202E-3</v>
      </c>
      <c r="N173" s="61">
        <v>0.50740881169999996</v>
      </c>
      <c r="O173" s="62">
        <v>3.08044821769054E-3</v>
      </c>
      <c r="P173" s="61">
        <v>0.77030653310000097</v>
      </c>
      <c r="Q173" s="62">
        <v>1.21263881190835E-2</v>
      </c>
      <c r="R173" s="61">
        <v>4.1120508647999996</v>
      </c>
      <c r="S173" s="63">
        <v>6.9638565816603798E-2</v>
      </c>
    </row>
    <row r="174" spans="1:19" customFormat="1" x14ac:dyDescent="0.3">
      <c r="A174" s="58" t="s">
        <v>122</v>
      </c>
      <c r="B174" s="59">
        <v>1.2711585101</v>
      </c>
      <c r="C174" s="60">
        <v>1.3148680527156401E-3</v>
      </c>
      <c r="D174" s="59">
        <v>0.813320494700004</v>
      </c>
      <c r="E174" s="60">
        <v>6.5596021054352303E-3</v>
      </c>
      <c r="F174" s="59">
        <v>0</v>
      </c>
      <c r="G174" s="60">
        <v>0</v>
      </c>
      <c r="H174" s="59">
        <v>0.45783801540000002</v>
      </c>
      <c r="I174" s="60">
        <v>4.4564836979876597E-3</v>
      </c>
      <c r="J174" s="59">
        <v>0</v>
      </c>
      <c r="K174" s="60">
        <v>0</v>
      </c>
      <c r="L174" s="59">
        <v>0</v>
      </c>
      <c r="M174" s="60">
        <v>0</v>
      </c>
      <c r="N174" s="59">
        <v>0</v>
      </c>
      <c r="O174" s="60">
        <v>0</v>
      </c>
      <c r="P174" s="59">
        <v>0</v>
      </c>
      <c r="Q174" s="60">
        <v>0</v>
      </c>
      <c r="R174" s="59">
        <v>0</v>
      </c>
      <c r="S174" s="60">
        <v>0</v>
      </c>
    </row>
    <row r="175" spans="1:19" customFormat="1" x14ac:dyDescent="0.3">
      <c r="A175" s="58" t="s">
        <v>123</v>
      </c>
      <c r="B175" s="61">
        <v>0</v>
      </c>
      <c r="C175" s="62">
        <v>0</v>
      </c>
      <c r="D175" s="61">
        <v>0</v>
      </c>
      <c r="E175" s="62">
        <v>0</v>
      </c>
      <c r="F175" s="61">
        <v>0</v>
      </c>
      <c r="G175" s="62">
        <v>0</v>
      </c>
      <c r="H175" s="61">
        <v>0</v>
      </c>
      <c r="I175" s="62">
        <v>0</v>
      </c>
      <c r="J175" s="61">
        <v>0</v>
      </c>
      <c r="K175" s="62">
        <v>0</v>
      </c>
      <c r="L175" s="61">
        <v>0</v>
      </c>
      <c r="M175" s="62">
        <v>0</v>
      </c>
      <c r="N175" s="61">
        <v>0</v>
      </c>
      <c r="O175" s="62">
        <v>0</v>
      </c>
      <c r="P175" s="61">
        <v>0</v>
      </c>
      <c r="Q175" s="62">
        <v>0</v>
      </c>
      <c r="R175" s="61">
        <v>0</v>
      </c>
      <c r="S175" s="62">
        <v>0</v>
      </c>
    </row>
    <row r="176" spans="1:19" customFormat="1" x14ac:dyDescent="0.3">
      <c r="A176" s="58" t="s">
        <v>124</v>
      </c>
      <c r="B176" s="59">
        <v>7.9659351046999998</v>
      </c>
      <c r="C176" s="60">
        <v>8.2398485286874993E-3</v>
      </c>
      <c r="D176" s="59">
        <v>0</v>
      </c>
      <c r="E176" s="60">
        <v>0</v>
      </c>
      <c r="F176" s="59">
        <v>0.43749086920000002</v>
      </c>
      <c r="G176" s="60">
        <v>4.8539598818671302E-3</v>
      </c>
      <c r="H176" s="59">
        <v>0</v>
      </c>
      <c r="I176" s="60">
        <v>0</v>
      </c>
      <c r="J176" s="59">
        <v>0.69879836169999998</v>
      </c>
      <c r="K176" s="60">
        <v>5.9356836823449104E-3</v>
      </c>
      <c r="L176" s="59">
        <v>0.31890669500000002</v>
      </c>
      <c r="M176" s="60">
        <v>1.3520525322078801E-3</v>
      </c>
      <c r="N176" s="59">
        <v>6.5107391788000104</v>
      </c>
      <c r="O176" s="63">
        <v>3.9526303912594103E-2</v>
      </c>
      <c r="P176" s="59">
        <v>0</v>
      </c>
      <c r="Q176" s="60">
        <v>0</v>
      </c>
      <c r="R176" s="59">
        <v>0</v>
      </c>
      <c r="S176" s="60">
        <v>0</v>
      </c>
    </row>
    <row r="177" spans="1:19" customFormat="1" x14ac:dyDescent="0.3">
      <c r="A177" s="58" t="s">
        <v>125</v>
      </c>
      <c r="B177" s="61">
        <v>0</v>
      </c>
      <c r="C177" s="62">
        <v>0</v>
      </c>
      <c r="D177" s="61">
        <v>0</v>
      </c>
      <c r="E177" s="62">
        <v>0</v>
      </c>
      <c r="F177" s="61">
        <v>0</v>
      </c>
      <c r="G177" s="62">
        <v>0</v>
      </c>
      <c r="H177" s="61">
        <v>0</v>
      </c>
      <c r="I177" s="62">
        <v>0</v>
      </c>
      <c r="J177" s="61">
        <v>0</v>
      </c>
      <c r="K177" s="62">
        <v>0</v>
      </c>
      <c r="L177" s="61">
        <v>0</v>
      </c>
      <c r="M177" s="62">
        <v>0</v>
      </c>
      <c r="N177" s="61">
        <v>0</v>
      </c>
      <c r="O177" s="62">
        <v>0</v>
      </c>
      <c r="P177" s="61">
        <v>0</v>
      </c>
      <c r="Q177" s="62">
        <v>0</v>
      </c>
      <c r="R177" s="61">
        <v>0</v>
      </c>
      <c r="S177" s="62">
        <v>0</v>
      </c>
    </row>
    <row r="178" spans="1:19" customFormat="1" x14ac:dyDescent="0.3">
      <c r="A178" s="58" t="s">
        <v>126</v>
      </c>
      <c r="B178" s="59">
        <v>6.0086416051000002</v>
      </c>
      <c r="C178" s="60">
        <v>6.2152523261182497E-3</v>
      </c>
      <c r="D178" s="59">
        <v>0</v>
      </c>
      <c r="E178" s="60">
        <v>0</v>
      </c>
      <c r="F178" s="59">
        <v>2.5451850583</v>
      </c>
      <c r="G178" s="63">
        <v>2.8238820589574599E-2</v>
      </c>
      <c r="H178" s="59">
        <v>0</v>
      </c>
      <c r="I178" s="60">
        <v>0</v>
      </c>
      <c r="J178" s="59">
        <v>0.50761947659999995</v>
      </c>
      <c r="K178" s="60">
        <v>4.3117855009920901E-3</v>
      </c>
      <c r="L178" s="59">
        <v>0.43206449199999802</v>
      </c>
      <c r="M178" s="60">
        <v>1.8318019020758199E-3</v>
      </c>
      <c r="N178" s="59">
        <v>0.90742440629999799</v>
      </c>
      <c r="O178" s="60">
        <v>5.5089187074039399E-3</v>
      </c>
      <c r="P178" s="59">
        <v>0</v>
      </c>
      <c r="Q178" s="60">
        <v>0</v>
      </c>
      <c r="R178" s="59">
        <v>1.6163481718999999</v>
      </c>
      <c r="S178" s="60">
        <v>2.7373243243400399E-2</v>
      </c>
    </row>
    <row r="179" spans="1:19" customFormat="1" x14ac:dyDescent="0.3">
      <c r="A179" s="58" t="s">
        <v>127</v>
      </c>
      <c r="B179" s="61">
        <v>5.4419727302999998</v>
      </c>
      <c r="C179" s="62">
        <v>5.6290982044861501E-3</v>
      </c>
      <c r="D179" s="61">
        <v>0.278200946</v>
      </c>
      <c r="E179" s="62">
        <v>2.2437495710578401E-3</v>
      </c>
      <c r="F179" s="61">
        <v>0.69879836169999998</v>
      </c>
      <c r="G179" s="62">
        <v>7.75316572757006E-3</v>
      </c>
      <c r="H179" s="61">
        <v>0.3137290277</v>
      </c>
      <c r="I179" s="62">
        <v>3.05376192125301E-3</v>
      </c>
      <c r="J179" s="61">
        <v>1.9624970518</v>
      </c>
      <c r="K179" s="62">
        <v>1.6669703830845799E-2</v>
      </c>
      <c r="L179" s="61">
        <v>0</v>
      </c>
      <c r="M179" s="62">
        <v>0</v>
      </c>
      <c r="N179" s="61">
        <v>0</v>
      </c>
      <c r="O179" s="62">
        <v>0</v>
      </c>
      <c r="P179" s="61">
        <v>0.88574593879999997</v>
      </c>
      <c r="Q179" s="62">
        <v>1.39436686140586E-2</v>
      </c>
      <c r="R179" s="61">
        <v>1.3030014043</v>
      </c>
      <c r="S179" s="62">
        <v>2.2066640719164799E-2</v>
      </c>
    </row>
    <row r="180" spans="1:19" customFormat="1" x14ac:dyDescent="0.3">
      <c r="A180" s="58" t="s">
        <v>128</v>
      </c>
      <c r="B180" s="59">
        <v>33.369043301600001</v>
      </c>
      <c r="C180" s="60">
        <v>3.4516457733903799E-2</v>
      </c>
      <c r="D180" s="59">
        <v>0.87253118949999997</v>
      </c>
      <c r="E180" s="60">
        <v>7.0371489037826997E-3</v>
      </c>
      <c r="F180" s="59">
        <v>2.8494543565999999</v>
      </c>
      <c r="G180" s="60">
        <v>3.1614687541798699E-2</v>
      </c>
      <c r="H180" s="59">
        <v>2.0070193027999998</v>
      </c>
      <c r="I180" s="60">
        <v>1.9535836919658999E-2</v>
      </c>
      <c r="J180" s="59">
        <v>5.0452718972000001</v>
      </c>
      <c r="K180" s="60">
        <v>4.2855192162084603E-2</v>
      </c>
      <c r="L180" s="59">
        <v>15.0609502805</v>
      </c>
      <c r="M180" s="63">
        <v>6.3853146652211396E-2</v>
      </c>
      <c r="N180" s="59">
        <v>5.4329650931</v>
      </c>
      <c r="O180" s="60">
        <v>3.2983202600962699E-2</v>
      </c>
      <c r="P180" s="59">
        <v>0.34447959500000003</v>
      </c>
      <c r="Q180" s="60">
        <v>5.4228973643306796E-3</v>
      </c>
      <c r="R180" s="59">
        <v>1.7563715869000001</v>
      </c>
      <c r="S180" s="60">
        <v>2.97445732979029E-2</v>
      </c>
    </row>
    <row r="181" spans="1:19" customFormat="1" x14ac:dyDescent="0.3">
      <c r="A181" s="65" t="s">
        <v>1</v>
      </c>
    </row>
    <row r="182" spans="1:19" customFormat="1" x14ac:dyDescent="0.3">
      <c r="A182" s="65" t="s">
        <v>1</v>
      </c>
    </row>
    <row r="183" spans="1:19" customFormat="1" x14ac:dyDescent="0.3">
      <c r="A183" s="53" t="s">
        <v>129</v>
      </c>
    </row>
    <row r="184" spans="1:19" customFormat="1" x14ac:dyDescent="0.3">
      <c r="A184" s="54" t="s">
        <v>1</v>
      </c>
    </row>
    <row r="185" spans="1:19" customFormat="1" x14ac:dyDescent="0.3">
      <c r="A185" s="114" t="s">
        <v>1</v>
      </c>
      <c r="B185" s="116" t="s">
        <v>506</v>
      </c>
      <c r="C185" s="116" t="s">
        <v>1</v>
      </c>
      <c r="D185" s="116" t="s">
        <v>487</v>
      </c>
      <c r="E185" s="116" t="s">
        <v>1</v>
      </c>
      <c r="F185" s="116" t="s">
        <v>488</v>
      </c>
      <c r="G185" s="116" t="s">
        <v>1</v>
      </c>
      <c r="H185" s="116" t="s">
        <v>489</v>
      </c>
      <c r="I185" s="116" t="s">
        <v>1</v>
      </c>
      <c r="J185" s="116" t="s">
        <v>490</v>
      </c>
      <c r="K185" s="116" t="s">
        <v>1</v>
      </c>
      <c r="L185" s="116" t="s">
        <v>491</v>
      </c>
      <c r="M185" s="116" t="s">
        <v>1</v>
      </c>
      <c r="N185" s="116" t="s">
        <v>492</v>
      </c>
      <c r="O185" s="116" t="s">
        <v>1</v>
      </c>
      <c r="P185" s="116" t="s">
        <v>493</v>
      </c>
      <c r="Q185" s="116" t="s">
        <v>1</v>
      </c>
      <c r="R185" s="116" t="s">
        <v>494</v>
      </c>
      <c r="S185" s="116" t="s">
        <v>1</v>
      </c>
    </row>
    <row r="186" spans="1:19"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c r="R186" s="55" t="s">
        <v>14</v>
      </c>
      <c r="S186" s="55" t="s">
        <v>15</v>
      </c>
    </row>
    <row r="187" spans="1:19" customFormat="1" x14ac:dyDescent="0.3">
      <c r="A187" s="56" t="s">
        <v>16</v>
      </c>
      <c r="B187" s="57">
        <v>963.34841044769996</v>
      </c>
      <c r="C187" s="57">
        <v>963.34841044769996</v>
      </c>
      <c r="D187" s="57">
        <v>123.0825548337</v>
      </c>
      <c r="E187" s="57">
        <v>123.0825548337</v>
      </c>
      <c r="F187" s="57">
        <v>90.130713859899998</v>
      </c>
      <c r="G187" s="57">
        <v>90.130713859899998</v>
      </c>
      <c r="H187" s="57">
        <v>102.73526089790001</v>
      </c>
      <c r="I187" s="57">
        <v>102.73526089790001</v>
      </c>
      <c r="J187" s="57">
        <v>116.85752069999999</v>
      </c>
      <c r="K187" s="57">
        <v>116.85752069999999</v>
      </c>
      <c r="L187" s="57">
        <v>234.23710739379999</v>
      </c>
      <c r="M187" s="57">
        <v>234.23710739379999</v>
      </c>
      <c r="N187" s="57">
        <v>164.71914989059999</v>
      </c>
      <c r="O187" s="57">
        <v>164.71914989059999</v>
      </c>
      <c r="P187" s="57">
        <v>63.523163330700001</v>
      </c>
      <c r="Q187" s="57">
        <v>63.523163330700001</v>
      </c>
      <c r="R187" s="57">
        <v>59.0484714408</v>
      </c>
      <c r="S187" s="57">
        <v>59.0484714408</v>
      </c>
    </row>
    <row r="188" spans="1:19" customFormat="1" x14ac:dyDescent="0.3">
      <c r="A188" s="58" t="s">
        <v>130</v>
      </c>
      <c r="B188" s="59">
        <v>21.0330038186999</v>
      </c>
      <c r="C188" s="60">
        <v>2.1833226266419301E-2</v>
      </c>
      <c r="D188" s="59">
        <v>0.50882816379999996</v>
      </c>
      <c r="E188" s="60">
        <v>4.1340396653895498E-3</v>
      </c>
      <c r="F188" s="59">
        <v>0.85388885529999903</v>
      </c>
      <c r="G188" s="60">
        <v>9.4738942889911297E-3</v>
      </c>
      <c r="H188" s="59">
        <v>1.1331719861</v>
      </c>
      <c r="I188" s="60">
        <v>1.1030020035926799E-2</v>
      </c>
      <c r="J188" s="59">
        <v>1.2370674064</v>
      </c>
      <c r="K188" s="60">
        <v>1.05861171706341E-2</v>
      </c>
      <c r="L188" s="59">
        <v>9.5145795612000104</v>
      </c>
      <c r="M188" s="60">
        <v>4.0619437573586797E-2</v>
      </c>
      <c r="N188" s="59">
        <v>4.1666957537</v>
      </c>
      <c r="O188" s="60">
        <v>2.5295758000617102E-2</v>
      </c>
      <c r="P188" s="59">
        <v>0.50882816379999996</v>
      </c>
      <c r="Q188" s="60">
        <v>8.0101200431573795E-3</v>
      </c>
      <c r="R188" s="59">
        <v>3.1099439283999999</v>
      </c>
      <c r="S188" s="60">
        <v>5.2667644945185797E-2</v>
      </c>
    </row>
    <row r="189" spans="1:19" customFormat="1" x14ac:dyDescent="0.3">
      <c r="A189" s="58" t="s">
        <v>131</v>
      </c>
      <c r="B189" s="61">
        <v>380.13474495650001</v>
      </c>
      <c r="C189" s="62">
        <v>0.39459736564037001</v>
      </c>
      <c r="D189" s="61">
        <v>70.554436711299999</v>
      </c>
      <c r="E189" s="63">
        <v>0.57322856847282599</v>
      </c>
      <c r="F189" s="61">
        <v>25.552757242399998</v>
      </c>
      <c r="G189" s="64">
        <v>0.283507764979199</v>
      </c>
      <c r="H189" s="61">
        <v>59.458587546799997</v>
      </c>
      <c r="I189" s="63">
        <v>0.57875540517574497</v>
      </c>
      <c r="J189" s="61">
        <v>32.153422303200003</v>
      </c>
      <c r="K189" s="64">
        <v>0.27515064593698801</v>
      </c>
      <c r="L189" s="61">
        <v>78.915205049100095</v>
      </c>
      <c r="M189" s="62">
        <v>0.33690308904142802</v>
      </c>
      <c r="N189" s="61">
        <v>65.661496973300103</v>
      </c>
      <c r="O189" s="62">
        <v>0.39862697820447601</v>
      </c>
      <c r="P189" s="61">
        <v>26.729908251199902</v>
      </c>
      <c r="Q189" s="62">
        <v>0.42078994259219699</v>
      </c>
      <c r="R189" s="61">
        <v>16.648760396899998</v>
      </c>
      <c r="S189" s="62">
        <v>0.28195074301951201</v>
      </c>
    </row>
    <row r="190" spans="1:19" customFormat="1" x14ac:dyDescent="0.3">
      <c r="A190" s="58" t="s">
        <v>132</v>
      </c>
      <c r="B190" s="59">
        <v>298.42689960090001</v>
      </c>
      <c r="C190" s="60">
        <v>0.30978086055304899</v>
      </c>
      <c r="D190" s="59">
        <v>50.661577062299997</v>
      </c>
      <c r="E190" s="63">
        <v>0.41160647933210498</v>
      </c>
      <c r="F190" s="59">
        <v>28.996436046100001</v>
      </c>
      <c r="G190" s="60">
        <v>0.32171537097966801</v>
      </c>
      <c r="H190" s="59">
        <v>25.5993237548</v>
      </c>
      <c r="I190" s="60">
        <v>0.249177580618995</v>
      </c>
      <c r="J190" s="59">
        <v>36.666346568500003</v>
      </c>
      <c r="K190" s="60">
        <v>0.313769677371736</v>
      </c>
      <c r="L190" s="59">
        <v>48.939428074099901</v>
      </c>
      <c r="M190" s="64">
        <v>0.208931149375162</v>
      </c>
      <c r="N190" s="59">
        <v>76.315535112700104</v>
      </c>
      <c r="O190" s="63">
        <v>0.46330699960135702</v>
      </c>
      <c r="P190" s="59">
        <v>16.076199340700001</v>
      </c>
      <c r="Q190" s="60">
        <v>0.25307617722070502</v>
      </c>
      <c r="R190" s="59">
        <v>12.857124843499999</v>
      </c>
      <c r="S190" s="60">
        <v>0.21773848720860001</v>
      </c>
    </row>
    <row r="191" spans="1:19" customFormat="1" x14ac:dyDescent="0.3">
      <c r="A191" s="58" t="s">
        <v>133</v>
      </c>
      <c r="B191" s="61">
        <v>50.699074840100003</v>
      </c>
      <c r="C191" s="62">
        <v>5.2627973732305697E-2</v>
      </c>
      <c r="D191" s="61">
        <v>5.1918442104000002</v>
      </c>
      <c r="E191" s="62">
        <v>4.2181804053505703E-2</v>
      </c>
      <c r="F191" s="61">
        <v>2.4512728337</v>
      </c>
      <c r="G191" s="62">
        <v>2.7196864739252799E-2</v>
      </c>
      <c r="H191" s="61">
        <v>4.1845617598000002</v>
      </c>
      <c r="I191" s="62">
        <v>4.0731504677431897E-2</v>
      </c>
      <c r="J191" s="61">
        <v>8.1266649297000004</v>
      </c>
      <c r="K191" s="62">
        <v>6.9543362558264502E-2</v>
      </c>
      <c r="L191" s="61">
        <v>14.8147651834</v>
      </c>
      <c r="M191" s="62">
        <v>6.3246875562262606E-2</v>
      </c>
      <c r="N191" s="61">
        <v>4.4369044968000004</v>
      </c>
      <c r="O191" s="62">
        <v>2.6936178943048301E-2</v>
      </c>
      <c r="P191" s="61">
        <v>8.6978114102000106</v>
      </c>
      <c r="Q191" s="63">
        <v>0.13692346152409701</v>
      </c>
      <c r="R191" s="61">
        <v>2.79525001610001</v>
      </c>
      <c r="S191" s="62">
        <v>4.7338228202950597E-2</v>
      </c>
    </row>
    <row r="192" spans="1:19" customFormat="1" x14ac:dyDescent="0.3">
      <c r="A192" s="58" t="s">
        <v>134</v>
      </c>
      <c r="B192" s="59">
        <v>184.97083418610001</v>
      </c>
      <c r="C192" s="60">
        <v>0.192008241442095</v>
      </c>
      <c r="D192" s="59">
        <v>20.298723341100001</v>
      </c>
      <c r="E192" s="60">
        <v>0.16491958075233401</v>
      </c>
      <c r="F192" s="59">
        <v>23.309785869199999</v>
      </c>
      <c r="G192" s="60">
        <v>0.25862200431955901</v>
      </c>
      <c r="H192" s="59">
        <v>16.219861179700001</v>
      </c>
      <c r="I192" s="60">
        <v>0.15788017704865301</v>
      </c>
      <c r="J192" s="59">
        <v>28.225213240999999</v>
      </c>
      <c r="K192" s="60">
        <v>0.24153527365569</v>
      </c>
      <c r="L192" s="59">
        <v>67.9684425218</v>
      </c>
      <c r="M192" s="63">
        <v>0.29016940688023102</v>
      </c>
      <c r="N192" s="59">
        <v>12.393648131500001</v>
      </c>
      <c r="O192" s="64">
        <v>7.5241088481402305E-2</v>
      </c>
      <c r="P192" s="59">
        <v>6.4683038779000004</v>
      </c>
      <c r="Q192" s="60">
        <v>0.10182590945961199</v>
      </c>
      <c r="R192" s="59">
        <v>8.4010458644000003</v>
      </c>
      <c r="S192" s="60">
        <v>0.14227372291630999</v>
      </c>
    </row>
    <row r="193" spans="1:19" customFormat="1" x14ac:dyDescent="0.3">
      <c r="A193" s="58" t="s">
        <v>135</v>
      </c>
      <c r="B193" s="61">
        <v>176.27012276900001</v>
      </c>
      <c r="C193" s="62">
        <v>0.18297650243392399</v>
      </c>
      <c r="D193" s="61">
        <v>17.164061773</v>
      </c>
      <c r="E193" s="62">
        <v>0.13945162087503599</v>
      </c>
      <c r="F193" s="61">
        <v>11.447044632300001</v>
      </c>
      <c r="G193" s="62">
        <v>0.127004925869037</v>
      </c>
      <c r="H193" s="61">
        <v>11.8647799829</v>
      </c>
      <c r="I193" s="62">
        <v>0.115488877715426</v>
      </c>
      <c r="J193" s="61">
        <v>39.153808431599998</v>
      </c>
      <c r="K193" s="63">
        <v>0.335055957006967</v>
      </c>
      <c r="L193" s="61">
        <v>43.5399395154</v>
      </c>
      <c r="M193" s="62">
        <v>0.18587976943465501</v>
      </c>
      <c r="N193" s="61">
        <v>31.581684589000002</v>
      </c>
      <c r="O193" s="62">
        <v>0.191730497698509</v>
      </c>
      <c r="P193" s="61">
        <v>10.5316482517</v>
      </c>
      <c r="Q193" s="62">
        <v>0.16579225119619001</v>
      </c>
      <c r="R193" s="61">
        <v>10.519933158500001</v>
      </c>
      <c r="S193" s="62">
        <v>0.17815758650157301</v>
      </c>
    </row>
    <row r="194" spans="1:19" customFormat="1" x14ac:dyDescent="0.3">
      <c r="A194" s="58" t="s">
        <v>136</v>
      </c>
      <c r="B194" s="59">
        <v>155.81966944920001</v>
      </c>
      <c r="C194" s="60">
        <v>0.16174799040441201</v>
      </c>
      <c r="D194" s="59">
        <v>24.864161577499999</v>
      </c>
      <c r="E194" s="60">
        <v>0.20201206914411701</v>
      </c>
      <c r="F194" s="59">
        <v>10.972146564999999</v>
      </c>
      <c r="G194" s="60">
        <v>0.121735933236424</v>
      </c>
      <c r="H194" s="59">
        <v>12.120700744700001</v>
      </c>
      <c r="I194" s="60">
        <v>0.117979948060343</v>
      </c>
      <c r="J194" s="59">
        <v>18.005106559600002</v>
      </c>
      <c r="K194" s="60">
        <v>0.15407743080416</v>
      </c>
      <c r="L194" s="59">
        <v>45.5814198881001</v>
      </c>
      <c r="M194" s="60">
        <v>0.19459521335135199</v>
      </c>
      <c r="N194" s="59">
        <v>21.458700238199999</v>
      </c>
      <c r="O194" s="60">
        <v>0.130274471744494</v>
      </c>
      <c r="P194" s="59">
        <v>13.927750958100001</v>
      </c>
      <c r="Q194" s="60">
        <v>0.21925468172283</v>
      </c>
      <c r="R194" s="59">
        <v>8.0060410096000005</v>
      </c>
      <c r="S194" s="60">
        <v>0.13558422113647101</v>
      </c>
    </row>
    <row r="195" spans="1:19" customFormat="1" x14ac:dyDescent="0.3">
      <c r="A195" s="58" t="s">
        <v>137</v>
      </c>
      <c r="B195" s="61">
        <v>266.59248253639998</v>
      </c>
      <c r="C195" s="62">
        <v>0.276735270069637</v>
      </c>
      <c r="D195" s="61">
        <v>26.1433390153</v>
      </c>
      <c r="E195" s="62">
        <v>0.21240491027037001</v>
      </c>
      <c r="F195" s="61">
        <v>41.457481936100002</v>
      </c>
      <c r="G195" s="63">
        <v>0.45997063776219399</v>
      </c>
      <c r="H195" s="61">
        <v>19.395206248299999</v>
      </c>
      <c r="I195" s="64">
        <v>0.188788212331259</v>
      </c>
      <c r="J195" s="61">
        <v>32.654671946299999</v>
      </c>
      <c r="K195" s="62">
        <v>0.27944005444144299</v>
      </c>
      <c r="L195" s="61">
        <v>65.335320598500005</v>
      </c>
      <c r="M195" s="62">
        <v>0.278928139633564</v>
      </c>
      <c r="N195" s="61">
        <v>48.082426595000001</v>
      </c>
      <c r="O195" s="62">
        <v>0.29190550477545801</v>
      </c>
      <c r="P195" s="61">
        <v>9.5751809353000006</v>
      </c>
      <c r="Q195" s="64">
        <v>0.150735266212292</v>
      </c>
      <c r="R195" s="61">
        <v>23.948855261599999</v>
      </c>
      <c r="S195" s="63">
        <v>0.40557959718924003</v>
      </c>
    </row>
    <row r="196" spans="1:19" customFormat="1" x14ac:dyDescent="0.3">
      <c r="A196" s="58" t="s">
        <v>138</v>
      </c>
      <c r="B196" s="59">
        <v>246.4585907702</v>
      </c>
      <c r="C196" s="60">
        <v>0.25583536350640002</v>
      </c>
      <c r="D196" s="59">
        <v>34.501946886900001</v>
      </c>
      <c r="E196" s="60">
        <v>0.28031549177311499</v>
      </c>
      <c r="F196" s="59">
        <v>23.0708221352</v>
      </c>
      <c r="G196" s="60">
        <v>0.25597070240741099</v>
      </c>
      <c r="H196" s="59">
        <v>27.556272791600001</v>
      </c>
      <c r="I196" s="60">
        <v>0.26822604576812098</v>
      </c>
      <c r="J196" s="59">
        <v>31.333810401200001</v>
      </c>
      <c r="K196" s="60">
        <v>0.26813687483273801</v>
      </c>
      <c r="L196" s="59">
        <v>54.1424325411</v>
      </c>
      <c r="M196" s="60">
        <v>0.231143703674908</v>
      </c>
      <c r="N196" s="59">
        <v>49.396192389200003</v>
      </c>
      <c r="O196" s="60">
        <v>0.29988129748123998</v>
      </c>
      <c r="P196" s="59">
        <v>13.165675912699999</v>
      </c>
      <c r="Q196" s="60">
        <v>0.207257876062623</v>
      </c>
      <c r="R196" s="59">
        <v>9.7389750425999999</v>
      </c>
      <c r="S196" s="60">
        <v>0.164931873848148</v>
      </c>
    </row>
    <row r="197" spans="1:19" customFormat="1" x14ac:dyDescent="0.3">
      <c r="A197" s="58" t="s">
        <v>139</v>
      </c>
      <c r="B197" s="61">
        <v>284.15089896009999</v>
      </c>
      <c r="C197" s="62">
        <v>0.29496171465943999</v>
      </c>
      <c r="D197" s="61">
        <v>38.663010935599999</v>
      </c>
      <c r="E197" s="62">
        <v>0.31412259022278699</v>
      </c>
      <c r="F197" s="61">
        <v>27.3852187034</v>
      </c>
      <c r="G197" s="62">
        <v>0.30383891939398</v>
      </c>
      <c r="H197" s="61">
        <v>32.197638642000001</v>
      </c>
      <c r="I197" s="62">
        <v>0.31340397017143501</v>
      </c>
      <c r="J197" s="61">
        <v>31.631537157099999</v>
      </c>
      <c r="K197" s="62">
        <v>0.27068465056952001</v>
      </c>
      <c r="L197" s="61">
        <v>63.435587804500003</v>
      </c>
      <c r="M197" s="62">
        <v>0.27081784141849002</v>
      </c>
      <c r="N197" s="61">
        <v>47.564147448200004</v>
      </c>
      <c r="O197" s="62">
        <v>0.28875906341060098</v>
      </c>
      <c r="P197" s="61">
        <v>19.550477459500001</v>
      </c>
      <c r="Q197" s="62">
        <v>0.30776926768776802</v>
      </c>
      <c r="R197" s="61">
        <v>21.8452342816</v>
      </c>
      <c r="S197" s="62">
        <v>0.36995427228800098</v>
      </c>
    </row>
    <row r="198" spans="1:19" customFormat="1" x14ac:dyDescent="0.3">
      <c r="A198" s="58" t="s">
        <v>140</v>
      </c>
      <c r="B198" s="59">
        <v>169.26690120980001</v>
      </c>
      <c r="C198" s="60">
        <v>0.17570683604609499</v>
      </c>
      <c r="D198" s="59">
        <v>14.262242150700001</v>
      </c>
      <c r="E198" s="60">
        <v>0.115875415244427</v>
      </c>
      <c r="F198" s="59">
        <v>13.638475851100001</v>
      </c>
      <c r="G198" s="60">
        <v>0.15131884867016299</v>
      </c>
      <c r="H198" s="59">
        <v>17.457344316299999</v>
      </c>
      <c r="I198" s="60">
        <v>0.16992553641003</v>
      </c>
      <c r="J198" s="59">
        <v>27.035209764099999</v>
      </c>
      <c r="K198" s="60">
        <v>0.23135190274578499</v>
      </c>
      <c r="L198" s="59">
        <v>34.188870682100003</v>
      </c>
      <c r="M198" s="60">
        <v>0.145958388329231</v>
      </c>
      <c r="N198" s="59">
        <v>37.694394771600003</v>
      </c>
      <c r="O198" s="60">
        <v>0.22884039164016501</v>
      </c>
      <c r="P198" s="59">
        <v>13.603961934599999</v>
      </c>
      <c r="Q198" s="60">
        <v>0.214157501316144</v>
      </c>
      <c r="R198" s="59">
        <v>8.5806824910999993</v>
      </c>
      <c r="S198" s="60">
        <v>0.145315912194318</v>
      </c>
    </row>
    <row r="199" spans="1:19" customFormat="1" x14ac:dyDescent="0.3">
      <c r="A199" s="65" t="s">
        <v>1</v>
      </c>
    </row>
    <row r="200" spans="1:19" customFormat="1" x14ac:dyDescent="0.3">
      <c r="A200" s="65" t="s">
        <v>1</v>
      </c>
    </row>
    <row r="201" spans="1:19" customFormat="1" x14ac:dyDescent="0.3">
      <c r="A201" s="53" t="s">
        <v>499</v>
      </c>
    </row>
    <row r="202" spans="1:19" customFormat="1" x14ac:dyDescent="0.3">
      <c r="A202" s="54" t="s">
        <v>1</v>
      </c>
    </row>
    <row r="203" spans="1:19" customFormat="1" x14ac:dyDescent="0.3">
      <c r="A203" s="114" t="s">
        <v>1</v>
      </c>
      <c r="B203" s="116" t="s">
        <v>506</v>
      </c>
      <c r="C203" s="116" t="s">
        <v>1</v>
      </c>
      <c r="D203" s="116" t="s">
        <v>487</v>
      </c>
      <c r="E203" s="116" t="s">
        <v>1</v>
      </c>
      <c r="F203" s="116" t="s">
        <v>488</v>
      </c>
      <c r="G203" s="116" t="s">
        <v>1</v>
      </c>
      <c r="H203" s="116" t="s">
        <v>489</v>
      </c>
      <c r="I203" s="116" t="s">
        <v>1</v>
      </c>
      <c r="J203" s="116" t="s">
        <v>490</v>
      </c>
      <c r="K203" s="116" t="s">
        <v>1</v>
      </c>
      <c r="L203" s="116" t="s">
        <v>491</v>
      </c>
      <c r="M203" s="116" t="s">
        <v>1</v>
      </c>
      <c r="N203" s="116" t="s">
        <v>492</v>
      </c>
      <c r="O203" s="116" t="s">
        <v>1</v>
      </c>
      <c r="P203" s="116" t="s">
        <v>493</v>
      </c>
      <c r="Q203" s="116" t="s">
        <v>1</v>
      </c>
      <c r="R203" s="116" t="s">
        <v>494</v>
      </c>
      <c r="S203" s="116" t="s">
        <v>1</v>
      </c>
    </row>
    <row r="204" spans="1:19"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c r="R204" s="55" t="s">
        <v>14</v>
      </c>
      <c r="S204" s="55" t="s">
        <v>15</v>
      </c>
    </row>
    <row r="205" spans="1:19" customFormat="1" x14ac:dyDescent="0.3">
      <c r="A205" s="56" t="s">
        <v>16</v>
      </c>
      <c r="B205" s="57">
        <v>963.34841044769996</v>
      </c>
      <c r="C205" s="57">
        <v>963.34841044769996</v>
      </c>
      <c r="D205" s="57">
        <v>123.0825548337</v>
      </c>
      <c r="E205" s="57">
        <v>123.0825548337</v>
      </c>
      <c r="F205" s="57">
        <v>90.130713859899998</v>
      </c>
      <c r="G205" s="57">
        <v>90.130713859899998</v>
      </c>
      <c r="H205" s="57">
        <v>102.73526089790001</v>
      </c>
      <c r="I205" s="57">
        <v>102.73526089790001</v>
      </c>
      <c r="J205" s="57">
        <v>116.85752069999999</v>
      </c>
      <c r="K205" s="57">
        <v>116.85752069999999</v>
      </c>
      <c r="L205" s="57">
        <v>234.23710739379999</v>
      </c>
      <c r="M205" s="57">
        <v>234.23710739379999</v>
      </c>
      <c r="N205" s="57">
        <v>164.71914989059999</v>
      </c>
      <c r="O205" s="57">
        <v>164.71914989059999</v>
      </c>
      <c r="P205" s="57">
        <v>63.523163330700001</v>
      </c>
      <c r="Q205" s="57">
        <v>63.523163330700001</v>
      </c>
      <c r="R205" s="57">
        <v>59.0484714408</v>
      </c>
      <c r="S205" s="57">
        <v>59.0484714408</v>
      </c>
    </row>
    <row r="206" spans="1:19" customFormat="1" x14ac:dyDescent="0.3">
      <c r="A206" s="58" t="s">
        <v>130</v>
      </c>
      <c r="B206" s="59">
        <v>11.6746125804</v>
      </c>
      <c r="C206" s="60">
        <v>1.21187853260425E-2</v>
      </c>
      <c r="D206" s="59">
        <v>0</v>
      </c>
      <c r="E206" s="60">
        <v>0</v>
      </c>
      <c r="F206" s="59">
        <v>0.85388885529999903</v>
      </c>
      <c r="G206" s="60">
        <v>9.4738942889911297E-3</v>
      </c>
      <c r="H206" s="59">
        <v>0.71620367380000005</v>
      </c>
      <c r="I206" s="60">
        <v>6.9713520707537302E-3</v>
      </c>
      <c r="J206" s="59">
        <v>0.41696831229999998</v>
      </c>
      <c r="K206" s="60">
        <v>3.5681769543139002E-3</v>
      </c>
      <c r="L206" s="59">
        <v>7.8291076578999803</v>
      </c>
      <c r="M206" s="63">
        <v>3.3423857325635797E-2</v>
      </c>
      <c r="N206" s="59">
        <v>1.3496159173</v>
      </c>
      <c r="O206" s="60">
        <v>8.1934366356089198E-3</v>
      </c>
      <c r="P206" s="59">
        <v>0.50882816379999996</v>
      </c>
      <c r="Q206" s="60">
        <v>8.0101200431573795E-3</v>
      </c>
      <c r="R206" s="59">
        <v>0</v>
      </c>
      <c r="S206" s="60">
        <v>0</v>
      </c>
    </row>
    <row r="207" spans="1:19" customFormat="1" x14ac:dyDescent="0.3">
      <c r="A207" s="58" t="s">
        <v>131</v>
      </c>
      <c r="B207" s="61">
        <v>216.27773163929999</v>
      </c>
      <c r="C207" s="62">
        <v>0.22450624228339999</v>
      </c>
      <c r="D207" s="61">
        <v>40.3263318682</v>
      </c>
      <c r="E207" s="63">
        <v>0.32763645443244099</v>
      </c>
      <c r="F207" s="61">
        <v>17.559343836699998</v>
      </c>
      <c r="G207" s="62">
        <v>0.19482086721286199</v>
      </c>
      <c r="H207" s="61">
        <v>33.082007104799999</v>
      </c>
      <c r="I207" s="63">
        <v>0.322012197328018</v>
      </c>
      <c r="J207" s="61">
        <v>21.777110348200001</v>
      </c>
      <c r="K207" s="62">
        <v>0.18635608746232801</v>
      </c>
      <c r="L207" s="61">
        <v>31.338149300800001</v>
      </c>
      <c r="M207" s="64">
        <v>0.13378815017602799</v>
      </c>
      <c r="N207" s="61">
        <v>38.9906060052</v>
      </c>
      <c r="O207" s="62">
        <v>0.23670961166990001</v>
      </c>
      <c r="P207" s="61">
        <v>17.189511683900101</v>
      </c>
      <c r="Q207" s="62">
        <v>0.27060226195619103</v>
      </c>
      <c r="R207" s="61">
        <v>12.4381429176</v>
      </c>
      <c r="S207" s="62">
        <v>0.210642927989593</v>
      </c>
    </row>
    <row r="208" spans="1:19" customFormat="1" x14ac:dyDescent="0.3">
      <c r="A208" s="58" t="s">
        <v>132</v>
      </c>
      <c r="B208" s="59">
        <v>117.2389111383</v>
      </c>
      <c r="C208" s="60">
        <v>0.12169938712393299</v>
      </c>
      <c r="D208" s="59">
        <v>15.472772194199999</v>
      </c>
      <c r="E208" s="60">
        <v>0.12571052181282399</v>
      </c>
      <c r="F208" s="59">
        <v>10.8719211622</v>
      </c>
      <c r="G208" s="60">
        <v>0.120623932692904</v>
      </c>
      <c r="H208" s="59">
        <v>8.4972472635000003</v>
      </c>
      <c r="I208" s="60">
        <v>8.2710134662963494E-2</v>
      </c>
      <c r="J208" s="59">
        <v>17.291046169600001</v>
      </c>
      <c r="K208" s="60">
        <v>0.14796690932704301</v>
      </c>
      <c r="L208" s="59">
        <v>20.621975229299998</v>
      </c>
      <c r="M208" s="60">
        <v>8.8038891270247305E-2</v>
      </c>
      <c r="N208" s="59">
        <v>31.393579969099999</v>
      </c>
      <c r="O208" s="63">
        <v>0.19058852592397699</v>
      </c>
      <c r="P208" s="59">
        <v>7.4756714686000096</v>
      </c>
      <c r="Q208" s="60">
        <v>0.117684181275448</v>
      </c>
      <c r="R208" s="59">
        <v>4.4528548274000004</v>
      </c>
      <c r="S208" s="60">
        <v>7.5410162511391696E-2</v>
      </c>
    </row>
    <row r="209" spans="1:19" customFormat="1" x14ac:dyDescent="0.3">
      <c r="A209" s="58" t="s">
        <v>133</v>
      </c>
      <c r="B209" s="61">
        <v>3.1332467212999999</v>
      </c>
      <c r="C209" s="62">
        <v>3.2524543429140801E-3</v>
      </c>
      <c r="D209" s="61">
        <v>0</v>
      </c>
      <c r="E209" s="62">
        <v>0</v>
      </c>
      <c r="F209" s="61">
        <v>0.278200946</v>
      </c>
      <c r="G209" s="62">
        <v>3.08663866162691E-3</v>
      </c>
      <c r="H209" s="61">
        <v>0.3137290277</v>
      </c>
      <c r="I209" s="62">
        <v>3.05376192125301E-3</v>
      </c>
      <c r="J209" s="61">
        <v>1.9676086933000001</v>
      </c>
      <c r="K209" s="63">
        <v>1.6837672761783998E-2</v>
      </c>
      <c r="L209" s="61">
        <v>0</v>
      </c>
      <c r="M209" s="62">
        <v>0</v>
      </c>
      <c r="N209" s="61">
        <v>0.57370805430000005</v>
      </c>
      <c r="O209" s="62">
        <v>3.4829469110363599E-3</v>
      </c>
      <c r="P209" s="61">
        <v>0</v>
      </c>
      <c r="Q209" s="62">
        <v>0</v>
      </c>
      <c r="R209" s="61">
        <v>0</v>
      </c>
      <c r="S209" s="62">
        <v>0</v>
      </c>
    </row>
    <row r="210" spans="1:19" customFormat="1" x14ac:dyDescent="0.3">
      <c r="A210" s="58" t="s">
        <v>134</v>
      </c>
      <c r="B210" s="59">
        <v>108.46809602170001</v>
      </c>
      <c r="C210" s="60">
        <v>0.112594877248296</v>
      </c>
      <c r="D210" s="59">
        <v>9.7200269972999909</v>
      </c>
      <c r="E210" s="60">
        <v>7.8971605768445197E-2</v>
      </c>
      <c r="F210" s="59">
        <v>16.561948819800001</v>
      </c>
      <c r="G210" s="60">
        <v>0.18375477249125099</v>
      </c>
      <c r="H210" s="59">
        <v>9.1583177126000006</v>
      </c>
      <c r="I210" s="60">
        <v>8.9144833356696193E-2</v>
      </c>
      <c r="J210" s="59">
        <v>13.086775022499999</v>
      </c>
      <c r="K210" s="60">
        <v>0.111989155204625</v>
      </c>
      <c r="L210" s="59">
        <v>46.013157673999999</v>
      </c>
      <c r="M210" s="63">
        <v>0.19643837898255201</v>
      </c>
      <c r="N210" s="59">
        <v>4.0984604221999996</v>
      </c>
      <c r="O210" s="64">
        <v>2.4881505428616099E-2</v>
      </c>
      <c r="P210" s="59">
        <v>3.5946184640999999</v>
      </c>
      <c r="Q210" s="60">
        <v>5.6587522969952002E-2</v>
      </c>
      <c r="R210" s="59">
        <v>5.8109411068999899</v>
      </c>
      <c r="S210" s="60">
        <v>9.8409678779337303E-2</v>
      </c>
    </row>
    <row r="211" spans="1:19" customFormat="1" x14ac:dyDescent="0.3">
      <c r="A211" s="58" t="s">
        <v>135</v>
      </c>
      <c r="B211" s="61">
        <v>70.530649214999997</v>
      </c>
      <c r="C211" s="62">
        <v>7.3214060925498398E-2</v>
      </c>
      <c r="D211" s="61">
        <v>8.3126070315000096</v>
      </c>
      <c r="E211" s="62">
        <v>6.7536841778523204E-2</v>
      </c>
      <c r="F211" s="61">
        <v>4.5348363640000002</v>
      </c>
      <c r="G211" s="62">
        <v>5.0313995859935103E-2</v>
      </c>
      <c r="H211" s="61">
        <v>3.3168805432999999</v>
      </c>
      <c r="I211" s="62">
        <v>3.2285707110788098E-2</v>
      </c>
      <c r="J211" s="61">
        <v>18.314486303999999</v>
      </c>
      <c r="K211" s="63">
        <v>0.15672492616900099</v>
      </c>
      <c r="L211" s="61">
        <v>16.274556735099999</v>
      </c>
      <c r="M211" s="62">
        <v>6.9478986127245707E-2</v>
      </c>
      <c r="N211" s="61">
        <v>9.5302630043999805</v>
      </c>
      <c r="O211" s="62">
        <v>5.78576504961908E-2</v>
      </c>
      <c r="P211" s="61">
        <v>6.6001479802</v>
      </c>
      <c r="Q211" s="62">
        <v>0.10390143743062299</v>
      </c>
      <c r="R211" s="61">
        <v>3.1796488179000102</v>
      </c>
      <c r="S211" s="62">
        <v>5.3848113936155101E-2</v>
      </c>
    </row>
    <row r="212" spans="1:19" customFormat="1" x14ac:dyDescent="0.3">
      <c r="A212" s="58" t="s">
        <v>136</v>
      </c>
      <c r="B212" s="59">
        <v>79.539098547100096</v>
      </c>
      <c r="C212" s="60">
        <v>8.2565246056860706E-2</v>
      </c>
      <c r="D212" s="59">
        <v>19.847670961599999</v>
      </c>
      <c r="E212" s="63">
        <v>0.16125494785525599</v>
      </c>
      <c r="F212" s="59">
        <v>4.5330274720999997</v>
      </c>
      <c r="G212" s="60">
        <v>5.0293926209728897E-2</v>
      </c>
      <c r="H212" s="59">
        <v>4.5173595228999996</v>
      </c>
      <c r="I212" s="60">
        <v>4.3970877023317499E-2</v>
      </c>
      <c r="J212" s="59">
        <v>2.6120408532999999</v>
      </c>
      <c r="K212" s="64">
        <v>2.2352355566448399E-2</v>
      </c>
      <c r="L212" s="59">
        <v>25.073874542999999</v>
      </c>
      <c r="M212" s="60">
        <v>0.107044843671356</v>
      </c>
      <c r="N212" s="59">
        <v>8.28681240710001</v>
      </c>
      <c r="O212" s="60">
        <v>5.0308737099504099E-2</v>
      </c>
      <c r="P212" s="59">
        <v>9.5937777943999993</v>
      </c>
      <c r="Q212" s="60">
        <v>0.15102802334409901</v>
      </c>
      <c r="R212" s="59">
        <v>5.0745349927000003</v>
      </c>
      <c r="S212" s="60">
        <v>8.5938464940410103E-2</v>
      </c>
    </row>
    <row r="213" spans="1:19" customFormat="1" x14ac:dyDescent="0.3">
      <c r="A213" s="58" t="s">
        <v>137</v>
      </c>
      <c r="B213" s="61">
        <v>111.4680756584</v>
      </c>
      <c r="C213" s="62">
        <v>0.115708994222139</v>
      </c>
      <c r="D213" s="61">
        <v>3.9852698146000001</v>
      </c>
      <c r="E213" s="64">
        <v>3.2378835652092201E-2</v>
      </c>
      <c r="F213" s="61">
        <v>9.5257624314000005</v>
      </c>
      <c r="G213" s="62">
        <v>0.105688305611414</v>
      </c>
      <c r="H213" s="61">
        <v>6.7324748326000003</v>
      </c>
      <c r="I213" s="62">
        <v>6.5532269775329097E-2</v>
      </c>
      <c r="J213" s="61">
        <v>16.836076110699999</v>
      </c>
      <c r="K213" s="62">
        <v>0.14407353510367599</v>
      </c>
      <c r="L213" s="61">
        <v>35.296581601500002</v>
      </c>
      <c r="M213" s="62">
        <v>0.15068740386278501</v>
      </c>
      <c r="N213" s="61">
        <v>19.687273064300001</v>
      </c>
      <c r="O213" s="62">
        <v>0.119520244472944</v>
      </c>
      <c r="P213" s="61">
        <v>2.6304526898999998</v>
      </c>
      <c r="Q213" s="62">
        <v>4.1409346637948902E-2</v>
      </c>
      <c r="R213" s="61">
        <v>16.774185113400002</v>
      </c>
      <c r="S213" s="63">
        <v>0.28407484062000199</v>
      </c>
    </row>
    <row r="214" spans="1:19" customFormat="1" x14ac:dyDescent="0.3">
      <c r="A214" s="58" t="s">
        <v>138</v>
      </c>
      <c r="B214" s="59">
        <v>86.321489029199995</v>
      </c>
      <c r="C214" s="60">
        <v>8.9605679620194195E-2</v>
      </c>
      <c r="D214" s="59">
        <v>8.7107748281999999</v>
      </c>
      <c r="E214" s="60">
        <v>7.0771807101090406E-2</v>
      </c>
      <c r="F214" s="59">
        <v>9.0190696340999992</v>
      </c>
      <c r="G214" s="60">
        <v>0.10006655054479301</v>
      </c>
      <c r="H214" s="59">
        <v>10.848094916100001</v>
      </c>
      <c r="I214" s="60">
        <v>0.10559271297204401</v>
      </c>
      <c r="J214" s="59">
        <v>9.9524930668999705</v>
      </c>
      <c r="K214" s="60">
        <v>8.5167758200606805E-2</v>
      </c>
      <c r="L214" s="59">
        <v>16.066401879800001</v>
      </c>
      <c r="M214" s="60">
        <v>6.8590335914578804E-2</v>
      </c>
      <c r="N214" s="59">
        <v>21.825351499899998</v>
      </c>
      <c r="O214" s="60">
        <v>0.132500389386392</v>
      </c>
      <c r="P214" s="59">
        <v>4.4661294243999903</v>
      </c>
      <c r="Q214" s="60">
        <v>7.0307100437511899E-2</v>
      </c>
      <c r="R214" s="59">
        <v>2.7643530185000098</v>
      </c>
      <c r="S214" s="60">
        <v>4.6814980151881597E-2</v>
      </c>
    </row>
    <row r="215" spans="1:19" customFormat="1" x14ac:dyDescent="0.3">
      <c r="A215" s="58" t="s">
        <v>139</v>
      </c>
      <c r="B215" s="61">
        <v>96.083806751099999</v>
      </c>
      <c r="C215" s="62">
        <v>9.9739414846230598E-2</v>
      </c>
      <c r="D215" s="61">
        <v>12.18669489</v>
      </c>
      <c r="E215" s="62">
        <v>9.9012365371077604E-2</v>
      </c>
      <c r="F215" s="61">
        <v>10.014386636499999</v>
      </c>
      <c r="G215" s="62">
        <v>0.11110958970175799</v>
      </c>
      <c r="H215" s="61">
        <v>12.605723596000001</v>
      </c>
      <c r="I215" s="62">
        <v>0.12270104232789</v>
      </c>
      <c r="J215" s="61">
        <v>7.19387658800001</v>
      </c>
      <c r="K215" s="62">
        <v>6.1561092045315E-2</v>
      </c>
      <c r="L215" s="61">
        <v>20.496376382699999</v>
      </c>
      <c r="M215" s="62">
        <v>8.7502687386936701E-2</v>
      </c>
      <c r="N215" s="61">
        <v>15.0256954659</v>
      </c>
      <c r="O215" s="62">
        <v>9.1220088713907799E-2</v>
      </c>
      <c r="P215" s="61">
        <v>9.2910388717999997</v>
      </c>
      <c r="Q215" s="62">
        <v>0.146262219710802</v>
      </c>
      <c r="R215" s="61">
        <v>8.5538106463999899</v>
      </c>
      <c r="S215" s="62">
        <v>0.14486083107122899</v>
      </c>
    </row>
    <row r="216" spans="1:19" customFormat="1" x14ac:dyDescent="0.3">
      <c r="A216" s="58" t="s">
        <v>140</v>
      </c>
      <c r="B216" s="59">
        <v>64.952636008200002</v>
      </c>
      <c r="C216" s="60">
        <v>6.7423826420198604E-2</v>
      </c>
      <c r="D216" s="59">
        <v>6.8603491103999996</v>
      </c>
      <c r="E216" s="60">
        <v>5.5737786071057699E-2</v>
      </c>
      <c r="F216" s="59">
        <v>6.3783277018</v>
      </c>
      <c r="G216" s="60">
        <v>7.0767526724735894E-2</v>
      </c>
      <c r="H216" s="59">
        <v>12.9472227046</v>
      </c>
      <c r="I216" s="63">
        <v>0.126025111450947</v>
      </c>
      <c r="J216" s="59">
        <v>7.4090392312000004</v>
      </c>
      <c r="K216" s="60">
        <v>6.34023312048584E-2</v>
      </c>
      <c r="L216" s="59">
        <v>15.226926389699999</v>
      </c>
      <c r="M216" s="60">
        <v>6.5006465282635401E-2</v>
      </c>
      <c r="N216" s="59">
        <v>13.9577840809</v>
      </c>
      <c r="O216" s="60">
        <v>8.4736863261923201E-2</v>
      </c>
      <c r="P216" s="59">
        <v>2.1729867895999999</v>
      </c>
      <c r="Q216" s="60">
        <v>3.4207786194265601E-2</v>
      </c>
      <c r="R216" s="59">
        <v>0</v>
      </c>
      <c r="S216" s="64">
        <v>0</v>
      </c>
    </row>
    <row r="217" spans="1:19" customFormat="1" x14ac:dyDescent="0.3">
      <c r="A217" s="65" t="s">
        <v>1</v>
      </c>
    </row>
    <row r="218" spans="1:19" customFormat="1" x14ac:dyDescent="0.3">
      <c r="A218" s="65" t="s">
        <v>1</v>
      </c>
    </row>
    <row r="219" spans="1:19" customFormat="1" x14ac:dyDescent="0.3">
      <c r="A219" s="53" t="s">
        <v>141</v>
      </c>
    </row>
    <row r="220" spans="1:19" customFormat="1" x14ac:dyDescent="0.3">
      <c r="A220" s="54" t="s">
        <v>1</v>
      </c>
    </row>
    <row r="221" spans="1:19" customFormat="1" x14ac:dyDescent="0.3">
      <c r="A221" s="114" t="s">
        <v>1</v>
      </c>
      <c r="B221" s="116" t="s">
        <v>506</v>
      </c>
      <c r="C221" s="116" t="s">
        <v>1</v>
      </c>
      <c r="D221" s="116" t="s">
        <v>487</v>
      </c>
      <c r="E221" s="116" t="s">
        <v>1</v>
      </c>
      <c r="F221" s="116" t="s">
        <v>488</v>
      </c>
      <c r="G221" s="116" t="s">
        <v>1</v>
      </c>
      <c r="H221" s="116" t="s">
        <v>489</v>
      </c>
      <c r="I221" s="116" t="s">
        <v>1</v>
      </c>
      <c r="J221" s="116" t="s">
        <v>490</v>
      </c>
      <c r="K221" s="116" t="s">
        <v>1</v>
      </c>
      <c r="L221" s="116" t="s">
        <v>491</v>
      </c>
      <c r="M221" s="116" t="s">
        <v>1</v>
      </c>
      <c r="N221" s="116" t="s">
        <v>492</v>
      </c>
      <c r="O221" s="116" t="s">
        <v>1</v>
      </c>
      <c r="P221" s="116" t="s">
        <v>493</v>
      </c>
      <c r="Q221" s="116" t="s">
        <v>1</v>
      </c>
      <c r="R221" s="116" t="s">
        <v>494</v>
      </c>
      <c r="S221" s="116" t="s">
        <v>1</v>
      </c>
    </row>
    <row r="222" spans="1:19"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c r="R222" s="55" t="s">
        <v>14</v>
      </c>
      <c r="S222" s="55" t="s">
        <v>15</v>
      </c>
    </row>
    <row r="223" spans="1:19" customFormat="1" x14ac:dyDescent="0.3">
      <c r="A223" s="56" t="s">
        <v>16</v>
      </c>
      <c r="B223" s="57">
        <v>966.75746853429996</v>
      </c>
      <c r="C223" s="57">
        <v>966.75746853429996</v>
      </c>
      <c r="D223" s="57">
        <v>123.9893032576</v>
      </c>
      <c r="E223" s="57">
        <v>123.9893032576</v>
      </c>
      <c r="F223" s="57">
        <v>90.130713859899998</v>
      </c>
      <c r="G223" s="57">
        <v>90.130713859899998</v>
      </c>
      <c r="H223" s="57">
        <v>102.73526089790001</v>
      </c>
      <c r="I223" s="57">
        <v>102.73526089790001</v>
      </c>
      <c r="J223" s="57">
        <v>117.7283694848</v>
      </c>
      <c r="K223" s="57">
        <v>117.7283694848</v>
      </c>
      <c r="L223" s="57">
        <v>235.86856827170001</v>
      </c>
      <c r="M223" s="57">
        <v>235.86856827170001</v>
      </c>
      <c r="N223" s="57">
        <v>164.71914989059999</v>
      </c>
      <c r="O223" s="57">
        <v>164.71914989059999</v>
      </c>
      <c r="P223" s="57">
        <v>63.523163330700001</v>
      </c>
      <c r="Q223" s="57">
        <v>63.523163330700001</v>
      </c>
      <c r="R223" s="57">
        <v>59.0484714408</v>
      </c>
      <c r="S223" s="57">
        <v>59.0484714408</v>
      </c>
    </row>
    <row r="224" spans="1:19" customFormat="1" x14ac:dyDescent="0.3">
      <c r="A224" s="58" t="s">
        <v>142</v>
      </c>
      <c r="B224" s="59">
        <v>214.7134486484</v>
      </c>
      <c r="C224" s="60">
        <v>0.222096498487803</v>
      </c>
      <c r="D224" s="59">
        <v>36.445527732599999</v>
      </c>
      <c r="E224" s="60">
        <v>0.29394090276385199</v>
      </c>
      <c r="F224" s="59">
        <v>25.151807199099899</v>
      </c>
      <c r="G224" s="60">
        <v>0.279059225451118</v>
      </c>
      <c r="H224" s="59">
        <v>21.284691725799998</v>
      </c>
      <c r="I224" s="60">
        <v>0.20718000363042899</v>
      </c>
      <c r="J224" s="59">
        <v>19.4450492408</v>
      </c>
      <c r="K224" s="60">
        <v>0.16516876370491601</v>
      </c>
      <c r="L224" s="59">
        <v>50.884796622100197</v>
      </c>
      <c r="M224" s="60">
        <v>0.215733690143424</v>
      </c>
      <c r="N224" s="59">
        <v>31.387796822599999</v>
      </c>
      <c r="O224" s="60">
        <v>0.190553416791226</v>
      </c>
      <c r="P224" s="59">
        <v>12.9857731708</v>
      </c>
      <c r="Q224" s="60">
        <v>0.20442579509456099</v>
      </c>
      <c r="R224" s="59">
        <v>16.244364226199998</v>
      </c>
      <c r="S224" s="60">
        <v>0.27510219705663402</v>
      </c>
    </row>
    <row r="225" spans="1:19" customFormat="1" x14ac:dyDescent="0.3">
      <c r="A225" s="58" t="s">
        <v>143</v>
      </c>
      <c r="B225" s="61">
        <v>306.20884449580001</v>
      </c>
      <c r="C225" s="62">
        <v>0.31673801802642698</v>
      </c>
      <c r="D225" s="61">
        <v>47.122895348199997</v>
      </c>
      <c r="E225" s="62">
        <v>0.38005613476428302</v>
      </c>
      <c r="F225" s="61">
        <v>32.537213300300003</v>
      </c>
      <c r="G225" s="62">
        <v>0.36100028399726403</v>
      </c>
      <c r="H225" s="61">
        <v>24.694013202899999</v>
      </c>
      <c r="I225" s="62">
        <v>0.240365508269272</v>
      </c>
      <c r="J225" s="61">
        <v>42.837230066899998</v>
      </c>
      <c r="K225" s="62">
        <v>0.363864973704836</v>
      </c>
      <c r="L225" s="61">
        <v>57.9254461779</v>
      </c>
      <c r="M225" s="64">
        <v>0.24558357479481899</v>
      </c>
      <c r="N225" s="61">
        <v>49.000586847599997</v>
      </c>
      <c r="O225" s="62">
        <v>0.29747960015665598</v>
      </c>
      <c r="P225" s="61">
        <v>19.4813804891999</v>
      </c>
      <c r="Q225" s="62">
        <v>0.30668152320721798</v>
      </c>
      <c r="R225" s="61">
        <v>27.5747728077</v>
      </c>
      <c r="S225" s="63">
        <v>0.46698537887378699</v>
      </c>
    </row>
    <row r="226" spans="1:19" customFormat="1" x14ac:dyDescent="0.3">
      <c r="A226" s="58" t="s">
        <v>144</v>
      </c>
      <c r="B226" s="59">
        <v>25.345073072600002</v>
      </c>
      <c r="C226" s="60">
        <v>2.6216578508595E-2</v>
      </c>
      <c r="D226" s="59">
        <v>0</v>
      </c>
      <c r="E226" s="60">
        <v>0</v>
      </c>
      <c r="F226" s="59">
        <v>0</v>
      </c>
      <c r="G226" s="60">
        <v>0</v>
      </c>
      <c r="H226" s="59">
        <v>2.6553628771</v>
      </c>
      <c r="I226" s="60">
        <v>2.5846655314760401E-2</v>
      </c>
      <c r="J226" s="59">
        <v>1.639841353</v>
      </c>
      <c r="K226" s="60">
        <v>1.3929024585800601E-2</v>
      </c>
      <c r="L226" s="59">
        <v>7.8190813478000001</v>
      </c>
      <c r="M226" s="60">
        <v>3.3150162419238099E-2</v>
      </c>
      <c r="N226" s="59">
        <v>1.7215473587000001</v>
      </c>
      <c r="O226" s="60">
        <v>1.04514099292243E-2</v>
      </c>
      <c r="P226" s="59">
        <v>7.7470843103</v>
      </c>
      <c r="Q226" s="63">
        <v>0.121956840687685</v>
      </c>
      <c r="R226" s="59">
        <v>3.1568408867000102</v>
      </c>
      <c r="S226" s="60">
        <v>5.3461856161085203E-2</v>
      </c>
    </row>
    <row r="227" spans="1:19" customFormat="1" x14ac:dyDescent="0.3">
      <c r="A227" s="58" t="s">
        <v>145</v>
      </c>
      <c r="B227" s="61">
        <v>398.91682869390002</v>
      </c>
      <c r="C227" s="62">
        <v>0.41263382148854499</v>
      </c>
      <c r="D227" s="61">
        <v>74.286254162399999</v>
      </c>
      <c r="E227" s="63">
        <v>0.59913437861702401</v>
      </c>
      <c r="F227" s="61">
        <v>39.718697223600003</v>
      </c>
      <c r="G227" s="62">
        <v>0.44067882659111202</v>
      </c>
      <c r="H227" s="61">
        <v>30.897669261099999</v>
      </c>
      <c r="I227" s="64">
        <v>0.30075038493167999</v>
      </c>
      <c r="J227" s="61">
        <v>25.428220540400002</v>
      </c>
      <c r="K227" s="64">
        <v>0.21599059471967799</v>
      </c>
      <c r="L227" s="61">
        <v>93.265374495700101</v>
      </c>
      <c r="M227" s="62">
        <v>0.395412475596436</v>
      </c>
      <c r="N227" s="61">
        <v>89.324742935899806</v>
      </c>
      <c r="O227" s="63">
        <v>0.54228511375408395</v>
      </c>
      <c r="P227" s="61">
        <v>31.604745494800099</v>
      </c>
      <c r="Q227" s="62">
        <v>0.49753103966605799</v>
      </c>
      <c r="R227" s="61">
        <v>11.177778161899999</v>
      </c>
      <c r="S227" s="64">
        <v>0.18929834912164401</v>
      </c>
    </row>
    <row r="228" spans="1:19" customFormat="1" ht="25.5" customHeight="1" x14ac:dyDescent="0.3">
      <c r="A228" s="66" t="s">
        <v>146</v>
      </c>
      <c r="B228" s="59">
        <v>160.8628946007</v>
      </c>
      <c r="C228" s="60">
        <v>0.16639426105968899</v>
      </c>
      <c r="D228" s="59">
        <v>29.183262437</v>
      </c>
      <c r="E228" s="63">
        <v>0.235369194521312</v>
      </c>
      <c r="F228" s="59">
        <v>20.012832099000001</v>
      </c>
      <c r="G228" s="60">
        <v>0.22204231212578801</v>
      </c>
      <c r="H228" s="59">
        <v>27.124517363399999</v>
      </c>
      <c r="I228" s="63">
        <v>0.26402344361939001</v>
      </c>
      <c r="J228" s="59">
        <v>18.7213340351</v>
      </c>
      <c r="K228" s="60">
        <v>0.15902143312633901</v>
      </c>
      <c r="L228" s="59">
        <v>21.443769857500001</v>
      </c>
      <c r="M228" s="64">
        <v>9.0914062923376199E-2</v>
      </c>
      <c r="N228" s="59">
        <v>21.053815899300002</v>
      </c>
      <c r="O228" s="60">
        <v>0.12781644340250101</v>
      </c>
      <c r="P228" s="59">
        <v>7.6782527894000001</v>
      </c>
      <c r="Q228" s="60">
        <v>0.12087327498832499</v>
      </c>
      <c r="R228" s="59">
        <v>12.8661688419</v>
      </c>
      <c r="S228" s="60">
        <v>0.21789164948662901</v>
      </c>
    </row>
    <row r="229" spans="1:19" customFormat="1" x14ac:dyDescent="0.3">
      <c r="A229" s="58" t="s">
        <v>147</v>
      </c>
      <c r="B229" s="61">
        <v>64.089243974300004</v>
      </c>
      <c r="C229" s="62">
        <v>6.62929908071625E-2</v>
      </c>
      <c r="D229" s="61">
        <v>1.6935276225</v>
      </c>
      <c r="E229" s="64">
        <v>1.36586590778846E-2</v>
      </c>
      <c r="F229" s="61">
        <v>0.66485655769999996</v>
      </c>
      <c r="G229" s="64">
        <v>7.3765815139715798E-3</v>
      </c>
      <c r="H229" s="61">
        <v>3.1996453916999998</v>
      </c>
      <c r="I229" s="62">
        <v>3.1144568707328801E-2</v>
      </c>
      <c r="J229" s="61">
        <v>5.5575113144000001</v>
      </c>
      <c r="K229" s="62">
        <v>4.7206220036178602E-2</v>
      </c>
      <c r="L229" s="61">
        <v>42.454597617400204</v>
      </c>
      <c r="M229" s="63">
        <v>0.179992603204748</v>
      </c>
      <c r="N229" s="61">
        <v>8.2125422632000102</v>
      </c>
      <c r="O229" s="62">
        <v>4.9857847546289802E-2</v>
      </c>
      <c r="P229" s="61">
        <v>0</v>
      </c>
      <c r="Q229" s="64">
        <v>0</v>
      </c>
      <c r="R229" s="61">
        <v>2.3065632074</v>
      </c>
      <c r="S229" s="62">
        <v>3.9062200106441097E-2</v>
      </c>
    </row>
    <row r="230" spans="1:19" customFormat="1" x14ac:dyDescent="0.3">
      <c r="A230" s="58" t="s">
        <v>148</v>
      </c>
      <c r="B230" s="59">
        <v>81.095991926899998</v>
      </c>
      <c r="C230" s="60">
        <v>8.38845259192562E-2</v>
      </c>
      <c r="D230" s="59">
        <v>8.8279527507000299</v>
      </c>
      <c r="E230" s="60">
        <v>7.1199309285245801E-2</v>
      </c>
      <c r="F230" s="59">
        <v>1.16153185169999</v>
      </c>
      <c r="G230" s="64">
        <v>1.2887192411518001E-2</v>
      </c>
      <c r="H230" s="59">
        <v>7.1274659373000002</v>
      </c>
      <c r="I230" s="60">
        <v>6.9377016956071097E-2</v>
      </c>
      <c r="J230" s="59">
        <v>29.854808809200001</v>
      </c>
      <c r="K230" s="63">
        <v>0.25359060810788298</v>
      </c>
      <c r="L230" s="59">
        <v>13.410261595</v>
      </c>
      <c r="M230" s="60">
        <v>5.6854805594751999E-2</v>
      </c>
      <c r="N230" s="59">
        <v>9.8977821589000303</v>
      </c>
      <c r="O230" s="60">
        <v>6.0088837062804899E-2</v>
      </c>
      <c r="P230" s="59">
        <v>3.6008842203000002</v>
      </c>
      <c r="Q230" s="60">
        <v>5.6686160315315003E-2</v>
      </c>
      <c r="R230" s="59">
        <v>6.46988122319999</v>
      </c>
      <c r="S230" s="60">
        <v>0.109568987398539</v>
      </c>
    </row>
    <row r="231" spans="1:19" customFormat="1" ht="25.5" customHeight="1" x14ac:dyDescent="0.3">
      <c r="A231" s="66" t="s">
        <v>149</v>
      </c>
      <c r="B231" s="61">
        <v>39.3964982213</v>
      </c>
      <c r="C231" s="62">
        <v>4.0751170281651899E-2</v>
      </c>
      <c r="D231" s="61">
        <v>0</v>
      </c>
      <c r="E231" s="64">
        <v>0</v>
      </c>
      <c r="F231" s="61">
        <v>2.7089843166000001</v>
      </c>
      <c r="G231" s="62">
        <v>3.0056172869227099E-2</v>
      </c>
      <c r="H231" s="61">
        <v>4.0775679764000001</v>
      </c>
      <c r="I231" s="62">
        <v>3.9690053256908102E-2</v>
      </c>
      <c r="J231" s="61">
        <v>3.7110019704999999</v>
      </c>
      <c r="K231" s="62">
        <v>3.1521730800655699E-2</v>
      </c>
      <c r="L231" s="61">
        <v>14.0529713528</v>
      </c>
      <c r="M231" s="62">
        <v>5.95796695412684E-2</v>
      </c>
      <c r="N231" s="61">
        <v>8.4213049597000094</v>
      </c>
      <c r="O231" s="62">
        <v>5.1125233254865003E-2</v>
      </c>
      <c r="P231" s="61">
        <v>4.2447797970999996</v>
      </c>
      <c r="Q231" s="62">
        <v>6.68225506182962E-2</v>
      </c>
      <c r="R231" s="61">
        <v>2.1798878482000101</v>
      </c>
      <c r="S231" s="62">
        <v>3.6916922572423898E-2</v>
      </c>
    </row>
    <row r="232" spans="1:19" customFormat="1" ht="22.8" x14ac:dyDescent="0.3">
      <c r="A232" s="66" t="s">
        <v>150</v>
      </c>
      <c r="B232" s="59">
        <v>51.349368799799997</v>
      </c>
      <c r="C232" s="60">
        <v>5.3115047435476001E-2</v>
      </c>
      <c r="D232" s="59">
        <v>2.3490998063999999</v>
      </c>
      <c r="E232" s="60">
        <v>1.8945987635074601E-2</v>
      </c>
      <c r="F232" s="59">
        <v>4.6946967725000004</v>
      </c>
      <c r="G232" s="60">
        <v>5.2087646612868098E-2</v>
      </c>
      <c r="H232" s="59">
        <v>6.3235249993</v>
      </c>
      <c r="I232" s="60">
        <v>6.1551651731185299E-2</v>
      </c>
      <c r="J232" s="59">
        <v>8.0180413513000008</v>
      </c>
      <c r="K232" s="60">
        <v>6.8106280469086206E-2</v>
      </c>
      <c r="L232" s="59">
        <v>3.7514320189000001</v>
      </c>
      <c r="M232" s="64">
        <v>1.5904755968072299E-2</v>
      </c>
      <c r="N232" s="59">
        <v>4.7711934390000001</v>
      </c>
      <c r="O232" s="60">
        <v>2.8965626899901099E-2</v>
      </c>
      <c r="P232" s="59">
        <v>3.9346257391999999</v>
      </c>
      <c r="Q232" s="60">
        <v>6.1940015781588802E-2</v>
      </c>
      <c r="R232" s="59">
        <v>17.228553727200001</v>
      </c>
      <c r="S232" s="63">
        <v>0.29176968187013602</v>
      </c>
    </row>
    <row r="233" spans="1:19" customFormat="1" x14ac:dyDescent="0.3">
      <c r="A233" s="58" t="s">
        <v>151</v>
      </c>
      <c r="B233" s="61">
        <v>87.205049301000003</v>
      </c>
      <c r="C233" s="62">
        <v>9.0203646870410506E-2</v>
      </c>
      <c r="D233" s="61">
        <v>10.585534697</v>
      </c>
      <c r="E233" s="62">
        <v>8.5374580055567403E-2</v>
      </c>
      <c r="F233" s="61">
        <v>4.9691224304999997</v>
      </c>
      <c r="G233" s="62">
        <v>5.5132398465455902E-2</v>
      </c>
      <c r="H233" s="61">
        <v>13.923741103799999</v>
      </c>
      <c r="I233" s="62">
        <v>0.13553030363779001</v>
      </c>
      <c r="J233" s="61">
        <v>22.933261295099999</v>
      </c>
      <c r="K233" s="63">
        <v>0.19479808813678401</v>
      </c>
      <c r="L233" s="61">
        <v>19.791860751200002</v>
      </c>
      <c r="M233" s="62">
        <v>8.3910547709780098E-2</v>
      </c>
      <c r="N233" s="61">
        <v>4.5728137389999999</v>
      </c>
      <c r="O233" s="64">
        <v>2.7761275735317299E-2</v>
      </c>
      <c r="P233" s="61">
        <v>0.72256154979999998</v>
      </c>
      <c r="Q233" s="64">
        <v>1.1374772790176801E-2</v>
      </c>
      <c r="R233" s="61">
        <v>9.7061537345999902</v>
      </c>
      <c r="S233" s="62">
        <v>0.164376037139777</v>
      </c>
    </row>
    <row r="234" spans="1:19" customFormat="1" x14ac:dyDescent="0.3">
      <c r="A234" s="58" t="s">
        <v>152</v>
      </c>
      <c r="B234" s="59">
        <v>61.634324433800003</v>
      </c>
      <c r="C234" s="60">
        <v>6.3753657395834495E-2</v>
      </c>
      <c r="D234" s="59">
        <v>4.6052323801000004</v>
      </c>
      <c r="E234" s="60">
        <v>3.7142174841745597E-2</v>
      </c>
      <c r="F234" s="59">
        <v>6.0652963982000001</v>
      </c>
      <c r="G234" s="60">
        <v>6.7294445349982995E-2</v>
      </c>
      <c r="H234" s="59">
        <v>12.342885304899999</v>
      </c>
      <c r="I234" s="63">
        <v>0.120142638438097</v>
      </c>
      <c r="J234" s="59">
        <v>12.489684173800001</v>
      </c>
      <c r="K234" s="60">
        <v>0.106088993064773</v>
      </c>
      <c r="L234" s="59">
        <v>4.1385395222000003</v>
      </c>
      <c r="M234" s="64">
        <v>1.7545956006451702E-2</v>
      </c>
      <c r="N234" s="59">
        <v>8.7728669656000005</v>
      </c>
      <c r="O234" s="60">
        <v>5.3259544937104102E-2</v>
      </c>
      <c r="P234" s="59">
        <v>2.0564044169000102</v>
      </c>
      <c r="Q234" s="60">
        <v>3.2372512782375303E-2</v>
      </c>
      <c r="R234" s="59">
        <v>10.558100333100001</v>
      </c>
      <c r="S234" s="63">
        <v>0.178803956740611</v>
      </c>
    </row>
    <row r="235" spans="1:19" customFormat="1" x14ac:dyDescent="0.3">
      <c r="A235" s="58" t="s">
        <v>153</v>
      </c>
      <c r="B235" s="61">
        <v>270.53855825609998</v>
      </c>
      <c r="C235" s="62">
        <v>0.27984118774511602</v>
      </c>
      <c r="D235" s="61">
        <v>47.555044918</v>
      </c>
      <c r="E235" s="63">
        <v>0.38354151260290298</v>
      </c>
      <c r="F235" s="61">
        <v>30.9685118858999</v>
      </c>
      <c r="G235" s="62">
        <v>0.34359554650857099</v>
      </c>
      <c r="H235" s="61">
        <v>24.2209914058</v>
      </c>
      <c r="I235" s="62">
        <v>0.235761229339469</v>
      </c>
      <c r="J235" s="61">
        <v>12.491187507599999</v>
      </c>
      <c r="K235" s="64">
        <v>0.10610176257654499</v>
      </c>
      <c r="L235" s="61">
        <v>45.755864887700199</v>
      </c>
      <c r="M235" s="64">
        <v>0.193988818531315</v>
      </c>
      <c r="N235" s="61">
        <v>82.956478295699895</v>
      </c>
      <c r="O235" s="63">
        <v>0.50362376415126198</v>
      </c>
      <c r="P235" s="61">
        <v>14.501384833299999</v>
      </c>
      <c r="Q235" s="62">
        <v>0.22828499200844499</v>
      </c>
      <c r="R235" s="61">
        <v>7.76124157140001</v>
      </c>
      <c r="S235" s="64">
        <v>0.131438484045792</v>
      </c>
    </row>
    <row r="236" spans="1:19" customFormat="1" x14ac:dyDescent="0.3">
      <c r="A236" s="58" t="s">
        <v>154</v>
      </c>
      <c r="B236" s="59">
        <v>236.1879901703</v>
      </c>
      <c r="C236" s="60">
        <v>0.2443094549126</v>
      </c>
      <c r="D236" s="59">
        <v>45.308420847699999</v>
      </c>
      <c r="E236" s="63">
        <v>0.36542201349068998</v>
      </c>
      <c r="F236" s="59">
        <v>19.392578695899999</v>
      </c>
      <c r="G236" s="60">
        <v>0.215160602478352</v>
      </c>
      <c r="H236" s="59">
        <v>20.654102814200002</v>
      </c>
      <c r="I236" s="60">
        <v>0.20104200479644799</v>
      </c>
      <c r="J236" s="59">
        <v>14.821835847299999</v>
      </c>
      <c r="K236" s="64">
        <v>0.12589859107165899</v>
      </c>
      <c r="L236" s="59">
        <v>70.366005022800096</v>
      </c>
      <c r="M236" s="60">
        <v>0.29832718084651499</v>
      </c>
      <c r="N236" s="59">
        <v>39.444757945200003</v>
      </c>
      <c r="O236" s="60">
        <v>0.23946674063943199</v>
      </c>
      <c r="P236" s="59">
        <v>20.1928329508</v>
      </c>
      <c r="Q236" s="60">
        <v>0.31788141351961002</v>
      </c>
      <c r="R236" s="59">
        <v>3.7474934815999998</v>
      </c>
      <c r="S236" s="64">
        <v>6.3464699257407706E-2</v>
      </c>
    </row>
    <row r="237" spans="1:19" customFormat="1" x14ac:dyDescent="0.3">
      <c r="A237" s="58" t="s">
        <v>155</v>
      </c>
      <c r="B237" s="61">
        <v>13.523213761299999</v>
      </c>
      <c r="C237" s="62">
        <v>1.3988217522438701E-2</v>
      </c>
      <c r="D237" s="61">
        <v>1.7810099580000001</v>
      </c>
      <c r="E237" s="62">
        <v>1.4364222648302E-2</v>
      </c>
      <c r="F237" s="61">
        <v>0</v>
      </c>
      <c r="G237" s="62">
        <v>0</v>
      </c>
      <c r="H237" s="61">
        <v>0.76249902970000005</v>
      </c>
      <c r="I237" s="62">
        <v>7.4219797860618098E-3</v>
      </c>
      <c r="J237" s="61">
        <v>9.4681641669000296</v>
      </c>
      <c r="K237" s="63">
        <v>8.0423811255811606E-2</v>
      </c>
      <c r="L237" s="61">
        <v>0</v>
      </c>
      <c r="M237" s="62">
        <v>0</v>
      </c>
      <c r="N237" s="61">
        <v>0</v>
      </c>
      <c r="O237" s="62">
        <v>0</v>
      </c>
      <c r="P237" s="61">
        <v>0</v>
      </c>
      <c r="Q237" s="62">
        <v>0</v>
      </c>
      <c r="R237" s="61">
        <v>1.5115406066999999</v>
      </c>
      <c r="S237" s="62">
        <v>2.55983020359032E-2</v>
      </c>
    </row>
    <row r="238" spans="1:19" customFormat="1" x14ac:dyDescent="0.3">
      <c r="A238" s="58" t="s">
        <v>156</v>
      </c>
      <c r="B238" s="59">
        <v>382.74194354330001</v>
      </c>
      <c r="C238" s="60">
        <v>0.39590275327645003</v>
      </c>
      <c r="D238" s="59">
        <v>63.827435230399999</v>
      </c>
      <c r="E238" s="63">
        <v>0.51478178805305597</v>
      </c>
      <c r="F238" s="59">
        <v>38.713603451399997</v>
      </c>
      <c r="G238" s="60">
        <v>0.42952731420253398</v>
      </c>
      <c r="H238" s="59">
        <v>35.216908842599999</v>
      </c>
      <c r="I238" s="60">
        <v>0.34279281071373502</v>
      </c>
      <c r="J238" s="59">
        <v>34.105956310000003</v>
      </c>
      <c r="K238" s="64">
        <v>0.28970040491729998</v>
      </c>
      <c r="L238" s="59">
        <v>83.757832845599793</v>
      </c>
      <c r="M238" s="60">
        <v>0.35510383371267301</v>
      </c>
      <c r="N238" s="59">
        <v>78.900392128600103</v>
      </c>
      <c r="O238" s="63">
        <v>0.47899951026339399</v>
      </c>
      <c r="P238" s="59">
        <v>39.380243727600003</v>
      </c>
      <c r="Q238" s="63">
        <v>0.61993518053544405</v>
      </c>
      <c r="R238" s="59">
        <v>6.4942666509999896</v>
      </c>
      <c r="S238" s="64">
        <v>0.109981960456181</v>
      </c>
    </row>
    <row r="239" spans="1:19" customFormat="1" x14ac:dyDescent="0.3">
      <c r="A239" s="58" t="s">
        <v>157</v>
      </c>
      <c r="B239" s="61">
        <v>26.449440880699999</v>
      </c>
      <c r="C239" s="62">
        <v>2.73589206616629E-2</v>
      </c>
      <c r="D239" s="61">
        <v>1.9775683631000001</v>
      </c>
      <c r="E239" s="62">
        <v>1.5949507829650499E-2</v>
      </c>
      <c r="F239" s="61">
        <v>2.2974324241000099</v>
      </c>
      <c r="G239" s="62">
        <v>2.5490005856063098E-2</v>
      </c>
      <c r="H239" s="61">
        <v>2.2386811454000002</v>
      </c>
      <c r="I239" s="62">
        <v>2.1790776855327602E-2</v>
      </c>
      <c r="J239" s="61">
        <v>2.1010853586999998</v>
      </c>
      <c r="K239" s="62">
        <v>1.7846890837737099E-2</v>
      </c>
      <c r="L239" s="61">
        <v>7.7999040429000104</v>
      </c>
      <c r="M239" s="62">
        <v>3.3068857372785601E-2</v>
      </c>
      <c r="N239" s="61">
        <v>5.2989730987000003</v>
      </c>
      <c r="O239" s="62">
        <v>3.2169745304170001E-2</v>
      </c>
      <c r="P239" s="61">
        <v>1.8574879187</v>
      </c>
      <c r="Q239" s="62">
        <v>2.92411117662696E-2</v>
      </c>
      <c r="R239" s="61">
        <v>1.6163481718999999</v>
      </c>
      <c r="S239" s="62">
        <v>2.7373243243400399E-2</v>
      </c>
    </row>
    <row r="240" spans="1:19" customFormat="1" x14ac:dyDescent="0.3">
      <c r="A240" s="66" t="s">
        <v>158</v>
      </c>
      <c r="B240" s="59">
        <v>35.123970515899998</v>
      </c>
      <c r="C240" s="60">
        <v>3.6331729165900703E-2</v>
      </c>
      <c r="D240" s="59">
        <v>2.4826546379000001</v>
      </c>
      <c r="E240" s="60">
        <v>2.0023135646968199E-2</v>
      </c>
      <c r="F240" s="59">
        <v>3.1419868649999998</v>
      </c>
      <c r="G240" s="60">
        <v>3.4860334845277403E-2</v>
      </c>
      <c r="H240" s="59">
        <v>5.5246500643000003</v>
      </c>
      <c r="I240" s="60">
        <v>5.3775597745261902E-2</v>
      </c>
      <c r="J240" s="59">
        <v>5.3982337203000004</v>
      </c>
      <c r="K240" s="60">
        <v>4.58532955473996E-2</v>
      </c>
      <c r="L240" s="59">
        <v>9.06490186559998</v>
      </c>
      <c r="M240" s="60">
        <v>3.8432004450707602E-2</v>
      </c>
      <c r="N240" s="59">
        <v>2.8464669526000002</v>
      </c>
      <c r="O240" s="60">
        <v>1.7280728770701598E-2</v>
      </c>
      <c r="P240" s="59">
        <v>2.3524086627999998</v>
      </c>
      <c r="Q240" s="60">
        <v>3.7032297188246403E-2</v>
      </c>
      <c r="R240" s="59">
        <v>2.63143854320001</v>
      </c>
      <c r="S240" s="60">
        <v>4.45640416930723E-2</v>
      </c>
    </row>
    <row r="241" spans="1:19" customFormat="1" x14ac:dyDescent="0.3">
      <c r="A241" s="58" t="s">
        <v>159</v>
      </c>
      <c r="B241" s="61">
        <v>99.642751975799996</v>
      </c>
      <c r="C241" s="62">
        <v>0.103069027360987</v>
      </c>
      <c r="D241" s="61">
        <v>2.5655866797</v>
      </c>
      <c r="E241" s="64">
        <v>2.0692000134638601E-2</v>
      </c>
      <c r="F241" s="61">
        <v>6.8233544943000002</v>
      </c>
      <c r="G241" s="62">
        <v>7.5705097653018499E-2</v>
      </c>
      <c r="H241" s="61">
        <v>8.6712700990999991</v>
      </c>
      <c r="I241" s="62">
        <v>8.4404030547191103E-2</v>
      </c>
      <c r="J241" s="61">
        <v>5.8518809195000001</v>
      </c>
      <c r="K241" s="62">
        <v>4.9706633542185803E-2</v>
      </c>
      <c r="L241" s="61">
        <v>47.898948411699998</v>
      </c>
      <c r="M241" s="63">
        <v>0.20307474099950701</v>
      </c>
      <c r="N241" s="61">
        <v>15.946650758200001</v>
      </c>
      <c r="O241" s="62">
        <v>9.6811152612134896E-2</v>
      </c>
      <c r="P241" s="61">
        <v>8.1360227293000094</v>
      </c>
      <c r="Q241" s="62">
        <v>0.12807962171128101</v>
      </c>
      <c r="R241" s="61">
        <v>3.7490378839999998</v>
      </c>
      <c r="S241" s="62">
        <v>6.3490854081780193E-2</v>
      </c>
    </row>
    <row r="242" spans="1:19" customFormat="1" x14ac:dyDescent="0.3">
      <c r="A242" s="58" t="s">
        <v>160</v>
      </c>
      <c r="B242" s="59">
        <v>101.3342637339</v>
      </c>
      <c r="C242" s="60">
        <v>0.104818702758545</v>
      </c>
      <c r="D242" s="59">
        <v>7.4893399862000001</v>
      </c>
      <c r="E242" s="60">
        <v>6.0403113731836697E-2</v>
      </c>
      <c r="F242" s="59">
        <v>9.0955383569000006</v>
      </c>
      <c r="G242" s="60">
        <v>0.100914970794952</v>
      </c>
      <c r="H242" s="59">
        <v>6.8333612745999996</v>
      </c>
      <c r="I242" s="60">
        <v>6.6514273822608105E-2</v>
      </c>
      <c r="J242" s="59">
        <v>16.385943579900001</v>
      </c>
      <c r="K242" s="60">
        <v>0.13918432448871701</v>
      </c>
      <c r="L242" s="59">
        <v>35.509215392999998</v>
      </c>
      <c r="M242" s="60">
        <v>0.150546618624049</v>
      </c>
      <c r="N242" s="59">
        <v>14.2327737762</v>
      </c>
      <c r="O242" s="60">
        <v>8.6406309076102306E-2</v>
      </c>
      <c r="P242" s="59">
        <v>3.3971868073000002</v>
      </c>
      <c r="Q242" s="60">
        <v>5.3479496756393102E-2</v>
      </c>
      <c r="R242" s="59">
        <v>8.3909045597999992</v>
      </c>
      <c r="S242" s="60">
        <v>0.14210197749508999</v>
      </c>
    </row>
    <row r="243" spans="1:19" customFormat="1" x14ac:dyDescent="0.3">
      <c r="A243" s="65" t="s">
        <v>1</v>
      </c>
    </row>
    <row r="244" spans="1:19" customFormat="1" x14ac:dyDescent="0.3">
      <c r="A244" s="65" t="s">
        <v>1</v>
      </c>
    </row>
    <row r="245" spans="1:19" customFormat="1" x14ac:dyDescent="0.3">
      <c r="A245" s="53" t="s">
        <v>161</v>
      </c>
    </row>
    <row r="246" spans="1:19" customFormat="1" x14ac:dyDescent="0.3">
      <c r="A246" s="54" t="s">
        <v>1</v>
      </c>
    </row>
    <row r="247" spans="1:19" customFormat="1" x14ac:dyDescent="0.3">
      <c r="A247" s="114" t="s">
        <v>1</v>
      </c>
      <c r="B247" s="116" t="s">
        <v>506</v>
      </c>
      <c r="C247" s="116" t="s">
        <v>1</v>
      </c>
      <c r="D247" s="116" t="s">
        <v>487</v>
      </c>
      <c r="E247" s="116" t="s">
        <v>1</v>
      </c>
      <c r="F247" s="116" t="s">
        <v>488</v>
      </c>
      <c r="G247" s="116" t="s">
        <v>1</v>
      </c>
      <c r="H247" s="116" t="s">
        <v>489</v>
      </c>
      <c r="I247" s="116" t="s">
        <v>1</v>
      </c>
      <c r="J247" s="116" t="s">
        <v>490</v>
      </c>
      <c r="K247" s="116" t="s">
        <v>1</v>
      </c>
      <c r="L247" s="116" t="s">
        <v>491</v>
      </c>
      <c r="M247" s="116" t="s">
        <v>1</v>
      </c>
      <c r="N247" s="116" t="s">
        <v>492</v>
      </c>
      <c r="O247" s="116" t="s">
        <v>1</v>
      </c>
      <c r="P247" s="116" t="s">
        <v>493</v>
      </c>
      <c r="Q247" s="116" t="s">
        <v>1</v>
      </c>
      <c r="R247" s="116" t="s">
        <v>494</v>
      </c>
      <c r="S247" s="116" t="s">
        <v>1</v>
      </c>
    </row>
    <row r="248" spans="1:19"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c r="R248" s="55" t="s">
        <v>14</v>
      </c>
      <c r="S248" s="55" t="s">
        <v>15</v>
      </c>
    </row>
    <row r="249" spans="1:19" customFormat="1" x14ac:dyDescent="0.3">
      <c r="A249" s="56" t="s">
        <v>16</v>
      </c>
      <c r="B249" s="57">
        <v>966.75746853429996</v>
      </c>
      <c r="C249" s="57">
        <v>966.75746853429996</v>
      </c>
      <c r="D249" s="57">
        <v>123.9893032576</v>
      </c>
      <c r="E249" s="57">
        <v>123.9893032576</v>
      </c>
      <c r="F249" s="57">
        <v>90.130713859899998</v>
      </c>
      <c r="G249" s="57">
        <v>90.130713859899998</v>
      </c>
      <c r="H249" s="57">
        <v>102.73526089790001</v>
      </c>
      <c r="I249" s="57">
        <v>102.73526089790001</v>
      </c>
      <c r="J249" s="57">
        <v>117.7283694848</v>
      </c>
      <c r="K249" s="57">
        <v>117.7283694848</v>
      </c>
      <c r="L249" s="57">
        <v>235.86856827170001</v>
      </c>
      <c r="M249" s="57">
        <v>235.86856827170001</v>
      </c>
      <c r="N249" s="57">
        <v>164.71914989059999</v>
      </c>
      <c r="O249" s="57">
        <v>164.71914989059999</v>
      </c>
      <c r="P249" s="57">
        <v>63.523163330700001</v>
      </c>
      <c r="Q249" s="57">
        <v>63.523163330700001</v>
      </c>
      <c r="R249" s="57">
        <v>59.0484714408</v>
      </c>
      <c r="S249" s="57">
        <v>59.0484714408</v>
      </c>
    </row>
    <row r="250" spans="1:19" customFormat="1" x14ac:dyDescent="0.3">
      <c r="A250" s="58" t="s">
        <v>142</v>
      </c>
      <c r="B250" s="59">
        <v>50.404905894000002</v>
      </c>
      <c r="C250" s="60">
        <v>5.2138108610031E-2</v>
      </c>
      <c r="D250" s="59">
        <v>2.4603553807999998</v>
      </c>
      <c r="E250" s="60">
        <v>1.9843287413982599E-2</v>
      </c>
      <c r="F250" s="59">
        <v>7.2981444002</v>
      </c>
      <c r="G250" s="60">
        <v>8.0972890235223305E-2</v>
      </c>
      <c r="H250" s="59">
        <v>4.9215859499000096</v>
      </c>
      <c r="I250" s="60">
        <v>4.7905518581309203E-2</v>
      </c>
      <c r="J250" s="59">
        <v>7.6802339316000001</v>
      </c>
      <c r="K250" s="60">
        <v>6.5236900546657095E-2</v>
      </c>
      <c r="L250" s="59">
        <v>12.070843031600001</v>
      </c>
      <c r="M250" s="60">
        <v>5.1176140678886199E-2</v>
      </c>
      <c r="N250" s="59">
        <v>5.8977983890000001</v>
      </c>
      <c r="O250" s="60">
        <v>3.5805177436364202E-2</v>
      </c>
      <c r="P250" s="59">
        <v>4.1809931167000096</v>
      </c>
      <c r="Q250" s="60">
        <v>6.5818402256415595E-2</v>
      </c>
      <c r="R250" s="59">
        <v>5.8949516942000004</v>
      </c>
      <c r="S250" s="60">
        <v>9.9832418187320596E-2</v>
      </c>
    </row>
    <row r="251" spans="1:19" customFormat="1" x14ac:dyDescent="0.3">
      <c r="A251" s="58" t="s">
        <v>143</v>
      </c>
      <c r="B251" s="61">
        <v>73.191556660900005</v>
      </c>
      <c r="C251" s="62">
        <v>7.5708291937858593E-2</v>
      </c>
      <c r="D251" s="61">
        <v>11.5006172097</v>
      </c>
      <c r="E251" s="62">
        <v>9.2754914396174407E-2</v>
      </c>
      <c r="F251" s="61">
        <v>8.8622414629999895</v>
      </c>
      <c r="G251" s="62">
        <v>9.8326542456720706E-2</v>
      </c>
      <c r="H251" s="61">
        <v>8.8880616385</v>
      </c>
      <c r="I251" s="62">
        <v>8.6514226574390105E-2</v>
      </c>
      <c r="J251" s="61">
        <v>13.603444210899999</v>
      </c>
      <c r="K251" s="62">
        <v>0.115549414898304</v>
      </c>
      <c r="L251" s="61">
        <v>14.472426713500001</v>
      </c>
      <c r="M251" s="62">
        <v>6.1358013149208697E-2</v>
      </c>
      <c r="N251" s="61">
        <v>6.7029242961999902</v>
      </c>
      <c r="O251" s="62">
        <v>4.0693048140740297E-2</v>
      </c>
      <c r="P251" s="61">
        <v>2.9660387016</v>
      </c>
      <c r="Q251" s="62">
        <v>4.66922386430738E-2</v>
      </c>
      <c r="R251" s="61">
        <v>4.96062004040001</v>
      </c>
      <c r="S251" s="62">
        <v>8.4009287952074199E-2</v>
      </c>
    </row>
    <row r="252" spans="1:19" customFormat="1" x14ac:dyDescent="0.3">
      <c r="A252" s="58" t="s">
        <v>144</v>
      </c>
      <c r="B252" s="59">
        <v>12.845945367400001</v>
      </c>
      <c r="C252" s="60">
        <v>1.3287660851356801E-2</v>
      </c>
      <c r="D252" s="59">
        <v>0</v>
      </c>
      <c r="E252" s="60">
        <v>0</v>
      </c>
      <c r="F252" s="59">
        <v>0</v>
      </c>
      <c r="G252" s="60">
        <v>0</v>
      </c>
      <c r="H252" s="59">
        <v>1.5435127592</v>
      </c>
      <c r="I252" s="60">
        <v>1.5024177149206499E-2</v>
      </c>
      <c r="J252" s="59">
        <v>0.374264031</v>
      </c>
      <c r="K252" s="60">
        <v>3.1790470949172702E-3</v>
      </c>
      <c r="L252" s="59">
        <v>1.9580470985</v>
      </c>
      <c r="M252" s="60">
        <v>8.3014329244772492E-3</v>
      </c>
      <c r="N252" s="59">
        <v>0</v>
      </c>
      <c r="O252" s="60">
        <v>0</v>
      </c>
      <c r="P252" s="59">
        <v>7.7470843103</v>
      </c>
      <c r="Q252" s="63">
        <v>0.121956840687685</v>
      </c>
      <c r="R252" s="59">
        <v>0.61772222939999999</v>
      </c>
      <c r="S252" s="60">
        <v>1.0461273837025701E-2</v>
      </c>
    </row>
    <row r="253" spans="1:19" customFormat="1" x14ac:dyDescent="0.3">
      <c r="A253" s="58" t="s">
        <v>145</v>
      </c>
      <c r="B253" s="61">
        <v>156.87919226930001</v>
      </c>
      <c r="C253" s="62">
        <v>0.16227357675047999</v>
      </c>
      <c r="D253" s="61">
        <v>34.4832135515</v>
      </c>
      <c r="E253" s="63">
        <v>0.27811442314388801</v>
      </c>
      <c r="F253" s="61">
        <v>20.075615952</v>
      </c>
      <c r="G253" s="62">
        <v>0.22273889878655301</v>
      </c>
      <c r="H253" s="61">
        <v>13.0202993254</v>
      </c>
      <c r="I253" s="62">
        <v>0.126736421474023</v>
      </c>
      <c r="J253" s="61">
        <v>10.140217313899999</v>
      </c>
      <c r="K253" s="64">
        <v>8.6132317624675894E-2</v>
      </c>
      <c r="L253" s="61">
        <v>27.646441709899999</v>
      </c>
      <c r="M253" s="62">
        <v>0.117211216027961</v>
      </c>
      <c r="N253" s="61">
        <v>32.312303527799997</v>
      </c>
      <c r="O253" s="62">
        <v>0.19616604110245001</v>
      </c>
      <c r="P253" s="61">
        <v>14.2059838216</v>
      </c>
      <c r="Q253" s="62">
        <v>0.223634703889729</v>
      </c>
      <c r="R253" s="61">
        <v>3.7331567099999998</v>
      </c>
      <c r="S253" s="64">
        <v>6.3221902598151705E-2</v>
      </c>
    </row>
    <row r="254" spans="1:19" customFormat="1" ht="25.5" customHeight="1" x14ac:dyDescent="0.3">
      <c r="A254" s="66" t="s">
        <v>146</v>
      </c>
      <c r="B254" s="59">
        <v>48.126248105400002</v>
      </c>
      <c r="C254" s="60">
        <v>4.9781097815943601E-2</v>
      </c>
      <c r="D254" s="59">
        <v>6.7489616632000002</v>
      </c>
      <c r="E254" s="60">
        <v>5.4431805695192702E-2</v>
      </c>
      <c r="F254" s="59">
        <v>8.8749657910999993</v>
      </c>
      <c r="G254" s="60">
        <v>9.8467718838833596E-2</v>
      </c>
      <c r="H254" s="59">
        <v>9.4706424245999994</v>
      </c>
      <c r="I254" s="60">
        <v>9.2184926011061402E-2</v>
      </c>
      <c r="J254" s="59">
        <v>3.4407035796000001</v>
      </c>
      <c r="K254" s="60">
        <v>2.92257813019676E-2</v>
      </c>
      <c r="L254" s="59">
        <v>3.7617588645</v>
      </c>
      <c r="M254" s="64">
        <v>1.59485381713378E-2</v>
      </c>
      <c r="N254" s="59">
        <v>9.15728487850002</v>
      </c>
      <c r="O254" s="60">
        <v>5.5593322844258899E-2</v>
      </c>
      <c r="P254" s="59">
        <v>2.8899482846</v>
      </c>
      <c r="Q254" s="60">
        <v>4.54944013029547E-2</v>
      </c>
      <c r="R254" s="59">
        <v>3.7819826192999999</v>
      </c>
      <c r="S254" s="60">
        <v>6.4048781061025198E-2</v>
      </c>
    </row>
    <row r="255" spans="1:19" customFormat="1" x14ac:dyDescent="0.3">
      <c r="A255" s="58" t="s">
        <v>147</v>
      </c>
      <c r="B255" s="61">
        <v>34.120054478599997</v>
      </c>
      <c r="C255" s="62">
        <v>3.5293292877612202E-2</v>
      </c>
      <c r="D255" s="61">
        <v>0.89198215740000097</v>
      </c>
      <c r="E255" s="62">
        <v>7.1940250809121699E-3</v>
      </c>
      <c r="F255" s="61">
        <v>0</v>
      </c>
      <c r="G255" s="62">
        <v>0</v>
      </c>
      <c r="H255" s="61">
        <v>1.7810099580000001</v>
      </c>
      <c r="I255" s="62">
        <v>1.7335917020447299E-2</v>
      </c>
      <c r="J255" s="61">
        <v>2.7007270271000001</v>
      </c>
      <c r="K255" s="62">
        <v>2.29403247400678E-2</v>
      </c>
      <c r="L255" s="61">
        <v>28.128613106700001</v>
      </c>
      <c r="M255" s="63">
        <v>0.119255453631695</v>
      </c>
      <c r="N255" s="61">
        <v>0.61772222939999899</v>
      </c>
      <c r="O255" s="64">
        <v>3.75015430695379E-3</v>
      </c>
      <c r="P255" s="61">
        <v>0</v>
      </c>
      <c r="Q255" s="62">
        <v>0</v>
      </c>
      <c r="R255" s="61">
        <v>0</v>
      </c>
      <c r="S255" s="62">
        <v>0</v>
      </c>
    </row>
    <row r="256" spans="1:19" customFormat="1" x14ac:dyDescent="0.3">
      <c r="A256" s="58" t="s">
        <v>148</v>
      </c>
      <c r="B256" s="59">
        <v>43.5541835836</v>
      </c>
      <c r="C256" s="60">
        <v>4.50518201319225E-2</v>
      </c>
      <c r="D256" s="59">
        <v>5.4797330184000002</v>
      </c>
      <c r="E256" s="60">
        <v>4.41952077673613E-2</v>
      </c>
      <c r="F256" s="59">
        <v>0</v>
      </c>
      <c r="G256" s="64">
        <v>0</v>
      </c>
      <c r="H256" s="59">
        <v>0.93968396860000003</v>
      </c>
      <c r="I256" s="60">
        <v>9.1466548134225608E-3</v>
      </c>
      <c r="J256" s="59">
        <v>20.406723961499999</v>
      </c>
      <c r="K256" s="63">
        <v>0.173337353186861</v>
      </c>
      <c r="L256" s="59">
        <v>4.8038793741999797</v>
      </c>
      <c r="M256" s="60">
        <v>2.03667636150076E-2</v>
      </c>
      <c r="N256" s="59">
        <v>3.8118448356000001</v>
      </c>
      <c r="O256" s="60">
        <v>2.3141479531260799E-2</v>
      </c>
      <c r="P256" s="59">
        <v>2.71513828150001</v>
      </c>
      <c r="Q256" s="60">
        <v>4.2742491701256401E-2</v>
      </c>
      <c r="R256" s="59">
        <v>4.9299577092</v>
      </c>
      <c r="S256" s="60">
        <v>8.3490014032668203E-2</v>
      </c>
    </row>
    <row r="257" spans="1:19" customFormat="1" ht="25.5" customHeight="1" x14ac:dyDescent="0.3">
      <c r="A257" s="66" t="s">
        <v>149</v>
      </c>
      <c r="B257" s="61">
        <v>11.1975696295</v>
      </c>
      <c r="C257" s="62">
        <v>1.1582604731750001E-2</v>
      </c>
      <c r="D257" s="61">
        <v>0</v>
      </c>
      <c r="E257" s="62">
        <v>0</v>
      </c>
      <c r="F257" s="61">
        <v>1.1438165037000001</v>
      </c>
      <c r="G257" s="62">
        <v>1.2690640678581101E-2</v>
      </c>
      <c r="H257" s="61">
        <v>0.98514781429999598</v>
      </c>
      <c r="I257" s="62">
        <v>9.5891888110261995E-3</v>
      </c>
      <c r="J257" s="61">
        <v>1.7872693336000001</v>
      </c>
      <c r="K257" s="62">
        <v>1.5181296924619E-2</v>
      </c>
      <c r="L257" s="61">
        <v>4.9608323765</v>
      </c>
      <c r="M257" s="62">
        <v>2.10321892944445E-2</v>
      </c>
      <c r="N257" s="61">
        <v>2.0015969064000001</v>
      </c>
      <c r="O257" s="62">
        <v>1.2151573801403101E-2</v>
      </c>
      <c r="P257" s="61">
        <v>0</v>
      </c>
      <c r="Q257" s="62">
        <v>0</v>
      </c>
      <c r="R257" s="61">
        <v>0.31890669500000002</v>
      </c>
      <c r="S257" s="62">
        <v>5.4007612257960802E-3</v>
      </c>
    </row>
    <row r="258" spans="1:19" customFormat="1" ht="22.8" x14ac:dyDescent="0.3">
      <c r="A258" s="66" t="s">
        <v>150</v>
      </c>
      <c r="B258" s="59">
        <v>18.382098632400002</v>
      </c>
      <c r="C258" s="60">
        <v>1.90141780443332E-2</v>
      </c>
      <c r="D258" s="59">
        <v>0.26268879490000002</v>
      </c>
      <c r="E258" s="60">
        <v>2.1186407859252001E-3</v>
      </c>
      <c r="F258" s="59">
        <v>0.41696831229999998</v>
      </c>
      <c r="G258" s="60">
        <v>4.6262621746027601E-3</v>
      </c>
      <c r="H258" s="59">
        <v>2.5395643580999998</v>
      </c>
      <c r="I258" s="60">
        <v>2.4719500743020099E-2</v>
      </c>
      <c r="J258" s="59">
        <v>1.8924475403000001</v>
      </c>
      <c r="K258" s="60">
        <v>1.6074694218408701E-2</v>
      </c>
      <c r="L258" s="59">
        <v>1.8197304925</v>
      </c>
      <c r="M258" s="60">
        <v>7.7150190287492201E-3</v>
      </c>
      <c r="N258" s="59">
        <v>0.50740881169999996</v>
      </c>
      <c r="O258" s="60">
        <v>3.08044821769054E-3</v>
      </c>
      <c r="P258" s="59">
        <v>0</v>
      </c>
      <c r="Q258" s="60">
        <v>0</v>
      </c>
      <c r="R258" s="59">
        <v>10.665089376599999</v>
      </c>
      <c r="S258" s="63">
        <v>0.180615841805363</v>
      </c>
    </row>
    <row r="259" spans="1:19" customFormat="1" x14ac:dyDescent="0.3">
      <c r="A259" s="58" t="s">
        <v>151</v>
      </c>
      <c r="B259" s="61">
        <v>18.462600783999999</v>
      </c>
      <c r="C259" s="62">
        <v>1.9097448310372099E-2</v>
      </c>
      <c r="D259" s="61">
        <v>1.8663877561</v>
      </c>
      <c r="E259" s="62">
        <v>1.50528126787066E-2</v>
      </c>
      <c r="F259" s="61">
        <v>1.3636549194000001</v>
      </c>
      <c r="G259" s="62">
        <v>1.51297472415416E-2</v>
      </c>
      <c r="H259" s="61">
        <v>7.2253088611000003</v>
      </c>
      <c r="I259" s="63">
        <v>7.0329396138689201E-2</v>
      </c>
      <c r="J259" s="61">
        <v>3.9541352721999998</v>
      </c>
      <c r="K259" s="62">
        <v>3.3586936517544498E-2</v>
      </c>
      <c r="L259" s="61">
        <v>0.64198384829999899</v>
      </c>
      <c r="M259" s="62">
        <v>2.7217863448447698E-3</v>
      </c>
      <c r="N259" s="61">
        <v>0</v>
      </c>
      <c r="O259" s="62">
        <v>0</v>
      </c>
      <c r="P259" s="61">
        <v>0</v>
      </c>
      <c r="Q259" s="62">
        <v>0</v>
      </c>
      <c r="R259" s="61">
        <v>3.4111301268999998</v>
      </c>
      <c r="S259" s="63">
        <v>5.7768305320483798E-2</v>
      </c>
    </row>
    <row r="260" spans="1:19" customFormat="1" x14ac:dyDescent="0.3">
      <c r="A260" s="58" t="s">
        <v>152</v>
      </c>
      <c r="B260" s="59">
        <v>16.122264149999999</v>
      </c>
      <c r="C260" s="60">
        <v>1.6676637807042701E-2</v>
      </c>
      <c r="D260" s="59">
        <v>1.9943740720000001</v>
      </c>
      <c r="E260" s="60">
        <v>1.6085049432502201E-2</v>
      </c>
      <c r="F260" s="59">
        <v>0</v>
      </c>
      <c r="G260" s="60">
        <v>0</v>
      </c>
      <c r="H260" s="59">
        <v>1.8616624917</v>
      </c>
      <c r="I260" s="60">
        <v>1.81209691339583E-2</v>
      </c>
      <c r="J260" s="59">
        <v>3.2604500215000001</v>
      </c>
      <c r="K260" s="60">
        <v>2.7694684261476699E-2</v>
      </c>
      <c r="L260" s="59">
        <v>1.1340372175</v>
      </c>
      <c r="M260" s="60">
        <v>4.8079200455131803E-3</v>
      </c>
      <c r="N260" s="59">
        <v>1.4608821917999999</v>
      </c>
      <c r="O260" s="60">
        <v>8.8689274608948591E-3</v>
      </c>
      <c r="P260" s="59">
        <v>0.64069122060000105</v>
      </c>
      <c r="Q260" s="60">
        <v>1.0085946401387101E-2</v>
      </c>
      <c r="R260" s="59">
        <v>5.7701669348999998</v>
      </c>
      <c r="S260" s="63">
        <v>9.7719158415217805E-2</v>
      </c>
    </row>
    <row r="261" spans="1:19" customFormat="1" x14ac:dyDescent="0.3">
      <c r="A261" s="58" t="s">
        <v>153</v>
      </c>
      <c r="B261" s="61">
        <v>75.423251262199997</v>
      </c>
      <c r="C261" s="62">
        <v>7.8016724687474198E-2</v>
      </c>
      <c r="D261" s="61">
        <v>8.6687135332000302</v>
      </c>
      <c r="E261" s="62">
        <v>6.9915011258591397E-2</v>
      </c>
      <c r="F261" s="61">
        <v>1.4027411774</v>
      </c>
      <c r="G261" s="64">
        <v>1.55634091568434E-2</v>
      </c>
      <c r="H261" s="61">
        <v>5.6540362256999996</v>
      </c>
      <c r="I261" s="62">
        <v>5.5035011117741499E-2</v>
      </c>
      <c r="J261" s="61">
        <v>5.7242468175000001</v>
      </c>
      <c r="K261" s="62">
        <v>4.8622492968774703E-2</v>
      </c>
      <c r="L261" s="61">
        <v>14.653099065599999</v>
      </c>
      <c r="M261" s="62">
        <v>6.2124000552379301E-2</v>
      </c>
      <c r="N261" s="61">
        <v>32.560933687199999</v>
      </c>
      <c r="O261" s="63">
        <v>0.197675459767888</v>
      </c>
      <c r="P261" s="61">
        <v>4.5965139825000003</v>
      </c>
      <c r="Q261" s="62">
        <v>7.2359651841811798E-2</v>
      </c>
      <c r="R261" s="61">
        <v>1.7391169707999901</v>
      </c>
      <c r="S261" s="62">
        <v>2.94523622435101E-2</v>
      </c>
    </row>
    <row r="262" spans="1:19" customFormat="1" x14ac:dyDescent="0.3">
      <c r="A262" s="58" t="s">
        <v>154</v>
      </c>
      <c r="B262" s="59">
        <v>97.556746227800005</v>
      </c>
      <c r="C262" s="60">
        <v>0.100911293062681</v>
      </c>
      <c r="D262" s="59">
        <v>22.850424455300001</v>
      </c>
      <c r="E262" s="63">
        <v>0.184293514480245</v>
      </c>
      <c r="F262" s="59">
        <v>9.0405142306999995</v>
      </c>
      <c r="G262" s="60">
        <v>0.10030447827976401</v>
      </c>
      <c r="H262" s="59">
        <v>13.919771280799999</v>
      </c>
      <c r="I262" s="60">
        <v>0.13549166234788401</v>
      </c>
      <c r="J262" s="59">
        <v>6.8249538833000001</v>
      </c>
      <c r="K262" s="60">
        <v>5.7972041175522897E-2</v>
      </c>
      <c r="L262" s="59">
        <v>23.485958303099999</v>
      </c>
      <c r="M262" s="60">
        <v>9.9572225647489507E-2</v>
      </c>
      <c r="N262" s="59">
        <v>10.609184920200001</v>
      </c>
      <c r="O262" s="60">
        <v>6.4407720214961106E-2</v>
      </c>
      <c r="P262" s="59">
        <v>7.5344305199000097</v>
      </c>
      <c r="Q262" s="60">
        <v>0.118609183246683</v>
      </c>
      <c r="R262" s="59">
        <v>1.0315460697000001</v>
      </c>
      <c r="S262" s="64">
        <v>1.7469479641555E-2</v>
      </c>
    </row>
    <row r="263" spans="1:19" customFormat="1" x14ac:dyDescent="0.3">
      <c r="A263" s="58" t="s">
        <v>155</v>
      </c>
      <c r="B263" s="61">
        <v>2.5423950259999999</v>
      </c>
      <c r="C263" s="62">
        <v>2.6298167935071902E-3</v>
      </c>
      <c r="D263" s="61">
        <v>0</v>
      </c>
      <c r="E263" s="62">
        <v>0</v>
      </c>
      <c r="F263" s="61">
        <v>0</v>
      </c>
      <c r="G263" s="62">
        <v>0</v>
      </c>
      <c r="H263" s="61">
        <v>0.76249902970000005</v>
      </c>
      <c r="I263" s="62">
        <v>7.4219797860618098E-3</v>
      </c>
      <c r="J263" s="61">
        <v>1.4334159527000001</v>
      </c>
      <c r="K263" s="62">
        <v>1.2175620532016901E-2</v>
      </c>
      <c r="L263" s="61">
        <v>0</v>
      </c>
      <c r="M263" s="62">
        <v>0</v>
      </c>
      <c r="N263" s="61">
        <v>0</v>
      </c>
      <c r="O263" s="62">
        <v>0</v>
      </c>
      <c r="P263" s="61">
        <v>0</v>
      </c>
      <c r="Q263" s="62">
        <v>0</v>
      </c>
      <c r="R263" s="61">
        <v>0.34648004359999901</v>
      </c>
      <c r="S263" s="62">
        <v>5.8677224853715196E-3</v>
      </c>
    </row>
    <row r="264" spans="1:19" customFormat="1" x14ac:dyDescent="0.3">
      <c r="A264" s="58" t="s">
        <v>156</v>
      </c>
      <c r="B264" s="59">
        <v>141.63674969389999</v>
      </c>
      <c r="C264" s="60">
        <v>0.146507013707001</v>
      </c>
      <c r="D264" s="59">
        <v>16.051941979599999</v>
      </c>
      <c r="E264" s="60">
        <v>0.12946231294041999</v>
      </c>
      <c r="F264" s="59">
        <v>20.4390341137</v>
      </c>
      <c r="G264" s="63">
        <v>0.22677102220083001</v>
      </c>
      <c r="H264" s="59">
        <v>12.475451768999999</v>
      </c>
      <c r="I264" s="60">
        <v>0.12143300810223601</v>
      </c>
      <c r="J264" s="59">
        <v>11.4316018106</v>
      </c>
      <c r="K264" s="60">
        <v>9.7101504595933003E-2</v>
      </c>
      <c r="L264" s="59">
        <v>30.1314486811</v>
      </c>
      <c r="M264" s="60">
        <v>0.12774677398470199</v>
      </c>
      <c r="N264" s="59">
        <v>38.301080529399997</v>
      </c>
      <c r="O264" s="63">
        <v>0.23252354419530499</v>
      </c>
      <c r="P264" s="59">
        <v>9.5897988854000005</v>
      </c>
      <c r="Q264" s="60">
        <v>0.15096538620842501</v>
      </c>
      <c r="R264" s="59">
        <v>2.4148464600000001</v>
      </c>
      <c r="S264" s="64">
        <v>4.0896002912133703E-2</v>
      </c>
    </row>
    <row r="265" spans="1:19" customFormat="1" x14ac:dyDescent="0.3">
      <c r="A265" s="58" t="s">
        <v>157</v>
      </c>
      <c r="B265" s="61">
        <v>3.7209896008999999</v>
      </c>
      <c r="C265" s="62">
        <v>3.8489380449694302E-3</v>
      </c>
      <c r="D265" s="61">
        <v>0.96232940989999705</v>
      </c>
      <c r="E265" s="62">
        <v>7.7613905765779303E-3</v>
      </c>
      <c r="F265" s="61">
        <v>0.4017182292</v>
      </c>
      <c r="G265" s="62">
        <v>4.4570625483387897E-3</v>
      </c>
      <c r="H265" s="61">
        <v>0</v>
      </c>
      <c r="I265" s="62">
        <v>0</v>
      </c>
      <c r="J265" s="61">
        <v>0.42384980230000002</v>
      </c>
      <c r="K265" s="62">
        <v>3.60023505086192E-3</v>
      </c>
      <c r="L265" s="61">
        <v>1.9330921594999999</v>
      </c>
      <c r="M265" s="62">
        <v>8.1956327359109897E-3</v>
      </c>
      <c r="N265" s="61">
        <v>0</v>
      </c>
      <c r="O265" s="62">
        <v>0</v>
      </c>
      <c r="P265" s="61">
        <v>0</v>
      </c>
      <c r="Q265" s="62">
        <v>0</v>
      </c>
      <c r="R265" s="61">
        <v>0</v>
      </c>
      <c r="S265" s="62">
        <v>0</v>
      </c>
    </row>
    <row r="266" spans="1:19" customFormat="1" x14ac:dyDescent="0.3">
      <c r="A266" s="66" t="s">
        <v>158</v>
      </c>
      <c r="B266" s="59">
        <v>19.825109388600001</v>
      </c>
      <c r="C266" s="60">
        <v>2.0506807585005601E-2</v>
      </c>
      <c r="D266" s="59">
        <v>0.38378541199999999</v>
      </c>
      <c r="E266" s="60">
        <v>3.0953106591997499E-3</v>
      </c>
      <c r="F266" s="59">
        <v>2.5173058753999902</v>
      </c>
      <c r="G266" s="60">
        <v>2.7929501138900598E-2</v>
      </c>
      <c r="H266" s="59">
        <v>3.1384830714</v>
      </c>
      <c r="I266" s="60">
        <v>3.0549229582617E-2</v>
      </c>
      <c r="J266" s="59">
        <v>3.8470925220000001</v>
      </c>
      <c r="K266" s="60">
        <v>3.26777015500644E-2</v>
      </c>
      <c r="L266" s="59">
        <v>5.8571786198000098</v>
      </c>
      <c r="M266" s="60">
        <v>2.4832382978019499E-2</v>
      </c>
      <c r="N266" s="59">
        <v>1.1692313962000001</v>
      </c>
      <c r="O266" s="60">
        <v>7.09833311413128E-3</v>
      </c>
      <c r="P266" s="59">
        <v>1.2308032875999999</v>
      </c>
      <c r="Q266" s="60">
        <v>1.93756611457221E-2</v>
      </c>
      <c r="R266" s="59">
        <v>0</v>
      </c>
      <c r="S266" s="60">
        <v>0</v>
      </c>
    </row>
    <row r="267" spans="1:19" customFormat="1" x14ac:dyDescent="0.3">
      <c r="A267" s="58" t="s">
        <v>159</v>
      </c>
      <c r="B267" s="61">
        <v>47.017952157300002</v>
      </c>
      <c r="C267" s="62">
        <v>4.8634692451441697E-2</v>
      </c>
      <c r="D267" s="61">
        <v>1.8944548774000001</v>
      </c>
      <c r="E267" s="62">
        <v>1.52791799584847E-2</v>
      </c>
      <c r="F267" s="61">
        <v>0</v>
      </c>
      <c r="G267" s="64">
        <v>0</v>
      </c>
      <c r="H267" s="61">
        <v>6.7751786973000003</v>
      </c>
      <c r="I267" s="62">
        <v>6.5947938790298005E-2</v>
      </c>
      <c r="J267" s="61">
        <v>2.4166488933000001</v>
      </c>
      <c r="K267" s="62">
        <v>2.0527328322609801E-2</v>
      </c>
      <c r="L267" s="61">
        <v>23.979854369200002</v>
      </c>
      <c r="M267" s="63">
        <v>0.10166617173669899</v>
      </c>
      <c r="N267" s="61">
        <v>7.7277976664999901</v>
      </c>
      <c r="O267" s="62">
        <v>4.6914992407576801E-2</v>
      </c>
      <c r="P267" s="61">
        <v>1.82855211110001</v>
      </c>
      <c r="Q267" s="62">
        <v>2.8785595918462099E-2</v>
      </c>
      <c r="R267" s="61">
        <v>2.39546554250001</v>
      </c>
      <c r="S267" s="62">
        <v>4.0567782434497303E-2</v>
      </c>
    </row>
    <row r="268" spans="1:19" customFormat="1" x14ac:dyDescent="0.3">
      <c r="A268" s="58" t="s">
        <v>162</v>
      </c>
      <c r="B268" s="59">
        <v>95.747655622500005</v>
      </c>
      <c r="C268" s="60">
        <v>9.9039995799218294E-2</v>
      </c>
      <c r="D268" s="59">
        <v>7.4893399862000001</v>
      </c>
      <c r="E268" s="60">
        <v>6.0403113731836697E-2</v>
      </c>
      <c r="F268" s="59">
        <v>8.2939928917999897</v>
      </c>
      <c r="G268" s="60">
        <v>9.2021826263267603E-2</v>
      </c>
      <c r="H268" s="59">
        <v>6.8333612745999996</v>
      </c>
      <c r="I268" s="60">
        <v>6.6514273822608105E-2</v>
      </c>
      <c r="J268" s="59">
        <v>16.385943579900001</v>
      </c>
      <c r="K268" s="60">
        <v>0.13918432448871701</v>
      </c>
      <c r="L268" s="59">
        <v>34.429343239700003</v>
      </c>
      <c r="M268" s="63">
        <v>0.14596833945267501</v>
      </c>
      <c r="N268" s="59">
        <v>11.8811556247</v>
      </c>
      <c r="O268" s="60">
        <v>7.2129777458121894E-2</v>
      </c>
      <c r="P268" s="59">
        <v>3.3971868073000002</v>
      </c>
      <c r="Q268" s="60">
        <v>5.3479496756393102E-2</v>
      </c>
      <c r="R268" s="59">
        <v>7.0373322183000004</v>
      </c>
      <c r="S268" s="60">
        <v>0.11917890584780701</v>
      </c>
    </row>
    <row r="269" spans="1:19" customFormat="1" x14ac:dyDescent="0.3">
      <c r="A269" s="65" t="s">
        <v>1</v>
      </c>
    </row>
    <row r="270" spans="1:19" customFormat="1" x14ac:dyDescent="0.3">
      <c r="A270" s="65" t="s">
        <v>1</v>
      </c>
    </row>
    <row r="271" spans="1:19" customFormat="1" x14ac:dyDescent="0.3">
      <c r="A271" s="53" t="s">
        <v>163</v>
      </c>
    </row>
    <row r="272" spans="1:19" customFormat="1" x14ac:dyDescent="0.3">
      <c r="A272" s="54" t="s">
        <v>1</v>
      </c>
    </row>
    <row r="273" spans="1:19" customFormat="1" x14ac:dyDescent="0.3">
      <c r="A273" s="114" t="s">
        <v>1</v>
      </c>
      <c r="B273" s="116" t="s">
        <v>506</v>
      </c>
      <c r="C273" s="116" t="s">
        <v>1</v>
      </c>
      <c r="D273" s="116" t="s">
        <v>487</v>
      </c>
      <c r="E273" s="116" t="s">
        <v>1</v>
      </c>
      <c r="F273" s="116" t="s">
        <v>488</v>
      </c>
      <c r="G273" s="116" t="s">
        <v>1</v>
      </c>
      <c r="H273" s="116" t="s">
        <v>489</v>
      </c>
      <c r="I273" s="116" t="s">
        <v>1</v>
      </c>
      <c r="J273" s="116" t="s">
        <v>490</v>
      </c>
      <c r="K273" s="116" t="s">
        <v>1</v>
      </c>
      <c r="L273" s="116" t="s">
        <v>491</v>
      </c>
      <c r="M273" s="116" t="s">
        <v>1</v>
      </c>
      <c r="N273" s="116" t="s">
        <v>492</v>
      </c>
      <c r="O273" s="116" t="s">
        <v>1</v>
      </c>
      <c r="P273" s="116" t="s">
        <v>493</v>
      </c>
      <c r="Q273" s="116" t="s">
        <v>1</v>
      </c>
      <c r="R273" s="116" t="s">
        <v>494</v>
      </c>
      <c r="S273" s="116" t="s">
        <v>1</v>
      </c>
    </row>
    <row r="274" spans="1:19"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c r="R274" s="55" t="s">
        <v>14</v>
      </c>
      <c r="S274" s="55" t="s">
        <v>15</v>
      </c>
    </row>
    <row r="275" spans="1:19" customFormat="1" x14ac:dyDescent="0.3">
      <c r="A275" s="56" t="s">
        <v>16</v>
      </c>
      <c r="B275" s="57">
        <v>966.75746853429996</v>
      </c>
      <c r="C275" s="57">
        <v>966.75746853429996</v>
      </c>
      <c r="D275" s="57">
        <v>123.9893032576</v>
      </c>
      <c r="E275" s="57">
        <v>123.9893032576</v>
      </c>
      <c r="F275" s="57">
        <v>90.130713859899998</v>
      </c>
      <c r="G275" s="57">
        <v>90.130713859899998</v>
      </c>
      <c r="H275" s="57">
        <v>102.73526089790001</v>
      </c>
      <c r="I275" s="57">
        <v>102.73526089790001</v>
      </c>
      <c r="J275" s="57">
        <v>117.7283694848</v>
      </c>
      <c r="K275" s="57">
        <v>117.7283694848</v>
      </c>
      <c r="L275" s="57">
        <v>235.86856827170001</v>
      </c>
      <c r="M275" s="57">
        <v>235.86856827170001</v>
      </c>
      <c r="N275" s="57">
        <v>164.71914989059999</v>
      </c>
      <c r="O275" s="57">
        <v>164.71914989059999</v>
      </c>
      <c r="P275" s="57">
        <v>63.523163330700001</v>
      </c>
      <c r="Q275" s="57">
        <v>63.523163330700001</v>
      </c>
      <c r="R275" s="57">
        <v>59.0484714408</v>
      </c>
      <c r="S275" s="57">
        <v>59.0484714408</v>
      </c>
    </row>
    <row r="276" spans="1:19" customFormat="1" x14ac:dyDescent="0.3">
      <c r="A276" s="58" t="s">
        <v>65</v>
      </c>
      <c r="B276" s="59">
        <v>191.00173252330001</v>
      </c>
      <c r="C276" s="60">
        <v>0.19756944087836001</v>
      </c>
      <c r="D276" s="59">
        <v>26.699229836200001</v>
      </c>
      <c r="E276" s="60">
        <v>0.21533494531161099</v>
      </c>
      <c r="F276" s="59">
        <v>25.854564800199999</v>
      </c>
      <c r="G276" s="63">
        <v>0.28685631892795799</v>
      </c>
      <c r="H276" s="59">
        <v>18.954489323400001</v>
      </c>
      <c r="I276" s="60">
        <v>0.18449838115695499</v>
      </c>
      <c r="J276" s="59">
        <v>19.321740874100001</v>
      </c>
      <c r="K276" s="60">
        <v>0.16412136648673001</v>
      </c>
      <c r="L276" s="59">
        <v>35.932193477399998</v>
      </c>
      <c r="M276" s="60">
        <v>0.152339897344903</v>
      </c>
      <c r="N276" s="59">
        <v>42.458051489699997</v>
      </c>
      <c r="O276" s="60">
        <v>0.25776026356315601</v>
      </c>
      <c r="P276" s="59">
        <v>11.060738859400001</v>
      </c>
      <c r="Q276" s="60">
        <v>0.17412134848855201</v>
      </c>
      <c r="R276" s="59">
        <v>10.1154089239</v>
      </c>
      <c r="S276" s="60">
        <v>0.17130687174588999</v>
      </c>
    </row>
    <row r="277" spans="1:19" customFormat="1" x14ac:dyDescent="0.3">
      <c r="A277" s="58" t="s">
        <v>66</v>
      </c>
      <c r="B277" s="61">
        <v>775.75573601099995</v>
      </c>
      <c r="C277" s="62">
        <v>0.80243055912163996</v>
      </c>
      <c r="D277" s="61">
        <v>97.290073421399697</v>
      </c>
      <c r="E277" s="62">
        <v>0.78466505468838899</v>
      </c>
      <c r="F277" s="61">
        <v>64.276149059700003</v>
      </c>
      <c r="G277" s="64">
        <v>0.71314368107204196</v>
      </c>
      <c r="H277" s="61">
        <v>83.780771574499994</v>
      </c>
      <c r="I277" s="62">
        <v>0.81550161884304495</v>
      </c>
      <c r="J277" s="61">
        <v>98.406628610700196</v>
      </c>
      <c r="K277" s="62">
        <v>0.83587863351326996</v>
      </c>
      <c r="L277" s="61">
        <v>199.93637479430001</v>
      </c>
      <c r="M277" s="62">
        <v>0.84766010265509695</v>
      </c>
      <c r="N277" s="61">
        <v>122.2610984009</v>
      </c>
      <c r="O277" s="62">
        <v>0.74223973643684404</v>
      </c>
      <c r="P277" s="61">
        <v>52.462424471299997</v>
      </c>
      <c r="Q277" s="62">
        <v>0.82587865151144801</v>
      </c>
      <c r="R277" s="61">
        <v>48.933062516900002</v>
      </c>
      <c r="S277" s="62">
        <v>0.82869312825411001</v>
      </c>
    </row>
    <row r="278" spans="1:19" customFormat="1" x14ac:dyDescent="0.3">
      <c r="A278" s="65" t="s">
        <v>1</v>
      </c>
    </row>
    <row r="279" spans="1:19" customFormat="1" x14ac:dyDescent="0.3">
      <c r="A279" s="65" t="s">
        <v>1</v>
      </c>
    </row>
    <row r="280" spans="1:19" customFormat="1" x14ac:dyDescent="0.3">
      <c r="A280" s="53" t="s">
        <v>164</v>
      </c>
    </row>
    <row r="281" spans="1:19" customFormat="1" x14ac:dyDescent="0.3">
      <c r="A281" s="54" t="s">
        <v>1</v>
      </c>
    </row>
    <row r="282" spans="1:19" customFormat="1" x14ac:dyDescent="0.3">
      <c r="A282" s="114" t="s">
        <v>1</v>
      </c>
      <c r="B282" s="116" t="s">
        <v>506</v>
      </c>
      <c r="C282" s="116" t="s">
        <v>1</v>
      </c>
      <c r="D282" s="116" t="s">
        <v>487</v>
      </c>
      <c r="E282" s="116" t="s">
        <v>1</v>
      </c>
      <c r="F282" s="116" t="s">
        <v>488</v>
      </c>
      <c r="G282" s="116" t="s">
        <v>1</v>
      </c>
      <c r="H282" s="116" t="s">
        <v>489</v>
      </c>
      <c r="I282" s="116" t="s">
        <v>1</v>
      </c>
      <c r="J282" s="116" t="s">
        <v>490</v>
      </c>
      <c r="K282" s="116" t="s">
        <v>1</v>
      </c>
      <c r="L282" s="116" t="s">
        <v>491</v>
      </c>
      <c r="M282" s="116" t="s">
        <v>1</v>
      </c>
      <c r="N282" s="116" t="s">
        <v>492</v>
      </c>
      <c r="O282" s="116" t="s">
        <v>1</v>
      </c>
      <c r="P282" s="116" t="s">
        <v>493</v>
      </c>
      <c r="Q282" s="116" t="s">
        <v>1</v>
      </c>
      <c r="R282" s="116" t="s">
        <v>494</v>
      </c>
      <c r="S282" s="116" t="s">
        <v>1</v>
      </c>
    </row>
    <row r="283" spans="1:19"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c r="R283" s="55" t="s">
        <v>14</v>
      </c>
      <c r="S283" s="55" t="s">
        <v>15</v>
      </c>
    </row>
    <row r="284" spans="1:19" customFormat="1" x14ac:dyDescent="0.3">
      <c r="A284" s="56" t="s">
        <v>16</v>
      </c>
      <c r="B284" s="57">
        <v>191.00173252330001</v>
      </c>
      <c r="C284" s="57">
        <v>191.00173252330001</v>
      </c>
      <c r="D284" s="57">
        <v>26.699229836200001</v>
      </c>
      <c r="E284" s="57">
        <v>26.699229836200001</v>
      </c>
      <c r="F284" s="57">
        <v>25.854564800199999</v>
      </c>
      <c r="G284" s="57">
        <v>25.854564800199999</v>
      </c>
      <c r="H284" s="57">
        <v>18.954489323400001</v>
      </c>
      <c r="I284" s="57">
        <v>18.954489323400001</v>
      </c>
      <c r="J284" s="57">
        <v>19.321740874100001</v>
      </c>
      <c r="K284" s="57">
        <v>19.321740874100001</v>
      </c>
      <c r="L284" s="57">
        <v>35.932193477399998</v>
      </c>
      <c r="M284" s="57">
        <v>35.932193477399998</v>
      </c>
      <c r="N284" s="57">
        <v>42.458051489699997</v>
      </c>
      <c r="O284" s="57">
        <v>42.458051489699997</v>
      </c>
      <c r="P284" s="57">
        <v>11.060738859400001</v>
      </c>
      <c r="Q284" s="57">
        <v>11.060738859400001</v>
      </c>
      <c r="R284" s="57">
        <v>10.1154089239</v>
      </c>
      <c r="S284" s="57">
        <v>10.1154089239</v>
      </c>
    </row>
    <row r="285" spans="1:19" customFormat="1" x14ac:dyDescent="0.3">
      <c r="A285" s="58" t="s">
        <v>2</v>
      </c>
      <c r="B285" s="59">
        <v>1.2921048245</v>
      </c>
      <c r="C285" s="60">
        <v>6.7648853621910402E-3</v>
      </c>
      <c r="D285" s="59">
        <v>0</v>
      </c>
      <c r="E285" s="60">
        <v>0</v>
      </c>
      <c r="F285" s="67">
        <v>0</v>
      </c>
      <c r="G285" s="69">
        <v>0</v>
      </c>
      <c r="H285" s="67">
        <v>0</v>
      </c>
      <c r="I285" s="69">
        <v>0</v>
      </c>
      <c r="J285" s="67">
        <v>0</v>
      </c>
      <c r="K285" s="69">
        <v>0</v>
      </c>
      <c r="L285" s="59">
        <v>0.61772222940000099</v>
      </c>
      <c r="M285" s="60">
        <v>1.7191330938049299E-2</v>
      </c>
      <c r="N285" s="59">
        <v>0</v>
      </c>
      <c r="O285" s="60">
        <v>0</v>
      </c>
      <c r="P285" s="67">
        <v>0</v>
      </c>
      <c r="Q285" s="69">
        <v>0</v>
      </c>
      <c r="R285" s="67">
        <v>0.67438259509999998</v>
      </c>
      <c r="S285" s="69">
        <v>6.6668841583518601</v>
      </c>
    </row>
    <row r="286" spans="1:19" customFormat="1" x14ac:dyDescent="0.3">
      <c r="A286" s="58" t="s">
        <v>3</v>
      </c>
      <c r="B286" s="61">
        <v>9.2941218810999899</v>
      </c>
      <c r="C286" s="62">
        <v>4.86598826006263E-2</v>
      </c>
      <c r="D286" s="61">
        <v>1.7210938987</v>
      </c>
      <c r="E286" s="62">
        <v>6.4462305064937303E-2</v>
      </c>
      <c r="F286" s="71">
        <v>5.2864838391999802</v>
      </c>
      <c r="G286" s="70">
        <v>20.447003769172301</v>
      </c>
      <c r="H286" s="71">
        <v>0</v>
      </c>
      <c r="I286" s="72">
        <v>0</v>
      </c>
      <c r="J286" s="71">
        <v>0</v>
      </c>
      <c r="K286" s="72">
        <v>0</v>
      </c>
      <c r="L286" s="61">
        <v>0.605314939000001</v>
      </c>
      <c r="M286" s="62">
        <v>1.6846033609963701E-2</v>
      </c>
      <c r="N286" s="61">
        <v>1.6812292042000001</v>
      </c>
      <c r="O286" s="62">
        <v>3.9597417809148702E-2</v>
      </c>
      <c r="P286" s="71">
        <v>0</v>
      </c>
      <c r="Q286" s="72">
        <v>0</v>
      </c>
      <c r="R286" s="71">
        <v>0</v>
      </c>
      <c r="S286" s="72">
        <v>0</v>
      </c>
    </row>
    <row r="287" spans="1:19" customFormat="1" x14ac:dyDescent="0.3">
      <c r="A287" s="58" t="s">
        <v>4</v>
      </c>
      <c r="B287" s="59">
        <v>35.583399921599998</v>
      </c>
      <c r="C287" s="60">
        <v>0.18629883326979399</v>
      </c>
      <c r="D287" s="59">
        <v>1.9691223384000001</v>
      </c>
      <c r="E287" s="60">
        <v>7.3752027698198899E-2</v>
      </c>
      <c r="F287" s="67">
        <v>1.3810602315</v>
      </c>
      <c r="G287" s="69">
        <v>5.3416495004755102</v>
      </c>
      <c r="H287" s="67">
        <v>0</v>
      </c>
      <c r="I287" s="68">
        <v>0</v>
      </c>
      <c r="J287" s="67">
        <v>1.6246059336000001</v>
      </c>
      <c r="K287" s="69">
        <v>8.4081757652475204</v>
      </c>
      <c r="L287" s="59">
        <v>12.5457043797</v>
      </c>
      <c r="M287" s="63">
        <v>0.349149416319123</v>
      </c>
      <c r="N287" s="59">
        <v>11.4575554796</v>
      </c>
      <c r="O287" s="60">
        <v>0.26985589487966799</v>
      </c>
      <c r="P287" s="67">
        <v>0.3137290277</v>
      </c>
      <c r="Q287" s="69">
        <v>2.8364201676579399</v>
      </c>
      <c r="R287" s="67">
        <v>6.2916225310999998</v>
      </c>
      <c r="S287" s="70">
        <v>62.198400266691998</v>
      </c>
    </row>
    <row r="288" spans="1:19" customFormat="1" x14ac:dyDescent="0.3">
      <c r="A288" s="58" t="s">
        <v>5</v>
      </c>
      <c r="B288" s="61">
        <v>41.4237864961</v>
      </c>
      <c r="C288" s="62">
        <v>0.21687649608647799</v>
      </c>
      <c r="D288" s="61">
        <v>11.6897067857</v>
      </c>
      <c r="E288" s="63">
        <v>0.43782936277250101</v>
      </c>
      <c r="F288" s="71">
        <v>5.5023179848000199</v>
      </c>
      <c r="G288" s="72">
        <v>21.281804692212202</v>
      </c>
      <c r="H288" s="71">
        <v>5.0380598799999996</v>
      </c>
      <c r="I288" s="72">
        <v>26.579771124618699</v>
      </c>
      <c r="J288" s="71">
        <v>2.1023316096000002</v>
      </c>
      <c r="K288" s="72">
        <v>10.8806531631841</v>
      </c>
      <c r="L288" s="61">
        <v>4.5177259806999999</v>
      </c>
      <c r="M288" s="62">
        <v>0.12572920112827199</v>
      </c>
      <c r="N288" s="61">
        <v>9.0659326693000093</v>
      </c>
      <c r="O288" s="62">
        <v>0.21352681885317601</v>
      </c>
      <c r="P288" s="71">
        <v>1.7513399991</v>
      </c>
      <c r="Q288" s="72">
        <v>15.8338427600758</v>
      </c>
      <c r="R288" s="71">
        <v>1.7563715869000001</v>
      </c>
      <c r="S288" s="72">
        <v>17.3633275739369</v>
      </c>
    </row>
    <row r="289" spans="1:19" customFormat="1" x14ac:dyDescent="0.3">
      <c r="A289" s="58" t="s">
        <v>6</v>
      </c>
      <c r="B289" s="59">
        <v>2.2526477361000001</v>
      </c>
      <c r="C289" s="60">
        <v>1.1793860224933801E-2</v>
      </c>
      <c r="D289" s="59">
        <v>0</v>
      </c>
      <c r="E289" s="60">
        <v>0</v>
      </c>
      <c r="F289" s="67">
        <v>0.1814870938</v>
      </c>
      <c r="G289" s="69">
        <v>0.70195377567754003</v>
      </c>
      <c r="H289" s="67">
        <v>0.605314938999999</v>
      </c>
      <c r="I289" s="69">
        <v>3.19351752860319</v>
      </c>
      <c r="J289" s="67">
        <v>1.4658457033000001</v>
      </c>
      <c r="K289" s="70">
        <v>7.5865094809593803</v>
      </c>
      <c r="L289" s="59">
        <v>0</v>
      </c>
      <c r="M289" s="60">
        <v>0</v>
      </c>
      <c r="N289" s="59">
        <v>0</v>
      </c>
      <c r="O289" s="60">
        <v>0</v>
      </c>
      <c r="P289" s="67">
        <v>0</v>
      </c>
      <c r="Q289" s="69">
        <v>0</v>
      </c>
      <c r="R289" s="67">
        <v>0</v>
      </c>
      <c r="S289" s="69">
        <v>0</v>
      </c>
    </row>
    <row r="290" spans="1:19" customFormat="1" x14ac:dyDescent="0.3">
      <c r="A290" s="58" t="s">
        <v>7</v>
      </c>
      <c r="B290" s="61">
        <v>32.342743135100001</v>
      </c>
      <c r="C290" s="62">
        <v>0.16933219771268099</v>
      </c>
      <c r="D290" s="61">
        <v>3.0081694881000001</v>
      </c>
      <c r="E290" s="62">
        <v>0.112668773839363</v>
      </c>
      <c r="F290" s="71">
        <v>4.0200089031000097</v>
      </c>
      <c r="G290" s="72">
        <v>15.548546007894499</v>
      </c>
      <c r="H290" s="71">
        <v>4.8595092241</v>
      </c>
      <c r="I290" s="72">
        <v>25.6377744669742</v>
      </c>
      <c r="J290" s="71">
        <v>4.0607615987000001</v>
      </c>
      <c r="K290" s="72">
        <v>21.016541030954802</v>
      </c>
      <c r="L290" s="61">
        <v>4.2983675023999899</v>
      </c>
      <c r="M290" s="62">
        <v>0.119624411604694</v>
      </c>
      <c r="N290" s="61">
        <v>7.4940522046000098</v>
      </c>
      <c r="O290" s="62">
        <v>0.17650485459555301</v>
      </c>
      <c r="P290" s="71">
        <v>3.5553220469000002</v>
      </c>
      <c r="Q290" s="72">
        <v>32.143621616005298</v>
      </c>
      <c r="R290" s="71">
        <v>1.0465521672</v>
      </c>
      <c r="S290" s="72">
        <v>10.346118234798</v>
      </c>
    </row>
    <row r="291" spans="1:19" customFormat="1" x14ac:dyDescent="0.3">
      <c r="A291" s="58" t="s">
        <v>8</v>
      </c>
      <c r="B291" s="59">
        <v>1.9008532666</v>
      </c>
      <c r="C291" s="60">
        <v>9.9520210706367206E-3</v>
      </c>
      <c r="D291" s="59">
        <v>0.76249902970000005</v>
      </c>
      <c r="E291" s="60">
        <v>2.8558839875829301E-2</v>
      </c>
      <c r="F291" s="67">
        <v>0</v>
      </c>
      <c r="G291" s="69">
        <v>0</v>
      </c>
      <c r="H291" s="67">
        <v>0</v>
      </c>
      <c r="I291" s="69">
        <v>0</v>
      </c>
      <c r="J291" s="67">
        <v>0.67113180229999903</v>
      </c>
      <c r="K291" s="69">
        <v>3.47345410888739</v>
      </c>
      <c r="L291" s="59">
        <v>0</v>
      </c>
      <c r="M291" s="60">
        <v>0</v>
      </c>
      <c r="N291" s="59">
        <v>0.46722243460000001</v>
      </c>
      <c r="O291" s="60">
        <v>1.1004330585291801E-2</v>
      </c>
      <c r="P291" s="67">
        <v>0</v>
      </c>
      <c r="Q291" s="69">
        <v>0</v>
      </c>
      <c r="R291" s="67">
        <v>0</v>
      </c>
      <c r="S291" s="69">
        <v>0</v>
      </c>
    </row>
    <row r="292" spans="1:19" customFormat="1" x14ac:dyDescent="0.3">
      <c r="A292" s="58" t="s">
        <v>9</v>
      </c>
      <c r="B292" s="61">
        <v>5.8184330688999903</v>
      </c>
      <c r="C292" s="62">
        <v>3.0462724039375999E-2</v>
      </c>
      <c r="D292" s="61">
        <v>0</v>
      </c>
      <c r="E292" s="62">
        <v>0</v>
      </c>
      <c r="F292" s="71">
        <v>0</v>
      </c>
      <c r="G292" s="72">
        <v>0</v>
      </c>
      <c r="H292" s="71">
        <v>1.9349998532999999</v>
      </c>
      <c r="I292" s="72">
        <v>10.2086625510463</v>
      </c>
      <c r="J292" s="71">
        <v>2.1246614349000001</v>
      </c>
      <c r="K292" s="72">
        <v>10.996221555522601</v>
      </c>
      <c r="L292" s="61">
        <v>0.46049675450000099</v>
      </c>
      <c r="M292" s="62">
        <v>1.28157150993199E-2</v>
      </c>
      <c r="N292" s="61">
        <v>0.34648004360000001</v>
      </c>
      <c r="O292" s="62">
        <v>8.1605262475140591E-3</v>
      </c>
      <c r="P292" s="71">
        <v>0</v>
      </c>
      <c r="Q292" s="72">
        <v>0</v>
      </c>
      <c r="R292" s="71">
        <v>0.34648004360000001</v>
      </c>
      <c r="S292" s="72">
        <v>3.4252697662213198</v>
      </c>
    </row>
    <row r="293" spans="1:19" customFormat="1" x14ac:dyDescent="0.3">
      <c r="A293" s="58" t="s">
        <v>10</v>
      </c>
      <c r="B293" s="59">
        <v>3.4427281400999998</v>
      </c>
      <c r="C293" s="60">
        <v>1.80245911627007E-2</v>
      </c>
      <c r="D293" s="59">
        <v>1.6683226543</v>
      </c>
      <c r="E293" s="60">
        <v>6.2485796951266902E-2</v>
      </c>
      <c r="F293" s="67">
        <v>0</v>
      </c>
      <c r="G293" s="69">
        <v>0</v>
      </c>
      <c r="H293" s="67">
        <v>0.3819354136</v>
      </c>
      <c r="I293" s="69">
        <v>2.0150129453948802</v>
      </c>
      <c r="J293" s="67">
        <v>0</v>
      </c>
      <c r="K293" s="69">
        <v>0</v>
      </c>
      <c r="L293" s="59">
        <v>0</v>
      </c>
      <c r="M293" s="60">
        <v>0</v>
      </c>
      <c r="N293" s="59">
        <v>0.88364190840000101</v>
      </c>
      <c r="O293" s="60">
        <v>2.0812116368890899E-2</v>
      </c>
      <c r="P293" s="67">
        <v>0.50882816379999996</v>
      </c>
      <c r="Q293" s="69">
        <v>4.6003089872027001</v>
      </c>
      <c r="R293" s="67">
        <v>0</v>
      </c>
      <c r="S293" s="69">
        <v>0</v>
      </c>
    </row>
    <row r="294" spans="1:19" customFormat="1" x14ac:dyDescent="0.3">
      <c r="A294" s="58" t="s">
        <v>11</v>
      </c>
      <c r="B294" s="61">
        <v>10.7441205287</v>
      </c>
      <c r="C294" s="62">
        <v>5.6251429695221997E-2</v>
      </c>
      <c r="D294" s="61">
        <v>0.69879836169999898</v>
      </c>
      <c r="E294" s="62">
        <v>2.6172978246456299E-2</v>
      </c>
      <c r="F294" s="71">
        <v>5.9591530917999904</v>
      </c>
      <c r="G294" s="70">
        <v>23.048746470309599</v>
      </c>
      <c r="H294" s="71">
        <v>0</v>
      </c>
      <c r="I294" s="72">
        <v>0</v>
      </c>
      <c r="J294" s="71">
        <v>1.6772355564000001</v>
      </c>
      <c r="K294" s="72">
        <v>8.6805612772100993</v>
      </c>
      <c r="L294" s="61">
        <v>1.4877170068000001</v>
      </c>
      <c r="M294" s="62">
        <v>4.1403456422322703E-2</v>
      </c>
      <c r="N294" s="61">
        <v>0.92121651199999899</v>
      </c>
      <c r="O294" s="62">
        <v>2.1697098186983E-2</v>
      </c>
      <c r="P294" s="71">
        <v>0</v>
      </c>
      <c r="Q294" s="72">
        <v>0</v>
      </c>
      <c r="R294" s="71">
        <v>0</v>
      </c>
      <c r="S294" s="72">
        <v>0</v>
      </c>
    </row>
    <row r="295" spans="1:19" customFormat="1" x14ac:dyDescent="0.3">
      <c r="A295" s="58" t="s">
        <v>12</v>
      </c>
      <c r="B295" s="59">
        <v>10.8029811219</v>
      </c>
      <c r="C295" s="60">
        <v>5.6559597544918398E-2</v>
      </c>
      <c r="D295" s="59">
        <v>0</v>
      </c>
      <c r="E295" s="60">
        <v>0</v>
      </c>
      <c r="F295" s="67">
        <v>1.543758891</v>
      </c>
      <c r="G295" s="69">
        <v>5.9709335776097001</v>
      </c>
      <c r="H295" s="67">
        <v>0</v>
      </c>
      <c r="I295" s="69">
        <v>0</v>
      </c>
      <c r="J295" s="67">
        <v>2.6343672664</v>
      </c>
      <c r="K295" s="69">
        <v>13.6342127946207</v>
      </c>
      <c r="L295" s="59">
        <v>6.0129085876000001</v>
      </c>
      <c r="M295" s="63">
        <v>0.16734042666729801</v>
      </c>
      <c r="N295" s="59">
        <v>0</v>
      </c>
      <c r="O295" s="60">
        <v>0</v>
      </c>
      <c r="P295" s="67">
        <v>0.61194637689999998</v>
      </c>
      <c r="Q295" s="69">
        <v>5.5325994463736503</v>
      </c>
      <c r="R295" s="67">
        <v>0</v>
      </c>
      <c r="S295" s="69">
        <v>0</v>
      </c>
    </row>
    <row r="296" spans="1:19" customFormat="1" x14ac:dyDescent="0.3">
      <c r="A296" s="58" t="s">
        <v>13</v>
      </c>
      <c r="B296" s="61">
        <v>11.427713926899999</v>
      </c>
      <c r="C296" s="62">
        <v>5.9830420258130103E-2</v>
      </c>
      <c r="D296" s="61">
        <v>2.0125396982999999</v>
      </c>
      <c r="E296" s="62">
        <v>7.5378192953390294E-2</v>
      </c>
      <c r="F296" s="71">
        <v>1.5130723304</v>
      </c>
      <c r="G296" s="72">
        <v>5.8522444376565002</v>
      </c>
      <c r="H296" s="71">
        <v>1.9040533150000001</v>
      </c>
      <c r="I296" s="72">
        <v>10.045394959015701</v>
      </c>
      <c r="J296" s="71">
        <v>2.0899511840999998</v>
      </c>
      <c r="K296" s="72">
        <v>10.816578059493001</v>
      </c>
      <c r="L296" s="61">
        <v>1.5169187476999999</v>
      </c>
      <c r="M296" s="62">
        <v>4.22161466055248E-2</v>
      </c>
      <c r="N296" s="61">
        <v>2.39117865140001</v>
      </c>
      <c r="O296" s="62">
        <v>5.6318614903467297E-2</v>
      </c>
      <c r="P296" s="71">
        <v>0</v>
      </c>
      <c r="Q296" s="72">
        <v>0</v>
      </c>
      <c r="R296" s="71">
        <v>0</v>
      </c>
      <c r="S296" s="72">
        <v>0</v>
      </c>
    </row>
    <row r="297" spans="1:19" customFormat="1" x14ac:dyDescent="0.3">
      <c r="A297" s="58" t="s">
        <v>165</v>
      </c>
      <c r="B297" s="59">
        <v>8.5262065328000105</v>
      </c>
      <c r="C297" s="60">
        <v>4.4639419863691E-2</v>
      </c>
      <c r="D297" s="59">
        <v>1.722455498</v>
      </c>
      <c r="E297" s="60">
        <v>6.4513302764434705E-2</v>
      </c>
      <c r="F297" s="67">
        <v>0.46722243460000001</v>
      </c>
      <c r="G297" s="69">
        <v>1.8071177689921301</v>
      </c>
      <c r="H297" s="67">
        <v>1.2619603572</v>
      </c>
      <c r="I297" s="69">
        <v>6.6578441427174999</v>
      </c>
      <c r="J297" s="67">
        <v>0</v>
      </c>
      <c r="K297" s="69">
        <v>0</v>
      </c>
      <c r="L297" s="59">
        <v>1.7056137688999999</v>
      </c>
      <c r="M297" s="60">
        <v>4.7467566097036798E-2</v>
      </c>
      <c r="N297" s="59">
        <v>3.3689544741000002</v>
      </c>
      <c r="O297" s="60">
        <v>7.9347835237264297E-2</v>
      </c>
      <c r="P297" s="67">
        <v>0</v>
      </c>
      <c r="Q297" s="69">
        <v>0</v>
      </c>
      <c r="R297" s="67">
        <v>0</v>
      </c>
      <c r="S297" s="69">
        <v>0</v>
      </c>
    </row>
    <row r="298" spans="1:19" customFormat="1" x14ac:dyDescent="0.3">
      <c r="A298" s="58" t="s">
        <v>88</v>
      </c>
      <c r="B298" s="61">
        <v>16.149891942899998</v>
      </c>
      <c r="C298" s="62">
        <v>8.4553641108621402E-2</v>
      </c>
      <c r="D298" s="61">
        <v>1.4465220833000001</v>
      </c>
      <c r="E298" s="62">
        <v>5.4178419833621601E-2</v>
      </c>
      <c r="F298" s="71">
        <v>0</v>
      </c>
      <c r="G298" s="72">
        <v>0</v>
      </c>
      <c r="H298" s="71">
        <v>2.9686563412</v>
      </c>
      <c r="I298" s="72">
        <v>15.6620222816295</v>
      </c>
      <c r="J298" s="71">
        <v>0.87084878480000105</v>
      </c>
      <c r="K298" s="72">
        <v>4.5070927639203404</v>
      </c>
      <c r="L298" s="61">
        <v>2.1637035807</v>
      </c>
      <c r="M298" s="62">
        <v>6.0216295508396599E-2</v>
      </c>
      <c r="N298" s="61">
        <v>4.3805879078999901</v>
      </c>
      <c r="O298" s="62">
        <v>0.103174492333043</v>
      </c>
      <c r="P298" s="71">
        <v>4.319573245</v>
      </c>
      <c r="Q298" s="70">
        <v>39.053207022684603</v>
      </c>
      <c r="R298" s="71">
        <v>0</v>
      </c>
      <c r="S298" s="72">
        <v>0</v>
      </c>
    </row>
    <row r="299" spans="1:19" customFormat="1" x14ac:dyDescent="0.3">
      <c r="A299" s="65" t="s">
        <v>1</v>
      </c>
    </row>
    <row r="300" spans="1:19" customFormat="1" x14ac:dyDescent="0.3">
      <c r="A300" s="65" t="s">
        <v>1</v>
      </c>
    </row>
    <row r="301" spans="1:19" customFormat="1" x14ac:dyDescent="0.3">
      <c r="A301" s="53" t="s">
        <v>166</v>
      </c>
    </row>
    <row r="302" spans="1:19" customFormat="1" x14ac:dyDescent="0.3">
      <c r="A302" s="54" t="s">
        <v>1</v>
      </c>
    </row>
    <row r="303" spans="1:19" customFormat="1" x14ac:dyDescent="0.3">
      <c r="A303" s="114" t="s">
        <v>1</v>
      </c>
      <c r="B303" s="116" t="s">
        <v>506</v>
      </c>
      <c r="C303" s="116" t="s">
        <v>1</v>
      </c>
      <c r="D303" s="116" t="s">
        <v>487</v>
      </c>
      <c r="E303" s="116" t="s">
        <v>1</v>
      </c>
      <c r="F303" s="116" t="s">
        <v>488</v>
      </c>
      <c r="G303" s="116" t="s">
        <v>1</v>
      </c>
      <c r="H303" s="116" t="s">
        <v>489</v>
      </c>
      <c r="I303" s="116" t="s">
        <v>1</v>
      </c>
      <c r="J303" s="116" t="s">
        <v>490</v>
      </c>
      <c r="K303" s="116" t="s">
        <v>1</v>
      </c>
      <c r="L303" s="116" t="s">
        <v>491</v>
      </c>
      <c r="M303" s="116" t="s">
        <v>1</v>
      </c>
      <c r="N303" s="116" t="s">
        <v>492</v>
      </c>
      <c r="O303" s="116" t="s">
        <v>1</v>
      </c>
      <c r="P303" s="116" t="s">
        <v>493</v>
      </c>
      <c r="Q303" s="116" t="s">
        <v>1</v>
      </c>
      <c r="R303" s="116" t="s">
        <v>494</v>
      </c>
      <c r="S303" s="116" t="s">
        <v>1</v>
      </c>
    </row>
    <row r="304" spans="1:19"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c r="R304" s="55" t="s">
        <v>14</v>
      </c>
      <c r="S304" s="55" t="s">
        <v>15</v>
      </c>
    </row>
    <row r="305" spans="1:19" customFormat="1" x14ac:dyDescent="0.3">
      <c r="A305" s="56" t="s">
        <v>16</v>
      </c>
      <c r="B305" s="57">
        <v>166.3256340476</v>
      </c>
      <c r="C305" s="57">
        <v>166.3256340476</v>
      </c>
      <c r="D305" s="57">
        <v>23.530252254899999</v>
      </c>
      <c r="E305" s="57">
        <v>23.530252254899999</v>
      </c>
      <c r="F305" s="57">
        <v>25.387342365599999</v>
      </c>
      <c r="G305" s="57">
        <v>25.387342365599999</v>
      </c>
      <c r="H305" s="57">
        <v>14.723872625</v>
      </c>
      <c r="I305" s="57">
        <v>14.723872625</v>
      </c>
      <c r="J305" s="57">
        <v>18.450892089300002</v>
      </c>
      <c r="K305" s="57">
        <v>18.450892089300002</v>
      </c>
      <c r="L305" s="57">
        <v>32.062876127800003</v>
      </c>
      <c r="M305" s="57">
        <v>32.062876127800003</v>
      </c>
      <c r="N305" s="57">
        <v>34.708509107700003</v>
      </c>
      <c r="O305" s="57">
        <v>34.708509107700003</v>
      </c>
      <c r="P305" s="57">
        <v>6.7411656143999998</v>
      </c>
      <c r="Q305" s="57">
        <v>6.7411656143999998</v>
      </c>
      <c r="R305" s="57">
        <v>10.1154089239</v>
      </c>
      <c r="S305" s="57">
        <v>10.1154089239</v>
      </c>
    </row>
    <row r="306" spans="1:19" customFormat="1" x14ac:dyDescent="0.3">
      <c r="A306" s="58" t="s">
        <v>167</v>
      </c>
      <c r="B306" s="59">
        <v>19.183062326999998</v>
      </c>
      <c r="C306" s="60">
        <v>0.115334370656961</v>
      </c>
      <c r="D306" s="67">
        <v>3.5411919813999999</v>
      </c>
      <c r="E306" s="69">
        <v>15.0495283392577</v>
      </c>
      <c r="F306" s="67">
        <v>3.4898615640999999</v>
      </c>
      <c r="G306" s="69">
        <v>13.7464627602328</v>
      </c>
      <c r="H306" s="67">
        <v>1.1118501179</v>
      </c>
      <c r="I306" s="69">
        <v>7.5513429531587004</v>
      </c>
      <c r="J306" s="67">
        <v>0</v>
      </c>
      <c r="K306" s="69">
        <v>0</v>
      </c>
      <c r="L306" s="67">
        <v>4.8941356233000004</v>
      </c>
      <c r="M306" s="69">
        <v>15.264181553122</v>
      </c>
      <c r="N306" s="59">
        <v>2.9298228741000099</v>
      </c>
      <c r="O306" s="60">
        <v>8.4412236348406694E-2</v>
      </c>
      <c r="P306" s="67">
        <v>0.785445984199999</v>
      </c>
      <c r="Q306" s="69">
        <v>11.651486243301701</v>
      </c>
      <c r="R306" s="67">
        <v>2.4307541819999998</v>
      </c>
      <c r="S306" s="69">
        <v>24.030211732288699</v>
      </c>
    </row>
    <row r="307" spans="1:19" customFormat="1" x14ac:dyDescent="0.3">
      <c r="A307" s="58" t="s">
        <v>168</v>
      </c>
      <c r="B307" s="61">
        <v>4.0973333779000001</v>
      </c>
      <c r="C307" s="62">
        <v>2.4634407085605398E-2</v>
      </c>
      <c r="D307" s="71">
        <v>0</v>
      </c>
      <c r="E307" s="72">
        <v>0</v>
      </c>
      <c r="F307" s="71">
        <v>0</v>
      </c>
      <c r="G307" s="72">
        <v>0</v>
      </c>
      <c r="H307" s="71">
        <v>0</v>
      </c>
      <c r="I307" s="72">
        <v>0</v>
      </c>
      <c r="J307" s="71">
        <v>1.6772355564000001</v>
      </c>
      <c r="K307" s="72">
        <v>9.0902680926341706</v>
      </c>
      <c r="L307" s="71">
        <v>1.2619603572</v>
      </c>
      <c r="M307" s="72">
        <v>3.9358925636300701</v>
      </c>
      <c r="N307" s="61">
        <v>0</v>
      </c>
      <c r="O307" s="62">
        <v>0</v>
      </c>
      <c r="P307" s="71">
        <v>0</v>
      </c>
      <c r="Q307" s="72">
        <v>0</v>
      </c>
      <c r="R307" s="71">
        <v>0.55282252529999998</v>
      </c>
      <c r="S307" s="72">
        <v>5.4651525159188399</v>
      </c>
    </row>
    <row r="308" spans="1:19" customFormat="1" ht="22.8" x14ac:dyDescent="0.3">
      <c r="A308" s="66" t="s">
        <v>169</v>
      </c>
      <c r="B308" s="59">
        <v>0</v>
      </c>
      <c r="C308" s="60">
        <v>0</v>
      </c>
      <c r="D308" s="67">
        <v>0</v>
      </c>
      <c r="E308" s="69">
        <v>0</v>
      </c>
      <c r="F308" s="67">
        <v>0</v>
      </c>
      <c r="G308" s="69">
        <v>0</v>
      </c>
      <c r="H308" s="67">
        <v>0</v>
      </c>
      <c r="I308" s="69">
        <v>0</v>
      </c>
      <c r="J308" s="67">
        <v>0</v>
      </c>
      <c r="K308" s="69">
        <v>0</v>
      </c>
      <c r="L308" s="67">
        <v>0</v>
      </c>
      <c r="M308" s="69">
        <v>0</v>
      </c>
      <c r="N308" s="59">
        <v>0</v>
      </c>
      <c r="O308" s="60">
        <v>0</v>
      </c>
      <c r="P308" s="67">
        <v>0</v>
      </c>
      <c r="Q308" s="69">
        <v>0</v>
      </c>
      <c r="R308" s="67">
        <v>0</v>
      </c>
      <c r="S308" s="69">
        <v>0</v>
      </c>
    </row>
    <row r="309" spans="1:19" customFormat="1" x14ac:dyDescent="0.3">
      <c r="A309" s="58" t="s">
        <v>170</v>
      </c>
      <c r="B309" s="61">
        <v>12.4037324115</v>
      </c>
      <c r="C309" s="62">
        <v>7.4574989492901797E-2</v>
      </c>
      <c r="D309" s="71">
        <v>0</v>
      </c>
      <c r="E309" s="72">
        <v>0</v>
      </c>
      <c r="F309" s="71">
        <v>0</v>
      </c>
      <c r="G309" s="72">
        <v>0</v>
      </c>
      <c r="H309" s="71">
        <v>0.54998002479999997</v>
      </c>
      <c r="I309" s="72">
        <v>3.73529463889939</v>
      </c>
      <c r="J309" s="71">
        <v>3.1533371924</v>
      </c>
      <c r="K309" s="72">
        <v>17.090432143542099</v>
      </c>
      <c r="L309" s="71">
        <v>4.6556248376999996</v>
      </c>
      <c r="M309" s="72">
        <v>14.5202969912713</v>
      </c>
      <c r="N309" s="61">
        <v>2.2884187696999998</v>
      </c>
      <c r="O309" s="62">
        <v>6.5932499797069E-2</v>
      </c>
      <c r="P309" s="71">
        <v>0</v>
      </c>
      <c r="Q309" s="72">
        <v>0</v>
      </c>
      <c r="R309" s="71">
        <v>1.7563715869000001</v>
      </c>
      <c r="S309" s="72">
        <v>17.3633275739369</v>
      </c>
    </row>
    <row r="310" spans="1:19" customFormat="1" x14ac:dyDescent="0.3">
      <c r="A310" s="58" t="s">
        <v>171</v>
      </c>
      <c r="B310" s="59">
        <v>60.931673069099801</v>
      </c>
      <c r="C310" s="60">
        <v>0.36633964101806599</v>
      </c>
      <c r="D310" s="67">
        <v>5.8992970032000196</v>
      </c>
      <c r="E310" s="69">
        <v>25.071116702420898</v>
      </c>
      <c r="F310" s="67">
        <v>5.8184358599000197</v>
      </c>
      <c r="G310" s="69">
        <v>22.918648892465502</v>
      </c>
      <c r="H310" s="67">
        <v>5.1560652626000003</v>
      </c>
      <c r="I310" s="69">
        <v>35.018404423340399</v>
      </c>
      <c r="J310" s="67">
        <v>5.2479349974999998</v>
      </c>
      <c r="K310" s="69">
        <v>28.442716872987202</v>
      </c>
      <c r="L310" s="67">
        <v>11.8040759721</v>
      </c>
      <c r="M310" s="69">
        <v>36.815399607477197</v>
      </c>
      <c r="N310" s="59">
        <v>17.9430766077</v>
      </c>
      <c r="O310" s="60">
        <v>0.51696477518014095</v>
      </c>
      <c r="P310" s="67">
        <v>2.8122735327000101</v>
      </c>
      <c r="Q310" s="69">
        <v>41.7179119096647</v>
      </c>
      <c r="R310" s="67">
        <v>5.6451988944</v>
      </c>
      <c r="S310" s="69">
        <v>55.807915793319097</v>
      </c>
    </row>
    <row r="311" spans="1:19" customFormat="1" x14ac:dyDescent="0.3">
      <c r="A311" s="58" t="s">
        <v>172</v>
      </c>
      <c r="B311" s="61">
        <v>1.2577415345</v>
      </c>
      <c r="C311" s="62">
        <v>7.5619223801669201E-3</v>
      </c>
      <c r="D311" s="71">
        <v>0.91126149090000197</v>
      </c>
      <c r="E311" s="72">
        <v>3.8727229994325101</v>
      </c>
      <c r="F311" s="71">
        <v>0</v>
      </c>
      <c r="G311" s="72">
        <v>0</v>
      </c>
      <c r="H311" s="71">
        <v>0</v>
      </c>
      <c r="I311" s="72">
        <v>0</v>
      </c>
      <c r="J311" s="71">
        <v>0.34648004360000001</v>
      </c>
      <c r="K311" s="72">
        <v>1.8778498184428201</v>
      </c>
      <c r="L311" s="71">
        <v>0</v>
      </c>
      <c r="M311" s="72">
        <v>0</v>
      </c>
      <c r="N311" s="61">
        <v>0</v>
      </c>
      <c r="O311" s="62">
        <v>0</v>
      </c>
      <c r="P311" s="71">
        <v>0</v>
      </c>
      <c r="Q311" s="72">
        <v>0</v>
      </c>
      <c r="R311" s="71">
        <v>0</v>
      </c>
      <c r="S311" s="72">
        <v>0</v>
      </c>
    </row>
    <row r="312" spans="1:19" customFormat="1" x14ac:dyDescent="0.3">
      <c r="A312" s="58" t="s">
        <v>173</v>
      </c>
      <c r="B312" s="59">
        <v>3.2740753160999998</v>
      </c>
      <c r="C312" s="60">
        <v>1.9684730708214301E-2</v>
      </c>
      <c r="D312" s="67">
        <v>0</v>
      </c>
      <c r="E312" s="69">
        <v>0</v>
      </c>
      <c r="F312" s="67">
        <v>0</v>
      </c>
      <c r="G312" s="69">
        <v>0</v>
      </c>
      <c r="H312" s="67">
        <v>0</v>
      </c>
      <c r="I312" s="69">
        <v>0</v>
      </c>
      <c r="J312" s="67">
        <v>0</v>
      </c>
      <c r="K312" s="69">
        <v>0</v>
      </c>
      <c r="L312" s="67">
        <v>2.7652471523000002</v>
      </c>
      <c r="M312" s="70">
        <v>8.6244513476518794</v>
      </c>
      <c r="N312" s="59">
        <v>0</v>
      </c>
      <c r="O312" s="60">
        <v>0</v>
      </c>
      <c r="P312" s="67">
        <v>0.50882816379999996</v>
      </c>
      <c r="Q312" s="69">
        <v>7.5480739223062203</v>
      </c>
      <c r="R312" s="67">
        <v>0</v>
      </c>
      <c r="S312" s="69">
        <v>0</v>
      </c>
    </row>
    <row r="313" spans="1:19" customFormat="1" x14ac:dyDescent="0.3">
      <c r="A313" s="58" t="s">
        <v>174</v>
      </c>
      <c r="B313" s="61">
        <v>0.61772222939999999</v>
      </c>
      <c r="C313" s="62">
        <v>3.7139328097989801E-3</v>
      </c>
      <c r="D313" s="71">
        <v>0</v>
      </c>
      <c r="E313" s="72">
        <v>0</v>
      </c>
      <c r="F313" s="71">
        <v>0</v>
      </c>
      <c r="G313" s="72">
        <v>0</v>
      </c>
      <c r="H313" s="71">
        <v>0.61772222939999999</v>
      </c>
      <c r="I313" s="72">
        <v>4.1953787915222502</v>
      </c>
      <c r="J313" s="71">
        <v>0</v>
      </c>
      <c r="K313" s="72">
        <v>0</v>
      </c>
      <c r="L313" s="71">
        <v>0</v>
      </c>
      <c r="M313" s="72">
        <v>0</v>
      </c>
      <c r="N313" s="61">
        <v>0</v>
      </c>
      <c r="O313" s="62">
        <v>0</v>
      </c>
      <c r="P313" s="71">
        <v>0</v>
      </c>
      <c r="Q313" s="72">
        <v>0</v>
      </c>
      <c r="R313" s="71">
        <v>0</v>
      </c>
      <c r="S313" s="72">
        <v>0</v>
      </c>
    </row>
    <row r="314" spans="1:19" customFormat="1" x14ac:dyDescent="0.3">
      <c r="A314" s="58" t="s">
        <v>175</v>
      </c>
      <c r="B314" s="59">
        <v>2.5927971381999999</v>
      </c>
      <c r="C314" s="60">
        <v>1.5588680320064101E-2</v>
      </c>
      <c r="D314" s="67">
        <v>0.69879836169999798</v>
      </c>
      <c r="E314" s="69">
        <v>2.9697869539604298</v>
      </c>
      <c r="F314" s="67">
        <v>0</v>
      </c>
      <c r="G314" s="69">
        <v>0</v>
      </c>
      <c r="H314" s="67">
        <v>0</v>
      </c>
      <c r="I314" s="69">
        <v>0</v>
      </c>
      <c r="J314" s="67">
        <v>0</v>
      </c>
      <c r="K314" s="69">
        <v>0</v>
      </c>
      <c r="L314" s="67">
        <v>0.38193541360000099</v>
      </c>
      <c r="M314" s="69">
        <v>1.19120758873171</v>
      </c>
      <c r="N314" s="59">
        <v>0</v>
      </c>
      <c r="O314" s="60">
        <v>0</v>
      </c>
      <c r="P314" s="67">
        <v>0</v>
      </c>
      <c r="Q314" s="69">
        <v>0</v>
      </c>
      <c r="R314" s="67">
        <v>0.90674842389999999</v>
      </c>
      <c r="S314" s="69">
        <v>8.9640313181763407</v>
      </c>
    </row>
    <row r="315" spans="1:19" customFormat="1" x14ac:dyDescent="0.3">
      <c r="A315" s="58" t="s">
        <v>176</v>
      </c>
      <c r="B315" s="61">
        <v>2.3713589152000001</v>
      </c>
      <c r="C315" s="62">
        <v>1.425732677214E-2</v>
      </c>
      <c r="D315" s="71">
        <v>0</v>
      </c>
      <c r="E315" s="72">
        <v>0</v>
      </c>
      <c r="F315" s="71">
        <v>0</v>
      </c>
      <c r="G315" s="72">
        <v>0</v>
      </c>
      <c r="H315" s="71">
        <v>0.88364190839999901</v>
      </c>
      <c r="I315" s="72">
        <v>6.0014232050584599</v>
      </c>
      <c r="J315" s="71">
        <v>0</v>
      </c>
      <c r="K315" s="72">
        <v>0</v>
      </c>
      <c r="L315" s="71">
        <v>1.4877170068000001</v>
      </c>
      <c r="M315" s="72">
        <v>4.6399986104493003</v>
      </c>
      <c r="N315" s="61">
        <v>0</v>
      </c>
      <c r="O315" s="62">
        <v>0</v>
      </c>
      <c r="P315" s="71">
        <v>0</v>
      </c>
      <c r="Q315" s="72">
        <v>0</v>
      </c>
      <c r="R315" s="71">
        <v>0</v>
      </c>
      <c r="S315" s="72">
        <v>0</v>
      </c>
    </row>
    <row r="316" spans="1:19" customFormat="1" ht="22.8" x14ac:dyDescent="0.3">
      <c r="A316" s="66" t="s">
        <v>177</v>
      </c>
      <c r="B316" s="59">
        <v>6.0075210742999996</v>
      </c>
      <c r="C316" s="60">
        <v>3.6119033056448403E-2</v>
      </c>
      <c r="D316" s="67">
        <v>1.7210938987</v>
      </c>
      <c r="E316" s="69">
        <v>7.3143877934482999</v>
      </c>
      <c r="F316" s="67">
        <v>0.71620367380000005</v>
      </c>
      <c r="G316" s="69">
        <v>2.8211053503987902</v>
      </c>
      <c r="H316" s="67">
        <v>0.34447959500000003</v>
      </c>
      <c r="I316" s="69">
        <v>2.3395991243166598</v>
      </c>
      <c r="J316" s="67">
        <v>0</v>
      </c>
      <c r="K316" s="69">
        <v>0</v>
      </c>
      <c r="L316" s="67">
        <v>3.2257439068</v>
      </c>
      <c r="M316" s="69">
        <v>10.0606816866411</v>
      </c>
      <c r="N316" s="59">
        <v>0</v>
      </c>
      <c r="O316" s="60">
        <v>0</v>
      </c>
      <c r="P316" s="67">
        <v>0</v>
      </c>
      <c r="Q316" s="69">
        <v>0</v>
      </c>
      <c r="R316" s="67">
        <v>0</v>
      </c>
      <c r="S316" s="69">
        <v>0</v>
      </c>
    </row>
    <row r="317" spans="1:19" customFormat="1" x14ac:dyDescent="0.3">
      <c r="A317" s="58" t="s">
        <v>178</v>
      </c>
      <c r="B317" s="61">
        <v>7.1680805250999899</v>
      </c>
      <c r="C317" s="62">
        <v>4.3096667366670602E-2</v>
      </c>
      <c r="D317" s="71">
        <v>5.0581600276999996</v>
      </c>
      <c r="E317" s="70">
        <v>21.496412247967601</v>
      </c>
      <c r="F317" s="71">
        <v>0</v>
      </c>
      <c r="G317" s="72">
        <v>0</v>
      </c>
      <c r="H317" s="71">
        <v>0</v>
      </c>
      <c r="I317" s="72">
        <v>0</v>
      </c>
      <c r="J317" s="71">
        <v>1.3029436993000001</v>
      </c>
      <c r="K317" s="72">
        <v>7.0616840258667004</v>
      </c>
      <c r="L317" s="71">
        <v>0.46049675449999899</v>
      </c>
      <c r="M317" s="72">
        <v>1.4362303389892299</v>
      </c>
      <c r="N317" s="61">
        <v>0.34648004360000001</v>
      </c>
      <c r="O317" s="62">
        <v>9.9825677480089199E-3</v>
      </c>
      <c r="P317" s="71">
        <v>0</v>
      </c>
      <c r="Q317" s="72">
        <v>0</v>
      </c>
      <c r="R317" s="71">
        <v>0</v>
      </c>
      <c r="S317" s="72">
        <v>0</v>
      </c>
    </row>
    <row r="318" spans="1:19" customFormat="1" x14ac:dyDescent="0.3">
      <c r="A318" s="58" t="s">
        <v>179</v>
      </c>
      <c r="B318" s="59">
        <v>9.0581657654000107</v>
      </c>
      <c r="C318" s="60">
        <v>5.44604312935172E-2</v>
      </c>
      <c r="D318" s="67">
        <v>0.69879836169999798</v>
      </c>
      <c r="E318" s="69">
        <v>2.9697869539604298</v>
      </c>
      <c r="F318" s="67">
        <v>0.50882816379999996</v>
      </c>
      <c r="G318" s="69">
        <v>2.0042592740603902</v>
      </c>
      <c r="H318" s="67">
        <v>1.1574203087999999</v>
      </c>
      <c r="I318" s="69">
        <v>7.8608416296320698</v>
      </c>
      <c r="J318" s="67">
        <v>3.1533371924</v>
      </c>
      <c r="K318" s="69">
        <v>17.090432143542099</v>
      </c>
      <c r="L318" s="67">
        <v>0.46049675449999899</v>
      </c>
      <c r="M318" s="69">
        <v>1.4362303389892299</v>
      </c>
      <c r="N318" s="59">
        <v>2.1274900016</v>
      </c>
      <c r="O318" s="60">
        <v>6.1295920115682002E-2</v>
      </c>
      <c r="P318" s="67">
        <v>0.605314939</v>
      </c>
      <c r="Q318" s="69">
        <v>8.9793809205186896</v>
      </c>
      <c r="R318" s="67">
        <v>0.34648004360000001</v>
      </c>
      <c r="S318" s="69">
        <v>3.4252697662213198</v>
      </c>
    </row>
    <row r="319" spans="1:19" customFormat="1" ht="25.5" customHeight="1" x14ac:dyDescent="0.3">
      <c r="A319" s="66" t="s">
        <v>180</v>
      </c>
      <c r="B319" s="61">
        <v>0</v>
      </c>
      <c r="C319" s="62">
        <v>0</v>
      </c>
      <c r="D319" s="71">
        <v>0</v>
      </c>
      <c r="E319" s="72">
        <v>0</v>
      </c>
      <c r="F319" s="71">
        <v>0</v>
      </c>
      <c r="G319" s="72">
        <v>0</v>
      </c>
      <c r="H319" s="71">
        <v>0</v>
      </c>
      <c r="I319" s="72">
        <v>0</v>
      </c>
      <c r="J319" s="71">
        <v>0</v>
      </c>
      <c r="K319" s="72">
        <v>0</v>
      </c>
      <c r="L319" s="71">
        <v>0</v>
      </c>
      <c r="M319" s="72">
        <v>0</v>
      </c>
      <c r="N319" s="61">
        <v>0</v>
      </c>
      <c r="O319" s="62">
        <v>0</v>
      </c>
      <c r="P319" s="71">
        <v>0</v>
      </c>
      <c r="Q319" s="72">
        <v>0</v>
      </c>
      <c r="R319" s="71">
        <v>0</v>
      </c>
      <c r="S319" s="72">
        <v>0</v>
      </c>
    </row>
    <row r="320" spans="1:19" customFormat="1" x14ac:dyDescent="0.3">
      <c r="A320" s="58" t="s">
        <v>181</v>
      </c>
      <c r="B320" s="59">
        <v>0.92422163400000101</v>
      </c>
      <c r="C320" s="60">
        <v>5.5566998995206099E-3</v>
      </c>
      <c r="D320" s="67">
        <v>0</v>
      </c>
      <c r="E320" s="69">
        <v>0</v>
      </c>
      <c r="F320" s="67">
        <v>0</v>
      </c>
      <c r="G320" s="69">
        <v>0</v>
      </c>
      <c r="H320" s="67">
        <v>0.605314939</v>
      </c>
      <c r="I320" s="69">
        <v>4.1111123032416197</v>
      </c>
      <c r="J320" s="67">
        <v>0</v>
      </c>
      <c r="K320" s="69">
        <v>0</v>
      </c>
      <c r="L320" s="67">
        <v>0.31890669500000002</v>
      </c>
      <c r="M320" s="69">
        <v>0.99462909605758398</v>
      </c>
      <c r="N320" s="59">
        <v>0</v>
      </c>
      <c r="O320" s="60">
        <v>0</v>
      </c>
      <c r="P320" s="67">
        <v>0</v>
      </c>
      <c r="Q320" s="69">
        <v>0</v>
      </c>
      <c r="R320" s="67">
        <v>0</v>
      </c>
      <c r="S320" s="69">
        <v>0</v>
      </c>
    </row>
    <row r="321" spans="1:19" customFormat="1" x14ac:dyDescent="0.3">
      <c r="A321" s="58" t="s">
        <v>182</v>
      </c>
      <c r="B321" s="61">
        <v>0.61772222939999999</v>
      </c>
      <c r="C321" s="62">
        <v>3.7139328097989801E-3</v>
      </c>
      <c r="D321" s="71">
        <v>0</v>
      </c>
      <c r="E321" s="72">
        <v>0</v>
      </c>
      <c r="F321" s="71">
        <v>0</v>
      </c>
      <c r="G321" s="72">
        <v>0</v>
      </c>
      <c r="H321" s="71">
        <v>0</v>
      </c>
      <c r="I321" s="72">
        <v>0</v>
      </c>
      <c r="J321" s="71">
        <v>0.61772222939999899</v>
      </c>
      <c r="K321" s="72">
        <v>3.3479260862309599</v>
      </c>
      <c r="L321" s="71">
        <v>0</v>
      </c>
      <c r="M321" s="72">
        <v>0</v>
      </c>
      <c r="N321" s="61">
        <v>0</v>
      </c>
      <c r="O321" s="62">
        <v>0</v>
      </c>
      <c r="P321" s="71">
        <v>0</v>
      </c>
      <c r="Q321" s="72">
        <v>0</v>
      </c>
      <c r="R321" s="71">
        <v>0</v>
      </c>
      <c r="S321" s="72">
        <v>0</v>
      </c>
    </row>
    <row r="322" spans="1:19" customFormat="1" x14ac:dyDescent="0.3">
      <c r="A322" s="58" t="s">
        <v>183</v>
      </c>
      <c r="B322" s="59">
        <v>1.9349998532999999</v>
      </c>
      <c r="C322" s="60">
        <v>1.16338041600144E-2</v>
      </c>
      <c r="D322" s="67">
        <v>0</v>
      </c>
      <c r="E322" s="69">
        <v>0</v>
      </c>
      <c r="F322" s="67">
        <v>0</v>
      </c>
      <c r="G322" s="69">
        <v>0</v>
      </c>
      <c r="H322" s="67">
        <v>1.9349998532999999</v>
      </c>
      <c r="I322" s="70">
        <v>13.1419219833138</v>
      </c>
      <c r="J322" s="67">
        <v>0</v>
      </c>
      <c r="K322" s="69">
        <v>0</v>
      </c>
      <c r="L322" s="67">
        <v>0</v>
      </c>
      <c r="M322" s="69">
        <v>0</v>
      </c>
      <c r="N322" s="59">
        <v>0</v>
      </c>
      <c r="O322" s="60">
        <v>0</v>
      </c>
      <c r="P322" s="67">
        <v>0</v>
      </c>
      <c r="Q322" s="69">
        <v>0</v>
      </c>
      <c r="R322" s="67">
        <v>0</v>
      </c>
      <c r="S322" s="69">
        <v>0</v>
      </c>
    </row>
    <row r="323" spans="1:19" customFormat="1" x14ac:dyDescent="0.3">
      <c r="A323" s="58" t="s">
        <v>160</v>
      </c>
      <c r="B323" s="61">
        <v>47.901044186500002</v>
      </c>
      <c r="C323" s="62">
        <v>0.28799556040045798</v>
      </c>
      <c r="D323" s="71">
        <v>7.6901172933000099</v>
      </c>
      <c r="E323" s="72">
        <v>32.681831074286897</v>
      </c>
      <c r="F323" s="71">
        <v>10.021407008000001</v>
      </c>
      <c r="G323" s="72">
        <v>39.474029473754896</v>
      </c>
      <c r="H323" s="71">
        <v>2.9159083485999999</v>
      </c>
      <c r="I323" s="72">
        <v>19.803949836193301</v>
      </c>
      <c r="J323" s="71">
        <v>4.1889953284999999</v>
      </c>
      <c r="K323" s="72">
        <v>22.7034839737059</v>
      </c>
      <c r="L323" s="71">
        <v>5.3076590981999896</v>
      </c>
      <c r="M323" s="72">
        <v>16.553908255279701</v>
      </c>
      <c r="N323" s="61">
        <v>15.615607886599999</v>
      </c>
      <c r="O323" s="62">
        <v>0.44990719244508598</v>
      </c>
      <c r="P323" s="71">
        <v>1.6539404116</v>
      </c>
      <c r="Q323" s="72">
        <v>24.5349321794879</v>
      </c>
      <c r="R323" s="71">
        <v>0.50740881170000096</v>
      </c>
      <c r="S323" s="72">
        <v>5.0161967303282102</v>
      </c>
    </row>
    <row r="324" spans="1:19" customFormat="1" x14ac:dyDescent="0.3">
      <c r="A324" s="58" t="s">
        <v>184</v>
      </c>
      <c r="B324" s="59">
        <v>20.159840272499999</v>
      </c>
      <c r="C324" s="60">
        <v>0.121207054991479</v>
      </c>
      <c r="D324" s="67">
        <v>1.1574203087999999</v>
      </c>
      <c r="E324" s="69">
        <v>4.9188606066004903</v>
      </c>
      <c r="F324" s="67">
        <v>5.9003502485000201</v>
      </c>
      <c r="G324" s="69">
        <v>23.241307276396999</v>
      </c>
      <c r="H324" s="67">
        <v>4.2560752561999999</v>
      </c>
      <c r="I324" s="70">
        <v>28.9059499806696</v>
      </c>
      <c r="J324" s="67">
        <v>1.9162430422000001</v>
      </c>
      <c r="K324" s="69">
        <v>10.385638986589999</v>
      </c>
      <c r="L324" s="67">
        <v>4.0097652030000104</v>
      </c>
      <c r="M324" s="69">
        <v>12.5059435935111</v>
      </c>
      <c r="N324" s="59">
        <v>1.403051</v>
      </c>
      <c r="O324" s="60">
        <v>4.0423833695833897E-2</v>
      </c>
      <c r="P324" s="67">
        <v>0.88419074689999999</v>
      </c>
      <c r="Q324" s="69">
        <v>13.116288747026999</v>
      </c>
      <c r="R324" s="67">
        <v>0.63274446689999997</v>
      </c>
      <c r="S324" s="69">
        <v>6.2552534619237603</v>
      </c>
    </row>
    <row r="325" spans="1:19" customFormat="1" x14ac:dyDescent="0.3">
      <c r="A325" s="65" t="s">
        <v>1</v>
      </c>
    </row>
    <row r="326" spans="1:19" customFormat="1" x14ac:dyDescent="0.3">
      <c r="A326" s="65" t="s">
        <v>1</v>
      </c>
    </row>
    <row r="327" spans="1:19" customFormat="1" x14ac:dyDescent="0.3">
      <c r="A327" s="53" t="s">
        <v>185</v>
      </c>
    </row>
    <row r="328" spans="1:19" customFormat="1" x14ac:dyDescent="0.3">
      <c r="A328" s="54" t="s">
        <v>1</v>
      </c>
    </row>
    <row r="329" spans="1:19" customFormat="1" x14ac:dyDescent="0.3">
      <c r="A329" s="114" t="s">
        <v>1</v>
      </c>
      <c r="B329" s="116" t="s">
        <v>506</v>
      </c>
      <c r="C329" s="116" t="s">
        <v>1</v>
      </c>
      <c r="D329" s="116" t="s">
        <v>487</v>
      </c>
      <c r="E329" s="116" t="s">
        <v>1</v>
      </c>
      <c r="F329" s="116" t="s">
        <v>488</v>
      </c>
      <c r="G329" s="116" t="s">
        <v>1</v>
      </c>
      <c r="H329" s="116" t="s">
        <v>489</v>
      </c>
      <c r="I329" s="116" t="s">
        <v>1</v>
      </c>
      <c r="J329" s="116" t="s">
        <v>490</v>
      </c>
      <c r="K329" s="116" t="s">
        <v>1</v>
      </c>
      <c r="L329" s="116" t="s">
        <v>491</v>
      </c>
      <c r="M329" s="116" t="s">
        <v>1</v>
      </c>
      <c r="N329" s="116" t="s">
        <v>492</v>
      </c>
      <c r="O329" s="116" t="s">
        <v>1</v>
      </c>
      <c r="P329" s="116" t="s">
        <v>493</v>
      </c>
      <c r="Q329" s="116" t="s">
        <v>1</v>
      </c>
      <c r="R329" s="116" t="s">
        <v>494</v>
      </c>
      <c r="S329" s="116" t="s">
        <v>1</v>
      </c>
    </row>
    <row r="330" spans="1:19"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c r="R330" s="55" t="s">
        <v>14</v>
      </c>
      <c r="S330" s="55" t="s">
        <v>15</v>
      </c>
    </row>
    <row r="331" spans="1:19" customFormat="1" x14ac:dyDescent="0.3">
      <c r="A331" s="56" t="s">
        <v>16</v>
      </c>
      <c r="B331" s="57">
        <v>966.75746853429996</v>
      </c>
      <c r="C331" s="57">
        <v>966.75746853429996</v>
      </c>
      <c r="D331" s="57">
        <v>123.9893032576</v>
      </c>
      <c r="E331" s="57">
        <v>123.9893032576</v>
      </c>
      <c r="F331" s="57">
        <v>90.130713859899998</v>
      </c>
      <c r="G331" s="57">
        <v>90.130713859899998</v>
      </c>
      <c r="H331" s="57">
        <v>102.73526089790001</v>
      </c>
      <c r="I331" s="57">
        <v>102.73526089790001</v>
      </c>
      <c r="J331" s="57">
        <v>117.7283694848</v>
      </c>
      <c r="K331" s="57">
        <v>117.7283694848</v>
      </c>
      <c r="L331" s="57">
        <v>235.86856827170001</v>
      </c>
      <c r="M331" s="57">
        <v>235.86856827170001</v>
      </c>
      <c r="N331" s="57">
        <v>164.71914989059999</v>
      </c>
      <c r="O331" s="57">
        <v>164.71914989059999</v>
      </c>
      <c r="P331" s="57">
        <v>63.523163330700001</v>
      </c>
      <c r="Q331" s="57">
        <v>63.523163330700001</v>
      </c>
      <c r="R331" s="57">
        <v>59.0484714408</v>
      </c>
      <c r="S331" s="57">
        <v>59.0484714408</v>
      </c>
    </row>
    <row r="332" spans="1:19" customFormat="1" ht="22.8" x14ac:dyDescent="0.3">
      <c r="A332" s="66" t="s">
        <v>186</v>
      </c>
      <c r="B332" s="59">
        <v>370.87769982010002</v>
      </c>
      <c r="C332" s="60">
        <v>0.383630550465141</v>
      </c>
      <c r="D332" s="59">
        <v>53.022642367400003</v>
      </c>
      <c r="E332" s="60">
        <v>0.42763884443515499</v>
      </c>
      <c r="F332" s="59">
        <v>44.477722559900002</v>
      </c>
      <c r="G332" s="63">
        <v>0.49348019842643798</v>
      </c>
      <c r="H332" s="59">
        <v>39.772940219799999</v>
      </c>
      <c r="I332" s="60">
        <v>0.38714011014511401</v>
      </c>
      <c r="J332" s="59">
        <v>27.3928266255</v>
      </c>
      <c r="K332" s="64">
        <v>0.23267821295220401</v>
      </c>
      <c r="L332" s="59">
        <v>102.6720854932</v>
      </c>
      <c r="M332" s="60">
        <v>0.43529363087891698</v>
      </c>
      <c r="N332" s="59">
        <v>55.902082090199997</v>
      </c>
      <c r="O332" s="60">
        <v>0.33937816050731201</v>
      </c>
      <c r="P332" s="59">
        <v>18.180737408300001</v>
      </c>
      <c r="Q332" s="60">
        <v>0.28620642384655098</v>
      </c>
      <c r="R332" s="59">
        <v>26.171007314099999</v>
      </c>
      <c r="S332" s="60">
        <v>0.44321227417949599</v>
      </c>
    </row>
    <row r="333" spans="1:19" customFormat="1" x14ac:dyDescent="0.3">
      <c r="A333" s="66" t="s">
        <v>187</v>
      </c>
      <c r="B333" s="61">
        <v>263.68496356790001</v>
      </c>
      <c r="C333" s="62">
        <v>0.27275192812078602</v>
      </c>
      <c r="D333" s="61">
        <v>48.239025651200002</v>
      </c>
      <c r="E333" s="63">
        <v>0.38905796212902899</v>
      </c>
      <c r="F333" s="61">
        <v>30.974899732699999</v>
      </c>
      <c r="G333" s="62">
        <v>0.34366641964966199</v>
      </c>
      <c r="H333" s="61">
        <v>21.8348971329</v>
      </c>
      <c r="I333" s="62">
        <v>0.21253556901558701</v>
      </c>
      <c r="J333" s="61">
        <v>17.282764349600001</v>
      </c>
      <c r="K333" s="64">
        <v>0.14680203612122</v>
      </c>
      <c r="L333" s="61">
        <v>45.7942962714001</v>
      </c>
      <c r="M333" s="64">
        <v>0.19415175411862801</v>
      </c>
      <c r="N333" s="61">
        <v>68.021811361700102</v>
      </c>
      <c r="O333" s="63">
        <v>0.41295630415089801</v>
      </c>
      <c r="P333" s="61">
        <v>16.161638544500001</v>
      </c>
      <c r="Q333" s="62">
        <v>0.25442118586511397</v>
      </c>
      <c r="R333" s="61">
        <v>12.569911275700001</v>
      </c>
      <c r="S333" s="62">
        <v>0.21287445667924099</v>
      </c>
    </row>
    <row r="334" spans="1:19" customFormat="1" x14ac:dyDescent="0.3">
      <c r="A334" s="58" t="s">
        <v>188</v>
      </c>
      <c r="B334" s="59">
        <v>364.26894078919997</v>
      </c>
      <c r="C334" s="60">
        <v>0.37679454531803902</v>
      </c>
      <c r="D334" s="59">
        <v>45.3691857906</v>
      </c>
      <c r="E334" s="60">
        <v>0.36591209562925803</v>
      </c>
      <c r="F334" s="59">
        <v>41.869614939000002</v>
      </c>
      <c r="G334" s="60">
        <v>0.46454325219350301</v>
      </c>
      <c r="H334" s="59">
        <v>30.515070739799999</v>
      </c>
      <c r="I334" s="60">
        <v>0.29702626413852601</v>
      </c>
      <c r="J334" s="59">
        <v>40.046324998800003</v>
      </c>
      <c r="K334" s="60">
        <v>0.34015866501888797</v>
      </c>
      <c r="L334" s="59">
        <v>89.852962482699894</v>
      </c>
      <c r="M334" s="60">
        <v>0.38094504554416603</v>
      </c>
      <c r="N334" s="59">
        <v>70.558616172100301</v>
      </c>
      <c r="O334" s="60">
        <v>0.42835709277860101</v>
      </c>
      <c r="P334" s="59">
        <v>13.047696886000001</v>
      </c>
      <c r="Q334" s="64">
        <v>0.20540061611973001</v>
      </c>
      <c r="R334" s="59">
        <v>29.9167982166</v>
      </c>
      <c r="S334" s="63">
        <v>0.50664813985224999</v>
      </c>
    </row>
    <row r="335" spans="1:19" customFormat="1" ht="25.5" customHeight="1" x14ac:dyDescent="0.3">
      <c r="A335" s="66" t="s">
        <v>189</v>
      </c>
      <c r="B335" s="61">
        <v>204.17629773780001</v>
      </c>
      <c r="C335" s="62">
        <v>0.211197021366022</v>
      </c>
      <c r="D335" s="61">
        <v>21.6505910385</v>
      </c>
      <c r="E335" s="62">
        <v>0.17461660376878399</v>
      </c>
      <c r="F335" s="61">
        <v>7.3017926874999999</v>
      </c>
      <c r="G335" s="64">
        <v>8.1013367971876596E-2</v>
      </c>
      <c r="H335" s="61">
        <v>13.283015086500001</v>
      </c>
      <c r="I335" s="64">
        <v>0.12929363268664801</v>
      </c>
      <c r="J335" s="61">
        <v>41.777463394000002</v>
      </c>
      <c r="K335" s="63">
        <v>0.35486317849151799</v>
      </c>
      <c r="L335" s="61">
        <v>69.335203767700094</v>
      </c>
      <c r="M335" s="63">
        <v>0.293956945072189</v>
      </c>
      <c r="N335" s="61">
        <v>31.7916745783</v>
      </c>
      <c r="O335" s="62">
        <v>0.19300533422746999</v>
      </c>
      <c r="P335" s="61">
        <v>8.8703800755000106</v>
      </c>
      <c r="Q335" s="62">
        <v>0.13964008733823599</v>
      </c>
      <c r="R335" s="61">
        <v>8.1587933719999892</v>
      </c>
      <c r="S335" s="62">
        <v>0.13817111896249101</v>
      </c>
    </row>
    <row r="336" spans="1:19" customFormat="1" x14ac:dyDescent="0.3">
      <c r="A336" s="58" t="s">
        <v>190</v>
      </c>
      <c r="B336" s="59">
        <v>368.94991970289999</v>
      </c>
      <c r="C336" s="60">
        <v>0.38163648248020698</v>
      </c>
      <c r="D336" s="59">
        <v>53.020997754299998</v>
      </c>
      <c r="E336" s="60">
        <v>0.42762558028206399</v>
      </c>
      <c r="F336" s="59">
        <v>26.126966956</v>
      </c>
      <c r="G336" s="60">
        <v>0.28987862002970499</v>
      </c>
      <c r="H336" s="59">
        <v>41.843264970100002</v>
      </c>
      <c r="I336" s="60">
        <v>0.40729214686751503</v>
      </c>
      <c r="J336" s="59">
        <v>46.806662863500001</v>
      </c>
      <c r="K336" s="60">
        <v>0.39758184937355501</v>
      </c>
      <c r="L336" s="59">
        <v>72.255624824100096</v>
      </c>
      <c r="M336" s="64">
        <v>0.30633850603132401</v>
      </c>
      <c r="N336" s="59">
        <v>76.408232081500302</v>
      </c>
      <c r="O336" s="63">
        <v>0.46386975729444502</v>
      </c>
      <c r="P336" s="59">
        <v>24.975348947899999</v>
      </c>
      <c r="Q336" s="60">
        <v>0.39316916284346498</v>
      </c>
      <c r="R336" s="59">
        <v>23.262140033400001</v>
      </c>
      <c r="S336" s="60">
        <v>0.39394991040067501</v>
      </c>
    </row>
    <row r="337" spans="1:19" customFormat="1" x14ac:dyDescent="0.3">
      <c r="A337" s="58" t="s">
        <v>191</v>
      </c>
      <c r="B337" s="61">
        <v>55.941729960700002</v>
      </c>
      <c r="C337" s="62">
        <v>5.78653196706235E-2</v>
      </c>
      <c r="D337" s="61">
        <v>8.2542929441999906</v>
      </c>
      <c r="E337" s="62">
        <v>6.6572621406307E-2</v>
      </c>
      <c r="F337" s="61">
        <v>5.1782195661000001</v>
      </c>
      <c r="G337" s="62">
        <v>5.7452330557916903E-2</v>
      </c>
      <c r="H337" s="61">
        <v>12.370037423299999</v>
      </c>
      <c r="I337" s="63">
        <v>0.120406930543482</v>
      </c>
      <c r="J337" s="61">
        <v>5.9149429689000002</v>
      </c>
      <c r="K337" s="62">
        <v>5.0242290747632298E-2</v>
      </c>
      <c r="L337" s="61">
        <v>6.7752622114000003</v>
      </c>
      <c r="M337" s="62">
        <v>2.8724735394143299E-2</v>
      </c>
      <c r="N337" s="61">
        <v>3.9284531382000001</v>
      </c>
      <c r="O337" s="62">
        <v>2.3849401486160701E-2</v>
      </c>
      <c r="P337" s="61">
        <v>9.6547004593999901</v>
      </c>
      <c r="Q337" s="63">
        <v>0.15198708554764301</v>
      </c>
      <c r="R337" s="61">
        <v>3.44197144690001</v>
      </c>
      <c r="S337" s="62">
        <v>5.8290610458067597E-2</v>
      </c>
    </row>
    <row r="338" spans="1:19" customFormat="1" x14ac:dyDescent="0.3">
      <c r="A338" s="58" t="s">
        <v>159</v>
      </c>
      <c r="B338" s="59">
        <v>88.808095188999999</v>
      </c>
      <c r="C338" s="60">
        <v>9.1861814446224904E-2</v>
      </c>
      <c r="D338" s="59">
        <v>5.6620972610999996</v>
      </c>
      <c r="E338" s="60">
        <v>4.5666014021680801E-2</v>
      </c>
      <c r="F338" s="59">
        <v>3.1703070236999999</v>
      </c>
      <c r="G338" s="60">
        <v>3.5174546921130097E-2</v>
      </c>
      <c r="H338" s="59">
        <v>3.4067292562999998</v>
      </c>
      <c r="I338" s="64">
        <v>3.3160272593123201E-2</v>
      </c>
      <c r="J338" s="59">
        <v>4.0739766090999998</v>
      </c>
      <c r="K338" s="64">
        <v>3.46048843361072E-2</v>
      </c>
      <c r="L338" s="59">
        <v>45.324666938300098</v>
      </c>
      <c r="M338" s="63">
        <v>0.19216069046592901</v>
      </c>
      <c r="N338" s="59">
        <v>14.050873192399999</v>
      </c>
      <c r="O338" s="60">
        <v>8.5302001629634694E-2</v>
      </c>
      <c r="P338" s="59">
        <v>7.9252913731000003</v>
      </c>
      <c r="Q338" s="60">
        <v>0.12476222778517999</v>
      </c>
      <c r="R338" s="59">
        <v>3.9321931777999999</v>
      </c>
      <c r="S338" s="60">
        <v>6.6592632829493001E-2</v>
      </c>
    </row>
    <row r="339" spans="1:19" customFormat="1" x14ac:dyDescent="0.3">
      <c r="A339" s="58" t="s">
        <v>192</v>
      </c>
      <c r="B339" s="61">
        <v>79.482439871400004</v>
      </c>
      <c r="C339" s="62">
        <v>8.2215490915113598E-2</v>
      </c>
      <c r="D339" s="61">
        <v>15.192688197100001</v>
      </c>
      <c r="E339" s="62">
        <v>0.12253224913713499</v>
      </c>
      <c r="F339" s="61">
        <v>6.3690762014000004</v>
      </c>
      <c r="G339" s="62">
        <v>7.0664881355540499E-2</v>
      </c>
      <c r="H339" s="61">
        <v>3.1151269239000001</v>
      </c>
      <c r="I339" s="64">
        <v>3.0321886533153101E-2</v>
      </c>
      <c r="J339" s="61">
        <v>4.0443597358999996</v>
      </c>
      <c r="K339" s="62">
        <v>3.4353314783843798E-2</v>
      </c>
      <c r="L339" s="61">
        <v>25.660606706300001</v>
      </c>
      <c r="M339" s="62">
        <v>0.10879197213229901</v>
      </c>
      <c r="N339" s="61">
        <v>18.4971021735</v>
      </c>
      <c r="O339" s="62">
        <v>0.112294788953106</v>
      </c>
      <c r="P339" s="61">
        <v>0</v>
      </c>
      <c r="Q339" s="64">
        <v>0</v>
      </c>
      <c r="R339" s="61">
        <v>5.8019344681999998</v>
      </c>
      <c r="S339" s="62">
        <v>9.8257149196771698E-2</v>
      </c>
    </row>
    <row r="340" spans="1:19" customFormat="1" x14ac:dyDescent="0.3">
      <c r="A340" s="58" t="s">
        <v>193</v>
      </c>
      <c r="B340" s="59">
        <v>26.531832176999998</v>
      </c>
      <c r="C340" s="60">
        <v>2.74441450317678E-2</v>
      </c>
      <c r="D340" s="59">
        <v>7.1040666868000004</v>
      </c>
      <c r="E340" s="60">
        <v>5.72958029455218E-2</v>
      </c>
      <c r="F340" s="59">
        <v>7.9399587103</v>
      </c>
      <c r="G340" s="63">
        <v>8.8093818081169797E-2</v>
      </c>
      <c r="H340" s="59">
        <v>0.68745289440000001</v>
      </c>
      <c r="I340" s="60">
        <v>6.6914989886792797E-3</v>
      </c>
      <c r="J340" s="59">
        <v>2.3285351213999999</v>
      </c>
      <c r="K340" s="60">
        <v>1.9778878545503299E-2</v>
      </c>
      <c r="L340" s="59">
        <v>3.8111293866999998</v>
      </c>
      <c r="M340" s="60">
        <v>1.61578518690541E-2</v>
      </c>
      <c r="N340" s="59">
        <v>3.2016753157000002</v>
      </c>
      <c r="O340" s="60">
        <v>1.9437177267041701E-2</v>
      </c>
      <c r="P340" s="59">
        <v>1.0420457493999999</v>
      </c>
      <c r="Q340" s="60">
        <v>1.64041854146201E-2</v>
      </c>
      <c r="R340" s="59">
        <v>0.41696831229999998</v>
      </c>
      <c r="S340" s="60">
        <v>7.0614581906330697E-3</v>
      </c>
    </row>
    <row r="341" spans="1:19" customFormat="1" ht="25.5" customHeight="1" x14ac:dyDescent="0.3">
      <c r="A341" s="66" t="s">
        <v>194</v>
      </c>
      <c r="B341" s="61">
        <v>45.260602688399999</v>
      </c>
      <c r="C341" s="62">
        <v>4.6816915474177399E-2</v>
      </c>
      <c r="D341" s="61">
        <v>9.6220808366000092</v>
      </c>
      <c r="E341" s="62">
        <v>7.7604120547473204E-2</v>
      </c>
      <c r="F341" s="61">
        <v>2.4274007994</v>
      </c>
      <c r="G341" s="62">
        <v>2.6932004590279598E-2</v>
      </c>
      <c r="H341" s="61">
        <v>1.6383416552000001</v>
      </c>
      <c r="I341" s="62">
        <v>1.59472185195326E-2</v>
      </c>
      <c r="J341" s="61">
        <v>4.0302729942999997</v>
      </c>
      <c r="K341" s="62">
        <v>3.4233660178402001E-2</v>
      </c>
      <c r="L341" s="61">
        <v>9.9331716259000107</v>
      </c>
      <c r="M341" s="62">
        <v>4.2113163694018997E-2</v>
      </c>
      <c r="N341" s="61">
        <v>9.0962266635999995</v>
      </c>
      <c r="O341" s="62">
        <v>5.5222642113205198E-2</v>
      </c>
      <c r="P341" s="61">
        <v>0.61194637689999998</v>
      </c>
      <c r="Q341" s="62">
        <v>9.6334367624959505E-3</v>
      </c>
      <c r="R341" s="61">
        <v>5.75568549429999</v>
      </c>
      <c r="S341" s="62">
        <v>9.7473911751813205E-2</v>
      </c>
    </row>
    <row r="342" spans="1:19" customFormat="1" x14ac:dyDescent="0.3">
      <c r="A342" s="58" t="s">
        <v>195</v>
      </c>
      <c r="B342" s="59">
        <v>149.73599785580001</v>
      </c>
      <c r="C342" s="60">
        <v>0.15488475934177601</v>
      </c>
      <c r="D342" s="59">
        <v>22.101354338699998</v>
      </c>
      <c r="E342" s="60">
        <v>0.17825210528671401</v>
      </c>
      <c r="F342" s="59">
        <v>9.4236199554999995</v>
      </c>
      <c r="G342" s="60">
        <v>0.10455503514759899</v>
      </c>
      <c r="H342" s="59">
        <v>11.949493004200001</v>
      </c>
      <c r="I342" s="60">
        <v>0.11631345362597199</v>
      </c>
      <c r="J342" s="59">
        <v>26.687840677099999</v>
      </c>
      <c r="K342" s="63">
        <v>0.226689971107989</v>
      </c>
      <c r="L342" s="59">
        <v>31.5967571957</v>
      </c>
      <c r="M342" s="60">
        <v>0.13395916813851699</v>
      </c>
      <c r="N342" s="59">
        <v>22.1000382462</v>
      </c>
      <c r="O342" s="60">
        <v>0.13416799601550899</v>
      </c>
      <c r="P342" s="59">
        <v>7.9018716485000002</v>
      </c>
      <c r="Q342" s="60">
        <v>0.124393547710511</v>
      </c>
      <c r="R342" s="59">
        <v>15.8294205243</v>
      </c>
      <c r="S342" s="63">
        <v>0.26807502612781497</v>
      </c>
    </row>
    <row r="343" spans="1:19" customFormat="1" x14ac:dyDescent="0.3">
      <c r="A343" s="58" t="s">
        <v>196</v>
      </c>
      <c r="B343" s="61">
        <v>229.93963309489999</v>
      </c>
      <c r="C343" s="62">
        <v>0.23784624435693399</v>
      </c>
      <c r="D343" s="61">
        <v>24.361119713499999</v>
      </c>
      <c r="E343" s="62">
        <v>0.19647759180392699</v>
      </c>
      <c r="F343" s="61">
        <v>22.3480413672</v>
      </c>
      <c r="G343" s="62">
        <v>0.24795145195385901</v>
      </c>
      <c r="H343" s="61">
        <v>33.680804796799997</v>
      </c>
      <c r="I343" s="63">
        <v>0.32784074817576497</v>
      </c>
      <c r="J343" s="61">
        <v>41.865164778500002</v>
      </c>
      <c r="K343" s="63">
        <v>0.355608125396702</v>
      </c>
      <c r="L343" s="61">
        <v>33.562592115500003</v>
      </c>
      <c r="M343" s="64">
        <v>0.14229361869377499</v>
      </c>
      <c r="N343" s="61">
        <v>46.456799742699999</v>
      </c>
      <c r="O343" s="62">
        <v>0.28203642244119598</v>
      </c>
      <c r="P343" s="61">
        <v>12.7726279212</v>
      </c>
      <c r="Q343" s="62">
        <v>0.20107040096076501</v>
      </c>
      <c r="R343" s="61">
        <v>14.1762789857</v>
      </c>
      <c r="S343" s="62">
        <v>0.24007867841105199</v>
      </c>
    </row>
    <row r="344" spans="1:19" customFormat="1" x14ac:dyDescent="0.3">
      <c r="A344" s="58" t="s">
        <v>197</v>
      </c>
      <c r="B344" s="59">
        <v>108.8306508296</v>
      </c>
      <c r="C344" s="60">
        <v>0.112572857590227</v>
      </c>
      <c r="D344" s="59">
        <v>15.1785168988</v>
      </c>
      <c r="E344" s="60">
        <v>0.122417954613916</v>
      </c>
      <c r="F344" s="59">
        <v>10.017928079600001</v>
      </c>
      <c r="G344" s="60">
        <v>0.111148882002332</v>
      </c>
      <c r="H344" s="59">
        <v>5.7429064410999997</v>
      </c>
      <c r="I344" s="60">
        <v>5.5900052142831398E-2</v>
      </c>
      <c r="J344" s="59">
        <v>9.9104471617000396</v>
      </c>
      <c r="K344" s="60">
        <v>8.4180620228326106E-2</v>
      </c>
      <c r="L344" s="59">
        <v>24.102951249499998</v>
      </c>
      <c r="M344" s="60">
        <v>0.10218805933368599</v>
      </c>
      <c r="N344" s="59">
        <v>28.0268987348</v>
      </c>
      <c r="O344" s="63">
        <v>0.170149607701438</v>
      </c>
      <c r="P344" s="59">
        <v>8.1520457989000104</v>
      </c>
      <c r="Q344" s="60">
        <v>0.128331861504766</v>
      </c>
      <c r="R344" s="59">
        <v>5.5533541995999904</v>
      </c>
      <c r="S344" s="60">
        <v>9.4047382838141805E-2</v>
      </c>
    </row>
    <row r="345" spans="1:19" customFormat="1" x14ac:dyDescent="0.3">
      <c r="A345" s="58" t="s">
        <v>198</v>
      </c>
      <c r="B345" s="61">
        <v>160.35734898250001</v>
      </c>
      <c r="C345" s="62">
        <v>0.165871331954247</v>
      </c>
      <c r="D345" s="61">
        <v>14.357092876699999</v>
      </c>
      <c r="E345" s="62">
        <v>0.11579299584313101</v>
      </c>
      <c r="F345" s="61">
        <v>22.576553756100001</v>
      </c>
      <c r="G345" s="63">
        <v>0.25048679622346298</v>
      </c>
      <c r="H345" s="61">
        <v>11.985855410899999</v>
      </c>
      <c r="I345" s="62">
        <v>0.11666739643375</v>
      </c>
      <c r="J345" s="61">
        <v>5.1484963160000001</v>
      </c>
      <c r="K345" s="64">
        <v>4.3731993728705502E-2</v>
      </c>
      <c r="L345" s="61">
        <v>49.399883702899999</v>
      </c>
      <c r="M345" s="62">
        <v>0.209438180190231</v>
      </c>
      <c r="N345" s="61">
        <v>38.853776375499997</v>
      </c>
      <c r="O345" s="63">
        <v>0.23587892726076601</v>
      </c>
      <c r="P345" s="61">
        <v>8.3313382523000108</v>
      </c>
      <c r="Q345" s="62">
        <v>0.13115433513484301</v>
      </c>
      <c r="R345" s="61">
        <v>9.2805024898000106</v>
      </c>
      <c r="S345" s="62">
        <v>0.15716753140857001</v>
      </c>
    </row>
    <row r="346" spans="1:19" customFormat="1" ht="25.5" customHeight="1" x14ac:dyDescent="0.3">
      <c r="A346" s="66" t="s">
        <v>199</v>
      </c>
      <c r="B346" s="59">
        <v>18.0696906905</v>
      </c>
      <c r="C346" s="60">
        <v>1.8691027769245399E-2</v>
      </c>
      <c r="D346" s="59">
        <v>0.80154546510000002</v>
      </c>
      <c r="E346" s="60">
        <v>6.4646339969723901E-3</v>
      </c>
      <c r="F346" s="59">
        <v>1.6675188544999999</v>
      </c>
      <c r="G346" s="60">
        <v>1.8501116690277299E-2</v>
      </c>
      <c r="H346" s="59">
        <v>2.7709984590999999</v>
      </c>
      <c r="I346" s="60">
        <v>2.69722238974393E-2</v>
      </c>
      <c r="J346" s="59">
        <v>0.82009909410000004</v>
      </c>
      <c r="K346" s="60">
        <v>6.9660277950751998E-3</v>
      </c>
      <c r="L346" s="59">
        <v>1.4390548941000001</v>
      </c>
      <c r="M346" s="60">
        <v>6.1010880111941604E-3</v>
      </c>
      <c r="N346" s="59">
        <v>0.77030653309999797</v>
      </c>
      <c r="O346" s="60">
        <v>4.6764843894083197E-3</v>
      </c>
      <c r="P346" s="59">
        <v>8.0091491056000095</v>
      </c>
      <c r="Q346" s="63">
        <v>0.12608234045122399</v>
      </c>
      <c r="R346" s="59">
        <v>1.1857033458999999</v>
      </c>
      <c r="S346" s="60">
        <v>2.0080170019113001E-2</v>
      </c>
    </row>
    <row r="347" spans="1:19" customFormat="1" x14ac:dyDescent="0.3">
      <c r="A347" s="58" t="s">
        <v>38</v>
      </c>
      <c r="B347" s="61">
        <v>54.770305315999998</v>
      </c>
      <c r="C347" s="62">
        <v>5.66536148916824E-2</v>
      </c>
      <c r="D347" s="61">
        <v>9.3923349369000402</v>
      </c>
      <c r="E347" s="62">
        <v>7.5751171190844596E-2</v>
      </c>
      <c r="F347" s="61">
        <v>5.0717868700000004</v>
      </c>
      <c r="G347" s="62">
        <v>5.6271460113847899E-2</v>
      </c>
      <c r="H347" s="61">
        <v>4.7525723045000001</v>
      </c>
      <c r="I347" s="62">
        <v>4.6260380934090198E-2</v>
      </c>
      <c r="J347" s="61">
        <v>3.5099782646</v>
      </c>
      <c r="K347" s="62">
        <v>2.98142094378804E-2</v>
      </c>
      <c r="L347" s="61">
        <v>16.1195745785</v>
      </c>
      <c r="M347" s="62">
        <v>6.8341342369669406E-2</v>
      </c>
      <c r="N347" s="61">
        <v>5.8177422673999999</v>
      </c>
      <c r="O347" s="62">
        <v>3.5319161562355803E-2</v>
      </c>
      <c r="P347" s="61">
        <v>5.3265343810000001</v>
      </c>
      <c r="Q347" s="62">
        <v>8.38518439843777E-2</v>
      </c>
      <c r="R347" s="61">
        <v>4.42824123439999</v>
      </c>
      <c r="S347" s="62">
        <v>7.4993325421465099E-2</v>
      </c>
    </row>
    <row r="348" spans="1:19" customFormat="1" x14ac:dyDescent="0.3">
      <c r="A348" s="65" t="s">
        <v>1</v>
      </c>
    </row>
    <row r="349" spans="1:19" customFormat="1" x14ac:dyDescent="0.3">
      <c r="A349" s="65" t="s">
        <v>1</v>
      </c>
    </row>
    <row r="350" spans="1:19" customFormat="1" x14ac:dyDescent="0.3">
      <c r="A350" s="53" t="s">
        <v>200</v>
      </c>
    </row>
    <row r="351" spans="1:19" customFormat="1" x14ac:dyDescent="0.3">
      <c r="A351" s="54" t="s">
        <v>1</v>
      </c>
    </row>
    <row r="352" spans="1:19" customFormat="1" x14ac:dyDescent="0.3">
      <c r="A352" s="114" t="s">
        <v>1</v>
      </c>
      <c r="B352" s="116" t="s">
        <v>506</v>
      </c>
      <c r="C352" s="116" t="s">
        <v>1</v>
      </c>
      <c r="D352" s="116" t="s">
        <v>487</v>
      </c>
      <c r="E352" s="116" t="s">
        <v>1</v>
      </c>
      <c r="F352" s="116" t="s">
        <v>488</v>
      </c>
      <c r="G352" s="116" t="s">
        <v>1</v>
      </c>
      <c r="H352" s="116" t="s">
        <v>489</v>
      </c>
      <c r="I352" s="116" t="s">
        <v>1</v>
      </c>
      <c r="J352" s="116" t="s">
        <v>490</v>
      </c>
      <c r="K352" s="116" t="s">
        <v>1</v>
      </c>
      <c r="L352" s="116" t="s">
        <v>491</v>
      </c>
      <c r="M352" s="116" t="s">
        <v>1</v>
      </c>
      <c r="N352" s="116" t="s">
        <v>492</v>
      </c>
      <c r="O352" s="116" t="s">
        <v>1</v>
      </c>
      <c r="P352" s="116" t="s">
        <v>493</v>
      </c>
      <c r="Q352" s="116" t="s">
        <v>1</v>
      </c>
      <c r="R352" s="116" t="s">
        <v>494</v>
      </c>
      <c r="S352" s="116" t="s">
        <v>1</v>
      </c>
    </row>
    <row r="353" spans="1:19"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c r="R353" s="55" t="s">
        <v>14</v>
      </c>
      <c r="S353" s="55" t="s">
        <v>15</v>
      </c>
    </row>
    <row r="354" spans="1:19" customFormat="1" x14ac:dyDescent="0.3">
      <c r="A354" s="56" t="s">
        <v>16</v>
      </c>
      <c r="B354" s="57">
        <v>966.75746853429996</v>
      </c>
      <c r="C354" s="57">
        <v>966.75746853429996</v>
      </c>
      <c r="D354" s="57">
        <v>123.9893032576</v>
      </c>
      <c r="E354" s="57">
        <v>123.9893032576</v>
      </c>
      <c r="F354" s="57">
        <v>90.130713859899998</v>
      </c>
      <c r="G354" s="57">
        <v>90.130713859899998</v>
      </c>
      <c r="H354" s="57">
        <v>102.73526089790001</v>
      </c>
      <c r="I354" s="57">
        <v>102.73526089790001</v>
      </c>
      <c r="J354" s="57">
        <v>117.7283694848</v>
      </c>
      <c r="K354" s="57">
        <v>117.7283694848</v>
      </c>
      <c r="L354" s="57">
        <v>235.86856827170001</v>
      </c>
      <c r="M354" s="57">
        <v>235.86856827170001</v>
      </c>
      <c r="N354" s="57">
        <v>164.71914989059999</v>
      </c>
      <c r="O354" s="57">
        <v>164.71914989059999</v>
      </c>
      <c r="P354" s="57">
        <v>63.523163330700001</v>
      </c>
      <c r="Q354" s="57">
        <v>63.523163330700001</v>
      </c>
      <c r="R354" s="57">
        <v>59.0484714408</v>
      </c>
      <c r="S354" s="57">
        <v>59.0484714408</v>
      </c>
    </row>
    <row r="355" spans="1:19" customFormat="1" ht="22.8" x14ac:dyDescent="0.3">
      <c r="A355" s="66" t="s">
        <v>186</v>
      </c>
      <c r="B355" s="59">
        <v>182.51463229059999</v>
      </c>
      <c r="C355" s="60">
        <v>0.18879050664828101</v>
      </c>
      <c r="D355" s="59">
        <v>30.782593202099999</v>
      </c>
      <c r="E355" s="60">
        <v>0.24826813598707101</v>
      </c>
      <c r="F355" s="59">
        <v>21.993766043699999</v>
      </c>
      <c r="G355" s="60">
        <v>0.24402076830199401</v>
      </c>
      <c r="H355" s="59">
        <v>20.625816435800001</v>
      </c>
      <c r="I355" s="60">
        <v>0.20076667208056501</v>
      </c>
      <c r="J355" s="59">
        <v>16.528256027099999</v>
      </c>
      <c r="K355" s="60">
        <v>0.14039314482508</v>
      </c>
      <c r="L355" s="59">
        <v>40.929159210199998</v>
      </c>
      <c r="M355" s="60">
        <v>0.173525279396503</v>
      </c>
      <c r="N355" s="59">
        <v>25.521344764599998</v>
      </c>
      <c r="O355" s="60">
        <v>0.15493854103515201</v>
      </c>
      <c r="P355" s="59">
        <v>8.4351796366999992</v>
      </c>
      <c r="Q355" s="60">
        <v>0.13278903622583599</v>
      </c>
      <c r="R355" s="59">
        <v>16.982313296599902</v>
      </c>
      <c r="S355" s="60">
        <v>0.28759954122819098</v>
      </c>
    </row>
    <row r="356" spans="1:19" customFormat="1" x14ac:dyDescent="0.3">
      <c r="A356" s="66" t="s">
        <v>187</v>
      </c>
      <c r="B356" s="61">
        <v>118.4084729591</v>
      </c>
      <c r="C356" s="62">
        <v>0.122480018839284</v>
      </c>
      <c r="D356" s="61">
        <v>28.3116897799</v>
      </c>
      <c r="E356" s="63">
        <v>0.22833977638441699</v>
      </c>
      <c r="F356" s="61">
        <v>9.8287788034000005</v>
      </c>
      <c r="G356" s="62">
        <v>0.109050271350097</v>
      </c>
      <c r="H356" s="61">
        <v>7.6226011535999998</v>
      </c>
      <c r="I356" s="62">
        <v>7.4196542520833894E-2</v>
      </c>
      <c r="J356" s="61">
        <v>10.280897964399999</v>
      </c>
      <c r="K356" s="62">
        <v>8.7327277268775705E-2</v>
      </c>
      <c r="L356" s="61">
        <v>22.395907815099999</v>
      </c>
      <c r="M356" s="62">
        <v>9.4950793906977304E-2</v>
      </c>
      <c r="N356" s="61">
        <v>24.680851125499998</v>
      </c>
      <c r="O356" s="62">
        <v>0.14983595496875801</v>
      </c>
      <c r="P356" s="61">
        <v>8.9285847307000008</v>
      </c>
      <c r="Q356" s="62">
        <v>0.140556361845804</v>
      </c>
      <c r="R356" s="61">
        <v>3.5534423383</v>
      </c>
      <c r="S356" s="62">
        <v>6.0178396689955997E-2</v>
      </c>
    </row>
    <row r="357" spans="1:19" customFormat="1" x14ac:dyDescent="0.3">
      <c r="A357" s="58" t="s">
        <v>188</v>
      </c>
      <c r="B357" s="59">
        <v>155.4131380128</v>
      </c>
      <c r="C357" s="60">
        <v>0.16075711134502199</v>
      </c>
      <c r="D357" s="59">
        <v>7.4057760999999998</v>
      </c>
      <c r="E357" s="64">
        <v>5.9729153285213402E-2</v>
      </c>
      <c r="F357" s="59">
        <v>16.3093734836999</v>
      </c>
      <c r="G357" s="60">
        <v>0.180952449894621</v>
      </c>
      <c r="H357" s="59">
        <v>16.7766181844</v>
      </c>
      <c r="I357" s="60">
        <v>0.16329951408867199</v>
      </c>
      <c r="J357" s="59">
        <v>19.205969517900002</v>
      </c>
      <c r="K357" s="60">
        <v>0.163137989610734</v>
      </c>
      <c r="L357" s="59">
        <v>48.151518811700001</v>
      </c>
      <c r="M357" s="60">
        <v>0.20414555090796899</v>
      </c>
      <c r="N357" s="59">
        <v>34.488448961099998</v>
      </c>
      <c r="O357" s="60">
        <v>0.20937728845738901</v>
      </c>
      <c r="P357" s="59">
        <v>1.6611277716000099</v>
      </c>
      <c r="Q357" s="64">
        <v>2.61499535681529E-2</v>
      </c>
      <c r="R357" s="59">
        <v>10.188909915</v>
      </c>
      <c r="S357" s="60">
        <v>0.17255162862623899</v>
      </c>
    </row>
    <row r="358" spans="1:19" customFormat="1" ht="25.5" customHeight="1" x14ac:dyDescent="0.3">
      <c r="A358" s="66" t="s">
        <v>189</v>
      </c>
      <c r="B358" s="61">
        <v>91.704221518300002</v>
      </c>
      <c r="C358" s="62">
        <v>9.4857525804618495E-2</v>
      </c>
      <c r="D358" s="61">
        <v>7.8274074068999999</v>
      </c>
      <c r="E358" s="62">
        <v>6.3129699105073503E-2</v>
      </c>
      <c r="F358" s="61">
        <v>4.9266335015999996</v>
      </c>
      <c r="G358" s="62">
        <v>5.4660983926722299E-2</v>
      </c>
      <c r="H358" s="61">
        <v>2.9469731579</v>
      </c>
      <c r="I358" s="64">
        <v>2.8685118742519701E-2</v>
      </c>
      <c r="J358" s="61">
        <v>27.809998309699999</v>
      </c>
      <c r="K358" s="63">
        <v>0.23622172320402801</v>
      </c>
      <c r="L358" s="61">
        <v>31.7157372651</v>
      </c>
      <c r="M358" s="62">
        <v>0.13446360190123399</v>
      </c>
      <c r="N358" s="61">
        <v>9.6633254082999898</v>
      </c>
      <c r="O358" s="62">
        <v>5.86654643052614E-2</v>
      </c>
      <c r="P358" s="61">
        <v>4.1522894030000002</v>
      </c>
      <c r="Q358" s="62">
        <v>6.5366540097874001E-2</v>
      </c>
      <c r="R358" s="61">
        <v>2.1946346312</v>
      </c>
      <c r="S358" s="62">
        <v>3.7166662872895301E-2</v>
      </c>
    </row>
    <row r="359" spans="1:19" customFormat="1" x14ac:dyDescent="0.3">
      <c r="A359" s="58" t="s">
        <v>190</v>
      </c>
      <c r="B359" s="59">
        <v>137.76082919870001</v>
      </c>
      <c r="C359" s="60">
        <v>0.142497817376636</v>
      </c>
      <c r="D359" s="59">
        <v>15.445886850899999</v>
      </c>
      <c r="E359" s="60">
        <v>0.124574349924442</v>
      </c>
      <c r="F359" s="59">
        <v>14.7833791658</v>
      </c>
      <c r="G359" s="60">
        <v>0.16402154751353001</v>
      </c>
      <c r="H359" s="59">
        <v>21.374648240100001</v>
      </c>
      <c r="I359" s="60">
        <v>0.20805561842435499</v>
      </c>
      <c r="J359" s="59">
        <v>14.847701944400001</v>
      </c>
      <c r="K359" s="60">
        <v>0.12611830104652</v>
      </c>
      <c r="L359" s="59">
        <v>24.877262033899999</v>
      </c>
      <c r="M359" s="60">
        <v>0.10547086547472299</v>
      </c>
      <c r="N359" s="59">
        <v>25.008543377500001</v>
      </c>
      <c r="O359" s="60">
        <v>0.151825354818245</v>
      </c>
      <c r="P359" s="59">
        <v>11.801670015499999</v>
      </c>
      <c r="Q359" s="60">
        <v>0.185785300931265</v>
      </c>
      <c r="R359" s="59">
        <v>7.9405083663999996</v>
      </c>
      <c r="S359" s="60">
        <v>0.13447441013542399</v>
      </c>
    </row>
    <row r="360" spans="1:19" customFormat="1" x14ac:dyDescent="0.3">
      <c r="A360" s="58" t="s">
        <v>191</v>
      </c>
      <c r="B360" s="61">
        <v>14.677066694900001</v>
      </c>
      <c r="C360" s="62">
        <v>1.51817463765259E-2</v>
      </c>
      <c r="D360" s="61">
        <v>0</v>
      </c>
      <c r="E360" s="62">
        <v>0</v>
      </c>
      <c r="F360" s="61">
        <v>0</v>
      </c>
      <c r="G360" s="62">
        <v>0</v>
      </c>
      <c r="H360" s="61">
        <v>2.3237398451</v>
      </c>
      <c r="I360" s="62">
        <v>2.2618717515200299E-2</v>
      </c>
      <c r="J360" s="61">
        <v>0.3819354136</v>
      </c>
      <c r="K360" s="62">
        <v>3.2442088111082901E-3</v>
      </c>
      <c r="L360" s="61">
        <v>3.2726559640000001</v>
      </c>
      <c r="M360" s="62">
        <v>1.3874913423098399E-2</v>
      </c>
      <c r="N360" s="61">
        <v>0</v>
      </c>
      <c r="O360" s="62">
        <v>0</v>
      </c>
      <c r="P360" s="61">
        <v>7.7470843103</v>
      </c>
      <c r="Q360" s="63">
        <v>0.121956840687685</v>
      </c>
      <c r="R360" s="61">
        <v>0.95165116189999999</v>
      </c>
      <c r="S360" s="62">
        <v>1.61164402511942E-2</v>
      </c>
    </row>
    <row r="361" spans="1:19" customFormat="1" x14ac:dyDescent="0.3">
      <c r="A361" s="58" t="s">
        <v>159</v>
      </c>
      <c r="B361" s="59">
        <v>28.264008735099999</v>
      </c>
      <c r="C361" s="60">
        <v>2.9235883512698398E-2</v>
      </c>
      <c r="D361" s="59">
        <v>1.4706050750999999</v>
      </c>
      <c r="E361" s="60">
        <v>1.18607415031978E-2</v>
      </c>
      <c r="F361" s="59">
        <v>0.34648004360000001</v>
      </c>
      <c r="G361" s="60">
        <v>3.8441950447499098E-3</v>
      </c>
      <c r="H361" s="59">
        <v>0.2412093257</v>
      </c>
      <c r="I361" s="60">
        <v>2.3478728100930998E-3</v>
      </c>
      <c r="J361" s="59">
        <v>0.61772222939999999</v>
      </c>
      <c r="K361" s="60">
        <v>5.2470125264051596E-3</v>
      </c>
      <c r="L361" s="59">
        <v>15.763821377099999</v>
      </c>
      <c r="M361" s="63">
        <v>6.6833073574014495E-2</v>
      </c>
      <c r="N361" s="59">
        <v>3.4200888268999998</v>
      </c>
      <c r="O361" s="60">
        <v>2.0763152488168402E-2</v>
      </c>
      <c r="P361" s="59">
        <v>5.1622372989</v>
      </c>
      <c r="Q361" s="63">
        <v>8.1265431824065801E-2</v>
      </c>
      <c r="R361" s="59">
        <v>1.2418445584</v>
      </c>
      <c r="S361" s="60">
        <v>2.1030934892955402E-2</v>
      </c>
    </row>
    <row r="362" spans="1:19" customFormat="1" x14ac:dyDescent="0.3">
      <c r="A362" s="58" t="s">
        <v>192</v>
      </c>
      <c r="B362" s="61">
        <v>33.079621394699998</v>
      </c>
      <c r="C362" s="62">
        <v>3.4217083882322599E-2</v>
      </c>
      <c r="D362" s="61">
        <v>5.9167033503999997</v>
      </c>
      <c r="E362" s="62">
        <v>4.77194660744844E-2</v>
      </c>
      <c r="F362" s="61">
        <v>5.3935231217000004</v>
      </c>
      <c r="G362" s="62">
        <v>5.98411228616667E-2</v>
      </c>
      <c r="H362" s="61">
        <v>0.64462420850000002</v>
      </c>
      <c r="I362" s="62">
        <v>6.2746149945600302E-3</v>
      </c>
      <c r="J362" s="61">
        <v>2.3671241795000002</v>
      </c>
      <c r="K362" s="62">
        <v>2.0106658996968601E-2</v>
      </c>
      <c r="L362" s="61">
        <v>11.309156228299999</v>
      </c>
      <c r="M362" s="62">
        <v>4.7946855789928002E-2</v>
      </c>
      <c r="N362" s="61">
        <v>5.3649196997999997</v>
      </c>
      <c r="O362" s="62">
        <v>3.2570103132290099E-2</v>
      </c>
      <c r="P362" s="61">
        <v>0</v>
      </c>
      <c r="Q362" s="62">
        <v>0</v>
      </c>
      <c r="R362" s="61">
        <v>2.0835706065000101</v>
      </c>
      <c r="S362" s="62">
        <v>3.5285767025974898E-2</v>
      </c>
    </row>
    <row r="363" spans="1:19" customFormat="1" x14ac:dyDescent="0.3">
      <c r="A363" s="58" t="s">
        <v>193</v>
      </c>
      <c r="B363" s="59">
        <v>9.8519877600000001</v>
      </c>
      <c r="C363" s="60">
        <v>1.01907542280864E-2</v>
      </c>
      <c r="D363" s="59">
        <v>3.0802369824000002</v>
      </c>
      <c r="E363" s="60">
        <v>2.4842763863270601E-2</v>
      </c>
      <c r="F363" s="59">
        <v>4.4500971462000001</v>
      </c>
      <c r="G363" s="63">
        <v>4.9373814492552098E-2</v>
      </c>
      <c r="H363" s="59">
        <v>0</v>
      </c>
      <c r="I363" s="60">
        <v>0</v>
      </c>
      <c r="J363" s="59">
        <v>1.9046853190999999</v>
      </c>
      <c r="K363" s="60">
        <v>1.61786434946414E-2</v>
      </c>
      <c r="L363" s="59">
        <v>0</v>
      </c>
      <c r="M363" s="60">
        <v>0</v>
      </c>
      <c r="N363" s="59">
        <v>0</v>
      </c>
      <c r="O363" s="60">
        <v>0</v>
      </c>
      <c r="P363" s="59">
        <v>0</v>
      </c>
      <c r="Q363" s="60">
        <v>0</v>
      </c>
      <c r="R363" s="59">
        <v>0.41696831229999998</v>
      </c>
      <c r="S363" s="60">
        <v>7.0614581906330697E-3</v>
      </c>
    </row>
    <row r="364" spans="1:19" customFormat="1" ht="25.5" customHeight="1" x14ac:dyDescent="0.3">
      <c r="A364" s="66" t="s">
        <v>194</v>
      </c>
      <c r="B364" s="61">
        <v>6.8245295758999998</v>
      </c>
      <c r="C364" s="62">
        <v>7.0591950908294098E-3</v>
      </c>
      <c r="D364" s="61">
        <v>2.0348229264</v>
      </c>
      <c r="E364" s="62">
        <v>1.6411278013011E-2</v>
      </c>
      <c r="F364" s="61">
        <v>0</v>
      </c>
      <c r="G364" s="62">
        <v>0</v>
      </c>
      <c r="H364" s="61">
        <v>1.4568545613999999</v>
      </c>
      <c r="I364" s="62">
        <v>1.41806673645171E-2</v>
      </c>
      <c r="J364" s="61">
        <v>2.1710092337</v>
      </c>
      <c r="K364" s="62">
        <v>1.84408332774905E-2</v>
      </c>
      <c r="L364" s="61">
        <v>0.88364190840000101</v>
      </c>
      <c r="M364" s="62">
        <v>3.7463317595675602E-3</v>
      </c>
      <c r="N364" s="61">
        <v>0</v>
      </c>
      <c r="O364" s="62">
        <v>0</v>
      </c>
      <c r="P364" s="61">
        <v>0</v>
      </c>
      <c r="Q364" s="62">
        <v>0</v>
      </c>
      <c r="R364" s="61">
        <v>0</v>
      </c>
      <c r="S364" s="62">
        <v>0</v>
      </c>
    </row>
    <row r="365" spans="1:19" customFormat="1" x14ac:dyDescent="0.3">
      <c r="A365" s="58" t="s">
        <v>195</v>
      </c>
      <c r="B365" s="59">
        <v>22.5026423003</v>
      </c>
      <c r="C365" s="60">
        <v>2.3276409060915999E-2</v>
      </c>
      <c r="D365" s="59">
        <v>2.734796673</v>
      </c>
      <c r="E365" s="60">
        <v>2.20567145805972E-2</v>
      </c>
      <c r="F365" s="59">
        <v>1.3083396540000001</v>
      </c>
      <c r="G365" s="60">
        <v>1.45160245378029E-2</v>
      </c>
      <c r="H365" s="59">
        <v>3.0320579131000001</v>
      </c>
      <c r="I365" s="60">
        <v>2.9513313020281401E-2</v>
      </c>
      <c r="J365" s="59">
        <v>2.3932837756000001</v>
      </c>
      <c r="K365" s="60">
        <v>2.0328861990303902E-2</v>
      </c>
      <c r="L365" s="59">
        <v>6.0213492945000198</v>
      </c>
      <c r="M365" s="60">
        <v>2.5528409056877501E-2</v>
      </c>
      <c r="N365" s="59">
        <v>2.7934268689000001</v>
      </c>
      <c r="O365" s="60">
        <v>1.6958725629383602E-2</v>
      </c>
      <c r="P365" s="59">
        <v>0.80723982039999997</v>
      </c>
      <c r="Q365" s="60">
        <v>1.2707802604186001E-2</v>
      </c>
      <c r="R365" s="59">
        <v>2.52850639240001</v>
      </c>
      <c r="S365" s="60">
        <v>4.28208610774116E-2</v>
      </c>
    </row>
    <row r="366" spans="1:19" customFormat="1" x14ac:dyDescent="0.3">
      <c r="A366" s="58" t="s">
        <v>196</v>
      </c>
      <c r="B366" s="61">
        <v>80.998390290399996</v>
      </c>
      <c r="C366" s="62">
        <v>8.3783568192342603E-2</v>
      </c>
      <c r="D366" s="61">
        <v>4.7573987482</v>
      </c>
      <c r="E366" s="62">
        <v>3.8369428839486498E-2</v>
      </c>
      <c r="F366" s="61">
        <v>4.1116548993000004</v>
      </c>
      <c r="G366" s="62">
        <v>4.5618798778085702E-2</v>
      </c>
      <c r="H366" s="61">
        <v>18.156237757</v>
      </c>
      <c r="I366" s="63">
        <v>0.17672839488911199</v>
      </c>
      <c r="J366" s="61">
        <v>17.138090500800001</v>
      </c>
      <c r="K366" s="63">
        <v>0.14557315773419199</v>
      </c>
      <c r="L366" s="61">
        <v>6.4589518373000097</v>
      </c>
      <c r="M366" s="64">
        <v>2.7383690351907599E-2</v>
      </c>
      <c r="N366" s="61">
        <v>18.075960378200001</v>
      </c>
      <c r="O366" s="62">
        <v>0.109738062576242</v>
      </c>
      <c r="P366" s="61">
        <v>6.8997802476999999</v>
      </c>
      <c r="Q366" s="62">
        <v>0.108618335201286</v>
      </c>
      <c r="R366" s="61">
        <v>5.4003159219000096</v>
      </c>
      <c r="S366" s="62">
        <v>9.1455642968068601E-2</v>
      </c>
    </row>
    <row r="367" spans="1:19" customFormat="1" x14ac:dyDescent="0.3">
      <c r="A367" s="58" t="s">
        <v>197</v>
      </c>
      <c r="B367" s="59">
        <v>21.660085818100001</v>
      </c>
      <c r="C367" s="60">
        <v>2.24048807721536E-2</v>
      </c>
      <c r="D367" s="59">
        <v>4.6233185471000002</v>
      </c>
      <c r="E367" s="60">
        <v>3.7288043610460501E-2</v>
      </c>
      <c r="F367" s="59">
        <v>0.78680203279999905</v>
      </c>
      <c r="G367" s="60">
        <v>8.7295661945273398E-3</v>
      </c>
      <c r="H367" s="59">
        <v>1.0725373735999999</v>
      </c>
      <c r="I367" s="60">
        <v>1.0439817490373701E-2</v>
      </c>
      <c r="J367" s="59">
        <v>0.96232940990000204</v>
      </c>
      <c r="K367" s="60">
        <v>8.1741504967012008E-3</v>
      </c>
      <c r="L367" s="59">
        <v>2.6120661731000001</v>
      </c>
      <c r="M367" s="60">
        <v>1.10742444075513E-2</v>
      </c>
      <c r="N367" s="59">
        <v>6.9572834373000196</v>
      </c>
      <c r="O367" s="60">
        <v>4.2237247107702797E-2</v>
      </c>
      <c r="P367" s="59">
        <v>2.6014357149</v>
      </c>
      <c r="Q367" s="60">
        <v>4.0952553029467202E-2</v>
      </c>
      <c r="R367" s="59">
        <v>2.0443131293999901</v>
      </c>
      <c r="S367" s="60">
        <v>3.4620932253082298E-2</v>
      </c>
    </row>
    <row r="368" spans="1:19" customFormat="1" x14ac:dyDescent="0.3">
      <c r="A368" s="58" t="s">
        <v>198</v>
      </c>
      <c r="B368" s="61">
        <v>12.227845092600001</v>
      </c>
      <c r="C368" s="62">
        <v>1.2648306830397299E-2</v>
      </c>
      <c r="D368" s="61">
        <v>0.97603921139999705</v>
      </c>
      <c r="E368" s="62">
        <v>7.8719630303283692E-3</v>
      </c>
      <c r="F368" s="61">
        <v>0</v>
      </c>
      <c r="G368" s="62">
        <v>0</v>
      </c>
      <c r="H368" s="61">
        <v>1.7087704372000001</v>
      </c>
      <c r="I368" s="62">
        <v>1.6632755124827099E-2</v>
      </c>
      <c r="J368" s="61">
        <v>0</v>
      </c>
      <c r="K368" s="62">
        <v>0</v>
      </c>
      <c r="L368" s="61">
        <v>6.6158206688999899</v>
      </c>
      <c r="M368" s="62">
        <v>2.80487591770988E-2</v>
      </c>
      <c r="N368" s="61">
        <v>2.9272147750999999</v>
      </c>
      <c r="O368" s="62">
        <v>1.77709439190534E-2</v>
      </c>
      <c r="P368" s="61">
        <v>0</v>
      </c>
      <c r="Q368" s="62">
        <v>0</v>
      </c>
      <c r="R368" s="61">
        <v>0</v>
      </c>
      <c r="S368" s="62">
        <v>0</v>
      </c>
    </row>
    <row r="369" spans="1:19" customFormat="1" ht="25.5" customHeight="1" x14ac:dyDescent="0.3">
      <c r="A369" s="66" t="s">
        <v>199</v>
      </c>
      <c r="B369" s="59">
        <v>2.0877242167999999</v>
      </c>
      <c r="C369" s="60">
        <v>2.1595118576794598E-3</v>
      </c>
      <c r="D369" s="59">
        <v>0</v>
      </c>
      <c r="E369" s="60">
        <v>0</v>
      </c>
      <c r="F369" s="59">
        <v>0.82009909410000004</v>
      </c>
      <c r="G369" s="60">
        <v>9.0989969898027205E-3</v>
      </c>
      <c r="H369" s="59">
        <v>0</v>
      </c>
      <c r="I369" s="60">
        <v>0</v>
      </c>
      <c r="J369" s="59">
        <v>0</v>
      </c>
      <c r="K369" s="60">
        <v>0</v>
      </c>
      <c r="L369" s="59">
        <v>0.66231018370000205</v>
      </c>
      <c r="M369" s="60">
        <v>2.8079628776017198E-3</v>
      </c>
      <c r="N369" s="59">
        <v>0</v>
      </c>
      <c r="O369" s="60">
        <v>0</v>
      </c>
      <c r="P369" s="59">
        <v>0</v>
      </c>
      <c r="Q369" s="60">
        <v>0</v>
      </c>
      <c r="R369" s="59">
        <v>0</v>
      </c>
      <c r="S369" s="60">
        <v>0</v>
      </c>
    </row>
    <row r="370" spans="1:19" customFormat="1" x14ac:dyDescent="0.3">
      <c r="A370" s="58" t="s">
        <v>201</v>
      </c>
      <c r="B370" s="61">
        <v>48.782272675999998</v>
      </c>
      <c r="C370" s="62">
        <v>5.0459680182206097E-2</v>
      </c>
      <c r="D370" s="61">
        <v>8.6220284038000106</v>
      </c>
      <c r="E370" s="62">
        <v>6.9538485798947405E-2</v>
      </c>
      <c r="F370" s="61">
        <v>5.0717868700000004</v>
      </c>
      <c r="G370" s="62">
        <v>5.6271460113847899E-2</v>
      </c>
      <c r="H370" s="61">
        <v>4.7525723045000001</v>
      </c>
      <c r="I370" s="62">
        <v>4.6260380934090198E-2</v>
      </c>
      <c r="J370" s="61">
        <v>1.1193656596999999</v>
      </c>
      <c r="K370" s="64">
        <v>9.5080367170507895E-3</v>
      </c>
      <c r="L370" s="61">
        <v>14.1992095004</v>
      </c>
      <c r="M370" s="62">
        <v>6.0199667994947699E-2</v>
      </c>
      <c r="N370" s="61">
        <v>5.8177422673999999</v>
      </c>
      <c r="O370" s="62">
        <v>3.5319161562355803E-2</v>
      </c>
      <c r="P370" s="61">
        <v>5.3265343810000001</v>
      </c>
      <c r="Q370" s="62">
        <v>8.38518439843777E-2</v>
      </c>
      <c r="R370" s="61">
        <v>3.5214928104999998</v>
      </c>
      <c r="S370" s="62">
        <v>5.9637323787975302E-2</v>
      </c>
    </row>
    <row r="371" spans="1:19" customFormat="1" x14ac:dyDescent="0.3">
      <c r="A371" s="65" t="s">
        <v>1</v>
      </c>
    </row>
    <row r="372" spans="1:19" customFormat="1" x14ac:dyDescent="0.3">
      <c r="A372" s="65" t="s">
        <v>1</v>
      </c>
    </row>
    <row r="373" spans="1:19" customFormat="1" x14ac:dyDescent="0.3">
      <c r="A373" s="53" t="s">
        <v>202</v>
      </c>
    </row>
    <row r="374" spans="1:19" customFormat="1" x14ac:dyDescent="0.3">
      <c r="A374" s="54" t="s">
        <v>1</v>
      </c>
    </row>
    <row r="375" spans="1:19" customFormat="1" x14ac:dyDescent="0.3">
      <c r="A375" s="114" t="s">
        <v>1</v>
      </c>
      <c r="B375" s="116" t="s">
        <v>506</v>
      </c>
      <c r="C375" s="116" t="s">
        <v>1</v>
      </c>
      <c r="D375" s="116" t="s">
        <v>487</v>
      </c>
      <c r="E375" s="116" t="s">
        <v>1</v>
      </c>
      <c r="F375" s="116" t="s">
        <v>488</v>
      </c>
      <c r="G375" s="116" t="s">
        <v>1</v>
      </c>
      <c r="H375" s="116" t="s">
        <v>489</v>
      </c>
      <c r="I375" s="116" t="s">
        <v>1</v>
      </c>
      <c r="J375" s="116" t="s">
        <v>490</v>
      </c>
      <c r="K375" s="116" t="s">
        <v>1</v>
      </c>
      <c r="L375" s="116" t="s">
        <v>491</v>
      </c>
      <c r="M375" s="116" t="s">
        <v>1</v>
      </c>
      <c r="N375" s="116" t="s">
        <v>492</v>
      </c>
      <c r="O375" s="116" t="s">
        <v>1</v>
      </c>
      <c r="P375" s="116" t="s">
        <v>493</v>
      </c>
      <c r="Q375" s="116" t="s">
        <v>1</v>
      </c>
      <c r="R375" s="116" t="s">
        <v>494</v>
      </c>
      <c r="S375" s="116" t="s">
        <v>1</v>
      </c>
    </row>
    <row r="376" spans="1:19"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c r="R376" s="55" t="s">
        <v>14</v>
      </c>
      <c r="S376" s="55" t="s">
        <v>15</v>
      </c>
    </row>
    <row r="377" spans="1:19" customFormat="1" x14ac:dyDescent="0.3">
      <c r="A377" s="56" t="s">
        <v>16</v>
      </c>
      <c r="B377" s="57">
        <v>966.75746853429996</v>
      </c>
      <c r="C377" s="57">
        <v>966.75746853429996</v>
      </c>
      <c r="D377" s="57">
        <v>123.9893032576</v>
      </c>
      <c r="E377" s="57">
        <v>123.9893032576</v>
      </c>
      <c r="F377" s="57">
        <v>90.130713859899998</v>
      </c>
      <c r="G377" s="57">
        <v>90.130713859899998</v>
      </c>
      <c r="H377" s="57">
        <v>102.73526089790001</v>
      </c>
      <c r="I377" s="57">
        <v>102.73526089790001</v>
      </c>
      <c r="J377" s="57">
        <v>117.7283694848</v>
      </c>
      <c r="K377" s="57">
        <v>117.7283694848</v>
      </c>
      <c r="L377" s="57">
        <v>235.86856827170001</v>
      </c>
      <c r="M377" s="57">
        <v>235.86856827170001</v>
      </c>
      <c r="N377" s="57">
        <v>164.71914989059999</v>
      </c>
      <c r="O377" s="57">
        <v>164.71914989059999</v>
      </c>
      <c r="P377" s="57">
        <v>63.523163330700001</v>
      </c>
      <c r="Q377" s="57">
        <v>63.523163330700001</v>
      </c>
      <c r="R377" s="57">
        <v>59.0484714408</v>
      </c>
      <c r="S377" s="57">
        <v>59.0484714408</v>
      </c>
    </row>
    <row r="378" spans="1:19" customFormat="1" x14ac:dyDescent="0.3">
      <c r="A378" s="58" t="s">
        <v>203</v>
      </c>
      <c r="B378" s="59">
        <v>518.09202670579998</v>
      </c>
      <c r="C378" s="60">
        <v>0.53590692967831799</v>
      </c>
      <c r="D378" s="59">
        <v>76.630452848100006</v>
      </c>
      <c r="E378" s="60">
        <v>0.61804083767526796</v>
      </c>
      <c r="F378" s="59">
        <v>52.040584219199999</v>
      </c>
      <c r="G378" s="60">
        <v>0.57739012585756699</v>
      </c>
      <c r="H378" s="59">
        <v>46.153149369200001</v>
      </c>
      <c r="I378" s="60">
        <v>0.449243511583309</v>
      </c>
      <c r="J378" s="59">
        <v>64.433949248100006</v>
      </c>
      <c r="K378" s="60">
        <v>0.54731030022817995</v>
      </c>
      <c r="L378" s="59">
        <v>103.022727612</v>
      </c>
      <c r="M378" s="64">
        <v>0.43678023047702902</v>
      </c>
      <c r="N378" s="59">
        <v>98.656083681799998</v>
      </c>
      <c r="O378" s="60">
        <v>0.59893511924584097</v>
      </c>
      <c r="P378" s="59">
        <v>33.557563563199999</v>
      </c>
      <c r="Q378" s="60">
        <v>0.52827286620630298</v>
      </c>
      <c r="R378" s="59">
        <v>40.279043127900103</v>
      </c>
      <c r="S378" s="63">
        <v>0.682135238137069</v>
      </c>
    </row>
    <row r="379" spans="1:19" customFormat="1" x14ac:dyDescent="0.3">
      <c r="A379" s="58" t="s">
        <v>204</v>
      </c>
      <c r="B379" s="61">
        <v>395.24440151269999</v>
      </c>
      <c r="C379" s="62">
        <v>0.408835115711006</v>
      </c>
      <c r="D379" s="61">
        <v>46.172129715600001</v>
      </c>
      <c r="E379" s="62">
        <v>0.37238800850161102</v>
      </c>
      <c r="F379" s="61">
        <v>31.4576414484</v>
      </c>
      <c r="G379" s="62">
        <v>0.34902243753775303</v>
      </c>
      <c r="H379" s="61">
        <v>47.491685286600003</v>
      </c>
      <c r="I379" s="62">
        <v>0.462272494093318</v>
      </c>
      <c r="J379" s="61">
        <v>36.157569459599998</v>
      </c>
      <c r="K379" s="64">
        <v>0.30712707241110898</v>
      </c>
      <c r="L379" s="61">
        <v>97.854546863900197</v>
      </c>
      <c r="M379" s="62">
        <v>0.41486895681318597</v>
      </c>
      <c r="N379" s="61">
        <v>81.173609183799798</v>
      </c>
      <c r="O379" s="63">
        <v>0.492800073565899</v>
      </c>
      <c r="P379" s="61">
        <v>28.786409313299998</v>
      </c>
      <c r="Q379" s="62">
        <v>0.45316397679124798</v>
      </c>
      <c r="R379" s="61">
        <v>23.659892422400102</v>
      </c>
      <c r="S379" s="62">
        <v>0.40068594232994797</v>
      </c>
    </row>
    <row r="380" spans="1:19" customFormat="1" x14ac:dyDescent="0.3">
      <c r="A380" s="58" t="s">
        <v>205</v>
      </c>
      <c r="B380" s="59">
        <v>181.8082000803</v>
      </c>
      <c r="C380" s="60">
        <v>0.188059783345599</v>
      </c>
      <c r="D380" s="59">
        <v>18.6280153041</v>
      </c>
      <c r="E380" s="60">
        <v>0.150238890087143</v>
      </c>
      <c r="F380" s="59">
        <v>27.6045098295</v>
      </c>
      <c r="G380" s="63">
        <v>0.30627195378046901</v>
      </c>
      <c r="H380" s="59">
        <v>18.116092049399999</v>
      </c>
      <c r="I380" s="60">
        <v>0.17633762635210601</v>
      </c>
      <c r="J380" s="59">
        <v>13.5782762753</v>
      </c>
      <c r="K380" s="64">
        <v>0.115335635197539</v>
      </c>
      <c r="L380" s="59">
        <v>44.286388345099802</v>
      </c>
      <c r="M380" s="60">
        <v>0.18775875340069001</v>
      </c>
      <c r="N380" s="59">
        <v>29.874436032199998</v>
      </c>
      <c r="O380" s="60">
        <v>0.181365894931108</v>
      </c>
      <c r="P380" s="59">
        <v>12.4254294754</v>
      </c>
      <c r="Q380" s="60">
        <v>0.19560470266119301</v>
      </c>
      <c r="R380" s="59">
        <v>14.443802167599999</v>
      </c>
      <c r="S380" s="60">
        <v>0.24460924754133301</v>
      </c>
    </row>
    <row r="381" spans="1:19" customFormat="1" ht="25.5" customHeight="1" x14ac:dyDescent="0.3">
      <c r="A381" s="66" t="s">
        <v>206</v>
      </c>
      <c r="B381" s="61">
        <v>15.842154069699999</v>
      </c>
      <c r="C381" s="62">
        <v>1.6386895974766301E-2</v>
      </c>
      <c r="D381" s="61">
        <v>0.61598381719999995</v>
      </c>
      <c r="E381" s="62">
        <v>4.9680399922905696E-3</v>
      </c>
      <c r="F381" s="61">
        <v>0</v>
      </c>
      <c r="G381" s="62">
        <v>0</v>
      </c>
      <c r="H381" s="61">
        <v>0</v>
      </c>
      <c r="I381" s="62">
        <v>0</v>
      </c>
      <c r="J381" s="61">
        <v>0.71261185120000003</v>
      </c>
      <c r="K381" s="62">
        <v>6.05301724910074E-3</v>
      </c>
      <c r="L381" s="61">
        <v>3.5454194152</v>
      </c>
      <c r="M381" s="62">
        <v>1.50313347860576E-2</v>
      </c>
      <c r="N381" s="61">
        <v>1.7900119516999999</v>
      </c>
      <c r="O381" s="62">
        <v>1.0867054333930501E-2</v>
      </c>
      <c r="P381" s="61">
        <v>7.7470843103</v>
      </c>
      <c r="Q381" s="63">
        <v>0.121956840687685</v>
      </c>
      <c r="R381" s="61">
        <v>1.4310427241000001</v>
      </c>
      <c r="S381" s="62">
        <v>2.4235051122952701E-2</v>
      </c>
    </row>
    <row r="382" spans="1:19" customFormat="1" x14ac:dyDescent="0.3">
      <c r="A382" s="58" t="s">
        <v>207</v>
      </c>
      <c r="B382" s="59">
        <v>311.14488190510002</v>
      </c>
      <c r="C382" s="60">
        <v>0.32184378402250802</v>
      </c>
      <c r="D382" s="59">
        <v>53.315847514200001</v>
      </c>
      <c r="E382" s="63">
        <v>0.43000360606455801</v>
      </c>
      <c r="F382" s="59">
        <v>39.157324377199998</v>
      </c>
      <c r="G382" s="63">
        <v>0.43445039654369599</v>
      </c>
      <c r="H382" s="59">
        <v>31.8786982592</v>
      </c>
      <c r="I382" s="60">
        <v>0.31029948218928999</v>
      </c>
      <c r="J382" s="59">
        <v>28.834535284299999</v>
      </c>
      <c r="K382" s="60">
        <v>0.24492427280259599</v>
      </c>
      <c r="L382" s="59">
        <v>61.346775933200099</v>
      </c>
      <c r="M382" s="60">
        <v>0.26008881294659802</v>
      </c>
      <c r="N382" s="59">
        <v>53.1252835421</v>
      </c>
      <c r="O382" s="60">
        <v>0.32252038440815001</v>
      </c>
      <c r="P382" s="59">
        <v>26.646424962000001</v>
      </c>
      <c r="Q382" s="60">
        <v>0.41947572452082399</v>
      </c>
      <c r="R382" s="59">
        <v>13.40453136</v>
      </c>
      <c r="S382" s="60">
        <v>0.227008947614147</v>
      </c>
    </row>
    <row r="383" spans="1:19" customFormat="1" x14ac:dyDescent="0.3">
      <c r="A383" s="58" t="s">
        <v>208</v>
      </c>
      <c r="B383" s="61">
        <v>398.01789355260001</v>
      </c>
      <c r="C383" s="62">
        <v>0.411703975926904</v>
      </c>
      <c r="D383" s="61">
        <v>67.364444446500002</v>
      </c>
      <c r="E383" s="63">
        <v>0.54330851675602798</v>
      </c>
      <c r="F383" s="61">
        <v>44.284047608199998</v>
      </c>
      <c r="G383" s="62">
        <v>0.49133137541810101</v>
      </c>
      <c r="H383" s="61">
        <v>47.319295036299998</v>
      </c>
      <c r="I383" s="62">
        <v>0.46059448939665099</v>
      </c>
      <c r="J383" s="61">
        <v>35.320242816499999</v>
      </c>
      <c r="K383" s="64">
        <v>0.30001471158623499</v>
      </c>
      <c r="L383" s="61">
        <v>81.432149207400002</v>
      </c>
      <c r="M383" s="62">
        <v>0.34524375080615799</v>
      </c>
      <c r="N383" s="61">
        <v>67.049717940599706</v>
      </c>
      <c r="O383" s="62">
        <v>0.407054783764558</v>
      </c>
      <c r="P383" s="61">
        <v>26.193658388799999</v>
      </c>
      <c r="Q383" s="62">
        <v>0.41234814224279798</v>
      </c>
      <c r="R383" s="61">
        <v>25.135343354100101</v>
      </c>
      <c r="S383" s="62">
        <v>0.425673057079892</v>
      </c>
    </row>
    <row r="384" spans="1:19" customFormat="1" x14ac:dyDescent="0.3">
      <c r="A384" s="58" t="s">
        <v>209</v>
      </c>
      <c r="B384" s="59">
        <v>202.4064386547</v>
      </c>
      <c r="C384" s="60">
        <v>0.209366304624021</v>
      </c>
      <c r="D384" s="59">
        <v>33.2669634863</v>
      </c>
      <c r="E384" s="60">
        <v>0.26830510868493701</v>
      </c>
      <c r="F384" s="59">
        <v>17.681758798200001</v>
      </c>
      <c r="G384" s="60">
        <v>0.196179060843618</v>
      </c>
      <c r="H384" s="59">
        <v>20.369056664999999</v>
      </c>
      <c r="I384" s="60">
        <v>0.198267435026452</v>
      </c>
      <c r="J384" s="59">
        <v>21.273548198</v>
      </c>
      <c r="K384" s="60">
        <v>0.18070027038594699</v>
      </c>
      <c r="L384" s="59">
        <v>46.639078761799901</v>
      </c>
      <c r="M384" s="60">
        <v>0.19773333557558101</v>
      </c>
      <c r="N384" s="59">
        <v>37.244738761199997</v>
      </c>
      <c r="O384" s="60">
        <v>0.22611055718740999</v>
      </c>
      <c r="P384" s="59">
        <v>10.4464881003</v>
      </c>
      <c r="Q384" s="60">
        <v>0.16445163547532801</v>
      </c>
      <c r="R384" s="59">
        <v>12.679086635699999</v>
      </c>
      <c r="S384" s="60">
        <v>0.21472336753732299</v>
      </c>
    </row>
    <row r="385" spans="1:19" customFormat="1" x14ac:dyDescent="0.3">
      <c r="A385" s="58" t="s">
        <v>210</v>
      </c>
      <c r="B385" s="61">
        <v>93.986004994699996</v>
      </c>
      <c r="C385" s="62">
        <v>9.7217769765142903E-2</v>
      </c>
      <c r="D385" s="61">
        <v>8.5689863522999996</v>
      </c>
      <c r="E385" s="62">
        <v>6.9110690415745704E-2</v>
      </c>
      <c r="F385" s="61">
        <v>2.6343853111</v>
      </c>
      <c r="G385" s="64">
        <v>2.9228497126905201E-2</v>
      </c>
      <c r="H385" s="61">
        <v>9.0659519377999995</v>
      </c>
      <c r="I385" s="62">
        <v>8.8245767408036205E-2</v>
      </c>
      <c r="J385" s="61">
        <v>20.909612373200002</v>
      </c>
      <c r="K385" s="63">
        <v>0.17760895241057101</v>
      </c>
      <c r="L385" s="61">
        <v>32.989095536900003</v>
      </c>
      <c r="M385" s="62">
        <v>0.139862194350963</v>
      </c>
      <c r="N385" s="61">
        <v>13.7510995859</v>
      </c>
      <c r="O385" s="62">
        <v>8.3482094189005596E-2</v>
      </c>
      <c r="P385" s="61">
        <v>2.2425572527000002</v>
      </c>
      <c r="Q385" s="62">
        <v>3.5302984535346603E-2</v>
      </c>
      <c r="R385" s="61">
        <v>2.5623562876000001</v>
      </c>
      <c r="S385" s="62">
        <v>4.3394117156257503E-2</v>
      </c>
    </row>
    <row r="386" spans="1:19" customFormat="1" x14ac:dyDescent="0.3">
      <c r="A386" s="58" t="s">
        <v>211</v>
      </c>
      <c r="B386" s="59">
        <v>85.089421816799998</v>
      </c>
      <c r="C386" s="60">
        <v>8.8015272274859196E-2</v>
      </c>
      <c r="D386" s="59">
        <v>16.4390446074</v>
      </c>
      <c r="E386" s="60">
        <v>0.132584377647855</v>
      </c>
      <c r="F386" s="59">
        <v>6.1320641151000004</v>
      </c>
      <c r="G386" s="60">
        <v>6.8035232968771703E-2</v>
      </c>
      <c r="H386" s="59">
        <v>4.2292083512999996</v>
      </c>
      <c r="I386" s="60">
        <v>4.1166083721761899E-2</v>
      </c>
      <c r="J386" s="59">
        <v>4.0443597358999996</v>
      </c>
      <c r="K386" s="64">
        <v>3.4353314783843798E-2</v>
      </c>
      <c r="L386" s="59">
        <v>22.358628381700001</v>
      </c>
      <c r="M386" s="60">
        <v>9.4792742184896805E-2</v>
      </c>
      <c r="N386" s="59">
        <v>25.2219707681</v>
      </c>
      <c r="O386" s="63">
        <v>0.153121059602672</v>
      </c>
      <c r="P386" s="59">
        <v>0.61194637689999998</v>
      </c>
      <c r="Q386" s="64">
        <v>9.6334367624959505E-3</v>
      </c>
      <c r="R386" s="59">
        <v>5.2506540153000003</v>
      </c>
      <c r="S386" s="60">
        <v>8.8921082750874098E-2</v>
      </c>
    </row>
    <row r="387" spans="1:19" customFormat="1" x14ac:dyDescent="0.3">
      <c r="A387" s="58" t="s">
        <v>212</v>
      </c>
      <c r="B387" s="61">
        <v>25.958104487699998</v>
      </c>
      <c r="C387" s="62">
        <v>2.68506893740941E-2</v>
      </c>
      <c r="D387" s="61">
        <v>8.5007990297999694</v>
      </c>
      <c r="E387" s="63">
        <v>6.8560745213147603E-2</v>
      </c>
      <c r="F387" s="61">
        <v>1.9271661714999899</v>
      </c>
      <c r="G387" s="62">
        <v>2.1381902893786098E-2</v>
      </c>
      <c r="H387" s="61">
        <v>0.95741299950000003</v>
      </c>
      <c r="I387" s="62">
        <v>9.3192248808468305E-3</v>
      </c>
      <c r="J387" s="61">
        <v>4.5485870546999996</v>
      </c>
      <c r="K387" s="62">
        <v>3.8636286857665798E-2</v>
      </c>
      <c r="L387" s="61">
        <v>2.1246614349000001</v>
      </c>
      <c r="M387" s="62">
        <v>9.0078192718437006E-3</v>
      </c>
      <c r="N387" s="61">
        <v>5.9732413009999998</v>
      </c>
      <c r="O387" s="62">
        <v>3.6263186793807502E-2</v>
      </c>
      <c r="P387" s="61">
        <v>1.509268184</v>
      </c>
      <c r="Q387" s="62">
        <v>2.3759336041607199E-2</v>
      </c>
      <c r="R387" s="61">
        <v>0.41696831229999998</v>
      </c>
      <c r="S387" s="62">
        <v>7.0614581906330697E-3</v>
      </c>
    </row>
    <row r="388" spans="1:19" customFormat="1" x14ac:dyDescent="0.3">
      <c r="A388" s="58" t="s">
        <v>181</v>
      </c>
      <c r="B388" s="59">
        <v>93.595881705500005</v>
      </c>
      <c r="C388" s="60">
        <v>9.6814231854242205E-2</v>
      </c>
      <c r="D388" s="59">
        <v>6.5134894385999997</v>
      </c>
      <c r="E388" s="60">
        <v>5.2532672315026903E-2</v>
      </c>
      <c r="F388" s="59">
        <v>4.3460075578000001</v>
      </c>
      <c r="G388" s="60">
        <v>4.8218940821388299E-2</v>
      </c>
      <c r="H388" s="59">
        <v>6.9460762988999996</v>
      </c>
      <c r="I388" s="60">
        <v>6.7611414408176002E-2</v>
      </c>
      <c r="J388" s="59">
        <v>12.068690225999999</v>
      </c>
      <c r="K388" s="60">
        <v>0.102513016011474</v>
      </c>
      <c r="L388" s="59">
        <v>38.678304763299998</v>
      </c>
      <c r="M388" s="63">
        <v>0.163982446015215</v>
      </c>
      <c r="N388" s="59">
        <v>11.9701969257</v>
      </c>
      <c r="O388" s="60">
        <v>7.2670341813020095E-2</v>
      </c>
      <c r="P388" s="59">
        <v>8.1438092815999905</v>
      </c>
      <c r="Q388" s="60">
        <v>0.12820219986847201</v>
      </c>
      <c r="R388" s="59">
        <v>3.6673468564</v>
      </c>
      <c r="S388" s="60">
        <v>6.2107396972617003E-2</v>
      </c>
    </row>
    <row r="389" spans="1:19" customFormat="1" x14ac:dyDescent="0.3">
      <c r="A389" s="58" t="s">
        <v>213</v>
      </c>
      <c r="B389" s="61">
        <v>82.476947582100095</v>
      </c>
      <c r="C389" s="62">
        <v>8.5312966557313699E-2</v>
      </c>
      <c r="D389" s="61">
        <v>17.510541949699999</v>
      </c>
      <c r="E389" s="63">
        <v>0.14122623072830801</v>
      </c>
      <c r="F389" s="61">
        <v>8.5161432072000007</v>
      </c>
      <c r="G389" s="62">
        <v>9.4486583346466896E-2</v>
      </c>
      <c r="H389" s="61">
        <v>6.1173103802000002</v>
      </c>
      <c r="I389" s="62">
        <v>5.9544408869311997E-2</v>
      </c>
      <c r="J389" s="61">
        <v>6.2515625597</v>
      </c>
      <c r="K389" s="62">
        <v>5.3101581097724698E-2</v>
      </c>
      <c r="L389" s="61">
        <v>21.9791303527</v>
      </c>
      <c r="M389" s="62">
        <v>9.31838036485724E-2</v>
      </c>
      <c r="N389" s="61">
        <v>14.951402374700001</v>
      </c>
      <c r="O389" s="62">
        <v>9.0769059849022601E-2</v>
      </c>
      <c r="P389" s="61">
        <v>3.6626126000000001</v>
      </c>
      <c r="Q389" s="62">
        <v>5.7657906312576598E-2</v>
      </c>
      <c r="R389" s="61">
        <v>3.06439435559999</v>
      </c>
      <c r="S389" s="62">
        <v>5.18962520252918E-2</v>
      </c>
    </row>
    <row r="390" spans="1:19" customFormat="1" x14ac:dyDescent="0.3">
      <c r="A390" s="58" t="s">
        <v>214</v>
      </c>
      <c r="B390" s="59">
        <v>157.207246712</v>
      </c>
      <c r="C390" s="60">
        <v>0.16261291154061799</v>
      </c>
      <c r="D390" s="59">
        <v>20.019967394999998</v>
      </c>
      <c r="E390" s="60">
        <v>0.161465278608805</v>
      </c>
      <c r="F390" s="59">
        <v>14.311182575</v>
      </c>
      <c r="G390" s="60">
        <v>0.15878252775458401</v>
      </c>
      <c r="H390" s="59">
        <v>24.018562960400001</v>
      </c>
      <c r="I390" s="60">
        <v>0.23379084016995899</v>
      </c>
      <c r="J390" s="59">
        <v>27.504257262300001</v>
      </c>
      <c r="K390" s="63">
        <v>0.23362471919609101</v>
      </c>
      <c r="L390" s="59">
        <v>31.9859380053</v>
      </c>
      <c r="M390" s="60">
        <v>0.135609158268409</v>
      </c>
      <c r="N390" s="59">
        <v>22.748814150200001</v>
      </c>
      <c r="O390" s="60">
        <v>0.13810667530344101</v>
      </c>
      <c r="P390" s="59">
        <v>8.0901121899999993</v>
      </c>
      <c r="Q390" s="60">
        <v>0.127356884730111</v>
      </c>
      <c r="R390" s="59">
        <v>8.5284121737999907</v>
      </c>
      <c r="S390" s="60">
        <v>0.144430701857377</v>
      </c>
    </row>
    <row r="391" spans="1:19" customFormat="1" x14ac:dyDescent="0.3">
      <c r="A391" s="58" t="s">
        <v>215</v>
      </c>
      <c r="B391" s="61">
        <v>228.9571579425</v>
      </c>
      <c r="C391" s="62">
        <v>0.23682998621114501</v>
      </c>
      <c r="D391" s="61">
        <v>32.673744594399999</v>
      </c>
      <c r="E391" s="62">
        <v>0.26352067263832502</v>
      </c>
      <c r="F391" s="61">
        <v>29.382821312600001</v>
      </c>
      <c r="G391" s="62">
        <v>0.326002314352829</v>
      </c>
      <c r="H391" s="61">
        <v>15.5401237099</v>
      </c>
      <c r="I391" s="64">
        <v>0.15126377812330699</v>
      </c>
      <c r="J391" s="61">
        <v>30.259780121399999</v>
      </c>
      <c r="K391" s="62">
        <v>0.25703048682167401</v>
      </c>
      <c r="L391" s="61">
        <v>47.059836162899998</v>
      </c>
      <c r="M391" s="62">
        <v>0.199517199378135</v>
      </c>
      <c r="N391" s="61">
        <v>42.667298473700001</v>
      </c>
      <c r="O391" s="62">
        <v>0.25903058935186302</v>
      </c>
      <c r="P391" s="61">
        <v>13.0954204379</v>
      </c>
      <c r="Q391" s="62">
        <v>0.20615189406934201</v>
      </c>
      <c r="R391" s="61">
        <v>15.854329918099999</v>
      </c>
      <c r="S391" s="62">
        <v>0.26849687267510403</v>
      </c>
    </row>
    <row r="392" spans="1:19" customFormat="1" x14ac:dyDescent="0.3">
      <c r="A392" s="58" t="s">
        <v>216</v>
      </c>
      <c r="B392" s="59">
        <v>36.780092344899998</v>
      </c>
      <c r="C392" s="60">
        <v>3.8044797730564503E-2</v>
      </c>
      <c r="D392" s="59">
        <v>1.0875529772000001</v>
      </c>
      <c r="E392" s="60">
        <v>8.7713451775795603E-3</v>
      </c>
      <c r="F392" s="59">
        <v>7.1879913640000002</v>
      </c>
      <c r="G392" s="60">
        <v>7.9750742628900903E-2</v>
      </c>
      <c r="H392" s="59">
        <v>4.3438815803999997</v>
      </c>
      <c r="I392" s="60">
        <v>4.2282284995772003E-2</v>
      </c>
      <c r="J392" s="59">
        <v>6.6561729871999997</v>
      </c>
      <c r="K392" s="60">
        <v>5.6538394410188299E-2</v>
      </c>
      <c r="L392" s="59">
        <v>11.6474347478</v>
      </c>
      <c r="M392" s="60">
        <v>4.9381038063465797E-2</v>
      </c>
      <c r="N392" s="59">
        <v>3.1305405569999998</v>
      </c>
      <c r="O392" s="60">
        <v>1.9005322447809999E-2</v>
      </c>
      <c r="P392" s="59">
        <v>0</v>
      </c>
      <c r="Q392" s="60">
        <v>0</v>
      </c>
      <c r="R392" s="59">
        <v>2.72651813129999</v>
      </c>
      <c r="S392" s="60">
        <v>4.6174237279512198E-2</v>
      </c>
    </row>
    <row r="393" spans="1:19" customFormat="1" x14ac:dyDescent="0.3">
      <c r="A393" s="58" t="s">
        <v>217</v>
      </c>
      <c r="B393" s="61">
        <v>39.9637884849</v>
      </c>
      <c r="C393" s="62">
        <v>4.1337967158908098E-2</v>
      </c>
      <c r="D393" s="61">
        <v>2.1217111191</v>
      </c>
      <c r="E393" s="62">
        <v>1.7112049695867201E-2</v>
      </c>
      <c r="F393" s="61">
        <v>4.8714335839</v>
      </c>
      <c r="G393" s="62">
        <v>5.4048541005369197E-2</v>
      </c>
      <c r="H393" s="61">
        <v>5.9175851949</v>
      </c>
      <c r="I393" s="62">
        <v>5.7600332575015199E-2</v>
      </c>
      <c r="J393" s="61">
        <v>3.8248863845000001</v>
      </c>
      <c r="K393" s="62">
        <v>3.2489079745505502E-2</v>
      </c>
      <c r="L393" s="61">
        <v>16.275608137399999</v>
      </c>
      <c r="M393" s="62">
        <v>6.9002869931579502E-2</v>
      </c>
      <c r="N393" s="61">
        <v>5.1328498511999996</v>
      </c>
      <c r="O393" s="62">
        <v>3.1161221112475601E-2</v>
      </c>
      <c r="P393" s="61">
        <v>1.2143992749000001</v>
      </c>
      <c r="Q393" s="62">
        <v>1.9117424435837201E-2</v>
      </c>
      <c r="R393" s="61">
        <v>0</v>
      </c>
      <c r="S393" s="62">
        <v>0</v>
      </c>
    </row>
    <row r="394" spans="1:19" customFormat="1" x14ac:dyDescent="0.3">
      <c r="A394" s="58" t="s">
        <v>218</v>
      </c>
      <c r="B394" s="59">
        <v>109.35803516750001</v>
      </c>
      <c r="C394" s="60">
        <v>0.113118376352755</v>
      </c>
      <c r="D394" s="59">
        <v>17.355878765700002</v>
      </c>
      <c r="E394" s="60">
        <v>0.13997883938134101</v>
      </c>
      <c r="F394" s="59">
        <v>19.438058496099998</v>
      </c>
      <c r="G394" s="63">
        <v>0.21566520072518999</v>
      </c>
      <c r="H394" s="59">
        <v>9.1560383610000002</v>
      </c>
      <c r="I394" s="60">
        <v>8.9122646703544403E-2</v>
      </c>
      <c r="J394" s="59">
        <v>2.6008576986</v>
      </c>
      <c r="K394" s="64">
        <v>2.20920217444768E-2</v>
      </c>
      <c r="L394" s="59">
        <v>26.362510883999999</v>
      </c>
      <c r="M394" s="60">
        <v>0.11176779965710699</v>
      </c>
      <c r="N394" s="59">
        <v>23.621695450899999</v>
      </c>
      <c r="O394" s="60">
        <v>0.14340588490523801</v>
      </c>
      <c r="P394" s="59">
        <v>2.5769437356</v>
      </c>
      <c r="Q394" s="60">
        <v>4.0566993211350197E-2</v>
      </c>
      <c r="R394" s="59">
        <v>5.4403325273999998</v>
      </c>
      <c r="S394" s="60">
        <v>9.2133333762149897E-2</v>
      </c>
    </row>
    <row r="395" spans="1:19" customFormat="1" ht="22.8" x14ac:dyDescent="0.3">
      <c r="A395" s="66" t="s">
        <v>219</v>
      </c>
      <c r="B395" s="61">
        <v>13.4551337476</v>
      </c>
      <c r="C395" s="62">
        <v>1.3917796536911499E-2</v>
      </c>
      <c r="D395" s="61">
        <v>0.38378541199999999</v>
      </c>
      <c r="E395" s="62">
        <v>3.0953106591997499E-3</v>
      </c>
      <c r="F395" s="61">
        <v>0.49742366040000002</v>
      </c>
      <c r="G395" s="62">
        <v>5.5189140205102599E-3</v>
      </c>
      <c r="H395" s="61">
        <v>2.266248976</v>
      </c>
      <c r="I395" s="62">
        <v>2.2059115401986799E-2</v>
      </c>
      <c r="J395" s="61">
        <v>4.1129238443</v>
      </c>
      <c r="K395" s="62">
        <v>3.4935707190194502E-2</v>
      </c>
      <c r="L395" s="61">
        <v>3.0318060788999999</v>
      </c>
      <c r="M395" s="62">
        <v>1.2853794386913101E-2</v>
      </c>
      <c r="N395" s="61">
        <v>2.4641474143000002</v>
      </c>
      <c r="O395" s="62">
        <v>1.49596899688748E-2</v>
      </c>
      <c r="P395" s="61">
        <v>0.69879836169999998</v>
      </c>
      <c r="Q395" s="62">
        <v>1.1000685813804201E-2</v>
      </c>
      <c r="R395" s="61">
        <v>0</v>
      </c>
      <c r="S395" s="62">
        <v>0</v>
      </c>
    </row>
    <row r="396" spans="1:19" customFormat="1" x14ac:dyDescent="0.3">
      <c r="A396" s="58" t="s">
        <v>220</v>
      </c>
      <c r="B396" s="59">
        <v>62.3893705642</v>
      </c>
      <c r="C396" s="60">
        <v>6.4534666237219193E-2</v>
      </c>
      <c r="D396" s="59">
        <v>9.4053833497999708</v>
      </c>
      <c r="E396" s="60">
        <v>7.5856409405409594E-2</v>
      </c>
      <c r="F396" s="59">
        <v>3.4014486653999998</v>
      </c>
      <c r="G396" s="60">
        <v>3.7739062742665502E-2</v>
      </c>
      <c r="H396" s="59">
        <v>7.9850178102999996</v>
      </c>
      <c r="I396" s="60">
        <v>7.7724217960916497E-2</v>
      </c>
      <c r="J396" s="59">
        <v>6.9990008827999999</v>
      </c>
      <c r="K396" s="60">
        <v>5.9450418904371603E-2</v>
      </c>
      <c r="L396" s="59">
        <v>14.7511113932</v>
      </c>
      <c r="M396" s="60">
        <v>6.2539538444172899E-2</v>
      </c>
      <c r="N396" s="59">
        <v>14.279117641799999</v>
      </c>
      <c r="O396" s="60">
        <v>8.6687659882191195E-2</v>
      </c>
      <c r="P396" s="59">
        <v>2.9761796799999898</v>
      </c>
      <c r="Q396" s="60">
        <v>4.6851880856532302E-2</v>
      </c>
      <c r="R396" s="59">
        <v>1.8900603925999899</v>
      </c>
      <c r="S396" s="60">
        <v>3.2008625227410201E-2</v>
      </c>
    </row>
    <row r="397" spans="1:19" customFormat="1" x14ac:dyDescent="0.3">
      <c r="A397" s="58" t="s">
        <v>221</v>
      </c>
      <c r="B397" s="61">
        <v>259.07806618190102</v>
      </c>
      <c r="C397" s="62">
        <v>0.26798661982377903</v>
      </c>
      <c r="D397" s="61">
        <v>34.359339910099997</v>
      </c>
      <c r="E397" s="62">
        <v>0.27711535598127401</v>
      </c>
      <c r="F397" s="61">
        <v>31.596790149099999</v>
      </c>
      <c r="G397" s="62">
        <v>0.35056629195475297</v>
      </c>
      <c r="H397" s="61">
        <v>22.920500447599998</v>
      </c>
      <c r="I397" s="62">
        <v>0.22310256719334901</v>
      </c>
      <c r="J397" s="61">
        <v>27.127400891299999</v>
      </c>
      <c r="K397" s="62">
        <v>0.23042365242986301</v>
      </c>
      <c r="L397" s="61">
        <v>47.277426706500101</v>
      </c>
      <c r="M397" s="64">
        <v>0.200439706964433</v>
      </c>
      <c r="N397" s="61">
        <v>44.073127918499999</v>
      </c>
      <c r="O397" s="62">
        <v>0.26756529491423198</v>
      </c>
      <c r="P397" s="61">
        <v>22.6910294947</v>
      </c>
      <c r="Q397" s="62">
        <v>0.35720874567551197</v>
      </c>
      <c r="R397" s="61">
        <v>23.829298537900101</v>
      </c>
      <c r="S397" s="63">
        <v>0.40355487545161001</v>
      </c>
    </row>
    <row r="398" spans="1:19" customFormat="1" x14ac:dyDescent="0.3">
      <c r="A398" s="58" t="s">
        <v>63</v>
      </c>
      <c r="B398" s="59">
        <v>37.1304461677001</v>
      </c>
      <c r="C398" s="60">
        <v>3.8407198678271803E-2</v>
      </c>
      <c r="D398" s="59">
        <v>3.6687098489999999</v>
      </c>
      <c r="E398" s="60">
        <v>2.9588922210312701E-2</v>
      </c>
      <c r="F398" s="59">
        <v>0.26206479529999999</v>
      </c>
      <c r="G398" s="60">
        <v>2.9076081179980002E-3</v>
      </c>
      <c r="H398" s="59">
        <v>6.7856571590000003</v>
      </c>
      <c r="I398" s="60">
        <v>6.6049933583598897E-2</v>
      </c>
      <c r="J398" s="59">
        <v>5.5866567609000004</v>
      </c>
      <c r="K398" s="60">
        <v>4.7453785229067499E-2</v>
      </c>
      <c r="L398" s="59">
        <v>10.106393750800001</v>
      </c>
      <c r="M398" s="60">
        <v>4.2847564746983702E-2</v>
      </c>
      <c r="N398" s="59">
        <v>7.3230944419000297</v>
      </c>
      <c r="O398" s="60">
        <v>4.4458063599549402E-2</v>
      </c>
      <c r="P398" s="59">
        <v>0.38378541199999999</v>
      </c>
      <c r="Q398" s="60">
        <v>6.0416608978054601E-3</v>
      </c>
      <c r="R398" s="59">
        <v>3.0140839987999999</v>
      </c>
      <c r="S398" s="60">
        <v>5.1044234088630402E-2</v>
      </c>
    </row>
    <row r="399" spans="1:19" customFormat="1" x14ac:dyDescent="0.3">
      <c r="A399" s="65" t="s">
        <v>1</v>
      </c>
    </row>
    <row r="400" spans="1:19" customFormat="1" x14ac:dyDescent="0.3">
      <c r="A400" s="65" t="s">
        <v>1</v>
      </c>
    </row>
    <row r="401" spans="1:19" customFormat="1" x14ac:dyDescent="0.3">
      <c r="A401" s="53" t="s">
        <v>222</v>
      </c>
    </row>
    <row r="402" spans="1:19" customFormat="1" x14ac:dyDescent="0.3">
      <c r="A402" s="54" t="s">
        <v>1</v>
      </c>
    </row>
    <row r="403" spans="1:19" customFormat="1" x14ac:dyDescent="0.3">
      <c r="A403" s="114" t="s">
        <v>1</v>
      </c>
      <c r="B403" s="116" t="s">
        <v>506</v>
      </c>
      <c r="C403" s="116" t="s">
        <v>1</v>
      </c>
      <c r="D403" s="116" t="s">
        <v>487</v>
      </c>
      <c r="E403" s="116" t="s">
        <v>1</v>
      </c>
      <c r="F403" s="116" t="s">
        <v>488</v>
      </c>
      <c r="G403" s="116" t="s">
        <v>1</v>
      </c>
      <c r="H403" s="116" t="s">
        <v>489</v>
      </c>
      <c r="I403" s="116" t="s">
        <v>1</v>
      </c>
      <c r="J403" s="116" t="s">
        <v>490</v>
      </c>
      <c r="K403" s="116" t="s">
        <v>1</v>
      </c>
      <c r="L403" s="116" t="s">
        <v>491</v>
      </c>
      <c r="M403" s="116" t="s">
        <v>1</v>
      </c>
      <c r="N403" s="116" t="s">
        <v>492</v>
      </c>
      <c r="O403" s="116" t="s">
        <v>1</v>
      </c>
      <c r="P403" s="116" t="s">
        <v>493</v>
      </c>
      <c r="Q403" s="116" t="s">
        <v>1</v>
      </c>
      <c r="R403" s="116" t="s">
        <v>494</v>
      </c>
      <c r="S403" s="116" t="s">
        <v>1</v>
      </c>
    </row>
    <row r="404" spans="1:19"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c r="R404" s="55" t="s">
        <v>14</v>
      </c>
      <c r="S404" s="55" t="s">
        <v>15</v>
      </c>
    </row>
    <row r="405" spans="1:19" customFormat="1" x14ac:dyDescent="0.3">
      <c r="A405" s="56" t="s">
        <v>16</v>
      </c>
      <c r="B405" s="57">
        <v>966.75746853429996</v>
      </c>
      <c r="C405" s="57">
        <v>966.75746853429996</v>
      </c>
      <c r="D405" s="57">
        <v>123.9893032576</v>
      </c>
      <c r="E405" s="57">
        <v>123.9893032576</v>
      </c>
      <c r="F405" s="57">
        <v>90.130713859899998</v>
      </c>
      <c r="G405" s="57">
        <v>90.130713859899998</v>
      </c>
      <c r="H405" s="57">
        <v>102.73526089790001</v>
      </c>
      <c r="I405" s="57">
        <v>102.73526089790001</v>
      </c>
      <c r="J405" s="57">
        <v>117.7283694848</v>
      </c>
      <c r="K405" s="57">
        <v>117.7283694848</v>
      </c>
      <c r="L405" s="57">
        <v>235.86856827170001</v>
      </c>
      <c r="M405" s="57">
        <v>235.86856827170001</v>
      </c>
      <c r="N405" s="57">
        <v>164.71914989059999</v>
      </c>
      <c r="O405" s="57">
        <v>164.71914989059999</v>
      </c>
      <c r="P405" s="57">
        <v>63.523163330700001</v>
      </c>
      <c r="Q405" s="57">
        <v>63.523163330700001</v>
      </c>
      <c r="R405" s="57">
        <v>59.0484714408</v>
      </c>
      <c r="S405" s="57">
        <v>59.0484714408</v>
      </c>
    </row>
    <row r="406" spans="1:19" customFormat="1" ht="25.5" customHeight="1" x14ac:dyDescent="0.3">
      <c r="A406" s="66" t="s">
        <v>223</v>
      </c>
      <c r="B406" s="59">
        <v>301.18074834060002</v>
      </c>
      <c r="C406" s="60">
        <v>0.311537027789627</v>
      </c>
      <c r="D406" s="59">
        <v>33.1982401737</v>
      </c>
      <c r="E406" s="60">
        <v>0.26775084060862397</v>
      </c>
      <c r="F406" s="59">
        <v>31.543770367800001</v>
      </c>
      <c r="G406" s="60">
        <v>0.34997803764022001</v>
      </c>
      <c r="H406" s="59">
        <v>32.4727453709</v>
      </c>
      <c r="I406" s="60">
        <v>0.31608179204579001</v>
      </c>
      <c r="J406" s="59">
        <v>32.4537581011</v>
      </c>
      <c r="K406" s="60">
        <v>0.27566641959897498</v>
      </c>
      <c r="L406" s="59">
        <v>97.231035233699799</v>
      </c>
      <c r="M406" s="63">
        <v>0.41222548619406701</v>
      </c>
      <c r="N406" s="59">
        <v>36.479103196799997</v>
      </c>
      <c r="O406" s="64">
        <v>0.22146242996657001</v>
      </c>
      <c r="P406" s="59">
        <v>22.491359868000099</v>
      </c>
      <c r="Q406" s="60">
        <v>0.35406548869284998</v>
      </c>
      <c r="R406" s="59">
        <v>12.3675464672</v>
      </c>
      <c r="S406" s="60">
        <v>0.209447360201344</v>
      </c>
    </row>
    <row r="407" spans="1:19" customFormat="1" x14ac:dyDescent="0.3">
      <c r="A407" s="58" t="s">
        <v>224</v>
      </c>
      <c r="B407" s="61">
        <v>245.3454652691</v>
      </c>
      <c r="C407" s="62">
        <v>0.253781815247901</v>
      </c>
      <c r="D407" s="61">
        <v>32.507729980999997</v>
      </c>
      <c r="E407" s="62">
        <v>0.26218172960825498</v>
      </c>
      <c r="F407" s="61">
        <v>21.8404388607999</v>
      </c>
      <c r="G407" s="62">
        <v>0.24231960366750199</v>
      </c>
      <c r="H407" s="61">
        <v>26.699126843399998</v>
      </c>
      <c r="I407" s="62">
        <v>0.25988279593638303</v>
      </c>
      <c r="J407" s="61">
        <v>23.6961409317</v>
      </c>
      <c r="K407" s="62">
        <v>0.201278086457822</v>
      </c>
      <c r="L407" s="61">
        <v>48.700975830199802</v>
      </c>
      <c r="M407" s="62">
        <v>0.206475055947687</v>
      </c>
      <c r="N407" s="61">
        <v>56.205969940199999</v>
      </c>
      <c r="O407" s="63">
        <v>0.34122304527148101</v>
      </c>
      <c r="P407" s="61">
        <v>14.317772035100001</v>
      </c>
      <c r="Q407" s="62">
        <v>0.22539450626162999</v>
      </c>
      <c r="R407" s="61">
        <v>17.796824103500001</v>
      </c>
      <c r="S407" s="62">
        <v>0.301393476736184</v>
      </c>
    </row>
    <row r="408" spans="1:19" customFormat="1" x14ac:dyDescent="0.3">
      <c r="A408" s="58" t="s">
        <v>225</v>
      </c>
      <c r="B408" s="59">
        <v>78.943814763700004</v>
      </c>
      <c r="C408" s="60">
        <v>8.1658344862219304E-2</v>
      </c>
      <c r="D408" s="59">
        <v>10.3694906554</v>
      </c>
      <c r="E408" s="60">
        <v>8.3632139087485305E-2</v>
      </c>
      <c r="F408" s="59">
        <v>3.3311863387999998</v>
      </c>
      <c r="G408" s="60">
        <v>3.6959502439734601E-2</v>
      </c>
      <c r="H408" s="59">
        <v>2.8622101367999999</v>
      </c>
      <c r="I408" s="64">
        <v>2.78600561461027E-2</v>
      </c>
      <c r="J408" s="59">
        <v>4.5005203810000003</v>
      </c>
      <c r="K408" s="60">
        <v>3.8228002313249299E-2</v>
      </c>
      <c r="L408" s="59">
        <v>35.964204989300001</v>
      </c>
      <c r="M408" s="63">
        <v>0.15247561492751499</v>
      </c>
      <c r="N408" s="59">
        <v>12.018541325899999</v>
      </c>
      <c r="O408" s="60">
        <v>7.2963837743712498E-2</v>
      </c>
      <c r="P408" s="59">
        <v>2.4567652820000001</v>
      </c>
      <c r="Q408" s="60">
        <v>3.8675109254401298E-2</v>
      </c>
      <c r="R408" s="59">
        <v>7.4408956545000002</v>
      </c>
      <c r="S408" s="60">
        <v>0.12601334925257099</v>
      </c>
    </row>
    <row r="409" spans="1:19" customFormat="1" x14ac:dyDescent="0.3">
      <c r="A409" s="58" t="s">
        <v>226</v>
      </c>
      <c r="B409" s="61">
        <v>126.41792023639999</v>
      </c>
      <c r="C409" s="62">
        <v>0.130764875732548</v>
      </c>
      <c r="D409" s="61">
        <v>26.0069029637</v>
      </c>
      <c r="E409" s="63">
        <v>0.20975118240376001</v>
      </c>
      <c r="F409" s="61">
        <v>9.1572737303999894</v>
      </c>
      <c r="G409" s="62">
        <v>0.101599924578808</v>
      </c>
      <c r="H409" s="61">
        <v>13.6158609054</v>
      </c>
      <c r="I409" s="62">
        <v>0.13253347279598299</v>
      </c>
      <c r="J409" s="61">
        <v>15.4937444756</v>
      </c>
      <c r="K409" s="62">
        <v>0.13160586987999001</v>
      </c>
      <c r="L409" s="61">
        <v>33.896395299600002</v>
      </c>
      <c r="M409" s="62">
        <v>0.14370882711491401</v>
      </c>
      <c r="N409" s="61">
        <v>18.094200192300001</v>
      </c>
      <c r="O409" s="62">
        <v>0.10984879538485599</v>
      </c>
      <c r="P409" s="61">
        <v>6.0674291681000101</v>
      </c>
      <c r="Q409" s="62">
        <v>9.5515223895779794E-2</v>
      </c>
      <c r="R409" s="61">
        <v>2.2080669731000002</v>
      </c>
      <c r="S409" s="64">
        <v>3.7394142798662197E-2</v>
      </c>
    </row>
    <row r="410" spans="1:19" customFormat="1" x14ac:dyDescent="0.3">
      <c r="A410" s="58" t="s">
        <v>227</v>
      </c>
      <c r="B410" s="59">
        <v>34.017362368400001</v>
      </c>
      <c r="C410" s="60">
        <v>3.5187069638027903E-2</v>
      </c>
      <c r="D410" s="59">
        <v>3.7271384034000001</v>
      </c>
      <c r="E410" s="60">
        <v>3.0060160880624499E-2</v>
      </c>
      <c r="F410" s="59">
        <v>7.6230330364999999</v>
      </c>
      <c r="G410" s="63">
        <v>8.4577528680726002E-2</v>
      </c>
      <c r="H410" s="59">
        <v>4.1454915692999998</v>
      </c>
      <c r="I410" s="60">
        <v>4.0351204961847097E-2</v>
      </c>
      <c r="J410" s="59">
        <v>3.5696605406000002</v>
      </c>
      <c r="K410" s="60">
        <v>3.0321158410852599E-2</v>
      </c>
      <c r="L410" s="59">
        <v>7.7351265136000098</v>
      </c>
      <c r="M410" s="60">
        <v>3.2794223368879799E-2</v>
      </c>
      <c r="N410" s="59">
        <v>3.3356441096</v>
      </c>
      <c r="O410" s="60">
        <v>2.0250493715001601E-2</v>
      </c>
      <c r="P410" s="59">
        <v>1.1882676840999999</v>
      </c>
      <c r="Q410" s="60">
        <v>1.8706053379519302E-2</v>
      </c>
      <c r="R410" s="59">
        <v>2.6930005113000002</v>
      </c>
      <c r="S410" s="60">
        <v>4.5606608360724603E-2</v>
      </c>
    </row>
    <row r="411" spans="1:19" customFormat="1" x14ac:dyDescent="0.3">
      <c r="A411" s="58" t="s">
        <v>228</v>
      </c>
      <c r="B411" s="61">
        <v>129.0904610458</v>
      </c>
      <c r="C411" s="62">
        <v>0.133529313449746</v>
      </c>
      <c r="D411" s="61">
        <v>21.716932171300002</v>
      </c>
      <c r="E411" s="62">
        <v>0.175151659060306</v>
      </c>
      <c r="F411" s="61">
        <v>20.749244167300098</v>
      </c>
      <c r="G411" s="63">
        <v>0.23021280181529299</v>
      </c>
      <c r="H411" s="61">
        <v>14.9536487395</v>
      </c>
      <c r="I411" s="62">
        <v>0.14555517364540699</v>
      </c>
      <c r="J411" s="61">
        <v>17.478526179100001</v>
      </c>
      <c r="K411" s="62">
        <v>0.14846486242516599</v>
      </c>
      <c r="L411" s="61">
        <v>25.963837312399999</v>
      </c>
      <c r="M411" s="62">
        <v>0.110077563545864</v>
      </c>
      <c r="N411" s="61">
        <v>17.521898398200001</v>
      </c>
      <c r="O411" s="62">
        <v>0.106374385794471</v>
      </c>
      <c r="P411" s="61">
        <v>5.5512045047000003</v>
      </c>
      <c r="Q411" s="62">
        <v>8.7388666017788996E-2</v>
      </c>
      <c r="R411" s="61">
        <v>5.1551695733000003</v>
      </c>
      <c r="S411" s="62">
        <v>8.7304030866715995E-2</v>
      </c>
    </row>
    <row r="412" spans="1:19" customFormat="1" x14ac:dyDescent="0.3">
      <c r="A412" s="58" t="s">
        <v>229</v>
      </c>
      <c r="B412" s="59">
        <v>135.11476544790099</v>
      </c>
      <c r="C412" s="60">
        <v>0.13976076714746999</v>
      </c>
      <c r="D412" s="59">
        <v>15.541016516399999</v>
      </c>
      <c r="E412" s="60">
        <v>0.12534159083152499</v>
      </c>
      <c r="F412" s="59">
        <v>3.8377159871000002</v>
      </c>
      <c r="G412" s="64">
        <v>4.2579447368689197E-2</v>
      </c>
      <c r="H412" s="59">
        <v>9.5948194965999996</v>
      </c>
      <c r="I412" s="60">
        <v>9.3393635376421397E-2</v>
      </c>
      <c r="J412" s="59">
        <v>21.827294680600001</v>
      </c>
      <c r="K412" s="60">
        <v>0.18540386464299199</v>
      </c>
      <c r="L412" s="59">
        <v>19.692547486700001</v>
      </c>
      <c r="M412" s="64">
        <v>8.34894943018262E-2</v>
      </c>
      <c r="N412" s="59">
        <v>33.560251121599997</v>
      </c>
      <c r="O412" s="63">
        <v>0.20374225549299799</v>
      </c>
      <c r="P412" s="59">
        <v>12.7457852159</v>
      </c>
      <c r="Q412" s="60">
        <v>0.20064783533442401</v>
      </c>
      <c r="R412" s="59">
        <v>17.431693034599999</v>
      </c>
      <c r="S412" s="63">
        <v>0.29520989467231901</v>
      </c>
    </row>
    <row r="413" spans="1:19" customFormat="1" x14ac:dyDescent="0.3">
      <c r="A413" s="58" t="s">
        <v>230</v>
      </c>
      <c r="B413" s="61">
        <v>238.30215826470101</v>
      </c>
      <c r="C413" s="62">
        <v>0.24649631993636401</v>
      </c>
      <c r="D413" s="61">
        <v>34.751070417999998</v>
      </c>
      <c r="E413" s="62">
        <v>0.28027474552220999</v>
      </c>
      <c r="F413" s="61">
        <v>25.3992247865</v>
      </c>
      <c r="G413" s="62">
        <v>0.28180432284138801</v>
      </c>
      <c r="H413" s="61">
        <v>27.8925879795</v>
      </c>
      <c r="I413" s="62">
        <v>0.27149965587005298</v>
      </c>
      <c r="J413" s="61">
        <v>27.711954669400001</v>
      </c>
      <c r="K413" s="62">
        <v>0.235388927840183</v>
      </c>
      <c r="L413" s="61">
        <v>39.314831799899999</v>
      </c>
      <c r="M413" s="64">
        <v>0.16668109739239501</v>
      </c>
      <c r="N413" s="61">
        <v>54.4102752975</v>
      </c>
      <c r="O413" s="63">
        <v>0.33032149166406699</v>
      </c>
      <c r="P413" s="61">
        <v>18.906956269599899</v>
      </c>
      <c r="Q413" s="62">
        <v>0.29763877109159198</v>
      </c>
      <c r="R413" s="61">
        <v>6.6043403599000001</v>
      </c>
      <c r="S413" s="64">
        <v>0.11184608506794801</v>
      </c>
    </row>
    <row r="414" spans="1:19" customFormat="1" x14ac:dyDescent="0.3">
      <c r="A414" s="58" t="s">
        <v>231</v>
      </c>
      <c r="B414" s="59">
        <v>170.0529514632</v>
      </c>
      <c r="C414" s="60">
        <v>0.17590032350204399</v>
      </c>
      <c r="D414" s="59">
        <v>20.256599102799999</v>
      </c>
      <c r="E414" s="60">
        <v>0.16337376346663501</v>
      </c>
      <c r="F414" s="59">
        <v>17.803631235099999</v>
      </c>
      <c r="G414" s="60">
        <v>0.19753123516556301</v>
      </c>
      <c r="H414" s="59">
        <v>17.047969738199999</v>
      </c>
      <c r="I414" s="60">
        <v>0.165940784003484</v>
      </c>
      <c r="J414" s="59">
        <v>31.6511556701</v>
      </c>
      <c r="K414" s="63">
        <v>0.26884901072367701</v>
      </c>
      <c r="L414" s="59">
        <v>35.110764444200001</v>
      </c>
      <c r="M414" s="60">
        <v>0.148857326355394</v>
      </c>
      <c r="N414" s="59">
        <v>25.633864207399998</v>
      </c>
      <c r="O414" s="60">
        <v>0.15562163976942001</v>
      </c>
      <c r="P414" s="59">
        <v>13.335659914300001</v>
      </c>
      <c r="Q414" s="60">
        <v>0.209933813353641</v>
      </c>
      <c r="R414" s="59">
        <v>6.7859063516999996</v>
      </c>
      <c r="S414" s="60">
        <v>0.11492094860581301</v>
      </c>
    </row>
    <row r="415" spans="1:19" customFormat="1" x14ac:dyDescent="0.3">
      <c r="A415" s="58" t="s">
        <v>232</v>
      </c>
      <c r="B415" s="61">
        <v>56.4824006045</v>
      </c>
      <c r="C415" s="62">
        <v>5.84245815965952E-2</v>
      </c>
      <c r="D415" s="61">
        <v>7.7196755534000001</v>
      </c>
      <c r="E415" s="62">
        <v>6.2260818881783801E-2</v>
      </c>
      <c r="F415" s="61">
        <v>4.7168212493999997</v>
      </c>
      <c r="G415" s="62">
        <v>5.23331176177287E-2</v>
      </c>
      <c r="H415" s="61">
        <v>4.0114340451999997</v>
      </c>
      <c r="I415" s="62">
        <v>3.9046321682938298E-2</v>
      </c>
      <c r="J415" s="61">
        <v>4.3361342873000002</v>
      </c>
      <c r="K415" s="62">
        <v>3.6831685568021397E-2</v>
      </c>
      <c r="L415" s="61">
        <v>12.939519063200001</v>
      </c>
      <c r="M415" s="62">
        <v>5.4859022370012403E-2</v>
      </c>
      <c r="N415" s="61">
        <v>15.063783900500001</v>
      </c>
      <c r="O415" s="62">
        <v>9.1451321297522301E-2</v>
      </c>
      <c r="P415" s="61">
        <v>2.7184168181000001</v>
      </c>
      <c r="Q415" s="62">
        <v>4.27941033721509E-2</v>
      </c>
      <c r="R415" s="61">
        <v>4.0855434505000003</v>
      </c>
      <c r="S415" s="62">
        <v>6.9189656409582606E-2</v>
      </c>
    </row>
    <row r="416" spans="1:19" customFormat="1" x14ac:dyDescent="0.3">
      <c r="A416" s="65" t="s">
        <v>1</v>
      </c>
    </row>
    <row r="417" spans="1:19" customFormat="1" x14ac:dyDescent="0.3">
      <c r="A417" s="65" t="s">
        <v>1</v>
      </c>
    </row>
    <row r="418" spans="1:19" customFormat="1" x14ac:dyDescent="0.3">
      <c r="A418" s="53" t="s">
        <v>233</v>
      </c>
    </row>
    <row r="419" spans="1:19" customFormat="1" x14ac:dyDescent="0.3">
      <c r="A419" s="54" t="s">
        <v>1</v>
      </c>
    </row>
    <row r="420" spans="1:19" customFormat="1" x14ac:dyDescent="0.3">
      <c r="A420" s="114" t="s">
        <v>1</v>
      </c>
      <c r="B420" s="116" t="s">
        <v>506</v>
      </c>
      <c r="C420" s="116" t="s">
        <v>1</v>
      </c>
      <c r="D420" s="116" t="s">
        <v>487</v>
      </c>
      <c r="E420" s="116" t="s">
        <v>1</v>
      </c>
      <c r="F420" s="116" t="s">
        <v>488</v>
      </c>
      <c r="G420" s="116" t="s">
        <v>1</v>
      </c>
      <c r="H420" s="116" t="s">
        <v>489</v>
      </c>
      <c r="I420" s="116" t="s">
        <v>1</v>
      </c>
      <c r="J420" s="116" t="s">
        <v>490</v>
      </c>
      <c r="K420" s="116" t="s">
        <v>1</v>
      </c>
      <c r="L420" s="116" t="s">
        <v>491</v>
      </c>
      <c r="M420" s="116" t="s">
        <v>1</v>
      </c>
      <c r="N420" s="116" t="s">
        <v>492</v>
      </c>
      <c r="O420" s="116" t="s">
        <v>1</v>
      </c>
      <c r="P420" s="116" t="s">
        <v>493</v>
      </c>
      <c r="Q420" s="116" t="s">
        <v>1</v>
      </c>
      <c r="R420" s="116" t="s">
        <v>494</v>
      </c>
      <c r="S420" s="116" t="s">
        <v>1</v>
      </c>
    </row>
    <row r="421" spans="1:19"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c r="R421" s="55" t="s">
        <v>14</v>
      </c>
      <c r="S421" s="55" t="s">
        <v>15</v>
      </c>
    </row>
    <row r="422" spans="1:19" customFormat="1" x14ac:dyDescent="0.3">
      <c r="A422" s="56" t="s">
        <v>16</v>
      </c>
      <c r="B422" s="57">
        <v>966.75746853429996</v>
      </c>
      <c r="C422" s="57">
        <v>966.75746853429996</v>
      </c>
      <c r="D422" s="57">
        <v>123.9893032576</v>
      </c>
      <c r="E422" s="57">
        <v>123.9893032576</v>
      </c>
      <c r="F422" s="57">
        <v>90.130713859899998</v>
      </c>
      <c r="G422" s="57">
        <v>90.130713859899998</v>
      </c>
      <c r="H422" s="57">
        <v>102.73526089790001</v>
      </c>
      <c r="I422" s="57">
        <v>102.73526089790001</v>
      </c>
      <c r="J422" s="57">
        <v>117.7283694848</v>
      </c>
      <c r="K422" s="57">
        <v>117.7283694848</v>
      </c>
      <c r="L422" s="57">
        <v>235.86856827170001</v>
      </c>
      <c r="M422" s="57">
        <v>235.86856827170001</v>
      </c>
      <c r="N422" s="57">
        <v>164.71914989059999</v>
      </c>
      <c r="O422" s="57">
        <v>164.71914989059999</v>
      </c>
      <c r="P422" s="57">
        <v>63.523163330700001</v>
      </c>
      <c r="Q422" s="57">
        <v>63.523163330700001</v>
      </c>
      <c r="R422" s="57">
        <v>59.0484714408</v>
      </c>
      <c r="S422" s="57">
        <v>59.0484714408</v>
      </c>
    </row>
    <row r="423" spans="1:19" customFormat="1" ht="25.5" customHeight="1" x14ac:dyDescent="0.3">
      <c r="A423" s="66" t="s">
        <v>223</v>
      </c>
      <c r="B423" s="59">
        <v>257.3981737286</v>
      </c>
      <c r="C423" s="60">
        <v>0.266248963267738</v>
      </c>
      <c r="D423" s="59">
        <v>31.692228727</v>
      </c>
      <c r="E423" s="60">
        <v>0.25560453921703402</v>
      </c>
      <c r="F423" s="59">
        <v>21.352433709300001</v>
      </c>
      <c r="G423" s="60">
        <v>0.23690518797499399</v>
      </c>
      <c r="H423" s="59">
        <v>26.9303983418</v>
      </c>
      <c r="I423" s="60">
        <v>0.26213393635670901</v>
      </c>
      <c r="J423" s="59">
        <v>23.839992498200001</v>
      </c>
      <c r="K423" s="60">
        <v>0.202499980272622</v>
      </c>
      <c r="L423" s="59">
        <v>84.913522165500197</v>
      </c>
      <c r="M423" s="63">
        <v>0.36000355107801801</v>
      </c>
      <c r="N423" s="59">
        <v>32.244049937500002</v>
      </c>
      <c r="O423" s="64">
        <v>0.195751677682378</v>
      </c>
      <c r="P423" s="59">
        <v>21.1148123207</v>
      </c>
      <c r="Q423" s="60">
        <v>0.332395479280161</v>
      </c>
      <c r="R423" s="59">
        <v>12.3675464672</v>
      </c>
      <c r="S423" s="60">
        <v>0.209447360201344</v>
      </c>
    </row>
    <row r="424" spans="1:19" customFormat="1" x14ac:dyDescent="0.3">
      <c r="A424" s="58" t="s">
        <v>224</v>
      </c>
      <c r="B424" s="61">
        <v>136.23544708739999</v>
      </c>
      <c r="C424" s="62">
        <v>0.140919984092749</v>
      </c>
      <c r="D424" s="61">
        <v>18.879425924700001</v>
      </c>
      <c r="E424" s="62">
        <v>0.152266570007867</v>
      </c>
      <c r="F424" s="61">
        <v>13.5814167896</v>
      </c>
      <c r="G424" s="62">
        <v>0.15068577855392401</v>
      </c>
      <c r="H424" s="61">
        <v>16.051804998400002</v>
      </c>
      <c r="I424" s="62">
        <v>0.15624435912371501</v>
      </c>
      <c r="J424" s="61">
        <v>10.963233927799999</v>
      </c>
      <c r="K424" s="62">
        <v>9.3123127210349002E-2</v>
      </c>
      <c r="L424" s="61">
        <v>19.266972944300001</v>
      </c>
      <c r="M424" s="64">
        <v>8.1685207509743896E-2</v>
      </c>
      <c r="N424" s="61">
        <v>36.846829656099999</v>
      </c>
      <c r="O424" s="63">
        <v>0.22369487506809099</v>
      </c>
      <c r="P424" s="61">
        <v>11.199148169400001</v>
      </c>
      <c r="Q424" s="62">
        <v>0.176300227857003</v>
      </c>
      <c r="R424" s="61">
        <v>8.2935287333000005</v>
      </c>
      <c r="S424" s="62">
        <v>0.14045289456162799</v>
      </c>
    </row>
    <row r="425" spans="1:19" customFormat="1" x14ac:dyDescent="0.3">
      <c r="A425" s="58" t="s">
        <v>225</v>
      </c>
      <c r="B425" s="59">
        <v>43.903966496599999</v>
      </c>
      <c r="C425" s="60">
        <v>4.54136305387563E-2</v>
      </c>
      <c r="D425" s="59">
        <v>2.1415154562000001</v>
      </c>
      <c r="E425" s="60">
        <v>1.72717758704619E-2</v>
      </c>
      <c r="F425" s="59">
        <v>0.69879836169999998</v>
      </c>
      <c r="G425" s="60">
        <v>7.75316572757006E-3</v>
      </c>
      <c r="H425" s="59">
        <v>1.4427250327000001</v>
      </c>
      <c r="I425" s="60">
        <v>1.4043133974554299E-2</v>
      </c>
      <c r="J425" s="59">
        <v>3.1540987991999998</v>
      </c>
      <c r="K425" s="60">
        <v>2.6791323221436701E-2</v>
      </c>
      <c r="L425" s="59">
        <v>19.022690172000001</v>
      </c>
      <c r="M425" s="63">
        <v>8.0649534235895007E-2</v>
      </c>
      <c r="N425" s="59">
        <v>9.5657521510999999</v>
      </c>
      <c r="O425" s="60">
        <v>5.80731029601185E-2</v>
      </c>
      <c r="P425" s="59">
        <v>0.43749086920000002</v>
      </c>
      <c r="Q425" s="60">
        <v>6.8871077298596301E-3</v>
      </c>
      <c r="R425" s="59">
        <v>7.4408956545000002</v>
      </c>
      <c r="S425" s="63">
        <v>0.12601334925257099</v>
      </c>
    </row>
    <row r="426" spans="1:19" customFormat="1" x14ac:dyDescent="0.3">
      <c r="A426" s="58" t="s">
        <v>226</v>
      </c>
      <c r="B426" s="61">
        <v>62.705868893800002</v>
      </c>
      <c r="C426" s="62">
        <v>6.4862047550424698E-2</v>
      </c>
      <c r="D426" s="61">
        <v>9.8640129753999908</v>
      </c>
      <c r="E426" s="62">
        <v>7.9555354504303802E-2</v>
      </c>
      <c r="F426" s="61">
        <v>5.4735731809999999</v>
      </c>
      <c r="G426" s="62">
        <v>6.0729278029553503E-2</v>
      </c>
      <c r="H426" s="61">
        <v>11.9105582533</v>
      </c>
      <c r="I426" s="63">
        <v>0.11593447224645601</v>
      </c>
      <c r="J426" s="61">
        <v>7.4869065337</v>
      </c>
      <c r="K426" s="62">
        <v>6.3594752619644798E-2</v>
      </c>
      <c r="L426" s="61">
        <v>20.120064774100001</v>
      </c>
      <c r="M426" s="62">
        <v>8.5302017651302506E-2</v>
      </c>
      <c r="N426" s="61">
        <v>5.3376955259000001</v>
      </c>
      <c r="O426" s="62">
        <v>3.2404826818527702E-2</v>
      </c>
      <c r="P426" s="61">
        <v>0.46722243460000001</v>
      </c>
      <c r="Q426" s="62">
        <v>7.3551506269870703E-3</v>
      </c>
      <c r="R426" s="61">
        <v>1.0514305960000001</v>
      </c>
      <c r="S426" s="62">
        <v>1.7806228854783002E-2</v>
      </c>
    </row>
    <row r="427" spans="1:19" customFormat="1" x14ac:dyDescent="0.3">
      <c r="A427" s="58" t="s">
        <v>227</v>
      </c>
      <c r="B427" s="59">
        <v>31.3367806985</v>
      </c>
      <c r="C427" s="60">
        <v>3.2414314570550599E-2</v>
      </c>
      <c r="D427" s="59">
        <v>3.3433529914000002</v>
      </c>
      <c r="E427" s="60">
        <v>2.6964850221424801E-2</v>
      </c>
      <c r="F427" s="59">
        <v>7.1991832342000004</v>
      </c>
      <c r="G427" s="63">
        <v>7.98749163952088E-2</v>
      </c>
      <c r="H427" s="59">
        <v>4.1454915692999998</v>
      </c>
      <c r="I427" s="60">
        <v>4.0351204961847097E-2</v>
      </c>
      <c r="J427" s="59">
        <v>3.1458107382999998</v>
      </c>
      <c r="K427" s="60">
        <v>2.67209233599906E-2</v>
      </c>
      <c r="L427" s="59">
        <v>6.6698152723000002</v>
      </c>
      <c r="M427" s="60">
        <v>2.8277677357234601E-2</v>
      </c>
      <c r="N427" s="59">
        <v>2.9518586976000001</v>
      </c>
      <c r="O427" s="60">
        <v>1.7920555682569402E-2</v>
      </c>
      <c r="P427" s="59">
        <v>1.1882676840999999</v>
      </c>
      <c r="Q427" s="60">
        <v>1.8706053379519302E-2</v>
      </c>
      <c r="R427" s="59">
        <v>2.6930005113000002</v>
      </c>
      <c r="S427" s="60">
        <v>4.5606608360724603E-2</v>
      </c>
    </row>
    <row r="428" spans="1:19" customFormat="1" x14ac:dyDescent="0.3">
      <c r="A428" s="58" t="s">
        <v>228</v>
      </c>
      <c r="B428" s="61">
        <v>104.0588216761</v>
      </c>
      <c r="C428" s="62">
        <v>0.10763694624864199</v>
      </c>
      <c r="D428" s="61">
        <v>17.273986734099999</v>
      </c>
      <c r="E428" s="62">
        <v>0.13931836279627799</v>
      </c>
      <c r="F428" s="61">
        <v>13.7085164992</v>
      </c>
      <c r="G428" s="62">
        <v>0.15209594945080099</v>
      </c>
      <c r="H428" s="61">
        <v>12.59362136</v>
      </c>
      <c r="I428" s="62">
        <v>0.122583242111155</v>
      </c>
      <c r="J428" s="61">
        <v>15.803525304700001</v>
      </c>
      <c r="K428" s="62">
        <v>0.13423718831628301</v>
      </c>
      <c r="L428" s="61">
        <v>20.832676732700001</v>
      </c>
      <c r="M428" s="62">
        <v>8.8323242411437297E-2</v>
      </c>
      <c r="N428" s="61">
        <v>13.7578431968</v>
      </c>
      <c r="O428" s="62">
        <v>8.3523034243058097E-2</v>
      </c>
      <c r="P428" s="61">
        <v>5.5512045047000003</v>
      </c>
      <c r="Q428" s="62">
        <v>8.7388666017788996E-2</v>
      </c>
      <c r="R428" s="61">
        <v>4.5374473439000003</v>
      </c>
      <c r="S428" s="62">
        <v>7.6842757029690303E-2</v>
      </c>
    </row>
    <row r="429" spans="1:19" customFormat="1" x14ac:dyDescent="0.3">
      <c r="A429" s="58" t="s">
        <v>229</v>
      </c>
      <c r="B429" s="59">
        <v>79.392668755299994</v>
      </c>
      <c r="C429" s="60">
        <v>8.2122632965708695E-2</v>
      </c>
      <c r="D429" s="59">
        <v>10.531152573</v>
      </c>
      <c r="E429" s="60">
        <v>8.4935976703736205E-2</v>
      </c>
      <c r="F429" s="59">
        <v>1.5123094346999999</v>
      </c>
      <c r="G429" s="64">
        <v>1.6779068643023799E-2</v>
      </c>
      <c r="H429" s="59">
        <v>4.7202181522000002</v>
      </c>
      <c r="I429" s="60">
        <v>4.5945453498103597E-2</v>
      </c>
      <c r="J429" s="59">
        <v>17.2328513398</v>
      </c>
      <c r="K429" s="63">
        <v>0.146378068559125</v>
      </c>
      <c r="L429" s="59">
        <v>14.8234389564</v>
      </c>
      <c r="M429" s="60">
        <v>6.2846181943686102E-2</v>
      </c>
      <c r="N429" s="59">
        <v>17.088344133300001</v>
      </c>
      <c r="O429" s="60">
        <v>0.10374230406512799</v>
      </c>
      <c r="P429" s="59">
        <v>3.4722637461999999</v>
      </c>
      <c r="Q429" s="60">
        <v>5.4661379631292598E-2</v>
      </c>
      <c r="R429" s="59">
        <v>9.1284485112999896</v>
      </c>
      <c r="S429" s="63">
        <v>0.15459246088108899</v>
      </c>
    </row>
    <row r="430" spans="1:19" customFormat="1" x14ac:dyDescent="0.3">
      <c r="A430" s="58" t="s">
        <v>230</v>
      </c>
      <c r="B430" s="61">
        <v>114.4633727019</v>
      </c>
      <c r="C430" s="62">
        <v>0.11839926395959199</v>
      </c>
      <c r="D430" s="61">
        <v>15.204451321800001</v>
      </c>
      <c r="E430" s="62">
        <v>0.12262712123005701</v>
      </c>
      <c r="F430" s="61">
        <v>10.9301834754</v>
      </c>
      <c r="G430" s="62">
        <v>0.121270352883147</v>
      </c>
      <c r="H430" s="61">
        <v>11.3127923876</v>
      </c>
      <c r="I430" s="62">
        <v>0.110115964944527</v>
      </c>
      <c r="J430" s="61">
        <v>13.8515121301</v>
      </c>
      <c r="K430" s="62">
        <v>0.11765653589459101</v>
      </c>
      <c r="L430" s="61">
        <v>21.4156019777</v>
      </c>
      <c r="M430" s="62">
        <v>9.0794640992737499E-2</v>
      </c>
      <c r="N430" s="61">
        <v>25.985033956199999</v>
      </c>
      <c r="O430" s="62">
        <v>0.157753570082521</v>
      </c>
      <c r="P430" s="61">
        <v>8.0195017315000001</v>
      </c>
      <c r="Q430" s="62">
        <v>0.126245314480809</v>
      </c>
      <c r="R430" s="61">
        <v>5.5952218916000103</v>
      </c>
      <c r="S430" s="62">
        <v>9.4756422225249007E-2</v>
      </c>
    </row>
    <row r="431" spans="1:19" customFormat="1" x14ac:dyDescent="0.3">
      <c r="A431" s="58" t="s">
        <v>231</v>
      </c>
      <c r="B431" s="59">
        <v>81.247190326199998</v>
      </c>
      <c r="C431" s="60">
        <v>8.4040923365586995E-2</v>
      </c>
      <c r="D431" s="59">
        <v>7.3395010006000003</v>
      </c>
      <c r="E431" s="60">
        <v>5.9194630567053499E-2</v>
      </c>
      <c r="F431" s="59">
        <v>10.957477925399999</v>
      </c>
      <c r="G431" s="60">
        <v>0.121573184724049</v>
      </c>
      <c r="H431" s="59">
        <v>9.6162167574000001</v>
      </c>
      <c r="I431" s="60">
        <v>9.3601911099994703E-2</v>
      </c>
      <c r="J431" s="59">
        <v>17.914303925700001</v>
      </c>
      <c r="K431" s="63">
        <v>0.15216641497793701</v>
      </c>
      <c r="L431" s="59">
        <v>16.331488648099999</v>
      </c>
      <c r="M431" s="60">
        <v>6.9239783697196799E-2</v>
      </c>
      <c r="N431" s="59">
        <v>5.8779587356</v>
      </c>
      <c r="O431" s="64">
        <v>3.56847321000862E-2</v>
      </c>
      <c r="P431" s="59">
        <v>9.3548350522000003</v>
      </c>
      <c r="Q431" s="60">
        <v>0.14726651762442899</v>
      </c>
      <c r="R431" s="59">
        <v>3.8554082811999999</v>
      </c>
      <c r="S431" s="60">
        <v>6.5292262223338005E-2</v>
      </c>
    </row>
    <row r="432" spans="1:19" customFormat="1" x14ac:dyDescent="0.3">
      <c r="A432" s="58" t="s">
        <v>234</v>
      </c>
      <c r="B432" s="61">
        <v>56.015178169899997</v>
      </c>
      <c r="C432" s="62">
        <v>5.7941293440250903E-2</v>
      </c>
      <c r="D432" s="61">
        <v>7.7196755534000001</v>
      </c>
      <c r="E432" s="62">
        <v>6.2260818881783801E-2</v>
      </c>
      <c r="F432" s="61">
        <v>4.7168212493999997</v>
      </c>
      <c r="G432" s="62">
        <v>5.23331176177287E-2</v>
      </c>
      <c r="H432" s="61">
        <v>4.0114340451999997</v>
      </c>
      <c r="I432" s="62">
        <v>3.9046321682938298E-2</v>
      </c>
      <c r="J432" s="61">
        <v>4.3361342873000002</v>
      </c>
      <c r="K432" s="62">
        <v>3.6831685568021397E-2</v>
      </c>
      <c r="L432" s="61">
        <v>12.472296628600001</v>
      </c>
      <c r="M432" s="62">
        <v>5.2878163122748102E-2</v>
      </c>
      <c r="N432" s="61">
        <v>15.063783900500001</v>
      </c>
      <c r="O432" s="62">
        <v>9.1451321297522301E-2</v>
      </c>
      <c r="P432" s="61">
        <v>2.7184168181000001</v>
      </c>
      <c r="Q432" s="62">
        <v>4.27941033721509E-2</v>
      </c>
      <c r="R432" s="61">
        <v>4.0855434505000003</v>
      </c>
      <c r="S432" s="62">
        <v>6.9189656409582606E-2</v>
      </c>
    </row>
    <row r="433" spans="1:19" customFormat="1" x14ac:dyDescent="0.3">
      <c r="A433" s="65" t="s">
        <v>1</v>
      </c>
    </row>
    <row r="434" spans="1:19" customFormat="1" x14ac:dyDescent="0.3">
      <c r="A434" s="65" t="s">
        <v>1</v>
      </c>
    </row>
    <row r="435" spans="1:19" customFormat="1" x14ac:dyDescent="0.3">
      <c r="A435" s="53" t="s">
        <v>235</v>
      </c>
    </row>
    <row r="436" spans="1:19" customFormat="1" x14ac:dyDescent="0.3">
      <c r="A436" s="54" t="s">
        <v>1</v>
      </c>
    </row>
    <row r="437" spans="1:19" customFormat="1" x14ac:dyDescent="0.3">
      <c r="A437" s="114" t="s">
        <v>1</v>
      </c>
      <c r="B437" s="116" t="s">
        <v>506</v>
      </c>
      <c r="C437" s="116" t="s">
        <v>1</v>
      </c>
      <c r="D437" s="116" t="s">
        <v>487</v>
      </c>
      <c r="E437" s="116" t="s">
        <v>1</v>
      </c>
      <c r="F437" s="116" t="s">
        <v>488</v>
      </c>
      <c r="G437" s="116" t="s">
        <v>1</v>
      </c>
      <c r="H437" s="116" t="s">
        <v>489</v>
      </c>
      <c r="I437" s="116" t="s">
        <v>1</v>
      </c>
      <c r="J437" s="116" t="s">
        <v>490</v>
      </c>
      <c r="K437" s="116" t="s">
        <v>1</v>
      </c>
      <c r="L437" s="116" t="s">
        <v>491</v>
      </c>
      <c r="M437" s="116" t="s">
        <v>1</v>
      </c>
      <c r="N437" s="116" t="s">
        <v>492</v>
      </c>
      <c r="O437" s="116" t="s">
        <v>1</v>
      </c>
      <c r="P437" s="116" t="s">
        <v>493</v>
      </c>
      <c r="Q437" s="116" t="s">
        <v>1</v>
      </c>
      <c r="R437" s="116" t="s">
        <v>494</v>
      </c>
      <c r="S437" s="116" t="s">
        <v>1</v>
      </c>
    </row>
    <row r="438" spans="1:19"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c r="R438" s="55" t="s">
        <v>14</v>
      </c>
      <c r="S438" s="55" t="s">
        <v>15</v>
      </c>
    </row>
    <row r="439" spans="1:19" customFormat="1" x14ac:dyDescent="0.3">
      <c r="A439" s="56" t="s">
        <v>16</v>
      </c>
      <c r="B439" s="57">
        <v>966.75746853429996</v>
      </c>
      <c r="C439" s="57">
        <v>966.75746853429996</v>
      </c>
      <c r="D439" s="57">
        <v>123.9893032576</v>
      </c>
      <c r="E439" s="57">
        <v>123.9893032576</v>
      </c>
      <c r="F439" s="57">
        <v>90.130713859899998</v>
      </c>
      <c r="G439" s="57">
        <v>90.130713859899998</v>
      </c>
      <c r="H439" s="57">
        <v>102.73526089790001</v>
      </c>
      <c r="I439" s="57">
        <v>102.73526089790001</v>
      </c>
      <c r="J439" s="57">
        <v>117.7283694848</v>
      </c>
      <c r="K439" s="57">
        <v>117.7283694848</v>
      </c>
      <c r="L439" s="57">
        <v>235.86856827170001</v>
      </c>
      <c r="M439" s="57">
        <v>235.86856827170001</v>
      </c>
      <c r="N439" s="57">
        <v>164.71914989059999</v>
      </c>
      <c r="O439" s="57">
        <v>164.71914989059999</v>
      </c>
      <c r="P439" s="57">
        <v>63.523163330700001</v>
      </c>
      <c r="Q439" s="57">
        <v>63.523163330700001</v>
      </c>
      <c r="R439" s="57">
        <v>59.0484714408</v>
      </c>
      <c r="S439" s="57">
        <v>59.0484714408</v>
      </c>
    </row>
    <row r="440" spans="1:19" customFormat="1" x14ac:dyDescent="0.3">
      <c r="A440" s="58" t="s">
        <v>236</v>
      </c>
      <c r="B440" s="59">
        <v>185.277943142</v>
      </c>
      <c r="C440" s="60">
        <v>0.19164883558944701</v>
      </c>
      <c r="D440" s="59">
        <v>17.604487253799999</v>
      </c>
      <c r="E440" s="60">
        <v>0.14198391950977399</v>
      </c>
      <c r="F440" s="59">
        <v>19.991611950700001</v>
      </c>
      <c r="G440" s="60">
        <v>0.22180687464403201</v>
      </c>
      <c r="H440" s="59">
        <v>25.608427437900001</v>
      </c>
      <c r="I440" s="60">
        <v>0.24926619365234401</v>
      </c>
      <c r="J440" s="59">
        <v>35.164863526300003</v>
      </c>
      <c r="K440" s="63">
        <v>0.29869489979507602</v>
      </c>
      <c r="L440" s="59">
        <v>36.962590337100004</v>
      </c>
      <c r="M440" s="60">
        <v>0.15670841862457199</v>
      </c>
      <c r="N440" s="59">
        <v>27.4622714315</v>
      </c>
      <c r="O440" s="60">
        <v>0.16672178948069699</v>
      </c>
      <c r="P440" s="59">
        <v>11.0435497275</v>
      </c>
      <c r="Q440" s="60">
        <v>0.173850752205263</v>
      </c>
      <c r="R440" s="59">
        <v>9.8544488205000107</v>
      </c>
      <c r="S440" s="60">
        <v>0.166887449921201</v>
      </c>
    </row>
    <row r="441" spans="1:19" customFormat="1" x14ac:dyDescent="0.3">
      <c r="A441" s="58" t="s">
        <v>237</v>
      </c>
      <c r="B441" s="61">
        <v>136.832143113</v>
      </c>
      <c r="C441" s="62">
        <v>0.14153719786664901</v>
      </c>
      <c r="D441" s="61">
        <v>11.3278342177</v>
      </c>
      <c r="E441" s="62">
        <v>9.1361382958700096E-2</v>
      </c>
      <c r="F441" s="61">
        <v>15.211795886399999</v>
      </c>
      <c r="G441" s="62">
        <v>0.16877482974389099</v>
      </c>
      <c r="H441" s="61">
        <v>15.539229004999999</v>
      </c>
      <c r="I441" s="62">
        <v>0.15125506928378901</v>
      </c>
      <c r="J441" s="61">
        <v>15.9613132528</v>
      </c>
      <c r="K441" s="62">
        <v>0.135577459559234</v>
      </c>
      <c r="L441" s="61">
        <v>34.851679540900001</v>
      </c>
      <c r="M441" s="62">
        <v>0.14775889723786301</v>
      </c>
      <c r="N441" s="61">
        <v>28.472352178800001</v>
      </c>
      <c r="O441" s="62">
        <v>0.17285392862766799</v>
      </c>
      <c r="P441" s="61">
        <v>3.3443102879999902</v>
      </c>
      <c r="Q441" s="64">
        <v>5.26470993043845E-2</v>
      </c>
      <c r="R441" s="61">
        <v>11.322083278299999</v>
      </c>
      <c r="S441" s="62">
        <v>0.19174219081439101</v>
      </c>
    </row>
    <row r="442" spans="1:19" customFormat="1" x14ac:dyDescent="0.3">
      <c r="A442" s="58" t="s">
        <v>238</v>
      </c>
      <c r="B442" s="59">
        <v>251.1604737113</v>
      </c>
      <c r="C442" s="60">
        <v>0.25979677621946301</v>
      </c>
      <c r="D442" s="59">
        <v>43.420439963699998</v>
      </c>
      <c r="E442" s="63">
        <v>0.350195047660601</v>
      </c>
      <c r="F442" s="59">
        <v>11.2233831217</v>
      </c>
      <c r="G442" s="64">
        <v>0.12452340207962501</v>
      </c>
      <c r="H442" s="59">
        <v>29.920873992299999</v>
      </c>
      <c r="I442" s="60">
        <v>0.291242497763605</v>
      </c>
      <c r="J442" s="59">
        <v>26.113027801000001</v>
      </c>
      <c r="K442" s="60">
        <v>0.22180743617936099</v>
      </c>
      <c r="L442" s="59">
        <v>54.5936645835002</v>
      </c>
      <c r="M442" s="60">
        <v>0.231457989436782</v>
      </c>
      <c r="N442" s="59">
        <v>48.0009620493</v>
      </c>
      <c r="O442" s="60">
        <v>0.29141093844389299</v>
      </c>
      <c r="P442" s="59">
        <v>19.5297067831</v>
      </c>
      <c r="Q442" s="60">
        <v>0.30744228969563198</v>
      </c>
      <c r="R442" s="59">
        <v>15.142219625399999</v>
      </c>
      <c r="S442" s="60">
        <v>0.25643711438967698</v>
      </c>
    </row>
    <row r="443" spans="1:19" customFormat="1" x14ac:dyDescent="0.3">
      <c r="A443" s="58" t="s">
        <v>239</v>
      </c>
      <c r="B443" s="61">
        <v>200.92660204500001</v>
      </c>
      <c r="C443" s="62">
        <v>0.20783558295093901</v>
      </c>
      <c r="D443" s="61">
        <v>22.9718960324</v>
      </c>
      <c r="E443" s="62">
        <v>0.185273208485361</v>
      </c>
      <c r="F443" s="61">
        <v>22.278089385800101</v>
      </c>
      <c r="G443" s="62">
        <v>0.247175334929991</v>
      </c>
      <c r="H443" s="61">
        <v>18.963890600900001</v>
      </c>
      <c r="I443" s="62">
        <v>0.18458989090169001</v>
      </c>
      <c r="J443" s="61">
        <v>23.263574097999999</v>
      </c>
      <c r="K443" s="62">
        <v>0.19760380781459499</v>
      </c>
      <c r="L443" s="61">
        <v>51.106821571900099</v>
      </c>
      <c r="M443" s="62">
        <v>0.21667499805666901</v>
      </c>
      <c r="N443" s="61">
        <v>35.313396958799999</v>
      </c>
      <c r="O443" s="62">
        <v>0.21438549787473901</v>
      </c>
      <c r="P443" s="61">
        <v>9.2461473417000004</v>
      </c>
      <c r="Q443" s="62">
        <v>0.145555524267027</v>
      </c>
      <c r="R443" s="61">
        <v>14.371751868300001</v>
      </c>
      <c r="S443" s="62">
        <v>0.24338905847391201</v>
      </c>
    </row>
    <row r="444" spans="1:19" customFormat="1" x14ac:dyDescent="0.3">
      <c r="A444" s="58" t="s">
        <v>240</v>
      </c>
      <c r="B444" s="59">
        <v>149.98443215770001</v>
      </c>
      <c r="C444" s="60">
        <v>0.15514173620514299</v>
      </c>
      <c r="D444" s="59">
        <v>22.074344547900001</v>
      </c>
      <c r="E444" s="60">
        <v>0.17803426560143201</v>
      </c>
      <c r="F444" s="59">
        <v>20.190651128199999</v>
      </c>
      <c r="G444" s="60">
        <v>0.22401521372153499</v>
      </c>
      <c r="H444" s="59">
        <v>11.1971246969</v>
      </c>
      <c r="I444" s="60">
        <v>0.10899008382358499</v>
      </c>
      <c r="J444" s="59">
        <v>11.9212728105</v>
      </c>
      <c r="K444" s="60">
        <v>0.101260833413982</v>
      </c>
      <c r="L444" s="59">
        <v>36.997769312800003</v>
      </c>
      <c r="M444" s="60">
        <v>0.156857565142727</v>
      </c>
      <c r="N444" s="59">
        <v>20.3847410626</v>
      </c>
      <c r="O444" s="60">
        <v>0.123754530521428</v>
      </c>
      <c r="P444" s="59">
        <v>19.989700239199902</v>
      </c>
      <c r="Q444" s="63">
        <v>0.31468363965336699</v>
      </c>
      <c r="R444" s="59">
        <v>7.2288283596000102</v>
      </c>
      <c r="S444" s="60">
        <v>0.12242193884472299</v>
      </c>
    </row>
    <row r="445" spans="1:19" customFormat="1" x14ac:dyDescent="0.3">
      <c r="A445" s="58" t="s">
        <v>88</v>
      </c>
      <c r="B445" s="61">
        <v>42.575874365300002</v>
      </c>
      <c r="C445" s="62">
        <v>4.4039871168359598E-2</v>
      </c>
      <c r="D445" s="61">
        <v>6.5903012420999998</v>
      </c>
      <c r="E445" s="62">
        <v>5.3152175784131998E-2</v>
      </c>
      <c r="F445" s="61">
        <v>1.2351823871000001</v>
      </c>
      <c r="G445" s="62">
        <v>1.3704344880924599E-2</v>
      </c>
      <c r="H445" s="61">
        <v>1.5057151649</v>
      </c>
      <c r="I445" s="62">
        <v>1.46562645749876E-2</v>
      </c>
      <c r="J445" s="61">
        <v>5.3043179962</v>
      </c>
      <c r="K445" s="62">
        <v>4.50555632377534E-2</v>
      </c>
      <c r="L445" s="61">
        <v>21.356042925499999</v>
      </c>
      <c r="M445" s="63">
        <v>9.0542131501386403E-2</v>
      </c>
      <c r="N445" s="61">
        <v>5.0854262095999996</v>
      </c>
      <c r="O445" s="62">
        <v>3.0873315051574399E-2</v>
      </c>
      <c r="P445" s="61">
        <v>0.36974895120000001</v>
      </c>
      <c r="Q445" s="62">
        <v>5.8206948743263296E-3</v>
      </c>
      <c r="R445" s="61">
        <v>1.1291394886999999</v>
      </c>
      <c r="S445" s="62">
        <v>1.91222475560953E-2</v>
      </c>
    </row>
    <row r="446" spans="1:19" customFormat="1" x14ac:dyDescent="0.3">
      <c r="A446" s="58" t="s">
        <v>241</v>
      </c>
      <c r="B446" s="59">
        <v>322.110086255</v>
      </c>
      <c r="C446" s="60">
        <v>0.33318603345609599</v>
      </c>
      <c r="D446" s="59">
        <v>28.9323214715</v>
      </c>
      <c r="E446" s="64">
        <v>0.23334530246847399</v>
      </c>
      <c r="F446" s="59">
        <v>35.203407837100002</v>
      </c>
      <c r="G446" s="60">
        <v>0.390581704387924</v>
      </c>
      <c r="H446" s="59">
        <v>41.147656442900001</v>
      </c>
      <c r="I446" s="60">
        <v>0.40052126293613299</v>
      </c>
      <c r="J446" s="59">
        <v>51.1261767791</v>
      </c>
      <c r="K446" s="63">
        <v>0.43427235935431002</v>
      </c>
      <c r="L446" s="59">
        <v>71.814269877999905</v>
      </c>
      <c r="M446" s="60">
        <v>0.30446731586243497</v>
      </c>
      <c r="N446" s="59">
        <v>55.934623610300001</v>
      </c>
      <c r="O446" s="60">
        <v>0.33957571810836601</v>
      </c>
      <c r="P446" s="59">
        <v>14.387860015499999</v>
      </c>
      <c r="Q446" s="60">
        <v>0.22649785150964799</v>
      </c>
      <c r="R446" s="59">
        <v>21.176532098800099</v>
      </c>
      <c r="S446" s="60">
        <v>0.358629640735592</v>
      </c>
    </row>
    <row r="447" spans="1:19" customFormat="1" x14ac:dyDescent="0.3">
      <c r="A447" s="58" t="s">
        <v>242</v>
      </c>
      <c r="B447" s="61">
        <v>350.91103420270099</v>
      </c>
      <c r="C447" s="62">
        <v>0.362977319156081</v>
      </c>
      <c r="D447" s="61">
        <v>45.046240580300001</v>
      </c>
      <c r="E447" s="62">
        <v>0.36330747408679298</v>
      </c>
      <c r="F447" s="61">
        <v>42.468740513999997</v>
      </c>
      <c r="G447" s="63">
        <v>0.47119054865152599</v>
      </c>
      <c r="H447" s="61">
        <v>30.161015297799999</v>
      </c>
      <c r="I447" s="62">
        <v>0.29357997472527497</v>
      </c>
      <c r="J447" s="61">
        <v>35.184846908499999</v>
      </c>
      <c r="K447" s="62">
        <v>0.29886464122857598</v>
      </c>
      <c r="L447" s="61">
        <v>88.104590884700201</v>
      </c>
      <c r="M447" s="62">
        <v>0.37353256319939698</v>
      </c>
      <c r="N447" s="61">
        <v>55.698138021399998</v>
      </c>
      <c r="O447" s="62">
        <v>0.33814002839616703</v>
      </c>
      <c r="P447" s="61">
        <v>29.2358475809</v>
      </c>
      <c r="Q447" s="62">
        <v>0.46023916392039399</v>
      </c>
      <c r="R447" s="61">
        <v>21.6005802279</v>
      </c>
      <c r="S447" s="62">
        <v>0.36581099731863498</v>
      </c>
    </row>
    <row r="448" spans="1:19" customFormat="1" x14ac:dyDescent="0.3">
      <c r="A448" s="65" t="s">
        <v>1</v>
      </c>
    </row>
    <row r="449" spans="1:19" customFormat="1" x14ac:dyDescent="0.3">
      <c r="A449" s="65" t="s">
        <v>1</v>
      </c>
    </row>
    <row r="450" spans="1:19" customFormat="1" x14ac:dyDescent="0.3">
      <c r="A450" s="53" t="s">
        <v>243</v>
      </c>
    </row>
    <row r="451" spans="1:19" customFormat="1" x14ac:dyDescent="0.3">
      <c r="A451" s="54" t="s">
        <v>1</v>
      </c>
    </row>
    <row r="452" spans="1:19" customFormat="1" x14ac:dyDescent="0.3">
      <c r="A452" s="114" t="s">
        <v>1</v>
      </c>
      <c r="B452" s="116" t="s">
        <v>506</v>
      </c>
      <c r="C452" s="116" t="s">
        <v>1</v>
      </c>
      <c r="D452" s="116" t="s">
        <v>487</v>
      </c>
      <c r="E452" s="116" t="s">
        <v>1</v>
      </c>
      <c r="F452" s="116" t="s">
        <v>488</v>
      </c>
      <c r="G452" s="116" t="s">
        <v>1</v>
      </c>
      <c r="H452" s="116" t="s">
        <v>489</v>
      </c>
      <c r="I452" s="116" t="s">
        <v>1</v>
      </c>
      <c r="J452" s="116" t="s">
        <v>490</v>
      </c>
      <c r="K452" s="116" t="s">
        <v>1</v>
      </c>
      <c r="L452" s="116" t="s">
        <v>491</v>
      </c>
      <c r="M452" s="116" t="s">
        <v>1</v>
      </c>
      <c r="N452" s="116" t="s">
        <v>492</v>
      </c>
      <c r="O452" s="116" t="s">
        <v>1</v>
      </c>
      <c r="P452" s="116" t="s">
        <v>493</v>
      </c>
      <c r="Q452" s="116" t="s">
        <v>1</v>
      </c>
      <c r="R452" s="116" t="s">
        <v>494</v>
      </c>
      <c r="S452" s="116" t="s">
        <v>1</v>
      </c>
    </row>
    <row r="453" spans="1:19"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c r="R453" s="55" t="s">
        <v>14</v>
      </c>
      <c r="S453" s="55" t="s">
        <v>15</v>
      </c>
    </row>
    <row r="454" spans="1:19" customFormat="1" x14ac:dyDescent="0.3">
      <c r="A454" s="56" t="s">
        <v>16</v>
      </c>
      <c r="B454" s="57">
        <v>966.75746853429996</v>
      </c>
      <c r="C454" s="57">
        <v>966.75746853429996</v>
      </c>
      <c r="D454" s="57">
        <v>123.9893032576</v>
      </c>
      <c r="E454" s="57">
        <v>123.9893032576</v>
      </c>
      <c r="F454" s="57">
        <v>90.130713859899998</v>
      </c>
      <c r="G454" s="57">
        <v>90.130713859899998</v>
      </c>
      <c r="H454" s="57">
        <v>102.73526089790001</v>
      </c>
      <c r="I454" s="57">
        <v>102.73526089790001</v>
      </c>
      <c r="J454" s="57">
        <v>117.7283694848</v>
      </c>
      <c r="K454" s="57">
        <v>117.7283694848</v>
      </c>
      <c r="L454" s="57">
        <v>235.86856827170001</v>
      </c>
      <c r="M454" s="57">
        <v>235.86856827170001</v>
      </c>
      <c r="N454" s="57">
        <v>164.71914989059999</v>
      </c>
      <c r="O454" s="57">
        <v>164.71914989059999</v>
      </c>
      <c r="P454" s="57">
        <v>63.523163330700001</v>
      </c>
      <c r="Q454" s="57">
        <v>63.523163330700001</v>
      </c>
      <c r="R454" s="57">
        <v>59.0484714408</v>
      </c>
      <c r="S454" s="57">
        <v>59.0484714408</v>
      </c>
    </row>
    <row r="455" spans="1:19" customFormat="1" x14ac:dyDescent="0.3">
      <c r="A455" s="58" t="s">
        <v>236</v>
      </c>
      <c r="B455" s="59">
        <v>171.83912696370001</v>
      </c>
      <c r="C455" s="60">
        <v>0.17774791771117601</v>
      </c>
      <c r="D455" s="59">
        <v>16.903495832299999</v>
      </c>
      <c r="E455" s="60">
        <v>0.13633027517850699</v>
      </c>
      <c r="F455" s="59">
        <v>21.5844426994</v>
      </c>
      <c r="G455" s="60">
        <v>0.23947932702442601</v>
      </c>
      <c r="H455" s="59">
        <v>22.063953580500002</v>
      </c>
      <c r="I455" s="60">
        <v>0.21476514867108301</v>
      </c>
      <c r="J455" s="59">
        <v>29.297990828500001</v>
      </c>
      <c r="K455" s="60">
        <v>0.248860924148641</v>
      </c>
      <c r="L455" s="59">
        <v>39.265400395599997</v>
      </c>
      <c r="M455" s="60">
        <v>0.16647152557592901</v>
      </c>
      <c r="N455" s="59">
        <v>23.745750038800001</v>
      </c>
      <c r="O455" s="60">
        <v>0.14415901280798901</v>
      </c>
      <c r="P455" s="59">
        <v>8.5432480944999991</v>
      </c>
      <c r="Q455" s="60">
        <v>0.134490281128225</v>
      </c>
      <c r="R455" s="59">
        <v>8.1329491635999993</v>
      </c>
      <c r="S455" s="60">
        <v>0.13773344110615701</v>
      </c>
    </row>
    <row r="456" spans="1:19" customFormat="1" x14ac:dyDescent="0.3">
      <c r="A456" s="58" t="s">
        <v>237</v>
      </c>
      <c r="B456" s="61">
        <v>127.5353057332</v>
      </c>
      <c r="C456" s="62">
        <v>0.13192068319529601</v>
      </c>
      <c r="D456" s="61">
        <v>19.8325816961</v>
      </c>
      <c r="E456" s="62">
        <v>0.15995397324635199</v>
      </c>
      <c r="F456" s="61">
        <v>16.873289016099999</v>
      </c>
      <c r="G456" s="62">
        <v>0.187209091035582</v>
      </c>
      <c r="H456" s="61">
        <v>7.6834742960000098</v>
      </c>
      <c r="I456" s="62">
        <v>7.4789066858320097E-2</v>
      </c>
      <c r="J456" s="61">
        <v>12.237459788900001</v>
      </c>
      <c r="K456" s="62">
        <v>0.10394656651114099</v>
      </c>
      <c r="L456" s="61">
        <v>33.0048324057</v>
      </c>
      <c r="M456" s="62">
        <v>0.13992891315506401</v>
      </c>
      <c r="N456" s="61">
        <v>21.816958171</v>
      </c>
      <c r="O456" s="62">
        <v>0.132449433994104</v>
      </c>
      <c r="P456" s="61">
        <v>8.9205702001000091</v>
      </c>
      <c r="Q456" s="62">
        <v>0.14043019478831301</v>
      </c>
      <c r="R456" s="61">
        <v>7.1661401593000003</v>
      </c>
      <c r="S456" s="62">
        <v>0.121360299165145</v>
      </c>
    </row>
    <row r="457" spans="1:19" customFormat="1" x14ac:dyDescent="0.3">
      <c r="A457" s="58" t="s">
        <v>238</v>
      </c>
      <c r="B457" s="59">
        <v>220.42460593409999</v>
      </c>
      <c r="C457" s="60">
        <v>0.228004037318983</v>
      </c>
      <c r="D457" s="59">
        <v>32.922257350700001</v>
      </c>
      <c r="E457" s="60">
        <v>0.26552498066950803</v>
      </c>
      <c r="F457" s="59">
        <v>8.3368957880999908</v>
      </c>
      <c r="G457" s="64">
        <v>9.2497833769062898E-2</v>
      </c>
      <c r="H457" s="59">
        <v>31.9394148829</v>
      </c>
      <c r="I457" s="63">
        <v>0.31089048301188399</v>
      </c>
      <c r="J457" s="59">
        <v>18.5239483091</v>
      </c>
      <c r="K457" s="60">
        <v>0.15734481323545099</v>
      </c>
      <c r="L457" s="59">
        <v>39.202556171200001</v>
      </c>
      <c r="M457" s="64">
        <v>0.16620508810670401</v>
      </c>
      <c r="N457" s="59">
        <v>57.032988627199998</v>
      </c>
      <c r="O457" s="63">
        <v>0.34624382571837597</v>
      </c>
      <c r="P457" s="59">
        <v>17.8142719467</v>
      </c>
      <c r="Q457" s="60">
        <v>0.28043741861467703</v>
      </c>
      <c r="R457" s="59">
        <v>13.031964479799999</v>
      </c>
      <c r="S457" s="60">
        <v>0.220699438305789</v>
      </c>
    </row>
    <row r="458" spans="1:19" customFormat="1" x14ac:dyDescent="0.3">
      <c r="A458" s="58" t="s">
        <v>239</v>
      </c>
      <c r="B458" s="61">
        <v>258.95280753409997</v>
      </c>
      <c r="C458" s="62">
        <v>0.26785705408275601</v>
      </c>
      <c r="D458" s="61">
        <v>36.7622784231</v>
      </c>
      <c r="E458" s="62">
        <v>0.29649556419171702</v>
      </c>
      <c r="F458" s="61">
        <v>23.319030766099999</v>
      </c>
      <c r="G458" s="62">
        <v>0.258724576422942</v>
      </c>
      <c r="H458" s="61">
        <v>21.3445572332</v>
      </c>
      <c r="I458" s="62">
        <v>0.20776271989431699</v>
      </c>
      <c r="J458" s="61">
        <v>27.090577935999999</v>
      </c>
      <c r="K458" s="62">
        <v>0.23011087348404699</v>
      </c>
      <c r="L458" s="61">
        <v>67.698152918700103</v>
      </c>
      <c r="M458" s="62">
        <v>0.28701642365810098</v>
      </c>
      <c r="N458" s="61">
        <v>40.903100188899998</v>
      </c>
      <c r="O458" s="62">
        <v>0.248320248228978</v>
      </c>
      <c r="P458" s="61">
        <v>11.4763376164</v>
      </c>
      <c r="Q458" s="62">
        <v>0.18066382425973501</v>
      </c>
      <c r="R458" s="61">
        <v>25.266509060299999</v>
      </c>
      <c r="S458" s="63">
        <v>0.427894379715339</v>
      </c>
    </row>
    <row r="459" spans="1:19" customFormat="1" x14ac:dyDescent="0.3">
      <c r="A459" s="58" t="s">
        <v>240</v>
      </c>
      <c r="B459" s="59">
        <v>139.47030914519999</v>
      </c>
      <c r="C459" s="60">
        <v>0.14426607880945599</v>
      </c>
      <c r="D459" s="59">
        <v>12.8394506753</v>
      </c>
      <c r="E459" s="60">
        <v>0.103552889950714</v>
      </c>
      <c r="F459" s="59">
        <v>18.781873203100002</v>
      </c>
      <c r="G459" s="60">
        <v>0.208384826867062</v>
      </c>
      <c r="H459" s="59">
        <v>9.7304786759000006</v>
      </c>
      <c r="I459" s="60">
        <v>9.4714108776832798E-2</v>
      </c>
      <c r="J459" s="59">
        <v>26.493309844599999</v>
      </c>
      <c r="K459" s="63">
        <v>0.22503760105180601</v>
      </c>
      <c r="L459" s="59">
        <v>33.622860264800003</v>
      </c>
      <c r="M459" s="60">
        <v>0.14254913450811901</v>
      </c>
      <c r="N459" s="59">
        <v>17.5375267541</v>
      </c>
      <c r="O459" s="60">
        <v>0.106469264598243</v>
      </c>
      <c r="P459" s="59">
        <v>15.6545923702</v>
      </c>
      <c r="Q459" s="63">
        <v>0.246439118415791</v>
      </c>
      <c r="R459" s="59">
        <v>4.8102173572000098</v>
      </c>
      <c r="S459" s="60">
        <v>8.1462182505817493E-2</v>
      </c>
    </row>
    <row r="460" spans="1:19" customFormat="1" x14ac:dyDescent="0.3">
      <c r="A460" s="58" t="s">
        <v>88</v>
      </c>
      <c r="B460" s="61">
        <v>48.535313223999999</v>
      </c>
      <c r="C460" s="62">
        <v>5.02042288823321E-2</v>
      </c>
      <c r="D460" s="61">
        <v>4.7292392800999998</v>
      </c>
      <c r="E460" s="62">
        <v>3.8142316763201199E-2</v>
      </c>
      <c r="F460" s="61">
        <v>1.2351823871000001</v>
      </c>
      <c r="G460" s="62">
        <v>1.3704344880924599E-2</v>
      </c>
      <c r="H460" s="61">
        <v>9.9733822294000092</v>
      </c>
      <c r="I460" s="63">
        <v>9.7078472787563305E-2</v>
      </c>
      <c r="J460" s="61">
        <v>4.0850827777000003</v>
      </c>
      <c r="K460" s="62">
        <v>3.4699221568913599E-2</v>
      </c>
      <c r="L460" s="61">
        <v>23.074766115700001</v>
      </c>
      <c r="M460" s="63">
        <v>9.7828914996083302E-2</v>
      </c>
      <c r="N460" s="61">
        <v>3.6828261106000002</v>
      </c>
      <c r="O460" s="62">
        <v>2.23582146523096E-2</v>
      </c>
      <c r="P460" s="61">
        <v>1.1141431028</v>
      </c>
      <c r="Q460" s="62">
        <v>1.75391627932601E-2</v>
      </c>
      <c r="R460" s="61">
        <v>0.64069122060000006</v>
      </c>
      <c r="S460" s="62">
        <v>1.08502592017532E-2</v>
      </c>
    </row>
    <row r="461" spans="1:19" customFormat="1" x14ac:dyDescent="0.3">
      <c r="A461" s="58" t="s">
        <v>241</v>
      </c>
      <c r="B461" s="59">
        <v>299.37443269689999</v>
      </c>
      <c r="C461" s="60">
        <v>0.30966860090647302</v>
      </c>
      <c r="D461" s="59">
        <v>36.736077528400003</v>
      </c>
      <c r="E461" s="60">
        <v>0.29628424842486001</v>
      </c>
      <c r="F461" s="59">
        <v>38.457731715500003</v>
      </c>
      <c r="G461" s="63">
        <v>0.42668841806000801</v>
      </c>
      <c r="H461" s="59">
        <v>29.747427876500002</v>
      </c>
      <c r="I461" s="60">
        <v>0.28955421552940303</v>
      </c>
      <c r="J461" s="59">
        <v>41.535450617400002</v>
      </c>
      <c r="K461" s="60">
        <v>0.35280749065978201</v>
      </c>
      <c r="L461" s="59">
        <v>72.270232801300097</v>
      </c>
      <c r="M461" s="60">
        <v>0.30640043873099299</v>
      </c>
      <c r="N461" s="59">
        <v>45.5627082098</v>
      </c>
      <c r="O461" s="60">
        <v>0.27660844680209301</v>
      </c>
      <c r="P461" s="59">
        <v>17.463818294599999</v>
      </c>
      <c r="Q461" s="60">
        <v>0.27492047591653801</v>
      </c>
      <c r="R461" s="59">
        <v>15.2990893229</v>
      </c>
      <c r="S461" s="60">
        <v>0.259093740271302</v>
      </c>
    </row>
    <row r="462" spans="1:19" customFormat="1" x14ac:dyDescent="0.3">
      <c r="A462" s="58" t="s">
        <v>242</v>
      </c>
      <c r="B462" s="61">
        <v>398.42311667929999</v>
      </c>
      <c r="C462" s="62">
        <v>0.41212313289221197</v>
      </c>
      <c r="D462" s="61">
        <v>49.6017290984</v>
      </c>
      <c r="E462" s="62">
        <v>0.40004845414243101</v>
      </c>
      <c r="F462" s="61">
        <v>42.100903969199997</v>
      </c>
      <c r="G462" s="62">
        <v>0.467109403290004</v>
      </c>
      <c r="H462" s="61">
        <v>31.075035909099999</v>
      </c>
      <c r="I462" s="64">
        <v>0.30247682867115</v>
      </c>
      <c r="J462" s="61">
        <v>53.583887780600001</v>
      </c>
      <c r="K462" s="62">
        <v>0.455148474535853</v>
      </c>
      <c r="L462" s="61">
        <v>101.3210131835</v>
      </c>
      <c r="M462" s="62">
        <v>0.42956555816622</v>
      </c>
      <c r="N462" s="61">
        <v>58.440626942999998</v>
      </c>
      <c r="O462" s="62">
        <v>0.35478951282722099</v>
      </c>
      <c r="P462" s="61">
        <v>27.130929986600002</v>
      </c>
      <c r="Q462" s="62">
        <v>0.42710294267552501</v>
      </c>
      <c r="R462" s="61">
        <v>30.076726417499899</v>
      </c>
      <c r="S462" s="62">
        <v>0.509356562221156</v>
      </c>
    </row>
    <row r="463" spans="1:19" customFormat="1" x14ac:dyDescent="0.3">
      <c r="A463" s="65" t="s">
        <v>1</v>
      </c>
    </row>
    <row r="464" spans="1:19" customFormat="1" x14ac:dyDescent="0.3">
      <c r="A464" s="65" t="s">
        <v>1</v>
      </c>
    </row>
    <row r="465" spans="1:19" customFormat="1" x14ac:dyDescent="0.3">
      <c r="A465" s="53" t="s">
        <v>244</v>
      </c>
    </row>
    <row r="466" spans="1:19" customFormat="1" x14ac:dyDescent="0.3">
      <c r="A466" s="54" t="s">
        <v>1</v>
      </c>
    </row>
    <row r="467" spans="1:19" customFormat="1" x14ac:dyDescent="0.3">
      <c r="A467" s="114" t="s">
        <v>1</v>
      </c>
      <c r="B467" s="116" t="s">
        <v>506</v>
      </c>
      <c r="C467" s="116" t="s">
        <v>1</v>
      </c>
      <c r="D467" s="116" t="s">
        <v>487</v>
      </c>
      <c r="E467" s="116" t="s">
        <v>1</v>
      </c>
      <c r="F467" s="116" t="s">
        <v>488</v>
      </c>
      <c r="G467" s="116" t="s">
        <v>1</v>
      </c>
      <c r="H467" s="116" t="s">
        <v>489</v>
      </c>
      <c r="I467" s="116" t="s">
        <v>1</v>
      </c>
      <c r="J467" s="116" t="s">
        <v>490</v>
      </c>
      <c r="K467" s="116" t="s">
        <v>1</v>
      </c>
      <c r="L467" s="116" t="s">
        <v>491</v>
      </c>
      <c r="M467" s="116" t="s">
        <v>1</v>
      </c>
      <c r="N467" s="116" t="s">
        <v>492</v>
      </c>
      <c r="O467" s="116" t="s">
        <v>1</v>
      </c>
      <c r="P467" s="116" t="s">
        <v>493</v>
      </c>
      <c r="Q467" s="116" t="s">
        <v>1</v>
      </c>
      <c r="R467" s="116" t="s">
        <v>494</v>
      </c>
      <c r="S467" s="116" t="s">
        <v>1</v>
      </c>
    </row>
    <row r="468" spans="1:19"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c r="R468" s="55" t="s">
        <v>14</v>
      </c>
      <c r="S468" s="55" t="s">
        <v>15</v>
      </c>
    </row>
    <row r="469" spans="1:19" customFormat="1" x14ac:dyDescent="0.3">
      <c r="A469" s="56" t="s">
        <v>16</v>
      </c>
      <c r="B469" s="57">
        <v>966.75746853429996</v>
      </c>
      <c r="C469" s="57">
        <v>966.75746853429996</v>
      </c>
      <c r="D469" s="57">
        <v>123.9893032576</v>
      </c>
      <c r="E469" s="57">
        <v>123.9893032576</v>
      </c>
      <c r="F469" s="57">
        <v>90.130713859899998</v>
      </c>
      <c r="G469" s="57">
        <v>90.130713859899998</v>
      </c>
      <c r="H469" s="57">
        <v>102.73526089790001</v>
      </c>
      <c r="I469" s="57">
        <v>102.73526089790001</v>
      </c>
      <c r="J469" s="57">
        <v>117.7283694848</v>
      </c>
      <c r="K469" s="57">
        <v>117.7283694848</v>
      </c>
      <c r="L469" s="57">
        <v>235.86856827170001</v>
      </c>
      <c r="M469" s="57">
        <v>235.86856827170001</v>
      </c>
      <c r="N469" s="57">
        <v>164.71914989059999</v>
      </c>
      <c r="O469" s="57">
        <v>164.71914989059999</v>
      </c>
      <c r="P469" s="57">
        <v>63.523163330700001</v>
      </c>
      <c r="Q469" s="57">
        <v>63.523163330700001</v>
      </c>
      <c r="R469" s="57">
        <v>59.0484714408</v>
      </c>
      <c r="S469" s="57">
        <v>59.0484714408</v>
      </c>
    </row>
    <row r="470" spans="1:19" customFormat="1" x14ac:dyDescent="0.3">
      <c r="A470" s="58" t="s">
        <v>236</v>
      </c>
      <c r="B470" s="59">
        <v>203.52678338519999</v>
      </c>
      <c r="C470" s="60">
        <v>0.21052517307548399</v>
      </c>
      <c r="D470" s="59">
        <v>28.4567832794</v>
      </c>
      <c r="E470" s="60">
        <v>0.229509986198392</v>
      </c>
      <c r="F470" s="59">
        <v>22.156884772200002</v>
      </c>
      <c r="G470" s="60">
        <v>0.24583057010555701</v>
      </c>
      <c r="H470" s="59">
        <v>22.560591267100001</v>
      </c>
      <c r="I470" s="60">
        <v>0.21959929891569599</v>
      </c>
      <c r="J470" s="59">
        <v>37.310226721200003</v>
      </c>
      <c r="K470" s="63">
        <v>0.31691789230137202</v>
      </c>
      <c r="L470" s="59">
        <v>37.579497862099998</v>
      </c>
      <c r="M470" s="60">
        <v>0.15932389015399301</v>
      </c>
      <c r="N470" s="59">
        <v>29.210214949200001</v>
      </c>
      <c r="O470" s="60">
        <v>0.17733344889528799</v>
      </c>
      <c r="P470" s="59">
        <v>12.3138718333</v>
      </c>
      <c r="Q470" s="60">
        <v>0.193848530010924</v>
      </c>
      <c r="R470" s="59">
        <v>11.6368163702</v>
      </c>
      <c r="S470" s="60">
        <v>0.197072271072532</v>
      </c>
    </row>
    <row r="471" spans="1:19" customFormat="1" x14ac:dyDescent="0.3">
      <c r="A471" s="58" t="s">
        <v>237</v>
      </c>
      <c r="B471" s="61">
        <v>158.4827821936</v>
      </c>
      <c r="C471" s="62">
        <v>0.16393230706960599</v>
      </c>
      <c r="D471" s="61">
        <v>22.639307970099999</v>
      </c>
      <c r="E471" s="62">
        <v>0.18259081529851501</v>
      </c>
      <c r="F471" s="61">
        <v>16.257589209899901</v>
      </c>
      <c r="G471" s="62">
        <v>0.18037790353209601</v>
      </c>
      <c r="H471" s="61">
        <v>33.417048597600001</v>
      </c>
      <c r="I471" s="63">
        <v>0.32527340959216</v>
      </c>
      <c r="J471" s="61">
        <v>13.784323125</v>
      </c>
      <c r="K471" s="62">
        <v>0.117085823793556</v>
      </c>
      <c r="L471" s="61">
        <v>38.844646366399999</v>
      </c>
      <c r="M471" s="62">
        <v>0.16468767606904899</v>
      </c>
      <c r="N471" s="61">
        <v>20.820991278400001</v>
      </c>
      <c r="O471" s="62">
        <v>0.12640297920568699</v>
      </c>
      <c r="P471" s="61">
        <v>10.2675832096</v>
      </c>
      <c r="Q471" s="62">
        <v>0.161635262969308</v>
      </c>
      <c r="R471" s="61">
        <v>2.4512924366000002</v>
      </c>
      <c r="S471" s="64">
        <v>4.1513224250988197E-2</v>
      </c>
    </row>
    <row r="472" spans="1:19" customFormat="1" x14ac:dyDescent="0.3">
      <c r="A472" s="58" t="s">
        <v>238</v>
      </c>
      <c r="B472" s="59">
        <v>279.30212619909901</v>
      </c>
      <c r="C472" s="60">
        <v>0.28890609619240898</v>
      </c>
      <c r="D472" s="59">
        <v>37.281072663000003</v>
      </c>
      <c r="E472" s="60">
        <v>0.30067974965182998</v>
      </c>
      <c r="F472" s="59">
        <v>20.935937918400001</v>
      </c>
      <c r="G472" s="60">
        <v>0.23228416842390701</v>
      </c>
      <c r="H472" s="59">
        <v>23.162798973099999</v>
      </c>
      <c r="I472" s="60">
        <v>0.22546104200893199</v>
      </c>
      <c r="J472" s="59">
        <v>18.473453898500001</v>
      </c>
      <c r="K472" s="64">
        <v>0.15691590717974799</v>
      </c>
      <c r="L472" s="59">
        <v>76.749798632599806</v>
      </c>
      <c r="M472" s="60">
        <v>0.32539222667511603</v>
      </c>
      <c r="N472" s="59">
        <v>64.833352560399703</v>
      </c>
      <c r="O472" s="63">
        <v>0.39359936354370301</v>
      </c>
      <c r="P472" s="59">
        <v>15.519686158000001</v>
      </c>
      <c r="Q472" s="60">
        <v>0.24431538582555901</v>
      </c>
      <c r="R472" s="59">
        <v>19.533498604399998</v>
      </c>
      <c r="S472" s="60">
        <v>0.33080447516721301</v>
      </c>
    </row>
    <row r="473" spans="1:19" customFormat="1" x14ac:dyDescent="0.3">
      <c r="A473" s="58" t="s">
        <v>239</v>
      </c>
      <c r="B473" s="61">
        <v>193.2529176489</v>
      </c>
      <c r="C473" s="62">
        <v>0.199898034345564</v>
      </c>
      <c r="D473" s="61">
        <v>24.3471886126</v>
      </c>
      <c r="E473" s="62">
        <v>0.196365234523629</v>
      </c>
      <c r="F473" s="61">
        <v>16.257634139299999</v>
      </c>
      <c r="G473" s="62">
        <v>0.18037840202365399</v>
      </c>
      <c r="H473" s="61">
        <v>11.982432190999999</v>
      </c>
      <c r="I473" s="64">
        <v>0.116634075645248</v>
      </c>
      <c r="J473" s="61">
        <v>22.5676517309</v>
      </c>
      <c r="K473" s="62">
        <v>0.19169255320242701</v>
      </c>
      <c r="L473" s="61">
        <v>46.238797287999901</v>
      </c>
      <c r="M473" s="62">
        <v>0.19603628252297201</v>
      </c>
      <c r="N473" s="61">
        <v>33.086836653399999</v>
      </c>
      <c r="O473" s="62">
        <v>0.20086818487938399</v>
      </c>
      <c r="P473" s="61">
        <v>16.2628832205999</v>
      </c>
      <c r="Q473" s="62">
        <v>0.256015008823409</v>
      </c>
      <c r="R473" s="61">
        <v>21.552638395400098</v>
      </c>
      <c r="S473" s="63">
        <v>0.36499909090801702</v>
      </c>
    </row>
    <row r="474" spans="1:19" customFormat="1" x14ac:dyDescent="0.3">
      <c r="A474" s="58" t="s">
        <v>240</v>
      </c>
      <c r="B474" s="59">
        <v>91.674023970199997</v>
      </c>
      <c r="C474" s="60">
        <v>9.4826289895837995E-2</v>
      </c>
      <c r="D474" s="59">
        <v>8.1363968050999897</v>
      </c>
      <c r="E474" s="60">
        <v>6.5621764066177798E-2</v>
      </c>
      <c r="F474" s="59">
        <v>13.287485433000001</v>
      </c>
      <c r="G474" s="60">
        <v>0.14742461103386101</v>
      </c>
      <c r="H474" s="59">
        <v>10.8657898048</v>
      </c>
      <c r="I474" s="60">
        <v>0.10576495070761199</v>
      </c>
      <c r="J474" s="59">
        <v>21.0020244639</v>
      </c>
      <c r="K474" s="63">
        <v>0.17839391266360499</v>
      </c>
      <c r="L474" s="59">
        <v>17.980401969700001</v>
      </c>
      <c r="M474" s="60">
        <v>7.6230597834418296E-2</v>
      </c>
      <c r="N474" s="59">
        <v>11.105601086</v>
      </c>
      <c r="O474" s="60">
        <v>6.7421432744012494E-2</v>
      </c>
      <c r="P474" s="59">
        <v>3.6271526591000001</v>
      </c>
      <c r="Q474" s="60">
        <v>5.7099685672407897E-2</v>
      </c>
      <c r="R474" s="59">
        <v>2.7259821872000001</v>
      </c>
      <c r="S474" s="60">
        <v>4.6165160937874199E-2</v>
      </c>
    </row>
    <row r="475" spans="1:19" customFormat="1" x14ac:dyDescent="0.3">
      <c r="A475" s="58" t="s">
        <v>88</v>
      </c>
      <c r="B475" s="61">
        <v>40.518835137300002</v>
      </c>
      <c r="C475" s="62">
        <v>4.19120994210994E-2</v>
      </c>
      <c r="D475" s="61">
        <v>3.1285539274</v>
      </c>
      <c r="E475" s="62">
        <v>2.52324502614562E-2</v>
      </c>
      <c r="F475" s="61">
        <v>1.2351823871000001</v>
      </c>
      <c r="G475" s="62">
        <v>1.3704344880924599E-2</v>
      </c>
      <c r="H475" s="61">
        <v>0.74660006430000003</v>
      </c>
      <c r="I475" s="62">
        <v>7.2672231303523302E-3</v>
      </c>
      <c r="J475" s="61">
        <v>4.5906895453000001</v>
      </c>
      <c r="K475" s="62">
        <v>3.8993910859291298E-2</v>
      </c>
      <c r="L475" s="61">
        <v>18.475426152899999</v>
      </c>
      <c r="M475" s="63">
        <v>7.8329326744451699E-2</v>
      </c>
      <c r="N475" s="61">
        <v>5.6621533631999998</v>
      </c>
      <c r="O475" s="62">
        <v>3.43745907319251E-2</v>
      </c>
      <c r="P475" s="61">
        <v>5.5319862501000001</v>
      </c>
      <c r="Q475" s="62">
        <v>8.7086126698392205E-2</v>
      </c>
      <c r="R475" s="61">
        <v>1.148243447</v>
      </c>
      <c r="S475" s="62">
        <v>1.94457776633759E-2</v>
      </c>
    </row>
    <row r="476" spans="1:19" customFormat="1" x14ac:dyDescent="0.3">
      <c r="A476" s="58" t="s">
        <v>241</v>
      </c>
      <c r="B476" s="59">
        <v>362.00956557879999</v>
      </c>
      <c r="C476" s="60">
        <v>0.37445748014509</v>
      </c>
      <c r="D476" s="59">
        <v>51.096091249499999</v>
      </c>
      <c r="E476" s="60">
        <v>0.41210080149690698</v>
      </c>
      <c r="F476" s="59">
        <v>38.414473982099999</v>
      </c>
      <c r="G476" s="60">
        <v>0.42620847363765302</v>
      </c>
      <c r="H476" s="59">
        <v>55.977639864700002</v>
      </c>
      <c r="I476" s="63">
        <v>0.54487270850785596</v>
      </c>
      <c r="J476" s="59">
        <v>51.094549846200003</v>
      </c>
      <c r="K476" s="60">
        <v>0.43400371609492899</v>
      </c>
      <c r="L476" s="59">
        <v>76.424144228499998</v>
      </c>
      <c r="M476" s="60">
        <v>0.324011566223042</v>
      </c>
      <c r="N476" s="59">
        <v>50.031206227600002</v>
      </c>
      <c r="O476" s="60">
        <v>0.30373642810097501</v>
      </c>
      <c r="P476" s="59">
        <v>22.5814550429001</v>
      </c>
      <c r="Q476" s="60">
        <v>0.35548379298023203</v>
      </c>
      <c r="R476" s="59">
        <v>14.088108806799999</v>
      </c>
      <c r="S476" s="64">
        <v>0.23858549532352</v>
      </c>
    </row>
    <row r="477" spans="1:19" customFormat="1" x14ac:dyDescent="0.3">
      <c r="A477" s="58" t="s">
        <v>242</v>
      </c>
      <c r="B477" s="61">
        <v>284.92694161909998</v>
      </c>
      <c r="C477" s="62">
        <v>0.29472432424140199</v>
      </c>
      <c r="D477" s="61">
        <v>32.483585417699999</v>
      </c>
      <c r="E477" s="62">
        <v>0.26198699858980701</v>
      </c>
      <c r="F477" s="61">
        <v>29.545119572299999</v>
      </c>
      <c r="G477" s="62">
        <v>0.32780301305751602</v>
      </c>
      <c r="H477" s="61">
        <v>22.848221995799999</v>
      </c>
      <c r="I477" s="62">
        <v>0.22239902635285999</v>
      </c>
      <c r="J477" s="61">
        <v>43.569676194800003</v>
      </c>
      <c r="K477" s="62">
        <v>0.370086465866032</v>
      </c>
      <c r="L477" s="61">
        <v>64.219199257699898</v>
      </c>
      <c r="M477" s="62">
        <v>0.27226688035739099</v>
      </c>
      <c r="N477" s="61">
        <v>44.192437739399999</v>
      </c>
      <c r="O477" s="62">
        <v>0.26828961762339598</v>
      </c>
      <c r="P477" s="61">
        <v>19.8900358797001</v>
      </c>
      <c r="Q477" s="62">
        <v>0.31311469449581703</v>
      </c>
      <c r="R477" s="61">
        <v>24.278620582600102</v>
      </c>
      <c r="S477" s="62">
        <v>0.411164251845891</v>
      </c>
    </row>
    <row r="478" spans="1:19" customFormat="1" x14ac:dyDescent="0.3">
      <c r="A478" s="65" t="s">
        <v>1</v>
      </c>
    </row>
    <row r="479" spans="1:19" customFormat="1" x14ac:dyDescent="0.3">
      <c r="A479" s="65" t="s">
        <v>1</v>
      </c>
    </row>
    <row r="480" spans="1:19" customFormat="1" x14ac:dyDescent="0.3">
      <c r="A480" s="53" t="s">
        <v>245</v>
      </c>
    </row>
    <row r="481" spans="1:19" customFormat="1" x14ac:dyDescent="0.3">
      <c r="A481" s="54" t="s">
        <v>1</v>
      </c>
    </row>
    <row r="482" spans="1:19" customFormat="1" x14ac:dyDescent="0.3">
      <c r="A482" s="114" t="s">
        <v>1</v>
      </c>
      <c r="B482" s="116" t="s">
        <v>506</v>
      </c>
      <c r="C482" s="116" t="s">
        <v>1</v>
      </c>
      <c r="D482" s="116" t="s">
        <v>487</v>
      </c>
      <c r="E482" s="116" t="s">
        <v>1</v>
      </c>
      <c r="F482" s="116" t="s">
        <v>488</v>
      </c>
      <c r="G482" s="116" t="s">
        <v>1</v>
      </c>
      <c r="H482" s="116" t="s">
        <v>489</v>
      </c>
      <c r="I482" s="116" t="s">
        <v>1</v>
      </c>
      <c r="J482" s="116" t="s">
        <v>490</v>
      </c>
      <c r="K482" s="116" t="s">
        <v>1</v>
      </c>
      <c r="L482" s="116" t="s">
        <v>491</v>
      </c>
      <c r="M482" s="116" t="s">
        <v>1</v>
      </c>
      <c r="N482" s="116" t="s">
        <v>492</v>
      </c>
      <c r="O482" s="116" t="s">
        <v>1</v>
      </c>
      <c r="P482" s="116" t="s">
        <v>493</v>
      </c>
      <c r="Q482" s="116" t="s">
        <v>1</v>
      </c>
      <c r="R482" s="116" t="s">
        <v>494</v>
      </c>
      <c r="S482" s="116" t="s">
        <v>1</v>
      </c>
    </row>
    <row r="483" spans="1:19"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c r="R483" s="55" t="s">
        <v>14</v>
      </c>
      <c r="S483" s="55" t="s">
        <v>15</v>
      </c>
    </row>
    <row r="484" spans="1:19" customFormat="1" x14ac:dyDescent="0.3">
      <c r="A484" s="56" t="s">
        <v>16</v>
      </c>
      <c r="B484" s="57">
        <v>966.75746853429996</v>
      </c>
      <c r="C484" s="57">
        <v>966.75746853429996</v>
      </c>
      <c r="D484" s="57">
        <v>123.9893032576</v>
      </c>
      <c r="E484" s="57">
        <v>123.9893032576</v>
      </c>
      <c r="F484" s="57">
        <v>90.130713859899998</v>
      </c>
      <c r="G484" s="57">
        <v>90.130713859899998</v>
      </c>
      <c r="H484" s="57">
        <v>102.73526089790001</v>
      </c>
      <c r="I484" s="57">
        <v>102.73526089790001</v>
      </c>
      <c r="J484" s="57">
        <v>117.7283694848</v>
      </c>
      <c r="K484" s="57">
        <v>117.7283694848</v>
      </c>
      <c r="L484" s="57">
        <v>235.86856827170001</v>
      </c>
      <c r="M484" s="57">
        <v>235.86856827170001</v>
      </c>
      <c r="N484" s="57">
        <v>164.71914989059999</v>
      </c>
      <c r="O484" s="57">
        <v>164.71914989059999</v>
      </c>
      <c r="P484" s="57">
        <v>63.523163330700001</v>
      </c>
      <c r="Q484" s="57">
        <v>63.523163330700001</v>
      </c>
      <c r="R484" s="57">
        <v>59.0484714408</v>
      </c>
      <c r="S484" s="57">
        <v>59.0484714408</v>
      </c>
    </row>
    <row r="485" spans="1:19" customFormat="1" x14ac:dyDescent="0.3">
      <c r="A485" s="58" t="s">
        <v>236</v>
      </c>
      <c r="B485" s="59">
        <v>221.05814743529999</v>
      </c>
      <c r="C485" s="60">
        <v>0.228659363522111</v>
      </c>
      <c r="D485" s="59">
        <v>24.392804975200001</v>
      </c>
      <c r="E485" s="60">
        <v>0.19673314015259499</v>
      </c>
      <c r="F485" s="59">
        <v>24.6076424735</v>
      </c>
      <c r="G485" s="60">
        <v>0.27302171945237602</v>
      </c>
      <c r="H485" s="59">
        <v>28.818785527500001</v>
      </c>
      <c r="I485" s="60">
        <v>0.28051503715107701</v>
      </c>
      <c r="J485" s="59">
        <v>33.803427478400003</v>
      </c>
      <c r="K485" s="60">
        <v>0.28713068588590601</v>
      </c>
      <c r="L485" s="59">
        <v>44.946870621099997</v>
      </c>
      <c r="M485" s="60">
        <v>0.19055896659077201</v>
      </c>
      <c r="N485" s="59">
        <v>33.242857367399999</v>
      </c>
      <c r="O485" s="60">
        <v>0.20181537720100301</v>
      </c>
      <c r="P485" s="59">
        <v>19.037521580300002</v>
      </c>
      <c r="Q485" s="60">
        <v>0.29969416795557102</v>
      </c>
      <c r="R485" s="59">
        <v>10.184542027399999</v>
      </c>
      <c r="S485" s="60">
        <v>0.17247765740406501</v>
      </c>
    </row>
    <row r="486" spans="1:19" customFormat="1" x14ac:dyDescent="0.3">
      <c r="A486" s="58" t="s">
        <v>237</v>
      </c>
      <c r="B486" s="61">
        <v>149.5964306834</v>
      </c>
      <c r="C486" s="62">
        <v>0.154740393069011</v>
      </c>
      <c r="D486" s="61">
        <v>15.814607994199999</v>
      </c>
      <c r="E486" s="62">
        <v>0.127548164064956</v>
      </c>
      <c r="F486" s="61">
        <v>13.4427136503</v>
      </c>
      <c r="G486" s="62">
        <v>0.149146867639321</v>
      </c>
      <c r="H486" s="61">
        <v>16.314383831699999</v>
      </c>
      <c r="I486" s="62">
        <v>0.15880023751449401</v>
      </c>
      <c r="J486" s="61">
        <v>12.943754416100001</v>
      </c>
      <c r="K486" s="62">
        <v>0.109945924442376</v>
      </c>
      <c r="L486" s="61">
        <v>35.378854513100002</v>
      </c>
      <c r="M486" s="62">
        <v>0.14999393421656201</v>
      </c>
      <c r="N486" s="61">
        <v>34.524164348500001</v>
      </c>
      <c r="O486" s="62">
        <v>0.20959411441492701</v>
      </c>
      <c r="P486" s="61">
        <v>9.3871258673</v>
      </c>
      <c r="Q486" s="62">
        <v>0.14777484897014401</v>
      </c>
      <c r="R486" s="61">
        <v>11.790826062200001</v>
      </c>
      <c r="S486" s="62">
        <v>0.199680462076331</v>
      </c>
    </row>
    <row r="487" spans="1:19" customFormat="1" x14ac:dyDescent="0.3">
      <c r="A487" s="58" t="s">
        <v>238</v>
      </c>
      <c r="B487" s="59">
        <v>196.67598448620001</v>
      </c>
      <c r="C487" s="60">
        <v>0.20343880537522999</v>
      </c>
      <c r="D487" s="59">
        <v>41.182882423199999</v>
      </c>
      <c r="E487" s="63">
        <v>0.332148672032123</v>
      </c>
      <c r="F487" s="59">
        <v>19.624532886700099</v>
      </c>
      <c r="G487" s="60">
        <v>0.21773413352971499</v>
      </c>
      <c r="H487" s="59">
        <v>16.223663396900001</v>
      </c>
      <c r="I487" s="60">
        <v>0.15791718690453699</v>
      </c>
      <c r="J487" s="59">
        <v>17.4263024509</v>
      </c>
      <c r="K487" s="60">
        <v>0.148021267322061</v>
      </c>
      <c r="L487" s="59">
        <v>37.167096195600003</v>
      </c>
      <c r="M487" s="60">
        <v>0.15757545173542001</v>
      </c>
      <c r="N487" s="59">
        <v>39.834470716699997</v>
      </c>
      <c r="O487" s="60">
        <v>0.241832663313018</v>
      </c>
      <c r="P487" s="59">
        <v>12.9631212186</v>
      </c>
      <c r="Q487" s="60">
        <v>0.204069201514955</v>
      </c>
      <c r="R487" s="59">
        <v>9.8913933932999996</v>
      </c>
      <c r="S487" s="60">
        <v>0.16751311510606601</v>
      </c>
    </row>
    <row r="488" spans="1:19" customFormat="1" x14ac:dyDescent="0.3">
      <c r="A488" s="58" t="s">
        <v>239</v>
      </c>
      <c r="B488" s="61">
        <v>191.25352842039999</v>
      </c>
      <c r="C488" s="62">
        <v>0.19782989492738001</v>
      </c>
      <c r="D488" s="61">
        <v>23.601552948199998</v>
      </c>
      <c r="E488" s="62">
        <v>0.190351524914738</v>
      </c>
      <c r="F488" s="61">
        <v>11.543520235100001</v>
      </c>
      <c r="G488" s="62">
        <v>0.12807532239280101</v>
      </c>
      <c r="H488" s="61">
        <v>22.614896262799999</v>
      </c>
      <c r="I488" s="62">
        <v>0.220127890513414</v>
      </c>
      <c r="J488" s="61">
        <v>23.113913852500001</v>
      </c>
      <c r="K488" s="62">
        <v>0.19633257432894499</v>
      </c>
      <c r="L488" s="61">
        <v>59.453224646000102</v>
      </c>
      <c r="M488" s="62">
        <v>0.25206081964051702</v>
      </c>
      <c r="N488" s="61">
        <v>26.743728025700001</v>
      </c>
      <c r="O488" s="62">
        <v>0.162359555907508</v>
      </c>
      <c r="P488" s="61">
        <v>7.1557676785000099</v>
      </c>
      <c r="Q488" s="62">
        <v>0.11264816333606099</v>
      </c>
      <c r="R488" s="61">
        <v>13.200219325200001</v>
      </c>
      <c r="S488" s="62">
        <v>0.223548874392694</v>
      </c>
    </row>
    <row r="489" spans="1:19" customFormat="1" x14ac:dyDescent="0.3">
      <c r="A489" s="58" t="s">
        <v>240</v>
      </c>
      <c r="B489" s="59">
        <v>148.7324174133</v>
      </c>
      <c r="C489" s="60">
        <v>0.15384667018791501</v>
      </c>
      <c r="D489" s="59">
        <v>10.140354816</v>
      </c>
      <c r="E489" s="64">
        <v>8.1784109996427795E-2</v>
      </c>
      <c r="F489" s="59">
        <v>19.677122227200002</v>
      </c>
      <c r="G489" s="60">
        <v>0.218317612104862</v>
      </c>
      <c r="H489" s="59">
        <v>8.8669244502000009</v>
      </c>
      <c r="I489" s="64">
        <v>8.63084823331699E-2</v>
      </c>
      <c r="J489" s="59">
        <v>20.720201772999999</v>
      </c>
      <c r="K489" s="60">
        <v>0.17600007426990799</v>
      </c>
      <c r="L489" s="59">
        <v>37.674715437800003</v>
      </c>
      <c r="M489" s="60">
        <v>0.15972757927797299</v>
      </c>
      <c r="N489" s="59">
        <v>23.900150988</v>
      </c>
      <c r="O489" s="60">
        <v>0.14509637163543901</v>
      </c>
      <c r="P489" s="59">
        <v>14.0244105442</v>
      </c>
      <c r="Q489" s="60">
        <v>0.22077632486891899</v>
      </c>
      <c r="R489" s="59">
        <v>12.9269917118</v>
      </c>
      <c r="S489" s="60">
        <v>0.21892169934932501</v>
      </c>
    </row>
    <row r="490" spans="1:19" customFormat="1" x14ac:dyDescent="0.3">
      <c r="A490" s="58" t="s">
        <v>88</v>
      </c>
      <c r="B490" s="61">
        <v>59.440960095699999</v>
      </c>
      <c r="C490" s="62">
        <v>6.1484872918352897E-2</v>
      </c>
      <c r="D490" s="61">
        <v>8.8571001007999897</v>
      </c>
      <c r="E490" s="62">
        <v>7.1434388839160604E-2</v>
      </c>
      <c r="F490" s="61">
        <v>1.2351823871000001</v>
      </c>
      <c r="G490" s="62">
        <v>1.3704344880924599E-2</v>
      </c>
      <c r="H490" s="61">
        <v>9.8966074287999692</v>
      </c>
      <c r="I490" s="62">
        <v>9.6331165583308398E-2</v>
      </c>
      <c r="J490" s="61">
        <v>9.7207695139000094</v>
      </c>
      <c r="K490" s="62">
        <v>8.2569473750802799E-2</v>
      </c>
      <c r="L490" s="61">
        <v>21.247806858099999</v>
      </c>
      <c r="M490" s="62">
        <v>9.00832485387556E-2</v>
      </c>
      <c r="N490" s="61">
        <v>6.4737784443000201</v>
      </c>
      <c r="O490" s="62">
        <v>3.9301917528105398E-2</v>
      </c>
      <c r="P490" s="61">
        <v>0.95521644179999998</v>
      </c>
      <c r="Q490" s="62">
        <v>1.50372933543496E-2</v>
      </c>
      <c r="R490" s="61">
        <v>1.0544989209</v>
      </c>
      <c r="S490" s="62">
        <v>1.78581916715186E-2</v>
      </c>
    </row>
    <row r="491" spans="1:19" customFormat="1" x14ac:dyDescent="0.3">
      <c r="A491" s="58" t="s">
        <v>241</v>
      </c>
      <c r="B491" s="59">
        <v>370.65457811869999</v>
      </c>
      <c r="C491" s="60">
        <v>0.38339975659112202</v>
      </c>
      <c r="D491" s="59">
        <v>40.207412969400004</v>
      </c>
      <c r="E491" s="60">
        <v>0.32428130421755103</v>
      </c>
      <c r="F491" s="59">
        <v>38.0503561238</v>
      </c>
      <c r="G491" s="60">
        <v>0.42216858709169702</v>
      </c>
      <c r="H491" s="59">
        <v>45.133169359199997</v>
      </c>
      <c r="I491" s="60">
        <v>0.43931527466557102</v>
      </c>
      <c r="J491" s="59">
        <v>46.747181894500002</v>
      </c>
      <c r="K491" s="60">
        <v>0.39707661032828301</v>
      </c>
      <c r="L491" s="59">
        <v>80.325725134200198</v>
      </c>
      <c r="M491" s="60">
        <v>0.34055290080733303</v>
      </c>
      <c r="N491" s="59">
        <v>67.7670217159001</v>
      </c>
      <c r="O491" s="60">
        <v>0.41140949161593099</v>
      </c>
      <c r="P491" s="59">
        <v>28.424647447600002</v>
      </c>
      <c r="Q491" s="60">
        <v>0.447469016925716</v>
      </c>
      <c r="R491" s="59">
        <v>21.9753680895999</v>
      </c>
      <c r="S491" s="60">
        <v>0.37215811948039601</v>
      </c>
    </row>
    <row r="492" spans="1:19" customFormat="1" x14ac:dyDescent="0.3">
      <c r="A492" s="58" t="s">
        <v>242</v>
      </c>
      <c r="B492" s="61">
        <v>339.98594583370101</v>
      </c>
      <c r="C492" s="62">
        <v>0.35167656511529399</v>
      </c>
      <c r="D492" s="61">
        <v>33.7419077642</v>
      </c>
      <c r="E492" s="62">
        <v>0.27213563491116499</v>
      </c>
      <c r="F492" s="61">
        <v>31.220642462299899</v>
      </c>
      <c r="G492" s="62">
        <v>0.34639293449766401</v>
      </c>
      <c r="H492" s="61">
        <v>31.481820713000001</v>
      </c>
      <c r="I492" s="62">
        <v>0.30643637284658398</v>
      </c>
      <c r="J492" s="61">
        <v>43.834115625499997</v>
      </c>
      <c r="K492" s="62">
        <v>0.37233264859885301</v>
      </c>
      <c r="L492" s="61">
        <v>97.127940083800098</v>
      </c>
      <c r="M492" s="62">
        <v>0.41178839891849001</v>
      </c>
      <c r="N492" s="61">
        <v>50.643879013700001</v>
      </c>
      <c r="O492" s="62">
        <v>0.30745592754294598</v>
      </c>
      <c r="P492" s="61">
        <v>21.1801782227</v>
      </c>
      <c r="Q492" s="62">
        <v>0.33342448820498</v>
      </c>
      <c r="R492" s="61">
        <v>26.127211036999999</v>
      </c>
      <c r="S492" s="62">
        <v>0.44247057374201898</v>
      </c>
    </row>
    <row r="493" spans="1:19" customFormat="1" x14ac:dyDescent="0.3">
      <c r="A493" s="65" t="s">
        <v>1</v>
      </c>
    </row>
    <row r="494" spans="1:19" customFormat="1" x14ac:dyDescent="0.3">
      <c r="A494" s="65" t="s">
        <v>1</v>
      </c>
    </row>
    <row r="495" spans="1:19" customFormat="1" x14ac:dyDescent="0.3">
      <c r="A495" s="53" t="s">
        <v>246</v>
      </c>
    </row>
    <row r="496" spans="1:19" customFormat="1" x14ac:dyDescent="0.3">
      <c r="A496" s="54" t="s">
        <v>1</v>
      </c>
    </row>
    <row r="497" spans="1:19" customFormat="1" x14ac:dyDescent="0.3">
      <c r="A497" s="114" t="s">
        <v>1</v>
      </c>
      <c r="B497" s="116" t="s">
        <v>506</v>
      </c>
      <c r="C497" s="116" t="s">
        <v>1</v>
      </c>
      <c r="D497" s="116" t="s">
        <v>487</v>
      </c>
      <c r="E497" s="116" t="s">
        <v>1</v>
      </c>
      <c r="F497" s="116" t="s">
        <v>488</v>
      </c>
      <c r="G497" s="116" t="s">
        <v>1</v>
      </c>
      <c r="H497" s="116" t="s">
        <v>489</v>
      </c>
      <c r="I497" s="116" t="s">
        <v>1</v>
      </c>
      <c r="J497" s="116" t="s">
        <v>490</v>
      </c>
      <c r="K497" s="116" t="s">
        <v>1</v>
      </c>
      <c r="L497" s="116" t="s">
        <v>491</v>
      </c>
      <c r="M497" s="116" t="s">
        <v>1</v>
      </c>
      <c r="N497" s="116" t="s">
        <v>492</v>
      </c>
      <c r="O497" s="116" t="s">
        <v>1</v>
      </c>
      <c r="P497" s="116" t="s">
        <v>493</v>
      </c>
      <c r="Q497" s="116" t="s">
        <v>1</v>
      </c>
      <c r="R497" s="116" t="s">
        <v>494</v>
      </c>
      <c r="S497" s="116" t="s">
        <v>1</v>
      </c>
    </row>
    <row r="498" spans="1:19"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c r="R498" s="55" t="s">
        <v>14</v>
      </c>
      <c r="S498" s="55" t="s">
        <v>15</v>
      </c>
    </row>
    <row r="499" spans="1:19" customFormat="1" x14ac:dyDescent="0.3">
      <c r="A499" s="56" t="s">
        <v>16</v>
      </c>
      <c r="B499" s="57">
        <v>966.75746853429996</v>
      </c>
      <c r="C499" s="57">
        <v>966.75746853429996</v>
      </c>
      <c r="D499" s="57">
        <v>123.9893032576</v>
      </c>
      <c r="E499" s="57">
        <v>123.9893032576</v>
      </c>
      <c r="F499" s="57">
        <v>90.130713859899998</v>
      </c>
      <c r="G499" s="57">
        <v>90.130713859899998</v>
      </c>
      <c r="H499" s="57">
        <v>102.73526089790001</v>
      </c>
      <c r="I499" s="57">
        <v>102.73526089790001</v>
      </c>
      <c r="J499" s="57">
        <v>117.7283694848</v>
      </c>
      <c r="K499" s="57">
        <v>117.7283694848</v>
      </c>
      <c r="L499" s="57">
        <v>235.86856827170001</v>
      </c>
      <c r="M499" s="57">
        <v>235.86856827170001</v>
      </c>
      <c r="N499" s="57">
        <v>164.71914989059999</v>
      </c>
      <c r="O499" s="57">
        <v>164.71914989059999</v>
      </c>
      <c r="P499" s="57">
        <v>63.523163330700001</v>
      </c>
      <c r="Q499" s="57">
        <v>63.523163330700001</v>
      </c>
      <c r="R499" s="57">
        <v>59.0484714408</v>
      </c>
      <c r="S499" s="57">
        <v>59.0484714408</v>
      </c>
    </row>
    <row r="500" spans="1:19" customFormat="1" x14ac:dyDescent="0.3">
      <c r="A500" s="58" t="s">
        <v>236</v>
      </c>
      <c r="B500" s="59">
        <v>152.08094975520001</v>
      </c>
      <c r="C500" s="60">
        <v>0.15731034380915601</v>
      </c>
      <c r="D500" s="59">
        <v>16.701563420999999</v>
      </c>
      <c r="E500" s="60">
        <v>0.13470164749858199</v>
      </c>
      <c r="F500" s="59">
        <v>16.9645949031</v>
      </c>
      <c r="G500" s="60">
        <v>0.18822212957804699</v>
      </c>
      <c r="H500" s="59">
        <v>18.543773861799998</v>
      </c>
      <c r="I500" s="60">
        <v>0.180500576917103</v>
      </c>
      <c r="J500" s="59">
        <v>28.267340325300001</v>
      </c>
      <c r="K500" s="63">
        <v>0.24010644544728599</v>
      </c>
      <c r="L500" s="59">
        <v>31.115782018699999</v>
      </c>
      <c r="M500" s="60">
        <v>0.131920002087168</v>
      </c>
      <c r="N500" s="59">
        <v>23.156333629300001</v>
      </c>
      <c r="O500" s="60">
        <v>0.140580701422266</v>
      </c>
      <c r="P500" s="59">
        <v>6.5246842579999997</v>
      </c>
      <c r="Q500" s="60">
        <v>0.102713465701207</v>
      </c>
      <c r="R500" s="59">
        <v>9.2211846813000093</v>
      </c>
      <c r="S500" s="60">
        <v>0.156162970120994</v>
      </c>
    </row>
    <row r="501" spans="1:19" customFormat="1" x14ac:dyDescent="0.3">
      <c r="A501" s="58" t="s">
        <v>237</v>
      </c>
      <c r="B501" s="61">
        <v>109.3539078914</v>
      </c>
      <c r="C501" s="62">
        <v>0.11311410715780799</v>
      </c>
      <c r="D501" s="61">
        <v>13.6530315572</v>
      </c>
      <c r="E501" s="62">
        <v>0.110114592134085</v>
      </c>
      <c r="F501" s="61">
        <v>13.1989040169</v>
      </c>
      <c r="G501" s="62">
        <v>0.14644180048786101</v>
      </c>
      <c r="H501" s="61">
        <v>10.0185157701</v>
      </c>
      <c r="I501" s="62">
        <v>9.7517791676769702E-2</v>
      </c>
      <c r="J501" s="61">
        <v>10.561916206499999</v>
      </c>
      <c r="K501" s="62">
        <v>8.9714282570299703E-2</v>
      </c>
      <c r="L501" s="61">
        <v>20.174715354899998</v>
      </c>
      <c r="M501" s="62">
        <v>8.5533716945534202E-2</v>
      </c>
      <c r="N501" s="61">
        <v>23.936014530600001</v>
      </c>
      <c r="O501" s="62">
        <v>0.145314097034239</v>
      </c>
      <c r="P501" s="61">
        <v>8.3336213846000007</v>
      </c>
      <c r="Q501" s="62">
        <v>0.13119027686350199</v>
      </c>
      <c r="R501" s="61">
        <v>9.4771890705999997</v>
      </c>
      <c r="S501" s="62">
        <v>0.16049846574100601</v>
      </c>
    </row>
    <row r="502" spans="1:19" customFormat="1" x14ac:dyDescent="0.3">
      <c r="A502" s="58" t="s">
        <v>238</v>
      </c>
      <c r="B502" s="59">
        <v>254.64834494690001</v>
      </c>
      <c r="C502" s="60">
        <v>0.26340457998527</v>
      </c>
      <c r="D502" s="59">
        <v>33.676827932199998</v>
      </c>
      <c r="E502" s="60">
        <v>0.271610752277824</v>
      </c>
      <c r="F502" s="59">
        <v>14.3974677460001</v>
      </c>
      <c r="G502" s="64">
        <v>0.159739861468085</v>
      </c>
      <c r="H502" s="59">
        <v>20.252154885300001</v>
      </c>
      <c r="I502" s="60">
        <v>0.19712954158384799</v>
      </c>
      <c r="J502" s="59">
        <v>33.229459387399999</v>
      </c>
      <c r="K502" s="60">
        <v>0.28225532667120001</v>
      </c>
      <c r="L502" s="59">
        <v>56.306459834199799</v>
      </c>
      <c r="M502" s="60">
        <v>0.238719640547188</v>
      </c>
      <c r="N502" s="59">
        <v>45.381200284099997</v>
      </c>
      <c r="O502" s="60">
        <v>0.27550652315920998</v>
      </c>
      <c r="P502" s="59">
        <v>25.801237838200102</v>
      </c>
      <c r="Q502" s="63">
        <v>0.40617054449696399</v>
      </c>
      <c r="R502" s="59">
        <v>23.618565466000099</v>
      </c>
      <c r="S502" s="63">
        <v>0.39998606042967899</v>
      </c>
    </row>
    <row r="503" spans="1:19" customFormat="1" x14ac:dyDescent="0.3">
      <c r="A503" s="58" t="s">
        <v>239</v>
      </c>
      <c r="B503" s="61">
        <v>261.24044621820002</v>
      </c>
      <c r="C503" s="62">
        <v>0.270223354585785</v>
      </c>
      <c r="D503" s="61">
        <v>38.596931238000003</v>
      </c>
      <c r="E503" s="62">
        <v>0.31129242784606198</v>
      </c>
      <c r="F503" s="61">
        <v>25.362777948800002</v>
      </c>
      <c r="G503" s="62">
        <v>0.2813999452864</v>
      </c>
      <c r="H503" s="61">
        <v>33.940249672100002</v>
      </c>
      <c r="I503" s="62">
        <v>0.330366121382905</v>
      </c>
      <c r="J503" s="61">
        <v>26.6840030093</v>
      </c>
      <c r="K503" s="62">
        <v>0.22665737346124701</v>
      </c>
      <c r="L503" s="61">
        <v>58.6535309617</v>
      </c>
      <c r="M503" s="62">
        <v>0.24867039890680201</v>
      </c>
      <c r="N503" s="61">
        <v>51.692584144599998</v>
      </c>
      <c r="O503" s="62">
        <v>0.313822552987507</v>
      </c>
      <c r="P503" s="61">
        <v>13.0011468752</v>
      </c>
      <c r="Q503" s="62">
        <v>0.20466781239335299</v>
      </c>
      <c r="R503" s="61">
        <v>9.4091773893999999</v>
      </c>
      <c r="S503" s="62">
        <v>0.15934667163794999</v>
      </c>
    </row>
    <row r="504" spans="1:19" customFormat="1" x14ac:dyDescent="0.3">
      <c r="A504" s="58" t="s">
        <v>240</v>
      </c>
      <c r="B504" s="59">
        <v>145.90549631760001</v>
      </c>
      <c r="C504" s="60">
        <v>0.15092254372630501</v>
      </c>
      <c r="D504" s="59">
        <v>17.415342925099999</v>
      </c>
      <c r="E504" s="60">
        <v>0.140458430425388</v>
      </c>
      <c r="F504" s="59">
        <v>16.9131142932</v>
      </c>
      <c r="G504" s="60">
        <v>0.18765095236558199</v>
      </c>
      <c r="H504" s="59">
        <v>13.2831351117</v>
      </c>
      <c r="I504" s="60">
        <v>0.12929480098270299</v>
      </c>
      <c r="J504" s="59">
        <v>13.0649995995</v>
      </c>
      <c r="K504" s="60">
        <v>0.110975796714715</v>
      </c>
      <c r="L504" s="59">
        <v>52.163062205399903</v>
      </c>
      <c r="M504" s="63">
        <v>0.22115308787270299</v>
      </c>
      <c r="N504" s="59">
        <v>17.066677814799998</v>
      </c>
      <c r="O504" s="60">
        <v>0.103610769155469</v>
      </c>
      <c r="P504" s="59">
        <v>9.2042643520000098</v>
      </c>
      <c r="Q504" s="60">
        <v>0.14489619013591701</v>
      </c>
      <c r="R504" s="59">
        <v>5.2511411249000002</v>
      </c>
      <c r="S504" s="60">
        <v>8.8929332068563599E-2</v>
      </c>
    </row>
    <row r="505" spans="1:19" customFormat="1" x14ac:dyDescent="0.3">
      <c r="A505" s="58" t="s">
        <v>88</v>
      </c>
      <c r="B505" s="61">
        <v>43.528323405000002</v>
      </c>
      <c r="C505" s="62">
        <v>4.5025070735676097E-2</v>
      </c>
      <c r="D505" s="61">
        <v>3.9456061840999999</v>
      </c>
      <c r="E505" s="62">
        <v>3.1822149818058199E-2</v>
      </c>
      <c r="F505" s="61">
        <v>3.2938549519000002</v>
      </c>
      <c r="G505" s="62">
        <v>3.6545310814024998E-2</v>
      </c>
      <c r="H505" s="61">
        <v>6.6974315968999996</v>
      </c>
      <c r="I505" s="62">
        <v>6.5191167456673096E-2</v>
      </c>
      <c r="J505" s="61">
        <v>5.9206509568000003</v>
      </c>
      <c r="K505" s="62">
        <v>5.02907751352525E-2</v>
      </c>
      <c r="L505" s="61">
        <v>17.455017896800001</v>
      </c>
      <c r="M505" s="62">
        <v>7.4003153640604405E-2</v>
      </c>
      <c r="N505" s="61">
        <v>3.4863394872</v>
      </c>
      <c r="O505" s="62">
        <v>2.1165356241308199E-2</v>
      </c>
      <c r="P505" s="61">
        <v>0.65820862270000002</v>
      </c>
      <c r="Q505" s="62">
        <v>1.03617104090579E-2</v>
      </c>
      <c r="R505" s="61">
        <v>2.07121370860001</v>
      </c>
      <c r="S505" s="62">
        <v>3.50765000018083E-2</v>
      </c>
    </row>
    <row r="506" spans="1:19" customFormat="1" x14ac:dyDescent="0.3">
      <c r="A506" s="58" t="s">
        <v>241</v>
      </c>
      <c r="B506" s="59">
        <v>261.43485764659999</v>
      </c>
      <c r="C506" s="60">
        <v>0.27042445096696399</v>
      </c>
      <c r="D506" s="59">
        <v>30.354594978200002</v>
      </c>
      <c r="E506" s="60">
        <v>0.24481623963266699</v>
      </c>
      <c r="F506" s="59">
        <v>30.163498919999999</v>
      </c>
      <c r="G506" s="60">
        <v>0.334663930065909</v>
      </c>
      <c r="H506" s="59">
        <v>28.562289631900001</v>
      </c>
      <c r="I506" s="60">
        <v>0.27801836859387202</v>
      </c>
      <c r="J506" s="59">
        <v>38.829256531799999</v>
      </c>
      <c r="K506" s="60">
        <v>0.329820728017585</v>
      </c>
      <c r="L506" s="59">
        <v>51.290497373599898</v>
      </c>
      <c r="M506" s="60">
        <v>0.217453719032702</v>
      </c>
      <c r="N506" s="59">
        <v>47.092348159899998</v>
      </c>
      <c r="O506" s="60">
        <v>0.28589479845650501</v>
      </c>
      <c r="P506" s="59">
        <v>14.8583056426</v>
      </c>
      <c r="Q506" s="60">
        <v>0.233903742564709</v>
      </c>
      <c r="R506" s="59">
        <v>18.6983737519</v>
      </c>
      <c r="S506" s="60">
        <v>0.31666143586200002</v>
      </c>
    </row>
    <row r="507" spans="1:19" customFormat="1" x14ac:dyDescent="0.3">
      <c r="A507" s="58" t="s">
        <v>242</v>
      </c>
      <c r="B507" s="61">
        <v>407.14594253579997</v>
      </c>
      <c r="C507" s="62">
        <v>0.42114589831208998</v>
      </c>
      <c r="D507" s="61">
        <v>56.012274163100003</v>
      </c>
      <c r="E507" s="62">
        <v>0.45175085827145101</v>
      </c>
      <c r="F507" s="61">
        <v>42.275892241999998</v>
      </c>
      <c r="G507" s="62">
        <v>0.46905089765198199</v>
      </c>
      <c r="H507" s="61">
        <v>47.2233847838</v>
      </c>
      <c r="I507" s="62">
        <v>0.45966092236560702</v>
      </c>
      <c r="J507" s="61">
        <v>39.749002608799998</v>
      </c>
      <c r="K507" s="62">
        <v>0.33763317017596201</v>
      </c>
      <c r="L507" s="61">
        <v>110.8165931671</v>
      </c>
      <c r="M507" s="62">
        <v>0.46982348677950603</v>
      </c>
      <c r="N507" s="61">
        <v>68.759261959399794</v>
      </c>
      <c r="O507" s="62">
        <v>0.41743332214297602</v>
      </c>
      <c r="P507" s="61">
        <v>22.2054112271999</v>
      </c>
      <c r="Q507" s="62">
        <v>0.349564002529269</v>
      </c>
      <c r="R507" s="61">
        <v>14.6603185143</v>
      </c>
      <c r="S507" s="64">
        <v>0.24827600370651301</v>
      </c>
    </row>
    <row r="508" spans="1:19" customFormat="1" x14ac:dyDescent="0.3">
      <c r="A508" s="65" t="s">
        <v>1</v>
      </c>
    </row>
    <row r="509" spans="1:19" customFormat="1" x14ac:dyDescent="0.3">
      <c r="A509" s="65" t="s">
        <v>1</v>
      </c>
    </row>
    <row r="510" spans="1:19" customFormat="1" x14ac:dyDescent="0.3">
      <c r="A510" s="53" t="s">
        <v>247</v>
      </c>
    </row>
    <row r="511" spans="1:19" customFormat="1" x14ac:dyDescent="0.3">
      <c r="A511" s="54" t="s">
        <v>1</v>
      </c>
    </row>
    <row r="512" spans="1:19" customFormat="1" x14ac:dyDescent="0.3">
      <c r="A512" s="114" t="s">
        <v>1</v>
      </c>
      <c r="B512" s="116" t="s">
        <v>506</v>
      </c>
      <c r="C512" s="116" t="s">
        <v>1</v>
      </c>
      <c r="D512" s="116" t="s">
        <v>487</v>
      </c>
      <c r="E512" s="116" t="s">
        <v>1</v>
      </c>
      <c r="F512" s="116" t="s">
        <v>488</v>
      </c>
      <c r="G512" s="116" t="s">
        <v>1</v>
      </c>
      <c r="H512" s="116" t="s">
        <v>489</v>
      </c>
      <c r="I512" s="116" t="s">
        <v>1</v>
      </c>
      <c r="J512" s="116" t="s">
        <v>490</v>
      </c>
      <c r="K512" s="116" t="s">
        <v>1</v>
      </c>
      <c r="L512" s="116" t="s">
        <v>491</v>
      </c>
      <c r="M512" s="116" t="s">
        <v>1</v>
      </c>
      <c r="N512" s="116" t="s">
        <v>492</v>
      </c>
      <c r="O512" s="116" t="s">
        <v>1</v>
      </c>
      <c r="P512" s="116" t="s">
        <v>493</v>
      </c>
      <c r="Q512" s="116" t="s">
        <v>1</v>
      </c>
      <c r="R512" s="116" t="s">
        <v>494</v>
      </c>
      <c r="S512" s="116" t="s">
        <v>1</v>
      </c>
    </row>
    <row r="513" spans="1:19"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c r="R513" s="55" t="s">
        <v>14</v>
      </c>
      <c r="S513" s="55" t="s">
        <v>15</v>
      </c>
    </row>
    <row r="514" spans="1:19" customFormat="1" x14ac:dyDescent="0.3">
      <c r="A514" s="56" t="s">
        <v>16</v>
      </c>
      <c r="B514" s="57">
        <v>966.75746853429996</v>
      </c>
      <c r="C514" s="57">
        <v>966.75746853429996</v>
      </c>
      <c r="D514" s="57">
        <v>123.9893032576</v>
      </c>
      <c r="E514" s="57">
        <v>123.9893032576</v>
      </c>
      <c r="F514" s="57">
        <v>90.130713859899998</v>
      </c>
      <c r="G514" s="57">
        <v>90.130713859899998</v>
      </c>
      <c r="H514" s="57">
        <v>102.73526089790001</v>
      </c>
      <c r="I514" s="57">
        <v>102.73526089790001</v>
      </c>
      <c r="J514" s="57">
        <v>117.7283694848</v>
      </c>
      <c r="K514" s="57">
        <v>117.7283694848</v>
      </c>
      <c r="L514" s="57">
        <v>235.86856827170001</v>
      </c>
      <c r="M514" s="57">
        <v>235.86856827170001</v>
      </c>
      <c r="N514" s="57">
        <v>164.71914989059999</v>
      </c>
      <c r="O514" s="57">
        <v>164.71914989059999</v>
      </c>
      <c r="P514" s="57">
        <v>63.523163330700001</v>
      </c>
      <c r="Q514" s="57">
        <v>63.523163330700001</v>
      </c>
      <c r="R514" s="57">
        <v>59.0484714408</v>
      </c>
      <c r="S514" s="57">
        <v>59.0484714408</v>
      </c>
    </row>
    <row r="515" spans="1:19" customFormat="1" ht="25.5" customHeight="1" x14ac:dyDescent="0.3">
      <c r="A515" s="66" t="s">
        <v>248</v>
      </c>
      <c r="B515" s="59">
        <v>37.126919253499999</v>
      </c>
      <c r="C515" s="60">
        <v>3.8403550489026002E-2</v>
      </c>
      <c r="D515" s="59">
        <v>2.3612721144000002</v>
      </c>
      <c r="E515" s="60">
        <v>1.9044159878003501E-2</v>
      </c>
      <c r="F515" s="59">
        <v>1.0613084198</v>
      </c>
      <c r="G515" s="60">
        <v>1.1775213735128199E-2</v>
      </c>
      <c r="H515" s="59">
        <v>4.8316155904000002</v>
      </c>
      <c r="I515" s="60">
        <v>4.7029769021580001E-2</v>
      </c>
      <c r="J515" s="59">
        <v>6.4611753143000001</v>
      </c>
      <c r="K515" s="60">
        <v>5.48820589512556E-2</v>
      </c>
      <c r="L515" s="59">
        <v>12.469546295000001</v>
      </c>
      <c r="M515" s="60">
        <v>5.2866502672946999E-2</v>
      </c>
      <c r="N515" s="59">
        <v>6.71239987270003</v>
      </c>
      <c r="O515" s="60">
        <v>4.0750573792774601E-2</v>
      </c>
      <c r="P515" s="59">
        <v>0.66485655770000096</v>
      </c>
      <c r="Q515" s="60">
        <v>1.04663641235682E-2</v>
      </c>
      <c r="R515" s="59">
        <v>0</v>
      </c>
      <c r="S515" s="60">
        <v>0</v>
      </c>
    </row>
    <row r="516" spans="1:19" customFormat="1" x14ac:dyDescent="0.3">
      <c r="A516" s="58" t="s">
        <v>249</v>
      </c>
      <c r="B516" s="61">
        <v>405.04345286580002</v>
      </c>
      <c r="C516" s="62">
        <v>0.41897111328230602</v>
      </c>
      <c r="D516" s="61">
        <v>60.433886809800001</v>
      </c>
      <c r="E516" s="62">
        <v>0.48741210106038502</v>
      </c>
      <c r="F516" s="61">
        <v>35.549136883499997</v>
      </c>
      <c r="G516" s="62">
        <v>0.39441756712099202</v>
      </c>
      <c r="H516" s="61">
        <v>44.178819586199999</v>
      </c>
      <c r="I516" s="62">
        <v>0.43002586648517499</v>
      </c>
      <c r="J516" s="61">
        <v>36.722146462799998</v>
      </c>
      <c r="K516" s="64">
        <v>0.31192266251119</v>
      </c>
      <c r="L516" s="61">
        <v>95.413980837699896</v>
      </c>
      <c r="M516" s="62">
        <v>0.40452181287585298</v>
      </c>
      <c r="N516" s="61">
        <v>63.484317643000097</v>
      </c>
      <c r="O516" s="62">
        <v>0.38540945412335997</v>
      </c>
      <c r="P516" s="61">
        <v>33.764216146000102</v>
      </c>
      <c r="Q516" s="62">
        <v>0.53152605090247695</v>
      </c>
      <c r="R516" s="61">
        <v>30.647071067900001</v>
      </c>
      <c r="S516" s="62">
        <v>0.519015485415668</v>
      </c>
    </row>
    <row r="517" spans="1:19" customFormat="1" ht="25.5" customHeight="1" x14ac:dyDescent="0.3">
      <c r="A517" s="66" t="s">
        <v>250</v>
      </c>
      <c r="B517" s="59">
        <v>524.58709641500002</v>
      </c>
      <c r="C517" s="60">
        <v>0.54262533622866804</v>
      </c>
      <c r="D517" s="59">
        <v>61.194144333399997</v>
      </c>
      <c r="E517" s="60">
        <v>0.49354373906161197</v>
      </c>
      <c r="F517" s="59">
        <v>53.520268556600001</v>
      </c>
      <c r="G517" s="60">
        <v>0.59380721914388002</v>
      </c>
      <c r="H517" s="59">
        <v>53.7248257213</v>
      </c>
      <c r="I517" s="60">
        <v>0.522944364493244</v>
      </c>
      <c r="J517" s="59">
        <v>74.545047707699993</v>
      </c>
      <c r="K517" s="60">
        <v>0.63319527853755397</v>
      </c>
      <c r="L517" s="59">
        <v>127.985041139</v>
      </c>
      <c r="M517" s="60">
        <v>0.5426116844512</v>
      </c>
      <c r="N517" s="59">
        <v>94.522432374900305</v>
      </c>
      <c r="O517" s="60">
        <v>0.57383997208386595</v>
      </c>
      <c r="P517" s="59">
        <v>29.094090627</v>
      </c>
      <c r="Q517" s="60">
        <v>0.458007584973955</v>
      </c>
      <c r="R517" s="59">
        <v>28.4014003729</v>
      </c>
      <c r="S517" s="60">
        <v>0.480984514584332</v>
      </c>
    </row>
    <row r="518" spans="1:19" customFormat="1" x14ac:dyDescent="0.3">
      <c r="A518" s="65" t="s">
        <v>1</v>
      </c>
    </row>
    <row r="519" spans="1:19" customFormat="1" x14ac:dyDescent="0.3">
      <c r="A519" s="65" t="s">
        <v>1</v>
      </c>
    </row>
    <row r="520" spans="1:19" customFormat="1" x14ac:dyDescent="0.3">
      <c r="A520" s="53" t="s">
        <v>251</v>
      </c>
    </row>
    <row r="521" spans="1:19" customFormat="1" x14ac:dyDescent="0.3">
      <c r="A521" s="54" t="s">
        <v>1</v>
      </c>
    </row>
    <row r="522" spans="1:19" customFormat="1" x14ac:dyDescent="0.3">
      <c r="A522" s="114" t="s">
        <v>1</v>
      </c>
      <c r="B522" s="116" t="s">
        <v>506</v>
      </c>
      <c r="C522" s="116" t="s">
        <v>1</v>
      </c>
      <c r="D522" s="116" t="s">
        <v>487</v>
      </c>
      <c r="E522" s="116" t="s">
        <v>1</v>
      </c>
      <c r="F522" s="116" t="s">
        <v>488</v>
      </c>
      <c r="G522" s="116" t="s">
        <v>1</v>
      </c>
      <c r="H522" s="116" t="s">
        <v>489</v>
      </c>
      <c r="I522" s="116" t="s">
        <v>1</v>
      </c>
      <c r="J522" s="116" t="s">
        <v>490</v>
      </c>
      <c r="K522" s="116" t="s">
        <v>1</v>
      </c>
      <c r="L522" s="116" t="s">
        <v>491</v>
      </c>
      <c r="M522" s="116" t="s">
        <v>1</v>
      </c>
      <c r="N522" s="116" t="s">
        <v>492</v>
      </c>
      <c r="O522" s="116" t="s">
        <v>1</v>
      </c>
      <c r="P522" s="116" t="s">
        <v>493</v>
      </c>
      <c r="Q522" s="116" t="s">
        <v>1</v>
      </c>
      <c r="R522" s="116" t="s">
        <v>494</v>
      </c>
      <c r="S522" s="116" t="s">
        <v>1</v>
      </c>
    </row>
    <row r="523" spans="1:19"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c r="R523" s="55" t="s">
        <v>14</v>
      </c>
      <c r="S523" s="55" t="s">
        <v>15</v>
      </c>
    </row>
    <row r="524" spans="1:19" customFormat="1" x14ac:dyDescent="0.3">
      <c r="A524" s="56" t="s">
        <v>16</v>
      </c>
      <c r="B524" s="57">
        <v>966.75746853429996</v>
      </c>
      <c r="C524" s="57">
        <v>966.75746853429996</v>
      </c>
      <c r="D524" s="57">
        <v>123.9893032576</v>
      </c>
      <c r="E524" s="57">
        <v>123.9893032576</v>
      </c>
      <c r="F524" s="57">
        <v>90.130713859899998</v>
      </c>
      <c r="G524" s="57">
        <v>90.130713859899998</v>
      </c>
      <c r="H524" s="57">
        <v>102.73526089790001</v>
      </c>
      <c r="I524" s="57">
        <v>102.73526089790001</v>
      </c>
      <c r="J524" s="57">
        <v>117.7283694848</v>
      </c>
      <c r="K524" s="57">
        <v>117.7283694848</v>
      </c>
      <c r="L524" s="57">
        <v>235.86856827170001</v>
      </c>
      <c r="M524" s="57">
        <v>235.86856827170001</v>
      </c>
      <c r="N524" s="57">
        <v>164.71914989059999</v>
      </c>
      <c r="O524" s="57">
        <v>164.71914989059999</v>
      </c>
      <c r="P524" s="57">
        <v>63.523163330700001</v>
      </c>
      <c r="Q524" s="57">
        <v>63.523163330700001</v>
      </c>
      <c r="R524" s="57">
        <v>59.0484714408</v>
      </c>
      <c r="S524" s="57">
        <v>59.0484714408</v>
      </c>
    </row>
    <row r="525" spans="1:19" customFormat="1" ht="25.5" customHeight="1" x14ac:dyDescent="0.3">
      <c r="A525" s="66" t="s">
        <v>252</v>
      </c>
      <c r="B525" s="59">
        <v>73.478113387999997</v>
      </c>
      <c r="C525" s="60">
        <v>7.6004702088725604E-2</v>
      </c>
      <c r="D525" s="59">
        <v>8.3039912270999796</v>
      </c>
      <c r="E525" s="60">
        <v>6.6973448587316006E-2</v>
      </c>
      <c r="F525" s="59">
        <v>2.8665137236999998</v>
      </c>
      <c r="G525" s="60">
        <v>3.1803961168617098E-2</v>
      </c>
      <c r="H525" s="59">
        <v>8.5635180650000002</v>
      </c>
      <c r="I525" s="60">
        <v>8.3355198499087499E-2</v>
      </c>
      <c r="J525" s="59">
        <v>6.1052388933000001</v>
      </c>
      <c r="K525" s="60">
        <v>5.1858688946577601E-2</v>
      </c>
      <c r="L525" s="59">
        <v>25.378300762399999</v>
      </c>
      <c r="M525" s="60">
        <v>0.10759509394726301</v>
      </c>
      <c r="N525" s="59">
        <v>18.074136698299998</v>
      </c>
      <c r="O525" s="60">
        <v>0.109726991125829</v>
      </c>
      <c r="P525" s="59">
        <v>2.5946971810999999</v>
      </c>
      <c r="Q525" s="60">
        <v>4.0846473082457702E-2</v>
      </c>
      <c r="R525" s="59">
        <v>1.5917168370999999</v>
      </c>
      <c r="S525" s="60">
        <v>2.69561056918434E-2</v>
      </c>
    </row>
    <row r="526" spans="1:19" customFormat="1" x14ac:dyDescent="0.3">
      <c r="A526" s="58" t="s">
        <v>253</v>
      </c>
      <c r="B526" s="61">
        <v>182.8515405757</v>
      </c>
      <c r="C526" s="62">
        <v>0.189138999725465</v>
      </c>
      <c r="D526" s="61">
        <v>32.810205750500003</v>
      </c>
      <c r="E526" s="63">
        <v>0.26462126077387199</v>
      </c>
      <c r="F526" s="61">
        <v>17.3763030267</v>
      </c>
      <c r="G526" s="62">
        <v>0.19279002997479699</v>
      </c>
      <c r="H526" s="61">
        <v>23.039449620900001</v>
      </c>
      <c r="I526" s="62">
        <v>0.224260389466446</v>
      </c>
      <c r="J526" s="61">
        <v>14.432659295400001</v>
      </c>
      <c r="K526" s="62">
        <v>0.122592875095101</v>
      </c>
      <c r="L526" s="61">
        <v>44.588441247400198</v>
      </c>
      <c r="M526" s="62">
        <v>0.18903935176321601</v>
      </c>
      <c r="N526" s="61">
        <v>26.746344311600001</v>
      </c>
      <c r="O526" s="62">
        <v>0.16237543922102499</v>
      </c>
      <c r="P526" s="61">
        <v>12.2024506744</v>
      </c>
      <c r="Q526" s="62">
        <v>0.19209450591864199</v>
      </c>
      <c r="R526" s="61">
        <v>9.1683310242000005</v>
      </c>
      <c r="S526" s="62">
        <v>0.15526788078488801</v>
      </c>
    </row>
    <row r="527" spans="1:19" customFormat="1" ht="22.8" x14ac:dyDescent="0.3">
      <c r="A527" s="66" t="s">
        <v>254</v>
      </c>
      <c r="B527" s="59">
        <v>127.87870937460001</v>
      </c>
      <c r="C527" s="60">
        <v>0.13227589497547601</v>
      </c>
      <c r="D527" s="59">
        <v>26.593999995200001</v>
      </c>
      <c r="E527" s="63">
        <v>0.214486244349227</v>
      </c>
      <c r="F527" s="59">
        <v>13.8327888793001</v>
      </c>
      <c r="G527" s="60">
        <v>0.153474751135355</v>
      </c>
      <c r="H527" s="59">
        <v>15.179703634499999</v>
      </c>
      <c r="I527" s="60">
        <v>0.14775553691916801</v>
      </c>
      <c r="J527" s="59">
        <v>12.571585627899999</v>
      </c>
      <c r="K527" s="60">
        <v>0.10678467461084799</v>
      </c>
      <c r="L527" s="59">
        <v>26.0898899681</v>
      </c>
      <c r="M527" s="60">
        <v>0.110611982593826</v>
      </c>
      <c r="N527" s="59">
        <v>8.1028837142999794</v>
      </c>
      <c r="O527" s="64">
        <v>4.9192117125917798E-2</v>
      </c>
      <c r="P527" s="59">
        <v>7.7763528213999997</v>
      </c>
      <c r="Q527" s="60">
        <v>0.122417594050166</v>
      </c>
      <c r="R527" s="59">
        <v>16.124228823199999</v>
      </c>
      <c r="S527" s="63">
        <v>0.27306767524652398</v>
      </c>
    </row>
    <row r="528" spans="1:19" customFormat="1" x14ac:dyDescent="0.3">
      <c r="A528" s="58" t="s">
        <v>255</v>
      </c>
      <c r="B528" s="61">
        <v>31.730792251699999</v>
      </c>
      <c r="C528" s="62">
        <v>3.2821874445725298E-2</v>
      </c>
      <c r="D528" s="61">
        <v>1.9971564893</v>
      </c>
      <c r="E528" s="62">
        <v>1.6107490217528799E-2</v>
      </c>
      <c r="F528" s="61">
        <v>0.44958639089999902</v>
      </c>
      <c r="G528" s="62">
        <v>4.9881596588577E-3</v>
      </c>
      <c r="H528" s="61">
        <v>3.5200237241000001</v>
      </c>
      <c r="I528" s="62">
        <v>3.4263053340549299E-2</v>
      </c>
      <c r="J528" s="61">
        <v>1.4568545613999999</v>
      </c>
      <c r="K528" s="62">
        <v>1.2374711106383701E-2</v>
      </c>
      <c r="L528" s="61">
        <v>12.1420190071</v>
      </c>
      <c r="M528" s="62">
        <v>5.1477901850463803E-2</v>
      </c>
      <c r="N528" s="61">
        <v>1.8495046744000001</v>
      </c>
      <c r="O528" s="62">
        <v>1.1228231056488401E-2</v>
      </c>
      <c r="P528" s="61">
        <v>9.7875958099999991</v>
      </c>
      <c r="Q528" s="63">
        <v>0.154079162573281</v>
      </c>
      <c r="R528" s="61">
        <v>0.52805159450000105</v>
      </c>
      <c r="S528" s="62">
        <v>8.9426801679262195E-3</v>
      </c>
    </row>
    <row r="529" spans="1:19" customFormat="1" x14ac:dyDescent="0.3">
      <c r="A529" s="58" t="s">
        <v>256</v>
      </c>
      <c r="B529" s="59">
        <v>16.800422103500001</v>
      </c>
      <c r="C529" s="60">
        <v>1.7378114625761401E-2</v>
      </c>
      <c r="D529" s="59">
        <v>2.3969937751999999</v>
      </c>
      <c r="E529" s="60">
        <v>1.9332262640592499E-2</v>
      </c>
      <c r="F529" s="59">
        <v>0</v>
      </c>
      <c r="G529" s="60">
        <v>0</v>
      </c>
      <c r="H529" s="59">
        <v>0</v>
      </c>
      <c r="I529" s="60">
        <v>0</v>
      </c>
      <c r="J529" s="59">
        <v>3.6189692466999999</v>
      </c>
      <c r="K529" s="60">
        <v>3.0739992939146601E-2</v>
      </c>
      <c r="L529" s="59">
        <v>3.0373747713000001</v>
      </c>
      <c r="M529" s="60">
        <v>1.2877403689503899E-2</v>
      </c>
      <c r="N529" s="59">
        <v>0</v>
      </c>
      <c r="O529" s="60">
        <v>0</v>
      </c>
      <c r="P529" s="59">
        <v>7.7470843103</v>
      </c>
      <c r="Q529" s="63">
        <v>0.121956840687685</v>
      </c>
      <c r="R529" s="59">
        <v>0</v>
      </c>
      <c r="S529" s="60">
        <v>0</v>
      </c>
    </row>
    <row r="530" spans="1:19" customFormat="1" x14ac:dyDescent="0.3">
      <c r="A530" s="58" t="s">
        <v>257</v>
      </c>
      <c r="B530" s="61">
        <v>20.357309281100001</v>
      </c>
      <c r="C530" s="62">
        <v>2.1057307487847701E-2</v>
      </c>
      <c r="D530" s="61">
        <v>0.374264031</v>
      </c>
      <c r="E530" s="62">
        <v>3.0185187041694198E-3</v>
      </c>
      <c r="F530" s="61">
        <v>0</v>
      </c>
      <c r="G530" s="62">
        <v>0</v>
      </c>
      <c r="H530" s="61">
        <v>2.3928378687000098</v>
      </c>
      <c r="I530" s="62">
        <v>2.32913008424444E-2</v>
      </c>
      <c r="J530" s="61">
        <v>1.7810099580000001</v>
      </c>
      <c r="K530" s="62">
        <v>1.51281289785462E-2</v>
      </c>
      <c r="L530" s="61">
        <v>14.338592348300001</v>
      </c>
      <c r="M530" s="63">
        <v>6.0790602382353801E-2</v>
      </c>
      <c r="N530" s="61">
        <v>1.4706050750999999</v>
      </c>
      <c r="O530" s="62">
        <v>8.92795449755974E-3</v>
      </c>
      <c r="P530" s="61">
        <v>0</v>
      </c>
      <c r="Q530" s="62">
        <v>0</v>
      </c>
      <c r="R530" s="61">
        <v>0</v>
      </c>
      <c r="S530" s="62">
        <v>0</v>
      </c>
    </row>
    <row r="531" spans="1:19" customFormat="1" x14ac:dyDescent="0.3">
      <c r="A531" s="58" t="s">
        <v>258</v>
      </c>
      <c r="B531" s="59">
        <v>12.3347721231</v>
      </c>
      <c r="C531" s="60">
        <v>1.2758910610538901E-2</v>
      </c>
      <c r="D531" s="59">
        <v>0</v>
      </c>
      <c r="E531" s="60">
        <v>0</v>
      </c>
      <c r="F531" s="59">
        <v>0</v>
      </c>
      <c r="G531" s="60">
        <v>0</v>
      </c>
      <c r="H531" s="59">
        <v>1.9349998532999999</v>
      </c>
      <c r="I531" s="60">
        <v>1.88348171444567E-2</v>
      </c>
      <c r="J531" s="59">
        <v>5.2843452143</v>
      </c>
      <c r="K531" s="63">
        <v>4.48859118445726E-2</v>
      </c>
      <c r="L531" s="59">
        <v>0</v>
      </c>
      <c r="M531" s="60">
        <v>0</v>
      </c>
      <c r="N531" s="59">
        <v>0</v>
      </c>
      <c r="O531" s="60">
        <v>0</v>
      </c>
      <c r="P531" s="59">
        <v>0.87506695629999998</v>
      </c>
      <c r="Q531" s="60">
        <v>1.37755569845353E-2</v>
      </c>
      <c r="R531" s="59">
        <v>4.2403600992000001</v>
      </c>
      <c r="S531" s="63">
        <v>7.1811513418281098E-2</v>
      </c>
    </row>
    <row r="532" spans="1:19" customFormat="1" x14ac:dyDescent="0.3">
      <c r="A532" s="58" t="s">
        <v>259</v>
      </c>
      <c r="B532" s="61">
        <v>17.653922834999999</v>
      </c>
      <c r="C532" s="62">
        <v>1.8260963488355701E-2</v>
      </c>
      <c r="D532" s="61">
        <v>1.7695203094</v>
      </c>
      <c r="E532" s="62">
        <v>1.4271556198066899E-2</v>
      </c>
      <c r="F532" s="61">
        <v>0</v>
      </c>
      <c r="G532" s="62">
        <v>0</v>
      </c>
      <c r="H532" s="61">
        <v>2.3148406175999998</v>
      </c>
      <c r="I532" s="62">
        <v>2.2532094602850401E-2</v>
      </c>
      <c r="J532" s="61">
        <v>4.5609250499999998</v>
      </c>
      <c r="K532" s="62">
        <v>3.8741087385813701E-2</v>
      </c>
      <c r="L532" s="61">
        <v>4.9008402842999903</v>
      </c>
      <c r="M532" s="62">
        <v>2.0777843865379599E-2</v>
      </c>
      <c r="N532" s="61">
        <v>2.4914484018</v>
      </c>
      <c r="O532" s="62">
        <v>1.51254326133587E-2</v>
      </c>
      <c r="P532" s="61">
        <v>0</v>
      </c>
      <c r="Q532" s="62">
        <v>0</v>
      </c>
      <c r="R532" s="61">
        <v>1.6163481718999999</v>
      </c>
      <c r="S532" s="62">
        <v>2.7373243243400399E-2</v>
      </c>
    </row>
    <row r="533" spans="1:19" customFormat="1" x14ac:dyDescent="0.3">
      <c r="A533" s="58" t="s">
        <v>260</v>
      </c>
      <c r="B533" s="59">
        <v>94.688451626100004</v>
      </c>
      <c r="C533" s="60">
        <v>9.7944370442420298E-2</v>
      </c>
      <c r="D533" s="59">
        <v>11.674836215299999</v>
      </c>
      <c r="E533" s="60">
        <v>9.4160027587576398E-2</v>
      </c>
      <c r="F533" s="59">
        <v>15.705497490600001</v>
      </c>
      <c r="G533" s="63">
        <v>0.17425244756202399</v>
      </c>
      <c r="H533" s="59">
        <v>10.620126131499999</v>
      </c>
      <c r="I533" s="60">
        <v>0.103373720363201</v>
      </c>
      <c r="J533" s="59">
        <v>8.6937623330999703</v>
      </c>
      <c r="K533" s="60">
        <v>7.3845941901220805E-2</v>
      </c>
      <c r="L533" s="59">
        <v>17.722532071700002</v>
      </c>
      <c r="M533" s="60">
        <v>7.5137319913203507E-2</v>
      </c>
      <c r="N533" s="59">
        <v>11.159489428300001</v>
      </c>
      <c r="O533" s="60">
        <v>6.7748585612005002E-2</v>
      </c>
      <c r="P533" s="59">
        <v>12.5235037077</v>
      </c>
      <c r="Q533" s="63">
        <v>0.19714861557669799</v>
      </c>
      <c r="R533" s="59">
        <v>5.4052781394999903</v>
      </c>
      <c r="S533" s="60">
        <v>9.1539679311074998E-2</v>
      </c>
    </row>
    <row r="534" spans="1:19" customFormat="1" x14ac:dyDescent="0.3">
      <c r="A534" s="58" t="s">
        <v>261</v>
      </c>
      <c r="B534" s="61">
        <v>216.5292895595</v>
      </c>
      <c r="C534" s="62">
        <v>0.223974778170351</v>
      </c>
      <c r="D534" s="61">
        <v>30.367647744599999</v>
      </c>
      <c r="E534" s="62">
        <v>0.244921512959132</v>
      </c>
      <c r="F534" s="61">
        <v>23.593933129300002</v>
      </c>
      <c r="G534" s="62">
        <v>0.26177461731829399</v>
      </c>
      <c r="H534" s="61">
        <v>19.620635393000001</v>
      </c>
      <c r="I534" s="62">
        <v>0.19098248470405199</v>
      </c>
      <c r="J534" s="61">
        <v>29.594142079899999</v>
      </c>
      <c r="K534" s="62">
        <v>0.25137647118879802</v>
      </c>
      <c r="L534" s="61">
        <v>35.100901525099999</v>
      </c>
      <c r="M534" s="64">
        <v>0.14881551103776899</v>
      </c>
      <c r="N534" s="61">
        <v>48.511699703799998</v>
      </c>
      <c r="O534" s="63">
        <v>0.29451159586495901</v>
      </c>
      <c r="P534" s="61">
        <v>16.447843927699999</v>
      </c>
      <c r="Q534" s="62">
        <v>0.25892671374177201</v>
      </c>
      <c r="R534" s="61">
        <v>9.7113765269000005</v>
      </c>
      <c r="S534" s="62">
        <v>0.164464486377709</v>
      </c>
    </row>
    <row r="535" spans="1:19" customFormat="1" x14ac:dyDescent="0.3">
      <c r="A535" s="58" t="s">
        <v>262</v>
      </c>
      <c r="B535" s="59">
        <v>7.4831443374999997</v>
      </c>
      <c r="C535" s="60">
        <v>7.7404567133525096E-3</v>
      </c>
      <c r="D535" s="59">
        <v>4.9721516872000002</v>
      </c>
      <c r="E535" s="63">
        <v>4.0101456791557799E-2</v>
      </c>
      <c r="F535" s="59">
        <v>0</v>
      </c>
      <c r="G535" s="60">
        <v>0</v>
      </c>
      <c r="H535" s="59">
        <v>0</v>
      </c>
      <c r="I535" s="60">
        <v>0</v>
      </c>
      <c r="J535" s="59">
        <v>0</v>
      </c>
      <c r="K535" s="60">
        <v>0</v>
      </c>
      <c r="L535" s="59">
        <v>1.1574203087999999</v>
      </c>
      <c r="M535" s="60">
        <v>4.9070561511474998E-3</v>
      </c>
      <c r="N535" s="59">
        <v>0</v>
      </c>
      <c r="O535" s="60">
        <v>0</v>
      </c>
      <c r="P535" s="59">
        <v>0</v>
      </c>
      <c r="Q535" s="60">
        <v>0</v>
      </c>
      <c r="R535" s="59">
        <v>1.3535723415000001</v>
      </c>
      <c r="S535" s="60">
        <v>2.2923071647283001E-2</v>
      </c>
    </row>
    <row r="536" spans="1:19" customFormat="1" x14ac:dyDescent="0.3">
      <c r="A536" s="58" t="s">
        <v>263</v>
      </c>
      <c r="B536" s="61">
        <v>162.36385001069999</v>
      </c>
      <c r="C536" s="62">
        <v>0.16794682771559999</v>
      </c>
      <c r="D536" s="61">
        <v>23.2981583539</v>
      </c>
      <c r="E536" s="62">
        <v>0.18790458323244</v>
      </c>
      <c r="F536" s="61">
        <v>22.1510620709</v>
      </c>
      <c r="G536" s="62">
        <v>0.24576596725209399</v>
      </c>
      <c r="H536" s="61">
        <v>14.026683610199999</v>
      </c>
      <c r="I536" s="62">
        <v>0.13653232091501599</v>
      </c>
      <c r="J536" s="61">
        <v>24.201084941200001</v>
      </c>
      <c r="K536" s="62">
        <v>0.205567146195163</v>
      </c>
      <c r="L536" s="61">
        <v>24.088702829700001</v>
      </c>
      <c r="M536" s="64">
        <v>0.10212765103128101</v>
      </c>
      <c r="N536" s="61">
        <v>29.643130194200001</v>
      </c>
      <c r="O536" s="62">
        <v>0.179961651173454</v>
      </c>
      <c r="P536" s="61">
        <v>10.240611601199999</v>
      </c>
      <c r="Q536" s="62">
        <v>0.161210668113104</v>
      </c>
      <c r="R536" s="61">
        <v>11.771226848</v>
      </c>
      <c r="S536" s="62">
        <v>0.19934854469182001</v>
      </c>
    </row>
    <row r="537" spans="1:19" customFormat="1" x14ac:dyDescent="0.3">
      <c r="A537" s="58" t="s">
        <v>264</v>
      </c>
      <c r="B537" s="59">
        <v>13.947053519400001</v>
      </c>
      <c r="C537" s="60">
        <v>1.4426631263107901E-2</v>
      </c>
      <c r="D537" s="59">
        <v>1.3874937674000001</v>
      </c>
      <c r="E537" s="60">
        <v>1.11904311980635E-2</v>
      </c>
      <c r="F537" s="59">
        <v>0.82009909410000004</v>
      </c>
      <c r="G537" s="60">
        <v>9.0989969898027205E-3</v>
      </c>
      <c r="H537" s="59">
        <v>1.6207341308000001</v>
      </c>
      <c r="I537" s="60">
        <v>1.5775831166776399E-2</v>
      </c>
      <c r="J537" s="59">
        <v>0.83245463330000002</v>
      </c>
      <c r="K537" s="60">
        <v>7.07097734337924E-3</v>
      </c>
      <c r="L537" s="59">
        <v>4.1170704391999999</v>
      </c>
      <c r="M537" s="60">
        <v>1.7454934624682599E-2</v>
      </c>
      <c r="N537" s="59">
        <v>1.6772355564000001</v>
      </c>
      <c r="O537" s="60">
        <v>1.01823956565703E-2</v>
      </c>
      <c r="P537" s="59">
        <v>2.5123869282000002</v>
      </c>
      <c r="Q537" s="60">
        <v>3.95507212876125E-2</v>
      </c>
      <c r="R537" s="59">
        <v>0.374264031</v>
      </c>
      <c r="S537" s="60">
        <v>6.3382509634516901E-3</v>
      </c>
    </row>
    <row r="538" spans="1:19" customFormat="1" x14ac:dyDescent="0.3">
      <c r="A538" s="58" t="s">
        <v>265</v>
      </c>
      <c r="B538" s="61">
        <v>12.942967289</v>
      </c>
      <c r="C538" s="62">
        <v>1.3388018929528201E-2</v>
      </c>
      <c r="D538" s="61">
        <v>1.0895958193999999</v>
      </c>
      <c r="E538" s="62">
        <v>8.7878211327331798E-3</v>
      </c>
      <c r="F538" s="61">
        <v>0</v>
      </c>
      <c r="G538" s="62">
        <v>0</v>
      </c>
      <c r="H538" s="61">
        <v>1.2079830352000001</v>
      </c>
      <c r="I538" s="62">
        <v>1.1758212561513E-2</v>
      </c>
      <c r="J538" s="61">
        <v>3.3727784052000001</v>
      </c>
      <c r="K538" s="62">
        <v>2.86488160836668E-2</v>
      </c>
      <c r="L538" s="61">
        <v>3.0322499299999999</v>
      </c>
      <c r="M538" s="62">
        <v>1.2855676159899E-2</v>
      </c>
      <c r="N538" s="61">
        <v>0</v>
      </c>
      <c r="O538" s="62">
        <v>0</v>
      </c>
      <c r="P538" s="61">
        <v>0</v>
      </c>
      <c r="Q538" s="62">
        <v>0</v>
      </c>
      <c r="R538" s="61">
        <v>4.2403600992000001</v>
      </c>
      <c r="S538" s="63">
        <v>7.1811513418281098E-2</v>
      </c>
    </row>
    <row r="539" spans="1:19" customFormat="1" x14ac:dyDescent="0.3">
      <c r="A539" s="58" t="s">
        <v>266</v>
      </c>
      <c r="B539" s="59">
        <v>262.2737077315</v>
      </c>
      <c r="C539" s="60">
        <v>0.27129214541174701</v>
      </c>
      <c r="D539" s="59">
        <v>25.6562879737</v>
      </c>
      <c r="E539" s="60">
        <v>0.20692339822570399</v>
      </c>
      <c r="F539" s="59">
        <v>28.661839589300001</v>
      </c>
      <c r="G539" s="60">
        <v>0.31800302429482802</v>
      </c>
      <c r="H539" s="59">
        <v>25.489163474200002</v>
      </c>
      <c r="I539" s="60">
        <v>0.24810530728618599</v>
      </c>
      <c r="J539" s="59">
        <v>24.412460744299999</v>
      </c>
      <c r="K539" s="60">
        <v>0.20736259961072401</v>
      </c>
      <c r="L539" s="59">
        <v>78.402202005500001</v>
      </c>
      <c r="M539" s="60">
        <v>0.33239783740573497</v>
      </c>
      <c r="N539" s="59">
        <v>50.179144912700004</v>
      </c>
      <c r="O539" s="60">
        <v>0.30463455491378499</v>
      </c>
      <c r="P539" s="59">
        <v>19.517724365399999</v>
      </c>
      <c r="Q539" s="60">
        <v>0.30725365901240198</v>
      </c>
      <c r="R539" s="59">
        <v>9.0712427580000004</v>
      </c>
      <c r="S539" s="64">
        <v>0.15362366775394901</v>
      </c>
    </row>
    <row r="540" spans="1:19" customFormat="1" x14ac:dyDescent="0.3">
      <c r="A540" s="58" t="s">
        <v>267</v>
      </c>
      <c r="B540" s="61">
        <v>39.3116438833</v>
      </c>
      <c r="C540" s="62">
        <v>4.0663398176690901E-2</v>
      </c>
      <c r="D540" s="61">
        <v>5.0370690749999998</v>
      </c>
      <c r="E540" s="62">
        <v>4.0625029278009497E-2</v>
      </c>
      <c r="F540" s="61">
        <v>6.9893825404000003</v>
      </c>
      <c r="G540" s="62">
        <v>7.7547178326628594E-2</v>
      </c>
      <c r="H540" s="61">
        <v>3.6728730866000001</v>
      </c>
      <c r="I540" s="62">
        <v>3.5750851796153602E-2</v>
      </c>
      <c r="J540" s="61">
        <v>5.3922996479999998</v>
      </c>
      <c r="K540" s="62">
        <v>4.5802890769638997E-2</v>
      </c>
      <c r="L540" s="61">
        <v>4.8002466045999999</v>
      </c>
      <c r="M540" s="62">
        <v>2.0351361946075602E-2</v>
      </c>
      <c r="N540" s="61">
        <v>7.14696980600002</v>
      </c>
      <c r="O540" s="62">
        <v>4.3388821583566599E-2</v>
      </c>
      <c r="P540" s="61">
        <v>2.5310092435999998</v>
      </c>
      <c r="Q540" s="62">
        <v>3.9843879159852699E-2</v>
      </c>
      <c r="R540" s="61">
        <v>3.4635929331000002</v>
      </c>
      <c r="S540" s="62">
        <v>5.8656775503028599E-2</v>
      </c>
    </row>
    <row r="541" spans="1:19" customFormat="1" x14ac:dyDescent="0.3">
      <c r="A541" s="58" t="s">
        <v>268</v>
      </c>
      <c r="B541" s="59">
        <v>152.59977542199999</v>
      </c>
      <c r="C541" s="60">
        <v>0.15784700960558001</v>
      </c>
      <c r="D541" s="59">
        <v>8.9472961332000303</v>
      </c>
      <c r="E541" s="64">
        <v>7.2161838950019E-2</v>
      </c>
      <c r="F541" s="59">
        <v>11.951356832</v>
      </c>
      <c r="G541" s="60">
        <v>0.13260026821242399</v>
      </c>
      <c r="H541" s="59">
        <v>10.0036109049</v>
      </c>
      <c r="I541" s="60">
        <v>9.7372711350212596E-2</v>
      </c>
      <c r="J541" s="59">
        <v>26.963391141199999</v>
      </c>
      <c r="K541" s="63">
        <v>0.22903053239585799</v>
      </c>
      <c r="L541" s="59">
        <v>55.3233530860998</v>
      </c>
      <c r="M541" s="63">
        <v>0.23455161275398201</v>
      </c>
      <c r="N541" s="59">
        <v>23.0949940056</v>
      </c>
      <c r="O541" s="60">
        <v>0.14020831227540201</v>
      </c>
      <c r="P541" s="59">
        <v>4.82202184059999</v>
      </c>
      <c r="Q541" s="60">
        <v>7.5909661732314504E-2</v>
      </c>
      <c r="R541" s="59">
        <v>11.4937514784</v>
      </c>
      <c r="S541" s="60">
        <v>0.19464943288029499</v>
      </c>
    </row>
    <row r="542" spans="1:19" customFormat="1" x14ac:dyDescent="0.3">
      <c r="A542" s="65" t="s">
        <v>1</v>
      </c>
    </row>
    <row r="543" spans="1:19" customFormat="1" x14ac:dyDescent="0.3">
      <c r="A543" s="65" t="s">
        <v>1</v>
      </c>
    </row>
    <row r="544" spans="1:19" customFormat="1" x14ac:dyDescent="0.3">
      <c r="A544" s="53" t="s">
        <v>405</v>
      </c>
    </row>
    <row r="545" spans="1:19" customFormat="1" x14ac:dyDescent="0.3">
      <c r="A545" s="54" t="s">
        <v>1</v>
      </c>
    </row>
    <row r="546" spans="1:19" customFormat="1" x14ac:dyDescent="0.3">
      <c r="A546" s="114" t="s">
        <v>1</v>
      </c>
      <c r="B546" s="116" t="s">
        <v>506</v>
      </c>
      <c r="C546" s="116" t="s">
        <v>1</v>
      </c>
      <c r="D546" s="116" t="s">
        <v>487</v>
      </c>
      <c r="E546" s="116" t="s">
        <v>1</v>
      </c>
      <c r="F546" s="116" t="s">
        <v>488</v>
      </c>
      <c r="G546" s="116" t="s">
        <v>1</v>
      </c>
      <c r="H546" s="116" t="s">
        <v>489</v>
      </c>
      <c r="I546" s="116" t="s">
        <v>1</v>
      </c>
      <c r="J546" s="116" t="s">
        <v>490</v>
      </c>
      <c r="K546" s="116" t="s">
        <v>1</v>
      </c>
      <c r="L546" s="116" t="s">
        <v>491</v>
      </c>
      <c r="M546" s="116" t="s">
        <v>1</v>
      </c>
      <c r="N546" s="116" t="s">
        <v>492</v>
      </c>
      <c r="O546" s="116" t="s">
        <v>1</v>
      </c>
      <c r="P546" s="116" t="s">
        <v>493</v>
      </c>
      <c r="Q546" s="116" t="s">
        <v>1</v>
      </c>
      <c r="R546" s="116" t="s">
        <v>494</v>
      </c>
      <c r="S546" s="116" t="s">
        <v>1</v>
      </c>
    </row>
    <row r="547" spans="1:19"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c r="R547" s="55" t="s">
        <v>14</v>
      </c>
      <c r="S547" s="55" t="s">
        <v>15</v>
      </c>
    </row>
    <row r="548" spans="1:19" customFormat="1" x14ac:dyDescent="0.3">
      <c r="A548" s="56" t="s">
        <v>16</v>
      </c>
      <c r="B548" s="57">
        <v>814.15769311229997</v>
      </c>
      <c r="C548" s="57">
        <v>814.15769311229997</v>
      </c>
      <c r="D548" s="57">
        <v>115.0420071244</v>
      </c>
      <c r="E548" s="57">
        <v>115.0420071244</v>
      </c>
      <c r="F548" s="57">
        <v>78.179357027899997</v>
      </c>
      <c r="G548" s="57">
        <v>78.179357027899997</v>
      </c>
      <c r="H548" s="57">
        <v>92.731649993000005</v>
      </c>
      <c r="I548" s="57">
        <v>92.731649993000005</v>
      </c>
      <c r="J548" s="57">
        <v>90.764978343600006</v>
      </c>
      <c r="K548" s="57">
        <v>90.764978343600006</v>
      </c>
      <c r="L548" s="57">
        <v>180.5452151856</v>
      </c>
      <c r="M548" s="57">
        <v>180.5452151856</v>
      </c>
      <c r="N548" s="57">
        <v>141.62415588499999</v>
      </c>
      <c r="O548" s="57">
        <v>141.62415588499999</v>
      </c>
      <c r="P548" s="57">
        <v>58.701141490099999</v>
      </c>
      <c r="Q548" s="57">
        <v>58.701141490099999</v>
      </c>
      <c r="R548" s="57">
        <v>47.5547199624</v>
      </c>
      <c r="S548" s="57">
        <v>47.5547199624</v>
      </c>
    </row>
    <row r="549" spans="1:19" customFormat="1" ht="25.5" customHeight="1" x14ac:dyDescent="0.3">
      <c r="A549" s="66" t="s">
        <v>252</v>
      </c>
      <c r="B549" s="59">
        <v>23.019070053499998</v>
      </c>
      <c r="C549" s="60">
        <v>2.8273478526628499E-2</v>
      </c>
      <c r="D549" s="59">
        <v>2.1358745815</v>
      </c>
      <c r="E549" s="60">
        <v>1.85660406567002E-2</v>
      </c>
      <c r="F549" s="59">
        <v>0.9201880979</v>
      </c>
      <c r="G549" s="60">
        <v>1.1770218288845899E-2</v>
      </c>
      <c r="H549" s="59">
        <v>1.3099433084000001</v>
      </c>
      <c r="I549" s="60">
        <v>1.4126172763009001E-2</v>
      </c>
      <c r="J549" s="59">
        <v>3.7760340180999998</v>
      </c>
      <c r="K549" s="60">
        <v>4.1602323792833802E-2</v>
      </c>
      <c r="L549" s="59">
        <v>8.6847246764000108</v>
      </c>
      <c r="M549" s="60">
        <v>4.8102768425472398E-2</v>
      </c>
      <c r="N549" s="59">
        <v>4.7820756279000003</v>
      </c>
      <c r="O549" s="60">
        <v>3.3765960319531101E-2</v>
      </c>
      <c r="P549" s="59">
        <v>0</v>
      </c>
      <c r="Q549" s="60">
        <v>0</v>
      </c>
      <c r="R549" s="59">
        <v>1.4102297432999999</v>
      </c>
      <c r="S549" s="60">
        <v>2.96548848235259E-2</v>
      </c>
    </row>
    <row r="550" spans="1:19" customFormat="1" x14ac:dyDescent="0.3">
      <c r="A550" s="58" t="s">
        <v>253</v>
      </c>
      <c r="B550" s="61">
        <v>104.7875281078</v>
      </c>
      <c r="C550" s="62">
        <v>0.128706673159626</v>
      </c>
      <c r="D550" s="61">
        <v>25.535259896500001</v>
      </c>
      <c r="E550" s="63">
        <v>0.22196465912566701</v>
      </c>
      <c r="F550" s="61">
        <v>4.4749518788999998</v>
      </c>
      <c r="G550" s="62">
        <v>5.72395584847675E-2</v>
      </c>
      <c r="H550" s="61">
        <v>14.9172296372</v>
      </c>
      <c r="I550" s="62">
        <v>0.160864490584671</v>
      </c>
      <c r="J550" s="61">
        <v>7.6931308277000001</v>
      </c>
      <c r="K550" s="62">
        <v>8.4758801997141198E-2</v>
      </c>
      <c r="L550" s="61">
        <v>25.914774198100002</v>
      </c>
      <c r="M550" s="62">
        <v>0.143536200455158</v>
      </c>
      <c r="N550" s="61">
        <v>12.3567795682</v>
      </c>
      <c r="O550" s="62">
        <v>8.7250508156488604E-2</v>
      </c>
      <c r="P550" s="61">
        <v>6.5995708862000004</v>
      </c>
      <c r="Q550" s="62">
        <v>0.11242661929007</v>
      </c>
      <c r="R550" s="61">
        <v>6.4942857498999897</v>
      </c>
      <c r="S550" s="62">
        <v>0.136564483084641</v>
      </c>
    </row>
    <row r="551" spans="1:19" customFormat="1" ht="22.8" x14ac:dyDescent="0.3">
      <c r="A551" s="66" t="s">
        <v>254</v>
      </c>
      <c r="B551" s="59">
        <v>75.578551769800001</v>
      </c>
      <c r="C551" s="60">
        <v>9.2830360026304098E-2</v>
      </c>
      <c r="D551" s="59">
        <v>15.343990805400001</v>
      </c>
      <c r="E551" s="60">
        <v>0.133377287035751</v>
      </c>
      <c r="F551" s="59">
        <v>6.9970359934000097</v>
      </c>
      <c r="G551" s="60">
        <v>8.9499789450851505E-2</v>
      </c>
      <c r="H551" s="59">
        <v>11.2685577891001</v>
      </c>
      <c r="I551" s="60">
        <v>0.12151792607972201</v>
      </c>
      <c r="J551" s="59">
        <v>6.6487426332999897</v>
      </c>
      <c r="K551" s="60">
        <v>7.3252291298197797E-2</v>
      </c>
      <c r="L551" s="59">
        <v>18.3718424417</v>
      </c>
      <c r="M551" s="60">
        <v>0.101757570383761</v>
      </c>
      <c r="N551" s="59">
        <v>4.1801800394999997</v>
      </c>
      <c r="O551" s="64">
        <v>2.9516010269422799E-2</v>
      </c>
      <c r="P551" s="59">
        <v>2.9880019499000099</v>
      </c>
      <c r="Q551" s="60">
        <v>5.0901939452130202E-2</v>
      </c>
      <c r="R551" s="59">
        <v>9.7802001174999997</v>
      </c>
      <c r="S551" s="63">
        <v>0.20566202734939601</v>
      </c>
    </row>
    <row r="552" spans="1:19" customFormat="1" x14ac:dyDescent="0.3">
      <c r="A552" s="58" t="s">
        <v>255</v>
      </c>
      <c r="B552" s="61">
        <v>13.9678066214999</v>
      </c>
      <c r="C552" s="62">
        <v>1.7156143999702202E-2</v>
      </c>
      <c r="D552" s="61">
        <v>1.9971564893</v>
      </c>
      <c r="E552" s="62">
        <v>1.73602368319286E-2</v>
      </c>
      <c r="F552" s="61">
        <v>0</v>
      </c>
      <c r="G552" s="62">
        <v>0</v>
      </c>
      <c r="H552" s="61">
        <v>3.2418227781</v>
      </c>
      <c r="I552" s="62">
        <v>3.49591836050012E-2</v>
      </c>
      <c r="J552" s="61">
        <v>1.4568545613999999</v>
      </c>
      <c r="K552" s="62">
        <v>1.6050844587710101E-2</v>
      </c>
      <c r="L552" s="61">
        <v>3.4945962446999999</v>
      </c>
      <c r="M552" s="62">
        <v>1.9355795395117899E-2</v>
      </c>
      <c r="N552" s="61">
        <v>1.8495046744000001</v>
      </c>
      <c r="O552" s="62">
        <v>1.30592458810615E-2</v>
      </c>
      <c r="P552" s="61">
        <v>1.3998202791000001</v>
      </c>
      <c r="Q552" s="62">
        <v>2.38465597698144E-2</v>
      </c>
      <c r="R552" s="61">
        <v>0.52805159450000005</v>
      </c>
      <c r="S552" s="62">
        <v>1.11040837779618E-2</v>
      </c>
    </row>
    <row r="553" spans="1:19" customFormat="1" x14ac:dyDescent="0.3">
      <c r="A553" s="58" t="s">
        <v>256</v>
      </c>
      <c r="B553" s="59">
        <v>9.5280942683000003</v>
      </c>
      <c r="C553" s="60">
        <v>1.1703008334757301E-2</v>
      </c>
      <c r="D553" s="59">
        <v>1.7810099580000001</v>
      </c>
      <c r="E553" s="60">
        <v>1.54813880817823E-2</v>
      </c>
      <c r="F553" s="59">
        <v>0</v>
      </c>
      <c r="G553" s="60">
        <v>0</v>
      </c>
      <c r="H553" s="59">
        <v>0</v>
      </c>
      <c r="I553" s="60">
        <v>0</v>
      </c>
      <c r="J553" s="59">
        <v>0</v>
      </c>
      <c r="K553" s="60">
        <v>0</v>
      </c>
      <c r="L553" s="59">
        <v>0</v>
      </c>
      <c r="M553" s="60">
        <v>0</v>
      </c>
      <c r="N553" s="59">
        <v>0</v>
      </c>
      <c r="O553" s="60">
        <v>0</v>
      </c>
      <c r="P553" s="59">
        <v>7.7470843103</v>
      </c>
      <c r="Q553" s="63">
        <v>0.13197501979764001</v>
      </c>
      <c r="R553" s="59">
        <v>0</v>
      </c>
      <c r="S553" s="60">
        <v>0</v>
      </c>
    </row>
    <row r="554" spans="1:19" customFormat="1" x14ac:dyDescent="0.3">
      <c r="A554" s="58" t="s">
        <v>257</v>
      </c>
      <c r="B554" s="61">
        <v>5.9795980025000004</v>
      </c>
      <c r="C554" s="62">
        <v>7.3445206660661096E-3</v>
      </c>
      <c r="D554" s="61">
        <v>0</v>
      </c>
      <c r="E554" s="62">
        <v>0</v>
      </c>
      <c r="F554" s="61">
        <v>0</v>
      </c>
      <c r="G554" s="62">
        <v>0</v>
      </c>
      <c r="H554" s="61">
        <v>0.45783801540000102</v>
      </c>
      <c r="I554" s="62">
        <v>4.93723572733323E-3</v>
      </c>
      <c r="J554" s="61">
        <v>0</v>
      </c>
      <c r="K554" s="62">
        <v>0</v>
      </c>
      <c r="L554" s="61">
        <v>4.0511549120000003</v>
      </c>
      <c r="M554" s="62">
        <v>2.24384507107287E-2</v>
      </c>
      <c r="N554" s="61">
        <v>1.4706050750999999</v>
      </c>
      <c r="O554" s="62">
        <v>1.03838576541571E-2</v>
      </c>
      <c r="P554" s="61">
        <v>0</v>
      </c>
      <c r="Q554" s="62">
        <v>0</v>
      </c>
      <c r="R554" s="61">
        <v>0</v>
      </c>
      <c r="S554" s="62">
        <v>0</v>
      </c>
    </row>
    <row r="555" spans="1:19" customFormat="1" x14ac:dyDescent="0.3">
      <c r="A555" s="58" t="s">
        <v>258</v>
      </c>
      <c r="B555" s="59">
        <v>7.7106266119000004</v>
      </c>
      <c r="C555" s="60">
        <v>9.4706795466421301E-3</v>
      </c>
      <c r="D555" s="59">
        <v>0</v>
      </c>
      <c r="E555" s="60">
        <v>0</v>
      </c>
      <c r="F555" s="59">
        <v>0</v>
      </c>
      <c r="G555" s="60">
        <v>0</v>
      </c>
      <c r="H555" s="59">
        <v>1.9349998532999999</v>
      </c>
      <c r="I555" s="60">
        <v>2.08666604492217E-2</v>
      </c>
      <c r="J555" s="59">
        <v>4.9005598023000001</v>
      </c>
      <c r="K555" s="63">
        <v>5.3991747607193101E-2</v>
      </c>
      <c r="L555" s="59">
        <v>0</v>
      </c>
      <c r="M555" s="60">
        <v>0</v>
      </c>
      <c r="N555" s="59">
        <v>0</v>
      </c>
      <c r="O555" s="60">
        <v>0</v>
      </c>
      <c r="P555" s="59">
        <v>0.87506695629999898</v>
      </c>
      <c r="Q555" s="60">
        <v>1.49071540022366E-2</v>
      </c>
      <c r="R555" s="59">
        <v>0</v>
      </c>
      <c r="S555" s="60">
        <v>0</v>
      </c>
    </row>
    <row r="556" spans="1:19" customFormat="1" x14ac:dyDescent="0.3">
      <c r="A556" s="58" t="s">
        <v>259</v>
      </c>
      <c r="B556" s="61">
        <v>7.4005695034999999</v>
      </c>
      <c r="C556" s="62">
        <v>9.0898477851503994E-3</v>
      </c>
      <c r="D556" s="61">
        <v>0</v>
      </c>
      <c r="E556" s="62">
        <v>0</v>
      </c>
      <c r="F556" s="61">
        <v>0</v>
      </c>
      <c r="G556" s="62">
        <v>0</v>
      </c>
      <c r="H556" s="61">
        <v>1.1574203087999999</v>
      </c>
      <c r="I556" s="62">
        <v>1.24813945280535E-2</v>
      </c>
      <c r="J556" s="61">
        <v>0.60960264689999999</v>
      </c>
      <c r="K556" s="62">
        <v>6.7162760133350902E-3</v>
      </c>
      <c r="L556" s="61">
        <v>4.0171983758999996</v>
      </c>
      <c r="M556" s="62">
        <v>2.2250372970396001E-2</v>
      </c>
      <c r="N556" s="61">
        <v>0</v>
      </c>
      <c r="O556" s="62">
        <v>0</v>
      </c>
      <c r="P556" s="61">
        <v>0</v>
      </c>
      <c r="Q556" s="62">
        <v>0</v>
      </c>
      <c r="R556" s="61">
        <v>1.6163481718999999</v>
      </c>
      <c r="S556" s="62">
        <v>3.3989227003712701E-2</v>
      </c>
    </row>
    <row r="557" spans="1:19" customFormat="1" x14ac:dyDescent="0.3">
      <c r="A557" s="58" t="s">
        <v>260</v>
      </c>
      <c r="B557" s="59">
        <v>41.233932929799998</v>
      </c>
      <c r="C557" s="60">
        <v>5.0646125779606699E-2</v>
      </c>
      <c r="D557" s="59">
        <v>5.7098378904000002</v>
      </c>
      <c r="E557" s="60">
        <v>4.9632634488249998E-2</v>
      </c>
      <c r="F557" s="59">
        <v>2.3140654240999998</v>
      </c>
      <c r="G557" s="60">
        <v>2.95994430252755E-2</v>
      </c>
      <c r="H557" s="59">
        <v>8.3732811730000005</v>
      </c>
      <c r="I557" s="60">
        <v>9.0295828593927402E-2</v>
      </c>
      <c r="J557" s="59">
        <v>4.1459661702000004</v>
      </c>
      <c r="K557" s="60">
        <v>4.56780384445752E-2</v>
      </c>
      <c r="L557" s="59">
        <v>7.5685132171999898</v>
      </c>
      <c r="M557" s="60">
        <v>4.1920320122688301E-2</v>
      </c>
      <c r="N557" s="59">
        <v>4.1261904513000003</v>
      </c>
      <c r="O557" s="60">
        <v>2.9134792899669599E-2</v>
      </c>
      <c r="P557" s="59">
        <v>6.5987126361000001</v>
      </c>
      <c r="Q557" s="63">
        <v>0.112411998618679</v>
      </c>
      <c r="R557" s="59">
        <v>1.2139398590999999</v>
      </c>
      <c r="S557" s="60">
        <v>2.5527221273930801E-2</v>
      </c>
    </row>
    <row r="558" spans="1:19" customFormat="1" x14ac:dyDescent="0.3">
      <c r="A558" s="58" t="s">
        <v>261</v>
      </c>
      <c r="B558" s="61">
        <v>129.62374261310001</v>
      </c>
      <c r="C558" s="62">
        <v>0.15921208349402699</v>
      </c>
      <c r="D558" s="61">
        <v>12.162266473300001</v>
      </c>
      <c r="E558" s="62">
        <v>0.10572022148525601</v>
      </c>
      <c r="F558" s="61">
        <v>16.0137489064</v>
      </c>
      <c r="G558" s="62">
        <v>0.20483346902795799</v>
      </c>
      <c r="H558" s="61">
        <v>13.2295019793</v>
      </c>
      <c r="I558" s="62">
        <v>0.14266436519029499</v>
      </c>
      <c r="J558" s="61">
        <v>22.213689406299999</v>
      </c>
      <c r="K558" s="63">
        <v>0.244738552376533</v>
      </c>
      <c r="L558" s="61">
        <v>15.9312601494</v>
      </c>
      <c r="M558" s="64">
        <v>8.8239725062902993E-2</v>
      </c>
      <c r="N558" s="61">
        <v>34.144214296199998</v>
      </c>
      <c r="O558" s="63">
        <v>0.241090328714301</v>
      </c>
      <c r="P558" s="61">
        <v>9.8434427409000094</v>
      </c>
      <c r="Q558" s="62">
        <v>0.16768741613926</v>
      </c>
      <c r="R558" s="61">
        <v>2.5045091320999999</v>
      </c>
      <c r="S558" s="64">
        <v>5.2665837041627701E-2</v>
      </c>
    </row>
    <row r="559" spans="1:19" customFormat="1" x14ac:dyDescent="0.3">
      <c r="A559" s="58" t="s">
        <v>262</v>
      </c>
      <c r="B559" s="59">
        <v>5.7021343795000003</v>
      </c>
      <c r="C559" s="60">
        <v>7.0037222859152901E-3</v>
      </c>
      <c r="D559" s="59">
        <v>3.1911417291999999</v>
      </c>
      <c r="E559" s="63">
        <v>2.7738926058107401E-2</v>
      </c>
      <c r="F559" s="59">
        <v>0</v>
      </c>
      <c r="G559" s="60">
        <v>0</v>
      </c>
      <c r="H559" s="59">
        <v>0</v>
      </c>
      <c r="I559" s="60">
        <v>0</v>
      </c>
      <c r="J559" s="59">
        <v>0</v>
      </c>
      <c r="K559" s="60">
        <v>0</v>
      </c>
      <c r="L559" s="59">
        <v>1.1574203087999999</v>
      </c>
      <c r="M559" s="60">
        <v>6.4106950029673999E-3</v>
      </c>
      <c r="N559" s="59">
        <v>0</v>
      </c>
      <c r="O559" s="60">
        <v>0</v>
      </c>
      <c r="P559" s="59">
        <v>0</v>
      </c>
      <c r="Q559" s="60">
        <v>0</v>
      </c>
      <c r="R559" s="59">
        <v>1.3535723415000001</v>
      </c>
      <c r="S559" s="60">
        <v>2.84634699262287E-2</v>
      </c>
    </row>
    <row r="560" spans="1:19" customFormat="1" x14ac:dyDescent="0.3">
      <c r="A560" s="58" t="s">
        <v>263</v>
      </c>
      <c r="B560" s="61">
        <v>119.9563941398</v>
      </c>
      <c r="C560" s="62">
        <v>0.14733803433244</v>
      </c>
      <c r="D560" s="61">
        <v>16.8898128461</v>
      </c>
      <c r="E560" s="62">
        <v>0.14681430955769301</v>
      </c>
      <c r="F560" s="61">
        <v>17.7840975443</v>
      </c>
      <c r="G560" s="62">
        <v>0.22747817608621901</v>
      </c>
      <c r="H560" s="61">
        <v>10.065538972600001</v>
      </c>
      <c r="I560" s="62">
        <v>0.108544806151512</v>
      </c>
      <c r="J560" s="61">
        <v>14.7648296181</v>
      </c>
      <c r="K560" s="62">
        <v>0.16267099808261101</v>
      </c>
      <c r="L560" s="61">
        <v>15.440922132300001</v>
      </c>
      <c r="M560" s="64">
        <v>8.5523851276959995E-2</v>
      </c>
      <c r="N560" s="61">
        <v>25.4472154545</v>
      </c>
      <c r="O560" s="62">
        <v>0.17968132127942499</v>
      </c>
      <c r="P560" s="61">
        <v>8.9498832658000005</v>
      </c>
      <c r="Q560" s="62">
        <v>0.15246523387129399</v>
      </c>
      <c r="R560" s="61">
        <v>8.9328651018999903</v>
      </c>
      <c r="S560" s="62">
        <v>0.18784392188541801</v>
      </c>
    </row>
    <row r="561" spans="1:19" customFormat="1" x14ac:dyDescent="0.3">
      <c r="A561" s="58" t="s">
        <v>264</v>
      </c>
      <c r="B561" s="59">
        <v>5.8580890559000096</v>
      </c>
      <c r="C561" s="60">
        <v>7.1952756885538304E-3</v>
      </c>
      <c r="D561" s="59">
        <v>1.3874937674000001</v>
      </c>
      <c r="E561" s="60">
        <v>1.20607576491572E-2</v>
      </c>
      <c r="F561" s="59">
        <v>0.82009909410000104</v>
      </c>
      <c r="G561" s="60">
        <v>1.0489969798643001E-2</v>
      </c>
      <c r="H561" s="59">
        <v>0.96232940990000004</v>
      </c>
      <c r="I561" s="60">
        <v>1.03775723819499E-2</v>
      </c>
      <c r="J561" s="59">
        <v>0</v>
      </c>
      <c r="K561" s="60">
        <v>0</v>
      </c>
      <c r="L561" s="59">
        <v>0.38378541199999999</v>
      </c>
      <c r="M561" s="60">
        <v>2.1257024818158101E-3</v>
      </c>
      <c r="N561" s="59">
        <v>0</v>
      </c>
      <c r="O561" s="60">
        <v>0</v>
      </c>
      <c r="P561" s="59">
        <v>1.6990664335000001</v>
      </c>
      <c r="Q561" s="60">
        <v>2.8944350831517501E-2</v>
      </c>
      <c r="R561" s="59">
        <v>0</v>
      </c>
      <c r="S561" s="60">
        <v>0</v>
      </c>
    </row>
    <row r="562" spans="1:19" customFormat="1" x14ac:dyDescent="0.3">
      <c r="A562" s="58" t="s">
        <v>269</v>
      </c>
      <c r="B562" s="61">
        <v>4.6241455112000001</v>
      </c>
      <c r="C562" s="62">
        <v>5.6796681408526296E-3</v>
      </c>
      <c r="D562" s="61">
        <v>0</v>
      </c>
      <c r="E562" s="62">
        <v>0</v>
      </c>
      <c r="F562" s="61">
        <v>0</v>
      </c>
      <c r="G562" s="62">
        <v>0</v>
      </c>
      <c r="H562" s="61">
        <v>0</v>
      </c>
      <c r="I562" s="62">
        <v>0</v>
      </c>
      <c r="J562" s="61">
        <v>0.38378541199999999</v>
      </c>
      <c r="K562" s="62">
        <v>4.2283424620798296E-3</v>
      </c>
      <c r="L562" s="61">
        <v>0</v>
      </c>
      <c r="M562" s="62">
        <v>0</v>
      </c>
      <c r="N562" s="61">
        <v>0</v>
      </c>
      <c r="O562" s="62">
        <v>0</v>
      </c>
      <c r="P562" s="61">
        <v>0</v>
      </c>
      <c r="Q562" s="62">
        <v>0</v>
      </c>
      <c r="R562" s="61">
        <v>4.2403600992000099</v>
      </c>
      <c r="S562" s="63">
        <v>8.9168017445013195E-2</v>
      </c>
    </row>
    <row r="563" spans="1:19" customFormat="1" x14ac:dyDescent="0.3">
      <c r="A563" s="58" t="s">
        <v>266</v>
      </c>
      <c r="B563" s="59">
        <v>222.66940318069999</v>
      </c>
      <c r="C563" s="60">
        <v>0.27349665189491301</v>
      </c>
      <c r="D563" s="59">
        <v>24.2155732073</v>
      </c>
      <c r="E563" s="60">
        <v>0.21049331294363299</v>
      </c>
      <c r="F563" s="59">
        <v>22.530644106099999</v>
      </c>
      <c r="G563" s="60">
        <v>0.28819172941086502</v>
      </c>
      <c r="H563" s="59">
        <v>22.4867937249</v>
      </c>
      <c r="I563" s="60">
        <v>0.24249319112296</v>
      </c>
      <c r="J563" s="59">
        <v>20.2173049228</v>
      </c>
      <c r="K563" s="60">
        <v>0.22274345558994499</v>
      </c>
      <c r="L563" s="59">
        <v>70.728776512499905</v>
      </c>
      <c r="M563" s="63">
        <v>0.39175104385785597</v>
      </c>
      <c r="N563" s="59">
        <v>46.120420891899997</v>
      </c>
      <c r="O563" s="60">
        <v>0.32565363305218997</v>
      </c>
      <c r="P563" s="59">
        <v>9.4694827884000006</v>
      </c>
      <c r="Q563" s="60">
        <v>0.16131684236493199</v>
      </c>
      <c r="R563" s="59">
        <v>6.0167651183999897</v>
      </c>
      <c r="S563" s="64">
        <v>0.12652298495622</v>
      </c>
    </row>
    <row r="564" spans="1:19" customFormat="1" x14ac:dyDescent="0.3">
      <c r="A564" s="58" t="s">
        <v>270</v>
      </c>
      <c r="B564" s="61">
        <v>36.518006363500099</v>
      </c>
      <c r="C564" s="62">
        <v>4.4853726338815E-2</v>
      </c>
      <c r="D564" s="61">
        <v>4.6925894799999996</v>
      </c>
      <c r="E564" s="62">
        <v>4.0790226086073897E-2</v>
      </c>
      <c r="F564" s="61">
        <v>6.3245259827</v>
      </c>
      <c r="G564" s="62">
        <v>8.0897646426574696E-2</v>
      </c>
      <c r="H564" s="61">
        <v>3.3263930429999999</v>
      </c>
      <c r="I564" s="62">
        <v>3.5871172822343797E-2</v>
      </c>
      <c r="J564" s="61">
        <v>3.9544783245000001</v>
      </c>
      <c r="K564" s="62">
        <v>4.3568327747844797E-2</v>
      </c>
      <c r="L564" s="61">
        <v>4.8002466045999999</v>
      </c>
      <c r="M564" s="62">
        <v>2.6587503854175E-2</v>
      </c>
      <c r="N564" s="61">
        <v>7.14696980599998</v>
      </c>
      <c r="O564" s="62">
        <v>5.0464341773753599E-2</v>
      </c>
      <c r="P564" s="61">
        <v>2.53100924360001</v>
      </c>
      <c r="Q564" s="62">
        <v>4.3116865862427203E-2</v>
      </c>
      <c r="R564" s="61">
        <v>3.4635929331000002</v>
      </c>
      <c r="S564" s="62">
        <v>7.2833841432323701E-2</v>
      </c>
    </row>
    <row r="565" spans="1:19" customFormat="1" x14ac:dyDescent="0.3">
      <c r="A565" s="58" t="s">
        <v>268</v>
      </c>
      <c r="B565" s="59">
        <v>0</v>
      </c>
      <c r="C565" s="60">
        <v>0</v>
      </c>
      <c r="D565" s="59">
        <v>0</v>
      </c>
      <c r="E565" s="60">
        <v>0</v>
      </c>
      <c r="F565" s="59">
        <v>0</v>
      </c>
      <c r="G565" s="60">
        <v>0</v>
      </c>
      <c r="H565" s="59">
        <v>0</v>
      </c>
      <c r="I565" s="60">
        <v>0</v>
      </c>
      <c r="J565" s="59">
        <v>0</v>
      </c>
      <c r="K565" s="60">
        <v>0</v>
      </c>
      <c r="L565" s="59">
        <v>0</v>
      </c>
      <c r="M565" s="60">
        <v>0</v>
      </c>
      <c r="N565" s="59">
        <v>0</v>
      </c>
      <c r="O565" s="60">
        <v>0</v>
      </c>
      <c r="P565" s="59">
        <v>0</v>
      </c>
      <c r="Q565" s="60">
        <v>0</v>
      </c>
      <c r="R565" s="59">
        <v>0</v>
      </c>
      <c r="S565" s="60">
        <v>0</v>
      </c>
    </row>
    <row r="566" spans="1:19" customFormat="1" x14ac:dyDescent="0.3">
      <c r="A566" s="65" t="s">
        <v>1</v>
      </c>
    </row>
    <row r="567" spans="1:19" customFormat="1" x14ac:dyDescent="0.3">
      <c r="A567" s="65" t="s">
        <v>1</v>
      </c>
    </row>
    <row r="568" spans="1:19" customFormat="1" x14ac:dyDescent="0.3">
      <c r="A568" s="53" t="s">
        <v>271</v>
      </c>
    </row>
    <row r="569" spans="1:19" customFormat="1" x14ac:dyDescent="0.3">
      <c r="A569" s="54" t="s">
        <v>1</v>
      </c>
    </row>
    <row r="570" spans="1:19" customFormat="1" x14ac:dyDescent="0.3">
      <c r="A570" s="114" t="s">
        <v>1</v>
      </c>
      <c r="B570" s="116" t="s">
        <v>506</v>
      </c>
      <c r="C570" s="116" t="s">
        <v>1</v>
      </c>
      <c r="D570" s="116" t="s">
        <v>487</v>
      </c>
      <c r="E570" s="116" t="s">
        <v>1</v>
      </c>
      <c r="F570" s="116" t="s">
        <v>488</v>
      </c>
      <c r="G570" s="116" t="s">
        <v>1</v>
      </c>
      <c r="H570" s="116" t="s">
        <v>489</v>
      </c>
      <c r="I570" s="116" t="s">
        <v>1</v>
      </c>
      <c r="J570" s="116" t="s">
        <v>490</v>
      </c>
      <c r="K570" s="116" t="s">
        <v>1</v>
      </c>
      <c r="L570" s="116" t="s">
        <v>491</v>
      </c>
      <c r="M570" s="116" t="s">
        <v>1</v>
      </c>
      <c r="N570" s="116" t="s">
        <v>492</v>
      </c>
      <c r="O570" s="116" t="s">
        <v>1</v>
      </c>
      <c r="P570" s="116" t="s">
        <v>493</v>
      </c>
      <c r="Q570" s="116" t="s">
        <v>1</v>
      </c>
      <c r="R570" s="116" t="s">
        <v>494</v>
      </c>
      <c r="S570" s="116" t="s">
        <v>1</v>
      </c>
    </row>
    <row r="571" spans="1:19"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c r="R571" s="55" t="s">
        <v>14</v>
      </c>
      <c r="S571" s="55" t="s">
        <v>15</v>
      </c>
    </row>
    <row r="572" spans="1:19" customFormat="1" x14ac:dyDescent="0.3">
      <c r="A572" s="56" t="s">
        <v>16</v>
      </c>
      <c r="B572" s="57">
        <v>966.75746853429996</v>
      </c>
      <c r="C572" s="57">
        <v>966.75746853429996</v>
      </c>
      <c r="D572" s="57">
        <v>123.9893032576</v>
      </c>
      <c r="E572" s="57">
        <v>123.9893032576</v>
      </c>
      <c r="F572" s="57">
        <v>90.130713859899998</v>
      </c>
      <c r="G572" s="57">
        <v>90.130713859899998</v>
      </c>
      <c r="H572" s="57">
        <v>102.73526089790001</v>
      </c>
      <c r="I572" s="57">
        <v>102.73526089790001</v>
      </c>
      <c r="J572" s="57">
        <v>117.7283694848</v>
      </c>
      <c r="K572" s="57">
        <v>117.7283694848</v>
      </c>
      <c r="L572" s="57">
        <v>235.86856827170001</v>
      </c>
      <c r="M572" s="57">
        <v>235.86856827170001</v>
      </c>
      <c r="N572" s="57">
        <v>164.71914989059999</v>
      </c>
      <c r="O572" s="57">
        <v>164.71914989059999</v>
      </c>
      <c r="P572" s="57">
        <v>63.523163330700001</v>
      </c>
      <c r="Q572" s="57">
        <v>63.523163330700001</v>
      </c>
      <c r="R572" s="57">
        <v>59.0484714408</v>
      </c>
      <c r="S572" s="57">
        <v>59.0484714408</v>
      </c>
    </row>
    <row r="573" spans="1:19" customFormat="1" ht="25.5" customHeight="1" x14ac:dyDescent="0.3">
      <c r="A573" s="66" t="s">
        <v>252</v>
      </c>
      <c r="B573" s="59">
        <v>40.376350784099998</v>
      </c>
      <c r="C573" s="60">
        <v>4.1764715658534797E-2</v>
      </c>
      <c r="D573" s="59">
        <v>2.5085462542000001</v>
      </c>
      <c r="E573" s="60">
        <v>2.0231957018003802E-2</v>
      </c>
      <c r="F573" s="59">
        <v>2.2158252301000001</v>
      </c>
      <c r="G573" s="60">
        <v>2.45845742833492E-2</v>
      </c>
      <c r="H573" s="59">
        <v>4.2402643163000002</v>
      </c>
      <c r="I573" s="60">
        <v>4.1273699791486797E-2</v>
      </c>
      <c r="J573" s="59">
        <v>6.0177318048000004</v>
      </c>
      <c r="K573" s="60">
        <v>5.1115392416752697E-2</v>
      </c>
      <c r="L573" s="59">
        <v>7.3910897513000204</v>
      </c>
      <c r="M573" s="60">
        <v>3.1335628165538802E-2</v>
      </c>
      <c r="N573" s="59">
        <v>5.5630805713999996</v>
      </c>
      <c r="O573" s="60">
        <v>3.3773125802888E-2</v>
      </c>
      <c r="P573" s="59">
        <v>6.5591146480000004</v>
      </c>
      <c r="Q573" s="63">
        <v>0.103255478853492</v>
      </c>
      <c r="R573" s="59">
        <v>5.8806982080000001</v>
      </c>
      <c r="S573" s="63">
        <v>9.9591031986251993E-2</v>
      </c>
    </row>
    <row r="574" spans="1:19" customFormat="1" x14ac:dyDescent="0.3">
      <c r="A574" s="58" t="s">
        <v>253</v>
      </c>
      <c r="B574" s="61">
        <v>314.62386345840002</v>
      </c>
      <c r="C574" s="62">
        <v>0.32544239242899398</v>
      </c>
      <c r="D574" s="61">
        <v>47.0628837151</v>
      </c>
      <c r="E574" s="62">
        <v>0.379572128228854</v>
      </c>
      <c r="F574" s="61">
        <v>37.229312550700101</v>
      </c>
      <c r="G574" s="62">
        <v>0.41305911111022098</v>
      </c>
      <c r="H574" s="61">
        <v>41.523130979000001</v>
      </c>
      <c r="I574" s="62">
        <v>0.40417604059298001</v>
      </c>
      <c r="J574" s="61">
        <v>26.3564749433</v>
      </c>
      <c r="K574" s="64">
        <v>0.22387530769890501</v>
      </c>
      <c r="L574" s="61">
        <v>62.069275616099802</v>
      </c>
      <c r="M574" s="62">
        <v>0.26315195818970499</v>
      </c>
      <c r="N574" s="61">
        <v>53.594852118699997</v>
      </c>
      <c r="O574" s="62">
        <v>0.32537110684638398</v>
      </c>
      <c r="P574" s="61">
        <v>25.8772600719001</v>
      </c>
      <c r="Q574" s="62">
        <v>0.407367308475865</v>
      </c>
      <c r="R574" s="61">
        <v>17.221312307000101</v>
      </c>
      <c r="S574" s="62">
        <v>0.29164704668545899</v>
      </c>
    </row>
    <row r="575" spans="1:19" customFormat="1" ht="22.8" x14ac:dyDescent="0.3">
      <c r="A575" s="66" t="s">
        <v>254</v>
      </c>
      <c r="B575" s="59">
        <v>23.571594123699999</v>
      </c>
      <c r="C575" s="60">
        <v>2.4382117429552298E-2</v>
      </c>
      <c r="D575" s="59">
        <v>2.2004952129999999</v>
      </c>
      <c r="E575" s="60">
        <v>1.7747460104911301E-2</v>
      </c>
      <c r="F575" s="59">
        <v>1.5998685483999999</v>
      </c>
      <c r="G575" s="60">
        <v>1.7750536746961199E-2</v>
      </c>
      <c r="H575" s="59">
        <v>2.6066712157</v>
      </c>
      <c r="I575" s="60">
        <v>2.53727025455316E-2</v>
      </c>
      <c r="J575" s="59">
        <v>1.5161082995999999</v>
      </c>
      <c r="K575" s="60">
        <v>1.2878020023846E-2</v>
      </c>
      <c r="L575" s="59">
        <v>6.2673297106000003</v>
      </c>
      <c r="M575" s="60">
        <v>2.65712797450001E-2</v>
      </c>
      <c r="N575" s="59">
        <v>4.0379754787</v>
      </c>
      <c r="O575" s="60">
        <v>2.4514304993571601E-2</v>
      </c>
      <c r="P575" s="59">
        <v>0.55128045290000005</v>
      </c>
      <c r="Q575" s="60">
        <v>8.6784162499913293E-3</v>
      </c>
      <c r="R575" s="59">
        <v>4.3246427701999997</v>
      </c>
      <c r="S575" s="63">
        <v>7.3238860628860494E-2</v>
      </c>
    </row>
    <row r="576" spans="1:19" customFormat="1" x14ac:dyDescent="0.3">
      <c r="A576" s="58" t="s">
        <v>255</v>
      </c>
      <c r="B576" s="61">
        <v>10.1293272803</v>
      </c>
      <c r="C576" s="62">
        <v>1.0477630233006701E-2</v>
      </c>
      <c r="D576" s="61">
        <v>1.5718519982000001</v>
      </c>
      <c r="E576" s="62">
        <v>1.2677319388869601E-2</v>
      </c>
      <c r="F576" s="61">
        <v>1.16153185169999</v>
      </c>
      <c r="G576" s="62">
        <v>1.2887192411518001E-2</v>
      </c>
      <c r="H576" s="61">
        <v>2.9260088701</v>
      </c>
      <c r="I576" s="62">
        <v>2.8481057472642402E-2</v>
      </c>
      <c r="J576" s="61">
        <v>0.87084878479999595</v>
      </c>
      <c r="K576" s="62">
        <v>7.3971022329705803E-3</v>
      </c>
      <c r="L576" s="61">
        <v>2.2214438034000001</v>
      </c>
      <c r="M576" s="62">
        <v>9.4181425684540208E-3</v>
      </c>
      <c r="N576" s="61">
        <v>1.3776419720999999</v>
      </c>
      <c r="O576" s="62">
        <v>8.3635811198332199E-3</v>
      </c>
      <c r="P576" s="61">
        <v>0</v>
      </c>
      <c r="Q576" s="62">
        <v>0</v>
      </c>
      <c r="R576" s="61">
        <v>0</v>
      </c>
      <c r="S576" s="62">
        <v>0</v>
      </c>
    </row>
    <row r="577" spans="1:19" customFormat="1" x14ac:dyDescent="0.3">
      <c r="A577" s="58" t="s">
        <v>256</v>
      </c>
      <c r="B577" s="59">
        <v>9.9088198033999895</v>
      </c>
      <c r="C577" s="60">
        <v>1.0249540475154299E-2</v>
      </c>
      <c r="D577" s="59">
        <v>2.4461119763000001</v>
      </c>
      <c r="E577" s="60">
        <v>1.97284113389843E-2</v>
      </c>
      <c r="F577" s="59">
        <v>0.48091415459999998</v>
      </c>
      <c r="G577" s="60">
        <v>5.3357411031664196E-3</v>
      </c>
      <c r="H577" s="59">
        <v>0</v>
      </c>
      <c r="I577" s="60">
        <v>0</v>
      </c>
      <c r="J577" s="59">
        <v>2.1274900016</v>
      </c>
      <c r="K577" s="60">
        <v>1.80711752902913E-2</v>
      </c>
      <c r="L577" s="59">
        <v>4.2489887318999999</v>
      </c>
      <c r="M577" s="60">
        <v>1.8014221916188199E-2</v>
      </c>
      <c r="N577" s="59">
        <v>0</v>
      </c>
      <c r="O577" s="60">
        <v>0</v>
      </c>
      <c r="P577" s="59">
        <v>0</v>
      </c>
      <c r="Q577" s="60">
        <v>0</v>
      </c>
      <c r="R577" s="59">
        <v>0</v>
      </c>
      <c r="S577" s="60">
        <v>0</v>
      </c>
    </row>
    <row r="578" spans="1:19" customFormat="1" x14ac:dyDescent="0.3">
      <c r="A578" s="58" t="s">
        <v>257</v>
      </c>
      <c r="B578" s="61">
        <v>14.277815797100001</v>
      </c>
      <c r="C578" s="62">
        <v>1.47687669987661E-2</v>
      </c>
      <c r="D578" s="61">
        <v>0.374264031</v>
      </c>
      <c r="E578" s="62">
        <v>3.0185187041694198E-3</v>
      </c>
      <c r="F578" s="61">
        <v>0</v>
      </c>
      <c r="G578" s="62">
        <v>0</v>
      </c>
      <c r="H578" s="61">
        <v>0.61772222939999999</v>
      </c>
      <c r="I578" s="62">
        <v>6.0127576841791696E-3</v>
      </c>
      <c r="J578" s="61">
        <v>4.7700029512000004</v>
      </c>
      <c r="K578" s="63">
        <v>4.05170221253753E-2</v>
      </c>
      <c r="L578" s="61">
        <v>2.1473821131999999</v>
      </c>
      <c r="M578" s="62">
        <v>9.10414697869537E-3</v>
      </c>
      <c r="N578" s="61">
        <v>1.2062071733999999</v>
      </c>
      <c r="O578" s="62">
        <v>7.3228108219421696E-3</v>
      </c>
      <c r="P578" s="61">
        <v>0</v>
      </c>
      <c r="Q578" s="62">
        <v>0</v>
      </c>
      <c r="R578" s="61">
        <v>5.1622372989</v>
      </c>
      <c r="S578" s="63">
        <v>8.7423724491759003E-2</v>
      </c>
    </row>
    <row r="579" spans="1:19" customFormat="1" x14ac:dyDescent="0.3">
      <c r="A579" s="58" t="s">
        <v>258</v>
      </c>
      <c r="B579" s="59">
        <v>17.272607451100001</v>
      </c>
      <c r="C579" s="60">
        <v>1.7866536347825701E-2</v>
      </c>
      <c r="D579" s="59">
        <v>0.374264031</v>
      </c>
      <c r="E579" s="60">
        <v>3.0185187041694198E-3</v>
      </c>
      <c r="F579" s="59">
        <v>0</v>
      </c>
      <c r="G579" s="60">
        <v>0</v>
      </c>
      <c r="H579" s="59">
        <v>1.9349998532999999</v>
      </c>
      <c r="I579" s="60">
        <v>1.88348171444567E-2</v>
      </c>
      <c r="J579" s="59">
        <v>2.9889929932000001</v>
      </c>
      <c r="K579" s="60">
        <v>2.53888931468291E-2</v>
      </c>
      <c r="L579" s="59">
        <v>2.5717531755</v>
      </c>
      <c r="M579" s="60">
        <v>1.09033314372671E-2</v>
      </c>
      <c r="N579" s="59">
        <v>0</v>
      </c>
      <c r="O579" s="60">
        <v>0</v>
      </c>
      <c r="P579" s="59">
        <v>0</v>
      </c>
      <c r="Q579" s="60">
        <v>0</v>
      </c>
      <c r="R579" s="59">
        <v>9.4025973980999993</v>
      </c>
      <c r="S579" s="63">
        <v>0.15923523791003999</v>
      </c>
    </row>
    <row r="580" spans="1:19" customFormat="1" x14ac:dyDescent="0.3">
      <c r="A580" s="58" t="s">
        <v>259</v>
      </c>
      <c r="B580" s="61">
        <v>12.9399404136</v>
      </c>
      <c r="C580" s="62">
        <v>1.33848879732144E-2</v>
      </c>
      <c r="D580" s="61">
        <v>0.374264031</v>
      </c>
      <c r="E580" s="62">
        <v>3.0185187041694198E-3</v>
      </c>
      <c r="F580" s="61">
        <v>0</v>
      </c>
      <c r="G580" s="62">
        <v>0</v>
      </c>
      <c r="H580" s="61">
        <v>0</v>
      </c>
      <c r="I580" s="62">
        <v>0</v>
      </c>
      <c r="J580" s="61">
        <v>3.9513224030999998</v>
      </c>
      <c r="K580" s="62">
        <v>3.3563043643530299E-2</v>
      </c>
      <c r="L580" s="61">
        <v>2.2189543375</v>
      </c>
      <c r="M580" s="62">
        <v>9.4075881062030998E-3</v>
      </c>
      <c r="N580" s="61">
        <v>3.7483399325</v>
      </c>
      <c r="O580" s="62">
        <v>2.2755945104072601E-2</v>
      </c>
      <c r="P580" s="61">
        <v>0</v>
      </c>
      <c r="Q580" s="62">
        <v>0</v>
      </c>
      <c r="R580" s="61">
        <v>0.49860807069999902</v>
      </c>
      <c r="S580" s="62">
        <v>8.44404704362056E-3</v>
      </c>
    </row>
    <row r="581" spans="1:19" customFormat="1" x14ac:dyDescent="0.3">
      <c r="A581" s="58" t="s">
        <v>260</v>
      </c>
      <c r="B581" s="59">
        <v>142.39405091649999</v>
      </c>
      <c r="C581" s="60">
        <v>0.14729035518327399</v>
      </c>
      <c r="D581" s="59">
        <v>16.855810191500002</v>
      </c>
      <c r="E581" s="60">
        <v>0.135945680382447</v>
      </c>
      <c r="F581" s="59">
        <v>17.518618267200001</v>
      </c>
      <c r="G581" s="60">
        <v>0.19436901714138299</v>
      </c>
      <c r="H581" s="59">
        <v>10.107866852200001</v>
      </c>
      <c r="I581" s="60">
        <v>9.8387513341162997E-2</v>
      </c>
      <c r="J581" s="59">
        <v>21.9913497348</v>
      </c>
      <c r="K581" s="60">
        <v>0.18679736949588299</v>
      </c>
      <c r="L581" s="59">
        <v>33.398868194599999</v>
      </c>
      <c r="M581" s="60">
        <v>0.141599486694333</v>
      </c>
      <c r="N581" s="59">
        <v>20.8838427725</v>
      </c>
      <c r="O581" s="60">
        <v>0.12678454682634199</v>
      </c>
      <c r="P581" s="59">
        <v>15.9840612117001</v>
      </c>
      <c r="Q581" s="63">
        <v>0.25162571215931701</v>
      </c>
      <c r="R581" s="59">
        <v>4.0537881098000002</v>
      </c>
      <c r="S581" s="60">
        <v>6.8651872112628506E-2</v>
      </c>
    </row>
    <row r="582" spans="1:19" customFormat="1" x14ac:dyDescent="0.3">
      <c r="A582" s="58" t="s">
        <v>261</v>
      </c>
      <c r="B582" s="61">
        <v>107.94552315120001</v>
      </c>
      <c r="C582" s="62">
        <v>0.111657294269323</v>
      </c>
      <c r="D582" s="61">
        <v>15.171334185899999</v>
      </c>
      <c r="E582" s="62">
        <v>0.122360024512599</v>
      </c>
      <c r="F582" s="61">
        <v>10.255047169799999</v>
      </c>
      <c r="G582" s="62">
        <v>0.11377971759705099</v>
      </c>
      <c r="H582" s="61">
        <v>8.0442435730999993</v>
      </c>
      <c r="I582" s="62">
        <v>7.8300707106730399E-2</v>
      </c>
      <c r="J582" s="61">
        <v>13.933745485999999</v>
      </c>
      <c r="K582" s="62">
        <v>0.11835503665749</v>
      </c>
      <c r="L582" s="61">
        <v>23.173112182000001</v>
      </c>
      <c r="M582" s="62">
        <v>9.8245867822908006E-2</v>
      </c>
      <c r="N582" s="61">
        <v>25.7022117683</v>
      </c>
      <c r="O582" s="62">
        <v>0.156036573679323</v>
      </c>
      <c r="P582" s="61">
        <v>6.9651781938999999</v>
      </c>
      <c r="Q582" s="62">
        <v>0.10964784857516401</v>
      </c>
      <c r="R582" s="61">
        <v>3.8170086838000001</v>
      </c>
      <c r="S582" s="62">
        <v>6.4641955848540503E-2</v>
      </c>
    </row>
    <row r="583" spans="1:19" customFormat="1" x14ac:dyDescent="0.3">
      <c r="A583" s="58" t="s">
        <v>262</v>
      </c>
      <c r="B583" s="59">
        <v>2.9899288905999999</v>
      </c>
      <c r="C583" s="60">
        <v>3.0927393766432701E-3</v>
      </c>
      <c r="D583" s="59">
        <v>0</v>
      </c>
      <c r="E583" s="60">
        <v>0</v>
      </c>
      <c r="F583" s="59">
        <v>0.43749086920000002</v>
      </c>
      <c r="G583" s="60">
        <v>4.8539598818671302E-3</v>
      </c>
      <c r="H583" s="59">
        <v>0.79606643450000003</v>
      </c>
      <c r="I583" s="60">
        <v>7.7487167262965699E-3</v>
      </c>
      <c r="J583" s="59">
        <v>0</v>
      </c>
      <c r="K583" s="60">
        <v>0</v>
      </c>
      <c r="L583" s="59">
        <v>1.7563715869000001</v>
      </c>
      <c r="M583" s="60">
        <v>7.4463994917576904E-3</v>
      </c>
      <c r="N583" s="59">
        <v>0</v>
      </c>
      <c r="O583" s="60">
        <v>0</v>
      </c>
      <c r="P583" s="59">
        <v>0</v>
      </c>
      <c r="Q583" s="60">
        <v>0</v>
      </c>
      <c r="R583" s="59">
        <v>0</v>
      </c>
      <c r="S583" s="60">
        <v>0</v>
      </c>
    </row>
    <row r="584" spans="1:19" customFormat="1" x14ac:dyDescent="0.3">
      <c r="A584" s="58" t="s">
        <v>263</v>
      </c>
      <c r="B584" s="61">
        <v>107.8441157525</v>
      </c>
      <c r="C584" s="62">
        <v>0.111552399916809</v>
      </c>
      <c r="D584" s="61">
        <v>8.7059190567999707</v>
      </c>
      <c r="E584" s="62">
        <v>7.0215081689043696E-2</v>
      </c>
      <c r="F584" s="61">
        <v>13.974192113100001</v>
      </c>
      <c r="G584" s="62">
        <v>0.15504361959033899</v>
      </c>
      <c r="H584" s="61">
        <v>13.096607623700001</v>
      </c>
      <c r="I584" s="62">
        <v>0.12747918785854501</v>
      </c>
      <c r="J584" s="61">
        <v>17.439183981500001</v>
      </c>
      <c r="K584" s="62">
        <v>0.14813068470936</v>
      </c>
      <c r="L584" s="61">
        <v>20.142280761999999</v>
      </c>
      <c r="M584" s="62">
        <v>8.5396205647875201E-2</v>
      </c>
      <c r="N584" s="61">
        <v>23.3474899042</v>
      </c>
      <c r="O584" s="62">
        <v>0.141741199609799</v>
      </c>
      <c r="P584" s="61">
        <v>4.4272521614000002</v>
      </c>
      <c r="Q584" s="62">
        <v>6.9695083324988596E-2</v>
      </c>
      <c r="R584" s="61">
        <v>4.5627385110000001</v>
      </c>
      <c r="S584" s="62">
        <v>7.7271068999211004E-2</v>
      </c>
    </row>
    <row r="585" spans="1:19" customFormat="1" x14ac:dyDescent="0.3">
      <c r="A585" s="58" t="s">
        <v>264</v>
      </c>
      <c r="B585" s="59">
        <v>12.787695102200001</v>
      </c>
      <c r="C585" s="60">
        <v>1.32274076160874E-2</v>
      </c>
      <c r="D585" s="59">
        <v>2.0888841273000001</v>
      </c>
      <c r="E585" s="60">
        <v>1.6847293052047699E-2</v>
      </c>
      <c r="F585" s="59">
        <v>0</v>
      </c>
      <c r="G585" s="60">
        <v>0</v>
      </c>
      <c r="H585" s="59">
        <v>0.41796115099999998</v>
      </c>
      <c r="I585" s="60">
        <v>4.0683320151917099E-3</v>
      </c>
      <c r="J585" s="59">
        <v>0</v>
      </c>
      <c r="K585" s="60">
        <v>0</v>
      </c>
      <c r="L585" s="59">
        <v>3.8390929624000001</v>
      </c>
      <c r="M585" s="60">
        <v>1.62764076219672E-2</v>
      </c>
      <c r="N585" s="59">
        <v>1.0930869672000001</v>
      </c>
      <c r="O585" s="60">
        <v>6.6360648893949801E-3</v>
      </c>
      <c r="P585" s="59">
        <v>4.7159254273999904</v>
      </c>
      <c r="Q585" s="63">
        <v>7.4239461326083694E-2</v>
      </c>
      <c r="R585" s="59">
        <v>0.63274446690000097</v>
      </c>
      <c r="S585" s="60">
        <v>1.0715679025398101E-2</v>
      </c>
    </row>
    <row r="586" spans="1:19" customFormat="1" x14ac:dyDescent="0.3">
      <c r="A586" s="58" t="s">
        <v>265</v>
      </c>
      <c r="B586" s="61">
        <v>30.783267989500001</v>
      </c>
      <c r="C586" s="62">
        <v>3.1841768997316902E-2</v>
      </c>
      <c r="D586" s="61">
        <v>0.374264031</v>
      </c>
      <c r="E586" s="62">
        <v>3.0185187041694198E-3</v>
      </c>
      <c r="F586" s="61">
        <v>5.7766628670999998</v>
      </c>
      <c r="G586" s="62">
        <v>6.4092057187955895E-2</v>
      </c>
      <c r="H586" s="61">
        <v>0.50761947659999995</v>
      </c>
      <c r="I586" s="62">
        <v>4.9410443129597002E-3</v>
      </c>
      <c r="J586" s="61">
        <v>5.3844384095000004</v>
      </c>
      <c r="K586" s="62">
        <v>4.5736116392873297E-2</v>
      </c>
      <c r="L586" s="61">
        <v>2.3773121364000001</v>
      </c>
      <c r="M586" s="62">
        <v>1.00789696305001E-2</v>
      </c>
      <c r="N586" s="61">
        <v>5.1260046624999998</v>
      </c>
      <c r="O586" s="62">
        <v>3.1119664385740799E-2</v>
      </c>
      <c r="P586" s="61">
        <v>0.95072709989999904</v>
      </c>
      <c r="Q586" s="62">
        <v>1.49666208364111E-2</v>
      </c>
      <c r="R586" s="61">
        <v>9.4025973980999993</v>
      </c>
      <c r="S586" s="63">
        <v>0.15923523791003999</v>
      </c>
    </row>
    <row r="587" spans="1:19" customFormat="1" x14ac:dyDescent="0.3">
      <c r="A587" s="58" t="s">
        <v>266</v>
      </c>
      <c r="B587" s="59">
        <v>221.5167279266</v>
      </c>
      <c r="C587" s="60">
        <v>0.229133712576786</v>
      </c>
      <c r="D587" s="59">
        <v>33.078765751799999</v>
      </c>
      <c r="E587" s="60">
        <v>0.26678725408332699</v>
      </c>
      <c r="F587" s="59">
        <v>18.441368465499998</v>
      </c>
      <c r="G587" s="60">
        <v>0.20460692782446399</v>
      </c>
      <c r="H587" s="59">
        <v>19.3515916926</v>
      </c>
      <c r="I587" s="60">
        <v>0.188363678871969</v>
      </c>
      <c r="J587" s="59">
        <v>21.435817191000002</v>
      </c>
      <c r="K587" s="60">
        <v>0.182078604203956</v>
      </c>
      <c r="L587" s="59">
        <v>70.549171598500095</v>
      </c>
      <c r="M587" s="63">
        <v>0.29910374288291602</v>
      </c>
      <c r="N587" s="59">
        <v>37.680435026200001</v>
      </c>
      <c r="O587" s="60">
        <v>0.228755642869854</v>
      </c>
      <c r="P587" s="59">
        <v>13.6871110428</v>
      </c>
      <c r="Q587" s="60">
        <v>0.21546645861361199</v>
      </c>
      <c r="R587" s="59">
        <v>7.2924671582000098</v>
      </c>
      <c r="S587" s="60">
        <v>0.123499677134084</v>
      </c>
    </row>
    <row r="588" spans="1:19" customFormat="1" x14ac:dyDescent="0.3">
      <c r="A588" s="58" t="s">
        <v>272</v>
      </c>
      <c r="B588" s="61">
        <v>20.535068935000002</v>
      </c>
      <c r="C588" s="62">
        <v>2.1241179513340799E-2</v>
      </c>
      <c r="D588" s="61">
        <v>5.3430009938999996</v>
      </c>
      <c r="E588" s="62">
        <v>4.3092435020780702E-2</v>
      </c>
      <c r="F588" s="61">
        <v>0.71620367380000005</v>
      </c>
      <c r="G588" s="62">
        <v>7.9462776131261296E-3</v>
      </c>
      <c r="H588" s="61">
        <v>1.1574203087999999</v>
      </c>
      <c r="I588" s="62">
        <v>1.12660473014252E-2</v>
      </c>
      <c r="J588" s="61">
        <v>1.7391032472000001</v>
      </c>
      <c r="K588" s="62">
        <v>1.4772167955868399E-2</v>
      </c>
      <c r="L588" s="61">
        <v>4.1146420385000004</v>
      </c>
      <c r="M588" s="62">
        <v>1.7444639057461402E-2</v>
      </c>
      <c r="N588" s="61">
        <v>1.6772355564000001</v>
      </c>
      <c r="O588" s="62">
        <v>1.01823956565703E-2</v>
      </c>
      <c r="P588" s="61">
        <v>1.1994749665</v>
      </c>
      <c r="Q588" s="62">
        <v>1.88824816587858E-2</v>
      </c>
      <c r="R588" s="61">
        <v>4.5879881499000001</v>
      </c>
      <c r="S588" s="63">
        <v>7.7698677678723002E-2</v>
      </c>
    </row>
    <row r="589" spans="1:19" customFormat="1" x14ac:dyDescent="0.3">
      <c r="A589" s="58" t="s">
        <v>273</v>
      </c>
      <c r="B589" s="59">
        <v>85.149714553400003</v>
      </c>
      <c r="C589" s="60">
        <v>8.8077638213124296E-2</v>
      </c>
      <c r="D589" s="59">
        <v>13.8914086443</v>
      </c>
      <c r="E589" s="60">
        <v>0.11203715384575701</v>
      </c>
      <c r="F589" s="59">
        <v>13.6822904708</v>
      </c>
      <c r="G589" s="60">
        <v>0.15180497174434801</v>
      </c>
      <c r="H589" s="59">
        <v>9.5263393736000097</v>
      </c>
      <c r="I589" s="60">
        <v>9.2727066543077497E-2</v>
      </c>
      <c r="J589" s="59">
        <v>3.8056830036</v>
      </c>
      <c r="K589" s="64">
        <v>3.2325963743949998E-2</v>
      </c>
      <c r="L589" s="59">
        <v>19.830390478799998</v>
      </c>
      <c r="M589" s="60">
        <v>8.4073900240735397E-2</v>
      </c>
      <c r="N589" s="59">
        <v>7.8338208475000002</v>
      </c>
      <c r="O589" s="60">
        <v>4.7558652729223799E-2</v>
      </c>
      <c r="P589" s="59">
        <v>10.6266688081</v>
      </c>
      <c r="Q589" s="63">
        <v>0.167288092262941</v>
      </c>
      <c r="R589" s="59">
        <v>2.79585319980001</v>
      </c>
      <c r="S589" s="60">
        <v>4.7348443263311703E-2</v>
      </c>
    </row>
    <row r="590" spans="1:19" customFormat="1" x14ac:dyDescent="0.3">
      <c r="A590" s="58" t="s">
        <v>267</v>
      </c>
      <c r="B590" s="61">
        <v>45.775532040400002</v>
      </c>
      <c r="C590" s="62">
        <v>4.7349550978696101E-2</v>
      </c>
      <c r="D590" s="61">
        <v>9.4416172869999908</v>
      </c>
      <c r="E590" s="62">
        <v>7.6148643785699105E-2</v>
      </c>
      <c r="F590" s="61">
        <v>7.6633223342000001</v>
      </c>
      <c r="G590" s="62">
        <v>8.5024538317891696E-2</v>
      </c>
      <c r="H590" s="61">
        <v>4.5719482402000002</v>
      </c>
      <c r="I590" s="62">
        <v>4.4502230297966301E-2</v>
      </c>
      <c r="J590" s="61">
        <v>6.3436575516999998</v>
      </c>
      <c r="K590" s="62">
        <v>5.38838478733797E-2</v>
      </c>
      <c r="L590" s="61">
        <v>5.5216979868999996</v>
      </c>
      <c r="M590" s="62">
        <v>2.3410062762324001E-2</v>
      </c>
      <c r="N590" s="61">
        <v>7.1291268244000001</v>
      </c>
      <c r="O590" s="62">
        <v>4.32804979210668E-2</v>
      </c>
      <c r="P590" s="61">
        <v>2.4610765345000098</v>
      </c>
      <c r="Q590" s="62">
        <v>3.8742978237524102E-2</v>
      </c>
      <c r="R590" s="61">
        <v>2.3648843355000002</v>
      </c>
      <c r="S590" s="62">
        <v>4.0049882372839303E-2</v>
      </c>
    </row>
    <row r="591" spans="1:19" customFormat="1" x14ac:dyDescent="0.3">
      <c r="A591" s="58" t="s">
        <v>274</v>
      </c>
      <c r="B591" s="59">
        <v>228.5414340582</v>
      </c>
      <c r="C591" s="60">
        <v>0.236399967413431</v>
      </c>
      <c r="D591" s="59">
        <v>25.632969521300002</v>
      </c>
      <c r="E591" s="60">
        <v>0.206735329966691</v>
      </c>
      <c r="F591" s="59">
        <v>10.9511011991</v>
      </c>
      <c r="G591" s="64">
        <v>0.12150243496487199</v>
      </c>
      <c r="H591" s="59">
        <v>17.962962051800002</v>
      </c>
      <c r="I591" s="60">
        <v>0.17484709626281</v>
      </c>
      <c r="J591" s="59">
        <v>32.958394985399998</v>
      </c>
      <c r="K591" s="60">
        <v>0.27995287057513601</v>
      </c>
      <c r="L591" s="59">
        <v>71.511027290600097</v>
      </c>
      <c r="M591" s="63">
        <v>0.30318167365235998</v>
      </c>
      <c r="N591" s="59">
        <v>41.843774869299999</v>
      </c>
      <c r="O591" s="60">
        <v>0.25403102734011801</v>
      </c>
      <c r="P591" s="59">
        <v>13.4015825909</v>
      </c>
      <c r="Q591" s="60">
        <v>0.21097158718516101</v>
      </c>
      <c r="R591" s="59">
        <v>13.0542262824</v>
      </c>
      <c r="S591" s="60">
        <v>0.22107644726227499</v>
      </c>
    </row>
    <row r="592" spans="1:19" customFormat="1" x14ac:dyDescent="0.3">
      <c r="A592" s="65" t="s">
        <v>1</v>
      </c>
    </row>
    <row r="593" spans="1:19" customFormat="1" x14ac:dyDescent="0.3">
      <c r="A593" s="65" t="s">
        <v>1</v>
      </c>
    </row>
    <row r="594" spans="1:19" customFormat="1" x14ac:dyDescent="0.3">
      <c r="A594" s="53" t="s">
        <v>406</v>
      </c>
    </row>
    <row r="595" spans="1:19" customFormat="1" x14ac:dyDescent="0.3">
      <c r="A595" s="54" t="s">
        <v>1</v>
      </c>
    </row>
    <row r="596" spans="1:19" customFormat="1" x14ac:dyDescent="0.3">
      <c r="A596" s="114" t="s">
        <v>1</v>
      </c>
      <c r="B596" s="116" t="s">
        <v>506</v>
      </c>
      <c r="C596" s="116" t="s">
        <v>1</v>
      </c>
      <c r="D596" s="116" t="s">
        <v>487</v>
      </c>
      <c r="E596" s="116" t="s">
        <v>1</v>
      </c>
      <c r="F596" s="116" t="s">
        <v>488</v>
      </c>
      <c r="G596" s="116" t="s">
        <v>1</v>
      </c>
      <c r="H596" s="116" t="s">
        <v>489</v>
      </c>
      <c r="I596" s="116" t="s">
        <v>1</v>
      </c>
      <c r="J596" s="116" t="s">
        <v>490</v>
      </c>
      <c r="K596" s="116" t="s">
        <v>1</v>
      </c>
      <c r="L596" s="116" t="s">
        <v>491</v>
      </c>
      <c r="M596" s="116" t="s">
        <v>1</v>
      </c>
      <c r="N596" s="116" t="s">
        <v>492</v>
      </c>
      <c r="O596" s="116" t="s">
        <v>1</v>
      </c>
      <c r="P596" s="116" t="s">
        <v>493</v>
      </c>
      <c r="Q596" s="116" t="s">
        <v>1</v>
      </c>
      <c r="R596" s="116" t="s">
        <v>494</v>
      </c>
      <c r="S596" s="116" t="s">
        <v>1</v>
      </c>
    </row>
    <row r="597" spans="1:19"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c r="R597" s="55" t="s">
        <v>14</v>
      </c>
      <c r="S597" s="55" t="s">
        <v>15</v>
      </c>
    </row>
    <row r="598" spans="1:19" customFormat="1" x14ac:dyDescent="0.3">
      <c r="A598" s="56" t="s">
        <v>16</v>
      </c>
      <c r="B598" s="57">
        <v>738.21603447610005</v>
      </c>
      <c r="C598" s="57">
        <v>738.21603447610005</v>
      </c>
      <c r="D598" s="57">
        <v>98.356333736300002</v>
      </c>
      <c r="E598" s="57">
        <v>98.356333736300002</v>
      </c>
      <c r="F598" s="57">
        <v>79.179612660800004</v>
      </c>
      <c r="G598" s="57">
        <v>79.179612660800004</v>
      </c>
      <c r="H598" s="57">
        <v>84.7722988461</v>
      </c>
      <c r="I598" s="57">
        <v>84.7722988461</v>
      </c>
      <c r="J598" s="57">
        <v>84.769974499400007</v>
      </c>
      <c r="K598" s="57">
        <v>84.769974499400007</v>
      </c>
      <c r="L598" s="57">
        <v>164.35754098109999</v>
      </c>
      <c r="M598" s="57">
        <v>164.35754098109999</v>
      </c>
      <c r="N598" s="57">
        <v>122.8753750213</v>
      </c>
      <c r="O598" s="57">
        <v>122.8753750213</v>
      </c>
      <c r="P598" s="57">
        <v>50.121580739800002</v>
      </c>
      <c r="Q598" s="57">
        <v>50.121580739800002</v>
      </c>
      <c r="R598" s="57">
        <v>45.994245158399998</v>
      </c>
      <c r="S598" s="57">
        <v>45.994245158399998</v>
      </c>
    </row>
    <row r="599" spans="1:19" customFormat="1" ht="25.5" customHeight="1" x14ac:dyDescent="0.3">
      <c r="A599" s="66" t="s">
        <v>252</v>
      </c>
      <c r="B599" s="59">
        <v>13.184619449099999</v>
      </c>
      <c r="C599" s="60">
        <v>1.78601098233485E-2</v>
      </c>
      <c r="D599" s="59">
        <v>0</v>
      </c>
      <c r="E599" s="60">
        <v>0</v>
      </c>
      <c r="F599" s="59">
        <v>0.56011602069999999</v>
      </c>
      <c r="G599" s="60">
        <v>7.0739929367866199E-3</v>
      </c>
      <c r="H599" s="59">
        <v>1.2933372116999999</v>
      </c>
      <c r="I599" s="60">
        <v>1.52566018534898E-2</v>
      </c>
      <c r="J599" s="59">
        <v>2.3563510138999999</v>
      </c>
      <c r="K599" s="60">
        <v>2.7797000386223802E-2</v>
      </c>
      <c r="L599" s="59">
        <v>1.4827951616999999</v>
      </c>
      <c r="M599" s="60">
        <v>9.0217653102422097E-3</v>
      </c>
      <c r="N599" s="59">
        <v>1.3207293064000001</v>
      </c>
      <c r="O599" s="60">
        <v>1.0748527165602199E-2</v>
      </c>
      <c r="P599" s="59">
        <v>0.66485655769999896</v>
      </c>
      <c r="Q599" s="60">
        <v>1.3264876085044499E-2</v>
      </c>
      <c r="R599" s="59">
        <v>5.5064341770000098</v>
      </c>
      <c r="S599" s="63">
        <v>0.11972006841369701</v>
      </c>
    </row>
    <row r="600" spans="1:19" customFormat="1" x14ac:dyDescent="0.3">
      <c r="A600" s="58" t="s">
        <v>253</v>
      </c>
      <c r="B600" s="61">
        <v>210.92860512109999</v>
      </c>
      <c r="C600" s="62">
        <v>0.28572747714805802</v>
      </c>
      <c r="D600" s="61">
        <v>32.130677496399997</v>
      </c>
      <c r="E600" s="62">
        <v>0.32667624214770502</v>
      </c>
      <c r="F600" s="61">
        <v>22.120457075800001</v>
      </c>
      <c r="G600" s="62">
        <v>0.27937061489000298</v>
      </c>
      <c r="H600" s="61">
        <v>32.173903640200002</v>
      </c>
      <c r="I600" s="62">
        <v>0.37953322108923998</v>
      </c>
      <c r="J600" s="61">
        <v>15.003327755899999</v>
      </c>
      <c r="K600" s="64">
        <v>0.17698870200799899</v>
      </c>
      <c r="L600" s="61">
        <v>36.458733293999998</v>
      </c>
      <c r="M600" s="62">
        <v>0.221825740859633</v>
      </c>
      <c r="N600" s="61">
        <v>34.218027816800003</v>
      </c>
      <c r="O600" s="62">
        <v>0.27847750463319798</v>
      </c>
      <c r="P600" s="61">
        <v>22.0719395292999</v>
      </c>
      <c r="Q600" s="63">
        <v>0.44036798527731502</v>
      </c>
      <c r="R600" s="61">
        <v>15.8678966043</v>
      </c>
      <c r="S600" s="62">
        <v>0.34499743499762597</v>
      </c>
    </row>
    <row r="601" spans="1:19" customFormat="1" ht="22.8" x14ac:dyDescent="0.3">
      <c r="A601" s="66" t="s">
        <v>254</v>
      </c>
      <c r="B601" s="59">
        <v>13.5045173468</v>
      </c>
      <c r="C601" s="60">
        <v>1.8293448958181899E-2</v>
      </c>
      <c r="D601" s="59">
        <v>1.5016968513</v>
      </c>
      <c r="E601" s="60">
        <v>1.52679221993588E-2</v>
      </c>
      <c r="F601" s="59">
        <v>1.5998685483999999</v>
      </c>
      <c r="G601" s="60">
        <v>2.0205561692423601E-2</v>
      </c>
      <c r="H601" s="59">
        <v>2.292942188</v>
      </c>
      <c r="I601" s="60">
        <v>2.7048248298217399E-2</v>
      </c>
      <c r="J601" s="59">
        <v>1.134172886</v>
      </c>
      <c r="K601" s="60">
        <v>1.3379417567337199E-2</v>
      </c>
      <c r="L601" s="59">
        <v>3.2616478978000001</v>
      </c>
      <c r="M601" s="60">
        <v>1.9844832663778199E-2</v>
      </c>
      <c r="N601" s="59">
        <v>3.1629085224</v>
      </c>
      <c r="O601" s="60">
        <v>2.5740784285311201E-2</v>
      </c>
      <c r="P601" s="59">
        <v>0.55128045290000105</v>
      </c>
      <c r="Q601" s="60">
        <v>1.0998864057418799E-2</v>
      </c>
      <c r="R601" s="59">
        <v>0</v>
      </c>
      <c r="S601" s="60">
        <v>0</v>
      </c>
    </row>
    <row r="602" spans="1:19" customFormat="1" x14ac:dyDescent="0.3">
      <c r="A602" s="58" t="s">
        <v>255</v>
      </c>
      <c r="B602" s="61">
        <v>5.2003995330999997</v>
      </c>
      <c r="C602" s="62">
        <v>7.0445496849586E-3</v>
      </c>
      <c r="D602" s="61">
        <v>1.5718519982000001</v>
      </c>
      <c r="E602" s="62">
        <v>1.5981197534408301E-2</v>
      </c>
      <c r="F602" s="61">
        <v>0</v>
      </c>
      <c r="G602" s="62">
        <v>0</v>
      </c>
      <c r="H602" s="61">
        <v>2.0423669617</v>
      </c>
      <c r="I602" s="62">
        <v>2.4092386186292E-2</v>
      </c>
      <c r="J602" s="61">
        <v>0.87084878480000005</v>
      </c>
      <c r="K602" s="62">
        <v>1.0273080650816601E-2</v>
      </c>
      <c r="L602" s="61">
        <v>0</v>
      </c>
      <c r="M602" s="62">
        <v>0</v>
      </c>
      <c r="N602" s="61">
        <v>0.7153317884</v>
      </c>
      <c r="O602" s="62">
        <v>5.8216041112875497E-3</v>
      </c>
      <c r="P602" s="61">
        <v>0</v>
      </c>
      <c r="Q602" s="62">
        <v>0</v>
      </c>
      <c r="R602" s="61">
        <v>0</v>
      </c>
      <c r="S602" s="62">
        <v>0</v>
      </c>
    </row>
    <row r="603" spans="1:19" customFormat="1" x14ac:dyDescent="0.3">
      <c r="A603" s="58" t="s">
        <v>256</v>
      </c>
      <c r="B603" s="59">
        <v>1.2655240103000001</v>
      </c>
      <c r="C603" s="60">
        <v>1.7143003554482799E-3</v>
      </c>
      <c r="D603" s="59">
        <v>0.3137290277</v>
      </c>
      <c r="E603" s="60">
        <v>3.1897186056276598E-3</v>
      </c>
      <c r="F603" s="59">
        <v>0</v>
      </c>
      <c r="G603" s="60">
        <v>0</v>
      </c>
      <c r="H603" s="59">
        <v>0</v>
      </c>
      <c r="I603" s="60">
        <v>0</v>
      </c>
      <c r="J603" s="59">
        <v>0.34648004360000001</v>
      </c>
      <c r="K603" s="60">
        <v>4.0872967774981698E-3</v>
      </c>
      <c r="L603" s="59">
        <v>0</v>
      </c>
      <c r="M603" s="60">
        <v>0</v>
      </c>
      <c r="N603" s="59">
        <v>0</v>
      </c>
      <c r="O603" s="60">
        <v>0</v>
      </c>
      <c r="P603" s="59">
        <v>0</v>
      </c>
      <c r="Q603" s="60">
        <v>0</v>
      </c>
      <c r="R603" s="59">
        <v>0</v>
      </c>
      <c r="S603" s="60">
        <v>0</v>
      </c>
    </row>
    <row r="604" spans="1:19" customFormat="1" x14ac:dyDescent="0.3">
      <c r="A604" s="58" t="s">
        <v>257</v>
      </c>
      <c r="B604" s="61">
        <v>3.9185275647000002</v>
      </c>
      <c r="C604" s="62">
        <v>5.3081041073307399E-3</v>
      </c>
      <c r="D604" s="61">
        <v>0</v>
      </c>
      <c r="E604" s="62">
        <v>0</v>
      </c>
      <c r="F604" s="61">
        <v>0</v>
      </c>
      <c r="G604" s="62">
        <v>0</v>
      </c>
      <c r="H604" s="61">
        <v>0.61772222939999999</v>
      </c>
      <c r="I604" s="62">
        <v>7.2868406048707604E-3</v>
      </c>
      <c r="J604" s="61">
        <v>1.7810099580000101</v>
      </c>
      <c r="K604" s="62">
        <v>2.10099149907448E-2</v>
      </c>
      <c r="L604" s="61">
        <v>0.82099701560000105</v>
      </c>
      <c r="M604" s="62">
        <v>4.9951892118805102E-3</v>
      </c>
      <c r="N604" s="61">
        <v>0.69879836170000098</v>
      </c>
      <c r="O604" s="62">
        <v>5.6870496759734504E-3</v>
      </c>
      <c r="P604" s="61">
        <v>0</v>
      </c>
      <c r="Q604" s="62">
        <v>0</v>
      </c>
      <c r="R604" s="61">
        <v>0</v>
      </c>
      <c r="S604" s="62">
        <v>0</v>
      </c>
    </row>
    <row r="605" spans="1:19" customFormat="1" x14ac:dyDescent="0.3">
      <c r="A605" s="58" t="s">
        <v>258</v>
      </c>
      <c r="B605" s="59">
        <v>7.4957460219999996</v>
      </c>
      <c r="C605" s="60">
        <v>1.01538650908871E-2</v>
      </c>
      <c r="D605" s="59">
        <v>0</v>
      </c>
      <c r="E605" s="60">
        <v>0</v>
      </c>
      <c r="F605" s="59">
        <v>0</v>
      </c>
      <c r="G605" s="60">
        <v>0</v>
      </c>
      <c r="H605" s="59">
        <v>1.9349998532999999</v>
      </c>
      <c r="I605" s="60">
        <v>2.2825850892788699E-2</v>
      </c>
      <c r="J605" s="59">
        <v>2.9889929932000001</v>
      </c>
      <c r="K605" s="63">
        <v>3.5260043557299399E-2</v>
      </c>
      <c r="L605" s="59">
        <v>2.5717531755</v>
      </c>
      <c r="M605" s="60">
        <v>1.56473086671194E-2</v>
      </c>
      <c r="N605" s="59">
        <v>0</v>
      </c>
      <c r="O605" s="60">
        <v>0</v>
      </c>
      <c r="P605" s="59">
        <v>0</v>
      </c>
      <c r="Q605" s="60">
        <v>0</v>
      </c>
      <c r="R605" s="59">
        <v>0</v>
      </c>
      <c r="S605" s="60">
        <v>0</v>
      </c>
    </row>
    <row r="606" spans="1:19" customFormat="1" x14ac:dyDescent="0.3">
      <c r="A606" s="58" t="s">
        <v>259</v>
      </c>
      <c r="B606" s="61">
        <v>2.84002517639999</v>
      </c>
      <c r="C606" s="62">
        <v>3.84714642295127E-3</v>
      </c>
      <c r="D606" s="61">
        <v>0.374264031</v>
      </c>
      <c r="E606" s="62">
        <v>3.8051848496450402E-3</v>
      </c>
      <c r="F606" s="61">
        <v>0</v>
      </c>
      <c r="G606" s="62">
        <v>0</v>
      </c>
      <c r="H606" s="61">
        <v>0</v>
      </c>
      <c r="I606" s="62">
        <v>0</v>
      </c>
      <c r="J606" s="61">
        <v>0</v>
      </c>
      <c r="K606" s="62">
        <v>0</v>
      </c>
      <c r="L606" s="61">
        <v>0</v>
      </c>
      <c r="M606" s="62">
        <v>0</v>
      </c>
      <c r="N606" s="61">
        <v>2.4657611454000001</v>
      </c>
      <c r="O606" s="63">
        <v>2.00671708629379E-2</v>
      </c>
      <c r="P606" s="61">
        <v>0</v>
      </c>
      <c r="Q606" s="62">
        <v>0</v>
      </c>
      <c r="R606" s="61">
        <v>0</v>
      </c>
      <c r="S606" s="62">
        <v>0</v>
      </c>
    </row>
    <row r="607" spans="1:19" customFormat="1" x14ac:dyDescent="0.3">
      <c r="A607" s="58" t="s">
        <v>260</v>
      </c>
      <c r="B607" s="59">
        <v>72.076003620199998</v>
      </c>
      <c r="C607" s="60">
        <v>9.7635380774885497E-2</v>
      </c>
      <c r="D607" s="59">
        <v>8.9973579513999997</v>
      </c>
      <c r="E607" s="60">
        <v>9.1477158710719403E-2</v>
      </c>
      <c r="F607" s="59">
        <v>8.9927409050999998</v>
      </c>
      <c r="G607" s="60">
        <v>0.113573944136659</v>
      </c>
      <c r="H607" s="59">
        <v>4.4367923788999999</v>
      </c>
      <c r="I607" s="60">
        <v>5.2337761736941699E-2</v>
      </c>
      <c r="J607" s="59">
        <v>13.965910812500001</v>
      </c>
      <c r="K607" s="63">
        <v>0.16475067846810401</v>
      </c>
      <c r="L607" s="59">
        <v>17.499470511799998</v>
      </c>
      <c r="M607" s="60">
        <v>0.106471965979415</v>
      </c>
      <c r="N607" s="59">
        <v>9.1565146846000403</v>
      </c>
      <c r="O607" s="60">
        <v>7.4518712012172902E-2</v>
      </c>
      <c r="P607" s="59">
        <v>7.8124046314000104</v>
      </c>
      <c r="Q607" s="60">
        <v>0.155869079069097</v>
      </c>
      <c r="R607" s="59">
        <v>0.49860807069999902</v>
      </c>
      <c r="S607" s="64">
        <v>1.08406621085494E-2</v>
      </c>
    </row>
    <row r="608" spans="1:19" customFormat="1" x14ac:dyDescent="0.3">
      <c r="A608" s="58" t="s">
        <v>261</v>
      </c>
      <c r="B608" s="61">
        <v>46.514876297900003</v>
      </c>
      <c r="C608" s="62">
        <v>6.3009842817774706E-2</v>
      </c>
      <c r="D608" s="61">
        <v>6.2104238757999903</v>
      </c>
      <c r="E608" s="62">
        <v>6.3142083889082004E-2</v>
      </c>
      <c r="F608" s="61">
        <v>4.7292940180999903</v>
      </c>
      <c r="G608" s="62">
        <v>5.9728683422081999E-2</v>
      </c>
      <c r="H608" s="61">
        <v>2.5010306063000001</v>
      </c>
      <c r="I608" s="62">
        <v>2.9502923010740801E-2</v>
      </c>
      <c r="J608" s="61">
        <v>8.7439776923999908</v>
      </c>
      <c r="K608" s="62">
        <v>0.103149467061145</v>
      </c>
      <c r="L608" s="61">
        <v>12.620987511299999</v>
      </c>
      <c r="M608" s="62">
        <v>7.6789829270756296E-2</v>
      </c>
      <c r="N608" s="61">
        <v>9.3329016002999694</v>
      </c>
      <c r="O608" s="62">
        <v>7.5954206436254404E-2</v>
      </c>
      <c r="P608" s="61">
        <v>1.0323713284</v>
      </c>
      <c r="Q608" s="62">
        <v>2.05973417670011E-2</v>
      </c>
      <c r="R608" s="61">
        <v>1.3438896653000001</v>
      </c>
      <c r="S608" s="62">
        <v>2.9218648130255601E-2</v>
      </c>
    </row>
    <row r="609" spans="1:19" customFormat="1" x14ac:dyDescent="0.3">
      <c r="A609" s="58" t="s">
        <v>262</v>
      </c>
      <c r="B609" s="59">
        <v>2.5403424996999999</v>
      </c>
      <c r="C609" s="60">
        <v>3.4411911704177998E-3</v>
      </c>
      <c r="D609" s="59">
        <v>0</v>
      </c>
      <c r="E609" s="60">
        <v>0</v>
      </c>
      <c r="F609" s="59">
        <v>0.43749086920000002</v>
      </c>
      <c r="G609" s="60">
        <v>5.5252969103824802E-3</v>
      </c>
      <c r="H609" s="59">
        <v>0.34648004360000101</v>
      </c>
      <c r="I609" s="60">
        <v>4.0871847091113796E-3</v>
      </c>
      <c r="J609" s="59">
        <v>0</v>
      </c>
      <c r="K609" s="60">
        <v>0</v>
      </c>
      <c r="L609" s="59">
        <v>1.7563715869000001</v>
      </c>
      <c r="M609" s="60">
        <v>1.0686285377693601E-2</v>
      </c>
      <c r="N609" s="59">
        <v>0</v>
      </c>
      <c r="O609" s="60">
        <v>0</v>
      </c>
      <c r="P609" s="59">
        <v>0</v>
      </c>
      <c r="Q609" s="60">
        <v>0</v>
      </c>
      <c r="R609" s="59">
        <v>0</v>
      </c>
      <c r="S609" s="60">
        <v>0</v>
      </c>
    </row>
    <row r="610" spans="1:19" customFormat="1" x14ac:dyDescent="0.3">
      <c r="A610" s="58" t="s">
        <v>263</v>
      </c>
      <c r="B610" s="61">
        <v>74.481666423399901</v>
      </c>
      <c r="C610" s="62">
        <v>0.10089413253703999</v>
      </c>
      <c r="D610" s="61">
        <v>1.1891493260999999</v>
      </c>
      <c r="E610" s="64">
        <v>1.2090216063646599E-2</v>
      </c>
      <c r="F610" s="61">
        <v>7.6385970088000104</v>
      </c>
      <c r="G610" s="62">
        <v>9.6471765295483597E-2</v>
      </c>
      <c r="H610" s="61">
        <v>9.7455022324000105</v>
      </c>
      <c r="I610" s="62">
        <v>0.11496092904231001</v>
      </c>
      <c r="J610" s="61">
        <v>15.993551872799999</v>
      </c>
      <c r="K610" s="63">
        <v>0.188670009248536</v>
      </c>
      <c r="L610" s="61">
        <v>12.591481846300001</v>
      </c>
      <c r="M610" s="62">
        <v>7.6610308058502399E-2</v>
      </c>
      <c r="N610" s="61">
        <v>19.5006675958</v>
      </c>
      <c r="O610" s="62">
        <v>0.158702812442441</v>
      </c>
      <c r="P610" s="61">
        <v>3.1608920226000099</v>
      </c>
      <c r="Q610" s="62">
        <v>6.3064491900392802E-2</v>
      </c>
      <c r="R610" s="61">
        <v>2.5133728797999999</v>
      </c>
      <c r="S610" s="62">
        <v>5.4645377288923297E-2</v>
      </c>
    </row>
    <row r="611" spans="1:19" customFormat="1" x14ac:dyDescent="0.3">
      <c r="A611" s="58" t="s">
        <v>264</v>
      </c>
      <c r="B611" s="59">
        <v>1.8132046476000001</v>
      </c>
      <c r="C611" s="60">
        <v>2.4561978647440301E-3</v>
      </c>
      <c r="D611" s="59">
        <v>0.76249902970000005</v>
      </c>
      <c r="E611" s="60">
        <v>7.7524141123876296E-3</v>
      </c>
      <c r="F611" s="59">
        <v>0</v>
      </c>
      <c r="G611" s="60">
        <v>0</v>
      </c>
      <c r="H611" s="59">
        <v>0.41796115099999998</v>
      </c>
      <c r="I611" s="60">
        <v>4.9303977441827801E-3</v>
      </c>
      <c r="J611" s="59">
        <v>0</v>
      </c>
      <c r="K611" s="60">
        <v>0</v>
      </c>
      <c r="L611" s="59">
        <v>0</v>
      </c>
      <c r="M611" s="60">
        <v>0</v>
      </c>
      <c r="N611" s="59">
        <v>0</v>
      </c>
      <c r="O611" s="60">
        <v>0</v>
      </c>
      <c r="P611" s="59">
        <v>0</v>
      </c>
      <c r="Q611" s="60">
        <v>0</v>
      </c>
      <c r="R611" s="59">
        <v>0.63274446689999997</v>
      </c>
      <c r="S611" s="60">
        <v>1.37570355752309E-2</v>
      </c>
    </row>
    <row r="612" spans="1:19" customFormat="1" x14ac:dyDescent="0.3">
      <c r="A612" s="58" t="s">
        <v>269</v>
      </c>
      <c r="B612" s="61">
        <v>15.986895479499999</v>
      </c>
      <c r="C612" s="62">
        <v>2.165612061088E-2</v>
      </c>
      <c r="D612" s="61">
        <v>0</v>
      </c>
      <c r="E612" s="62">
        <v>0</v>
      </c>
      <c r="F612" s="61">
        <v>5.0604591932999901</v>
      </c>
      <c r="G612" s="63">
        <v>6.39111385272704E-2</v>
      </c>
      <c r="H612" s="61">
        <v>0</v>
      </c>
      <c r="I612" s="62">
        <v>0</v>
      </c>
      <c r="J612" s="61">
        <v>0.80763521429999896</v>
      </c>
      <c r="K612" s="62">
        <v>9.5273735667540695E-3</v>
      </c>
      <c r="L612" s="61">
        <v>0</v>
      </c>
      <c r="M612" s="62">
        <v>0</v>
      </c>
      <c r="N612" s="61">
        <v>0.71620367380000005</v>
      </c>
      <c r="O612" s="62">
        <v>5.8286997999057897E-3</v>
      </c>
      <c r="P612" s="61">
        <v>0</v>
      </c>
      <c r="Q612" s="62">
        <v>0</v>
      </c>
      <c r="R612" s="61">
        <v>9.4025973980999904</v>
      </c>
      <c r="S612" s="63">
        <v>0.20442986651304501</v>
      </c>
    </row>
    <row r="613" spans="1:19" customFormat="1" x14ac:dyDescent="0.3">
      <c r="A613" s="58" t="s">
        <v>266</v>
      </c>
      <c r="B613" s="59">
        <v>173.0761191757</v>
      </c>
      <c r="C613" s="60">
        <v>0.23445185568006399</v>
      </c>
      <c r="D613" s="59">
        <v>28.323981035799999</v>
      </c>
      <c r="E613" s="60">
        <v>0.28797312750329301</v>
      </c>
      <c r="F613" s="59">
        <v>13.5952931049</v>
      </c>
      <c r="G613" s="60">
        <v>0.171701940032737</v>
      </c>
      <c r="H613" s="59">
        <v>15.0983238677</v>
      </c>
      <c r="I613" s="60">
        <v>0.178104452435698</v>
      </c>
      <c r="J613" s="59">
        <v>13.0148698323</v>
      </c>
      <c r="K613" s="60">
        <v>0.153531600182233</v>
      </c>
      <c r="L613" s="59">
        <v>57.688161810899999</v>
      </c>
      <c r="M613" s="63">
        <v>0.35099187701727502</v>
      </c>
      <c r="N613" s="59">
        <v>29.360254450999999</v>
      </c>
      <c r="O613" s="60">
        <v>0.23894335578557099</v>
      </c>
      <c r="P613" s="59">
        <v>10.3759902592</v>
      </c>
      <c r="Q613" s="60">
        <v>0.207016420991702</v>
      </c>
      <c r="R613" s="59">
        <v>5.6192448138999902</v>
      </c>
      <c r="S613" s="60">
        <v>0.12217278041085</v>
      </c>
    </row>
    <row r="614" spans="1:19" customFormat="1" x14ac:dyDescent="0.3">
      <c r="A614" s="58" t="s">
        <v>272</v>
      </c>
      <c r="B614" s="61">
        <v>5.0792296837000004</v>
      </c>
      <c r="C614" s="62">
        <v>6.88041094542826E-3</v>
      </c>
      <c r="D614" s="61">
        <v>2.0177091218999998</v>
      </c>
      <c r="E614" s="62">
        <v>2.05142774771334E-2</v>
      </c>
      <c r="F614" s="61">
        <v>0.71620367380000105</v>
      </c>
      <c r="G614" s="62">
        <v>9.0453040843754499E-3</v>
      </c>
      <c r="H614" s="61">
        <v>0</v>
      </c>
      <c r="I614" s="62">
        <v>0</v>
      </c>
      <c r="J614" s="61">
        <v>0.88574593879999997</v>
      </c>
      <c r="K614" s="62">
        <v>1.0448816860340901E-2</v>
      </c>
      <c r="L614" s="61">
        <v>0.55282252529999998</v>
      </c>
      <c r="M614" s="62">
        <v>3.36353611766174E-3</v>
      </c>
      <c r="N614" s="61">
        <v>0</v>
      </c>
      <c r="O614" s="62">
        <v>0</v>
      </c>
      <c r="P614" s="61">
        <v>0</v>
      </c>
      <c r="Q614" s="62">
        <v>0</v>
      </c>
      <c r="R614" s="61">
        <v>0.90674842389999999</v>
      </c>
      <c r="S614" s="62">
        <v>1.9714388632256899E-2</v>
      </c>
    </row>
    <row r="615" spans="1:19" customFormat="1" x14ac:dyDescent="0.3">
      <c r="A615" s="58" t="s">
        <v>273</v>
      </c>
      <c r="B615" s="59">
        <v>46.591829444299897</v>
      </c>
      <c r="C615" s="60">
        <v>6.3114084859136804E-2</v>
      </c>
      <c r="D615" s="59">
        <v>6.0302048678000002</v>
      </c>
      <c r="E615" s="60">
        <v>6.1309776795538E-2</v>
      </c>
      <c r="F615" s="59">
        <v>6.0657699085000001</v>
      </c>
      <c r="G615" s="60">
        <v>7.6607723941330003E-2</v>
      </c>
      <c r="H615" s="59">
        <v>7.8378634405000103</v>
      </c>
      <c r="I615" s="60">
        <v>9.2457837609538698E-2</v>
      </c>
      <c r="J615" s="59">
        <v>2.0246730456000099</v>
      </c>
      <c r="K615" s="60">
        <v>2.3884318210032399E-2</v>
      </c>
      <c r="L615" s="59">
        <v>11.5306206571</v>
      </c>
      <c r="M615" s="60">
        <v>7.0155714111261494E-2</v>
      </c>
      <c r="N615" s="59">
        <v>5.0981492502999997</v>
      </c>
      <c r="O615" s="60">
        <v>4.1490406433479898E-2</v>
      </c>
      <c r="P615" s="59">
        <v>2.6027158007</v>
      </c>
      <c r="Q615" s="60">
        <v>5.1928047006571401E-2</v>
      </c>
      <c r="R615" s="59">
        <v>2.2445727468999999</v>
      </c>
      <c r="S615" s="60">
        <v>4.8801164997270802E-2</v>
      </c>
    </row>
    <row r="616" spans="1:19" customFormat="1" x14ac:dyDescent="0.3">
      <c r="A616" s="58" t="s">
        <v>275</v>
      </c>
      <c r="B616" s="61">
        <v>41.717902980600002</v>
      </c>
      <c r="C616" s="62">
        <v>5.65117811484636E-2</v>
      </c>
      <c r="D616" s="61">
        <v>8.9327891231999992</v>
      </c>
      <c r="E616" s="62">
        <v>9.0820680111454902E-2</v>
      </c>
      <c r="F616" s="61">
        <v>7.6633223342000001</v>
      </c>
      <c r="G616" s="62">
        <v>9.6784034130466698E-2</v>
      </c>
      <c r="H616" s="61">
        <v>4.0330730413999998</v>
      </c>
      <c r="I616" s="62">
        <v>4.7575364786577798E-2</v>
      </c>
      <c r="J616" s="61">
        <v>4.8524266553000004</v>
      </c>
      <c r="K616" s="62">
        <v>5.72422804649345E-2</v>
      </c>
      <c r="L616" s="61">
        <v>5.5216979868999996</v>
      </c>
      <c r="M616" s="62">
        <v>3.3595647354781003E-2</v>
      </c>
      <c r="N616" s="61">
        <v>7.1291268244000001</v>
      </c>
      <c r="O616" s="62">
        <v>5.8019166355864203E-2</v>
      </c>
      <c r="P616" s="61">
        <v>1.8491301576000001</v>
      </c>
      <c r="Q616" s="62">
        <v>3.6892893845458102E-2</v>
      </c>
      <c r="R616" s="61">
        <v>1.4581359115999999</v>
      </c>
      <c r="S616" s="62">
        <v>3.1702572932294303E-2</v>
      </c>
    </row>
    <row r="617" spans="1:19" customFormat="1" x14ac:dyDescent="0.3">
      <c r="A617" s="58" t="s">
        <v>274</v>
      </c>
      <c r="B617" s="59">
        <v>0</v>
      </c>
      <c r="C617" s="60">
        <v>0</v>
      </c>
      <c r="D617" s="59">
        <v>0</v>
      </c>
      <c r="E617" s="60">
        <v>0</v>
      </c>
      <c r="F617" s="59">
        <v>0</v>
      </c>
      <c r="G617" s="60">
        <v>0</v>
      </c>
      <c r="H617" s="59">
        <v>0</v>
      </c>
      <c r="I617" s="60">
        <v>0</v>
      </c>
      <c r="J617" s="59">
        <v>0</v>
      </c>
      <c r="K617" s="60">
        <v>0</v>
      </c>
      <c r="L617" s="59">
        <v>0</v>
      </c>
      <c r="M617" s="60">
        <v>0</v>
      </c>
      <c r="N617" s="59">
        <v>0</v>
      </c>
      <c r="O617" s="60">
        <v>0</v>
      </c>
      <c r="P617" s="59">
        <v>0</v>
      </c>
      <c r="Q617" s="60">
        <v>0</v>
      </c>
      <c r="R617" s="59">
        <v>0</v>
      </c>
      <c r="S617" s="60">
        <v>0</v>
      </c>
    </row>
    <row r="618" spans="1:19" customFormat="1" x14ac:dyDescent="0.3">
      <c r="A618" s="65" t="s">
        <v>1</v>
      </c>
    </row>
    <row r="619" spans="1:19" customFormat="1" x14ac:dyDescent="0.3">
      <c r="A619" s="65" t="s">
        <v>1</v>
      </c>
    </row>
    <row r="620" spans="1:19" customFormat="1" x14ac:dyDescent="0.3">
      <c r="A620" s="53" t="s">
        <v>407</v>
      </c>
    </row>
    <row r="621" spans="1:19" customFormat="1" x14ac:dyDescent="0.3">
      <c r="A621" s="54" t="s">
        <v>1</v>
      </c>
    </row>
    <row r="622" spans="1:19" customFormat="1" x14ac:dyDescent="0.3">
      <c r="A622" s="114" t="s">
        <v>1</v>
      </c>
      <c r="B622" s="116" t="s">
        <v>506</v>
      </c>
      <c r="C622" s="116" t="s">
        <v>1</v>
      </c>
      <c r="D622" s="116" t="s">
        <v>487</v>
      </c>
      <c r="E622" s="116" t="s">
        <v>1</v>
      </c>
      <c r="F622" s="116" t="s">
        <v>488</v>
      </c>
      <c r="G622" s="116" t="s">
        <v>1</v>
      </c>
      <c r="H622" s="116" t="s">
        <v>489</v>
      </c>
      <c r="I622" s="116" t="s">
        <v>1</v>
      </c>
      <c r="J622" s="116" t="s">
        <v>490</v>
      </c>
      <c r="K622" s="116" t="s">
        <v>1</v>
      </c>
      <c r="L622" s="116" t="s">
        <v>491</v>
      </c>
      <c r="M622" s="116" t="s">
        <v>1</v>
      </c>
      <c r="N622" s="116" t="s">
        <v>492</v>
      </c>
      <c r="O622" s="116" t="s">
        <v>1</v>
      </c>
      <c r="P622" s="116" t="s">
        <v>493</v>
      </c>
      <c r="Q622" s="116" t="s">
        <v>1</v>
      </c>
      <c r="R622" s="116" t="s">
        <v>494</v>
      </c>
      <c r="S622" s="116" t="s">
        <v>1</v>
      </c>
    </row>
    <row r="623" spans="1:19"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c r="R623" s="55" t="s">
        <v>14</v>
      </c>
      <c r="S623" s="55" t="s">
        <v>15</v>
      </c>
    </row>
    <row r="624" spans="1:19" customFormat="1" x14ac:dyDescent="0.3">
      <c r="A624" s="56" t="s">
        <v>16</v>
      </c>
      <c r="B624" s="57">
        <v>966.75746853429996</v>
      </c>
      <c r="C624" s="57">
        <v>966.75746853429996</v>
      </c>
      <c r="D624" s="57">
        <v>123.9893032576</v>
      </c>
      <c r="E624" s="57">
        <v>123.9893032576</v>
      </c>
      <c r="F624" s="57">
        <v>90.130713859899998</v>
      </c>
      <c r="G624" s="57">
        <v>90.130713859899998</v>
      </c>
      <c r="H624" s="57">
        <v>102.73526089790001</v>
      </c>
      <c r="I624" s="57">
        <v>102.73526089790001</v>
      </c>
      <c r="J624" s="57">
        <v>117.7283694848</v>
      </c>
      <c r="K624" s="57">
        <v>117.7283694848</v>
      </c>
      <c r="L624" s="57">
        <v>235.86856827170001</v>
      </c>
      <c r="M624" s="57">
        <v>235.86856827170001</v>
      </c>
      <c r="N624" s="57">
        <v>164.71914989059999</v>
      </c>
      <c r="O624" s="57">
        <v>164.71914989059999</v>
      </c>
      <c r="P624" s="57">
        <v>63.523163330700001</v>
      </c>
      <c r="Q624" s="57">
        <v>63.523163330700001</v>
      </c>
      <c r="R624" s="57">
        <v>59.0484714408</v>
      </c>
      <c r="S624" s="57">
        <v>59.0484714408</v>
      </c>
    </row>
    <row r="625" spans="1:19" customFormat="1" x14ac:dyDescent="0.3">
      <c r="A625" s="58" t="s">
        <v>276</v>
      </c>
      <c r="B625" s="59">
        <v>334.4611837489</v>
      </c>
      <c r="C625" s="60">
        <v>0.34596183079503501</v>
      </c>
      <c r="D625" s="59">
        <v>42.085538152600002</v>
      </c>
      <c r="E625" s="60">
        <v>0.339428781732591</v>
      </c>
      <c r="F625" s="59">
        <v>43.505848578600002</v>
      </c>
      <c r="G625" s="63">
        <v>0.48269725951828002</v>
      </c>
      <c r="H625" s="59">
        <v>39.454606969499999</v>
      </c>
      <c r="I625" s="60">
        <v>0.38404153184280798</v>
      </c>
      <c r="J625" s="59">
        <v>23.999699381100001</v>
      </c>
      <c r="K625" s="64">
        <v>0.20385655119600199</v>
      </c>
      <c r="L625" s="59">
        <v>85.871655977999893</v>
      </c>
      <c r="M625" s="60">
        <v>0.36406570238338598</v>
      </c>
      <c r="N625" s="59">
        <v>50.7326512327</v>
      </c>
      <c r="O625" s="60">
        <v>0.30799485831729101</v>
      </c>
      <c r="P625" s="59">
        <v>24.3214089017</v>
      </c>
      <c r="Q625" s="60">
        <v>0.38287464959960099</v>
      </c>
      <c r="R625" s="59">
        <v>19.647327454300001</v>
      </c>
      <c r="S625" s="60">
        <v>0.33273219399079201</v>
      </c>
    </row>
    <row r="626" spans="1:19" customFormat="1" x14ac:dyDescent="0.3">
      <c r="A626" s="58" t="s">
        <v>277</v>
      </c>
      <c r="B626" s="61">
        <v>303.42323626899997</v>
      </c>
      <c r="C626" s="62">
        <v>0.313856625001325</v>
      </c>
      <c r="D626" s="61">
        <v>40.812908995800001</v>
      </c>
      <c r="E626" s="62">
        <v>0.32916475795502398</v>
      </c>
      <c r="F626" s="61">
        <v>30.436875565400001</v>
      </c>
      <c r="G626" s="62">
        <v>0.33769704312684501</v>
      </c>
      <c r="H626" s="61">
        <v>30.055690887499999</v>
      </c>
      <c r="I626" s="62">
        <v>0.29255477257579399</v>
      </c>
      <c r="J626" s="61">
        <v>21.718303871100002</v>
      </c>
      <c r="K626" s="64">
        <v>0.18447808260781201</v>
      </c>
      <c r="L626" s="61">
        <v>91.355244113800197</v>
      </c>
      <c r="M626" s="63">
        <v>0.38731419274384499</v>
      </c>
      <c r="N626" s="61">
        <v>69.169259984400199</v>
      </c>
      <c r="O626" s="63">
        <v>0.41992239536410603</v>
      </c>
      <c r="P626" s="61">
        <v>13.245605228700001</v>
      </c>
      <c r="Q626" s="62">
        <v>0.20851614646052399</v>
      </c>
      <c r="R626" s="61">
        <v>5.8278021571999998</v>
      </c>
      <c r="S626" s="64">
        <v>9.8695224702687795E-2</v>
      </c>
    </row>
    <row r="627" spans="1:19" customFormat="1" x14ac:dyDescent="0.3">
      <c r="A627" s="58" t="s">
        <v>278</v>
      </c>
      <c r="B627" s="59">
        <v>3.1171325432999999</v>
      </c>
      <c r="C627" s="60">
        <v>3.2243170027182501E-3</v>
      </c>
      <c r="D627" s="59">
        <v>0</v>
      </c>
      <c r="E627" s="60">
        <v>0</v>
      </c>
      <c r="F627" s="59">
        <v>0.82009909410000004</v>
      </c>
      <c r="G627" s="60">
        <v>9.0989969898027205E-3</v>
      </c>
      <c r="H627" s="59">
        <v>0</v>
      </c>
      <c r="I627" s="60">
        <v>0</v>
      </c>
      <c r="J627" s="59">
        <v>0</v>
      </c>
      <c r="K627" s="60">
        <v>0</v>
      </c>
      <c r="L627" s="59">
        <v>1.6578641479</v>
      </c>
      <c r="M627" s="60">
        <v>7.0287625012854004E-3</v>
      </c>
      <c r="N627" s="59">
        <v>0.63916930130000105</v>
      </c>
      <c r="O627" s="60">
        <v>3.88035818376012E-3</v>
      </c>
      <c r="P627" s="59">
        <v>0</v>
      </c>
      <c r="Q627" s="60">
        <v>0</v>
      </c>
      <c r="R627" s="59">
        <v>0</v>
      </c>
      <c r="S627" s="60">
        <v>0</v>
      </c>
    </row>
    <row r="628" spans="1:19" customFormat="1" x14ac:dyDescent="0.3">
      <c r="A628" s="58" t="s">
        <v>279</v>
      </c>
      <c r="B628" s="61">
        <v>38.143908850800003</v>
      </c>
      <c r="C628" s="62">
        <v>3.9455509879463301E-2</v>
      </c>
      <c r="D628" s="61">
        <v>0</v>
      </c>
      <c r="E628" s="64">
        <v>0</v>
      </c>
      <c r="F628" s="61">
        <v>4.5674614904000004</v>
      </c>
      <c r="G628" s="62">
        <v>5.0675971539509902E-2</v>
      </c>
      <c r="H628" s="61">
        <v>0.374264031</v>
      </c>
      <c r="I628" s="64">
        <v>3.6429948951212602E-3</v>
      </c>
      <c r="J628" s="61">
        <v>10.845790513500001</v>
      </c>
      <c r="K628" s="63">
        <v>9.2125547656551093E-2</v>
      </c>
      <c r="L628" s="61">
        <v>3.7794437032000001</v>
      </c>
      <c r="M628" s="62">
        <v>1.60235156845757E-2</v>
      </c>
      <c r="N628" s="61">
        <v>5.8646586687999998</v>
      </c>
      <c r="O628" s="62">
        <v>3.5603988198670701E-2</v>
      </c>
      <c r="P628" s="61">
        <v>5.4888046411999998</v>
      </c>
      <c r="Q628" s="62">
        <v>8.6406349328439797E-2</v>
      </c>
      <c r="R628" s="61">
        <v>7.2234858027</v>
      </c>
      <c r="S628" s="63">
        <v>0.122331461364618</v>
      </c>
    </row>
    <row r="629" spans="1:19" customFormat="1" x14ac:dyDescent="0.3">
      <c r="A629" s="58" t="s">
        <v>280</v>
      </c>
      <c r="B629" s="59">
        <v>264.04991457310001</v>
      </c>
      <c r="C629" s="60">
        <v>0.273129428183705</v>
      </c>
      <c r="D629" s="59">
        <v>21.616648978000001</v>
      </c>
      <c r="E629" s="64">
        <v>0.17434285385965301</v>
      </c>
      <c r="F629" s="59">
        <v>22.798414777800001</v>
      </c>
      <c r="G629" s="60">
        <v>0.25294834359392798</v>
      </c>
      <c r="H629" s="59">
        <v>26.399150263599999</v>
      </c>
      <c r="I629" s="60">
        <v>0.256962896992454</v>
      </c>
      <c r="J629" s="59">
        <v>30.361986464400001</v>
      </c>
      <c r="K629" s="60">
        <v>0.25789864072074897</v>
      </c>
      <c r="L629" s="59">
        <v>54.745472588899801</v>
      </c>
      <c r="M629" s="60">
        <v>0.23210160213393899</v>
      </c>
      <c r="N629" s="59">
        <v>55.174922813899997</v>
      </c>
      <c r="O629" s="60">
        <v>0.33496362050523598</v>
      </c>
      <c r="P629" s="59">
        <v>24.9851140560001</v>
      </c>
      <c r="Q629" s="63">
        <v>0.39332288799800702</v>
      </c>
      <c r="R629" s="59">
        <v>25.6229002743999</v>
      </c>
      <c r="S629" s="63">
        <v>0.43392995024585301</v>
      </c>
    </row>
    <row r="630" spans="1:19" customFormat="1" x14ac:dyDescent="0.3">
      <c r="A630" s="58" t="s">
        <v>281</v>
      </c>
      <c r="B630" s="61">
        <v>401.73409124170001</v>
      </c>
      <c r="C630" s="62">
        <v>0.41554795728733102</v>
      </c>
      <c r="D630" s="61">
        <v>62.669624598600002</v>
      </c>
      <c r="E630" s="63">
        <v>0.50544380000585798</v>
      </c>
      <c r="F630" s="61">
        <v>30.0745113927</v>
      </c>
      <c r="G630" s="62">
        <v>0.33367661371736301</v>
      </c>
      <c r="H630" s="61">
        <v>45.478378915999997</v>
      </c>
      <c r="I630" s="62">
        <v>0.442675460387424</v>
      </c>
      <c r="J630" s="61">
        <v>57.984260344399999</v>
      </c>
      <c r="K630" s="62">
        <v>0.49252580833446802</v>
      </c>
      <c r="L630" s="61">
        <v>89.274395150499899</v>
      </c>
      <c r="M630" s="62">
        <v>0.37849212298462598</v>
      </c>
      <c r="N630" s="61">
        <v>53.0812960831</v>
      </c>
      <c r="O630" s="64">
        <v>0.32225333920406002</v>
      </c>
      <c r="P630" s="61">
        <v>27.499723605</v>
      </c>
      <c r="Q630" s="62">
        <v>0.43290859842475299</v>
      </c>
      <c r="R630" s="61">
        <v>31.798437750700099</v>
      </c>
      <c r="S630" s="62">
        <v>0.53851415582501605</v>
      </c>
    </row>
    <row r="631" spans="1:19" customFormat="1" x14ac:dyDescent="0.3">
      <c r="A631" s="58" t="s">
        <v>282</v>
      </c>
      <c r="B631" s="59">
        <v>246.2609510474</v>
      </c>
      <c r="C631" s="60">
        <v>0.25472878055005499</v>
      </c>
      <c r="D631" s="59">
        <v>34.415392339199997</v>
      </c>
      <c r="E631" s="60">
        <v>0.27756743069761902</v>
      </c>
      <c r="F631" s="59">
        <v>28.207451774799999</v>
      </c>
      <c r="G631" s="60">
        <v>0.31296159285552699</v>
      </c>
      <c r="H631" s="59">
        <v>34.756172200899996</v>
      </c>
      <c r="I631" s="60">
        <v>0.33830811249354098</v>
      </c>
      <c r="J631" s="59">
        <v>28.400456208000001</v>
      </c>
      <c r="K631" s="60">
        <v>0.24123714897509699</v>
      </c>
      <c r="L631" s="59">
        <v>46.961760569200102</v>
      </c>
      <c r="M631" s="60">
        <v>0.19910139326026799</v>
      </c>
      <c r="N631" s="59">
        <v>29.248180729000001</v>
      </c>
      <c r="O631" s="64">
        <v>0.17756393684902799</v>
      </c>
      <c r="P631" s="59">
        <v>25.462201182000001</v>
      </c>
      <c r="Q631" s="63">
        <v>0.40083333144863098</v>
      </c>
      <c r="R631" s="59">
        <v>14.7007060407</v>
      </c>
      <c r="S631" s="60">
        <v>0.248959976134834</v>
      </c>
    </row>
    <row r="632" spans="1:19" customFormat="1" x14ac:dyDescent="0.3">
      <c r="A632" s="58" t="s">
        <v>283</v>
      </c>
      <c r="B632" s="61">
        <v>52.537987143300001</v>
      </c>
      <c r="C632" s="62">
        <v>5.4344537128792801E-2</v>
      </c>
      <c r="D632" s="61">
        <v>2.7081041188000001</v>
      </c>
      <c r="E632" s="62">
        <v>2.1841433475705899E-2</v>
      </c>
      <c r="F632" s="61">
        <v>0.58546749060000003</v>
      </c>
      <c r="G632" s="62">
        <v>6.4957600525616197E-3</v>
      </c>
      <c r="H632" s="61">
        <v>6.5970041848000003</v>
      </c>
      <c r="I632" s="62">
        <v>6.4213631494606405E-2</v>
      </c>
      <c r="J632" s="61">
        <v>14.8544758685</v>
      </c>
      <c r="K632" s="63">
        <v>0.12617583963411499</v>
      </c>
      <c r="L632" s="61">
        <v>12.0927447301</v>
      </c>
      <c r="M632" s="62">
        <v>5.1268996198638103E-2</v>
      </c>
      <c r="N632" s="61">
        <v>7.7047796772000297</v>
      </c>
      <c r="O632" s="62">
        <v>4.6775251586213297E-2</v>
      </c>
      <c r="P632" s="61">
        <v>2.8008859907000101</v>
      </c>
      <c r="Q632" s="62">
        <v>4.4092356926852899E-2</v>
      </c>
      <c r="R632" s="61">
        <v>5.1945250825999896</v>
      </c>
      <c r="S632" s="62">
        <v>8.7970525838384397E-2</v>
      </c>
    </row>
    <row r="633" spans="1:19" customFormat="1" x14ac:dyDescent="0.3">
      <c r="A633" s="58" t="s">
        <v>284</v>
      </c>
      <c r="B633" s="59">
        <v>210.9009960969</v>
      </c>
      <c r="C633" s="60">
        <v>0.218152952484191</v>
      </c>
      <c r="D633" s="59">
        <v>43.943388730000002</v>
      </c>
      <c r="E633" s="63">
        <v>0.35441274025633701</v>
      </c>
      <c r="F633" s="59">
        <v>19.901681435299999</v>
      </c>
      <c r="G633" s="60">
        <v>0.220809095845345</v>
      </c>
      <c r="H633" s="59">
        <v>15.2776686441</v>
      </c>
      <c r="I633" s="60">
        <v>0.14870910445521901</v>
      </c>
      <c r="J633" s="59">
        <v>15.010370476</v>
      </c>
      <c r="K633" s="64">
        <v>0.12750002859708301</v>
      </c>
      <c r="L633" s="59">
        <v>49.5688163198</v>
      </c>
      <c r="M633" s="60">
        <v>0.21015439523379401</v>
      </c>
      <c r="N633" s="59">
        <v>38.292579378200003</v>
      </c>
      <c r="O633" s="60">
        <v>0.232471934220353</v>
      </c>
      <c r="P633" s="59">
        <v>18.595779735799901</v>
      </c>
      <c r="Q633" s="60">
        <v>0.29274014014369598</v>
      </c>
      <c r="R633" s="59">
        <v>4.8293583054999996</v>
      </c>
      <c r="S633" s="64">
        <v>8.1786339047603504E-2</v>
      </c>
    </row>
    <row r="634" spans="1:19" customFormat="1" x14ac:dyDescent="0.3">
      <c r="A634" s="58" t="s">
        <v>285</v>
      </c>
      <c r="B634" s="61">
        <v>53.887786337900003</v>
      </c>
      <c r="C634" s="62">
        <v>5.5740749972792297E-2</v>
      </c>
      <c r="D634" s="61">
        <v>3.5882866084999998</v>
      </c>
      <c r="E634" s="62">
        <v>2.89402917366588E-2</v>
      </c>
      <c r="F634" s="61">
        <v>1.9639155978</v>
      </c>
      <c r="G634" s="62">
        <v>2.17896376683838E-2</v>
      </c>
      <c r="H634" s="61">
        <v>2.6142748702</v>
      </c>
      <c r="I634" s="62">
        <v>2.54467146659423E-2</v>
      </c>
      <c r="J634" s="61">
        <v>2.7490961200999999</v>
      </c>
      <c r="K634" s="62">
        <v>2.3351178073140098E-2</v>
      </c>
      <c r="L634" s="61">
        <v>31.6597659836</v>
      </c>
      <c r="M634" s="63">
        <v>0.134226303299262</v>
      </c>
      <c r="N634" s="61">
        <v>6.0260747227999998</v>
      </c>
      <c r="O634" s="62">
        <v>3.6583935303225401E-2</v>
      </c>
      <c r="P634" s="61">
        <v>4.7126643805999997</v>
      </c>
      <c r="Q634" s="62">
        <v>7.4188124984676598E-2</v>
      </c>
      <c r="R634" s="61">
        <v>0.57370805430000005</v>
      </c>
      <c r="S634" s="62">
        <v>9.7158832447539391E-3</v>
      </c>
    </row>
    <row r="635" spans="1:19" customFormat="1" x14ac:dyDescent="0.3">
      <c r="A635" s="58" t="s">
        <v>286</v>
      </c>
      <c r="B635" s="59">
        <v>360.01987536479999</v>
      </c>
      <c r="C635" s="60">
        <v>0.37239937324779698</v>
      </c>
      <c r="D635" s="59">
        <v>57.8106150626</v>
      </c>
      <c r="E635" s="63">
        <v>0.46625485863480298</v>
      </c>
      <c r="F635" s="59">
        <v>33.270711236399997</v>
      </c>
      <c r="G635" s="60">
        <v>0.36913844139874802</v>
      </c>
      <c r="H635" s="59">
        <v>32.431526791899998</v>
      </c>
      <c r="I635" s="60">
        <v>0.315680580439962</v>
      </c>
      <c r="J635" s="59">
        <v>20.562198348399999</v>
      </c>
      <c r="K635" s="64">
        <v>0.17465797274169201</v>
      </c>
      <c r="L635" s="59">
        <v>73.6719058641999</v>
      </c>
      <c r="M635" s="60">
        <v>0.31234304088935</v>
      </c>
      <c r="N635" s="59">
        <v>99.282920377600007</v>
      </c>
      <c r="O635" s="63">
        <v>0.60274060692724396</v>
      </c>
      <c r="P635" s="59">
        <v>28.7169396209</v>
      </c>
      <c r="Q635" s="60">
        <v>0.45207036481165702</v>
      </c>
      <c r="R635" s="59">
        <v>10.550520051099999</v>
      </c>
      <c r="S635" s="64">
        <v>0.178675582850228</v>
      </c>
    </row>
    <row r="636" spans="1:19" customFormat="1" x14ac:dyDescent="0.3">
      <c r="A636" s="58" t="s">
        <v>287</v>
      </c>
      <c r="B636" s="61">
        <v>134.18339828160001</v>
      </c>
      <c r="C636" s="62">
        <v>0.138797374366329</v>
      </c>
      <c r="D636" s="61">
        <v>9.1351669001000104</v>
      </c>
      <c r="E636" s="64">
        <v>7.3677056488661699E-2</v>
      </c>
      <c r="F636" s="61">
        <v>28.594677180600002</v>
      </c>
      <c r="G636" s="63">
        <v>0.317257857571702</v>
      </c>
      <c r="H636" s="61">
        <v>24.211979248799999</v>
      </c>
      <c r="I636" s="63">
        <v>0.235673507198879</v>
      </c>
      <c r="J636" s="61">
        <v>20.092132062200001</v>
      </c>
      <c r="K636" s="62">
        <v>0.170665168897919</v>
      </c>
      <c r="L636" s="61">
        <v>18.3039423994</v>
      </c>
      <c r="M636" s="64">
        <v>7.7602295776499797E-2</v>
      </c>
      <c r="N636" s="61">
        <v>12.092090765</v>
      </c>
      <c r="O636" s="64">
        <v>7.3410351941659999E-2</v>
      </c>
      <c r="P636" s="61">
        <v>6.9117041505000101</v>
      </c>
      <c r="Q636" s="62">
        <v>0.10880604472604501</v>
      </c>
      <c r="R636" s="61">
        <v>13.958063666599999</v>
      </c>
      <c r="S636" s="63">
        <v>0.23638314974154601</v>
      </c>
    </row>
    <row r="637" spans="1:19" customFormat="1" x14ac:dyDescent="0.3">
      <c r="A637" s="58" t="s">
        <v>288</v>
      </c>
      <c r="B637" s="59">
        <v>176.30522409100001</v>
      </c>
      <c r="C637" s="60">
        <v>0.18236758424871199</v>
      </c>
      <c r="D637" s="59">
        <v>8.0555698479999993</v>
      </c>
      <c r="E637" s="64">
        <v>6.4969877532610701E-2</v>
      </c>
      <c r="F637" s="59">
        <v>13.653787515599999</v>
      </c>
      <c r="G637" s="60">
        <v>0.151488731541876</v>
      </c>
      <c r="H637" s="59">
        <v>8.4465564045000008</v>
      </c>
      <c r="I637" s="64">
        <v>8.2216722191364597E-2</v>
      </c>
      <c r="J637" s="59">
        <v>26.576278284800001</v>
      </c>
      <c r="K637" s="60">
        <v>0.22574234571584101</v>
      </c>
      <c r="L637" s="59">
        <v>73.764577260499806</v>
      </c>
      <c r="M637" s="63">
        <v>0.312735935105731</v>
      </c>
      <c r="N637" s="59">
        <v>34.253591981900001</v>
      </c>
      <c r="O637" s="60">
        <v>0.20795148593621299</v>
      </c>
      <c r="P637" s="59">
        <v>3.4492965316999999</v>
      </c>
      <c r="Q637" s="64">
        <v>5.4299823101425997E-2</v>
      </c>
      <c r="R637" s="59">
        <v>5.1623767025999898</v>
      </c>
      <c r="S637" s="60">
        <v>8.7426085326791594E-2</v>
      </c>
    </row>
    <row r="638" spans="1:19" customFormat="1" x14ac:dyDescent="0.3">
      <c r="A638" s="58" t="s">
        <v>289</v>
      </c>
      <c r="B638" s="61">
        <v>32.934555286200002</v>
      </c>
      <c r="C638" s="62">
        <v>3.4067029589263997E-2</v>
      </c>
      <c r="D638" s="61">
        <v>3.2375877444999999</v>
      </c>
      <c r="E638" s="62">
        <v>2.6111831097022899E-2</v>
      </c>
      <c r="F638" s="61">
        <v>6.6676647673999998</v>
      </c>
      <c r="G638" s="62">
        <v>7.3977720599930893E-2</v>
      </c>
      <c r="H638" s="61">
        <v>1.1574203087999999</v>
      </c>
      <c r="I638" s="62">
        <v>1.12660473014252E-2</v>
      </c>
      <c r="J638" s="61">
        <v>1.7810099580000001</v>
      </c>
      <c r="K638" s="62">
        <v>1.51281289785462E-2</v>
      </c>
      <c r="L638" s="61">
        <v>9.4622812721000091</v>
      </c>
      <c r="M638" s="62">
        <v>4.0116753755847098E-2</v>
      </c>
      <c r="N638" s="61">
        <v>9.2750188938999898</v>
      </c>
      <c r="O638" s="62">
        <v>5.6308078933506603E-2</v>
      </c>
      <c r="P638" s="61">
        <v>0</v>
      </c>
      <c r="Q638" s="62">
        <v>0</v>
      </c>
      <c r="R638" s="61">
        <v>1.3535723415000001</v>
      </c>
      <c r="S638" s="62">
        <v>2.2923071647283001E-2</v>
      </c>
    </row>
    <row r="639" spans="1:19" customFormat="1" x14ac:dyDescent="0.3">
      <c r="A639" s="58" t="s">
        <v>290</v>
      </c>
      <c r="B639" s="59">
        <v>20.498677859000001</v>
      </c>
      <c r="C639" s="60">
        <v>2.1203537108513901E-2</v>
      </c>
      <c r="D639" s="59">
        <v>2.6729921154</v>
      </c>
      <c r="E639" s="60">
        <v>2.1558247729214199E-2</v>
      </c>
      <c r="F639" s="59">
        <v>10.973476913300001</v>
      </c>
      <c r="G639" s="63">
        <v>0.121750693446823</v>
      </c>
      <c r="H639" s="59">
        <v>2.6650684675999998</v>
      </c>
      <c r="I639" s="60">
        <v>2.59411271680965E-2</v>
      </c>
      <c r="J639" s="59">
        <v>0</v>
      </c>
      <c r="K639" s="60">
        <v>0</v>
      </c>
      <c r="L639" s="59">
        <v>3.0269641324999998</v>
      </c>
      <c r="M639" s="60">
        <v>1.2833266232460399E-2</v>
      </c>
      <c r="N639" s="59">
        <v>1.1601762302</v>
      </c>
      <c r="O639" s="60">
        <v>7.0433597488242499E-3</v>
      </c>
      <c r="P639" s="59">
        <v>0</v>
      </c>
      <c r="Q639" s="60">
        <v>0</v>
      </c>
      <c r="R639" s="59">
        <v>0</v>
      </c>
      <c r="S639" s="60">
        <v>0</v>
      </c>
    </row>
    <row r="640" spans="1:19" customFormat="1" x14ac:dyDescent="0.3">
      <c r="A640" s="58" t="s">
        <v>291</v>
      </c>
      <c r="B640" s="61">
        <v>57.777866467099997</v>
      </c>
      <c r="C640" s="62">
        <v>5.9764592824606701E-2</v>
      </c>
      <c r="D640" s="61">
        <v>8.4717433211000408</v>
      </c>
      <c r="E640" s="62">
        <v>6.8326404766539603E-2</v>
      </c>
      <c r="F640" s="61">
        <v>3.8117419133000001</v>
      </c>
      <c r="G640" s="62">
        <v>4.2291265097766803E-2</v>
      </c>
      <c r="H640" s="61">
        <v>0</v>
      </c>
      <c r="I640" s="64">
        <v>0</v>
      </c>
      <c r="J640" s="61">
        <v>3.7488453645000002</v>
      </c>
      <c r="K640" s="62">
        <v>3.1843177484794899E-2</v>
      </c>
      <c r="L640" s="61">
        <v>28.477290292300001</v>
      </c>
      <c r="M640" s="63">
        <v>0.12073372260222801</v>
      </c>
      <c r="N640" s="61">
        <v>11.9146732344</v>
      </c>
      <c r="O640" s="62">
        <v>7.2333260840122496E-2</v>
      </c>
      <c r="P640" s="61">
        <v>0</v>
      </c>
      <c r="Q640" s="64">
        <v>0</v>
      </c>
      <c r="R640" s="61">
        <v>1.3535723415000001</v>
      </c>
      <c r="S640" s="62">
        <v>2.2923071647283001E-2</v>
      </c>
    </row>
    <row r="641" spans="1:19" customFormat="1" x14ac:dyDescent="0.3">
      <c r="A641" s="58" t="s">
        <v>292</v>
      </c>
      <c r="B641" s="59">
        <v>37.240944368000001</v>
      </c>
      <c r="C641" s="60">
        <v>3.8521496425014401E-2</v>
      </c>
      <c r="D641" s="59">
        <v>3.2778838281999998</v>
      </c>
      <c r="E641" s="60">
        <v>2.6436827549469102E-2</v>
      </c>
      <c r="F641" s="59">
        <v>4.3099606581999996</v>
      </c>
      <c r="G641" s="60">
        <v>4.7819000578420402E-2</v>
      </c>
      <c r="H641" s="59">
        <v>6.6229981051999998</v>
      </c>
      <c r="I641" s="60">
        <v>6.4466649982833496E-2</v>
      </c>
      <c r="J641" s="59">
        <v>0</v>
      </c>
      <c r="K641" s="64">
        <v>0</v>
      </c>
      <c r="L641" s="59">
        <v>18.546268043800001</v>
      </c>
      <c r="M641" s="63">
        <v>7.8629671514503396E-2</v>
      </c>
      <c r="N641" s="59">
        <v>3.1138745544000002</v>
      </c>
      <c r="O641" s="60">
        <v>1.8904144153658601E-2</v>
      </c>
      <c r="P641" s="59">
        <v>0.41696831229999998</v>
      </c>
      <c r="Q641" s="60">
        <v>6.5640357066173403E-3</v>
      </c>
      <c r="R641" s="59">
        <v>0.95299086590000004</v>
      </c>
      <c r="S641" s="60">
        <v>1.61391284591581E-2</v>
      </c>
    </row>
    <row r="642" spans="1:19" customFormat="1" x14ac:dyDescent="0.3">
      <c r="A642" s="58" t="s">
        <v>293</v>
      </c>
      <c r="B642" s="61">
        <v>29.707754357800098</v>
      </c>
      <c r="C642" s="62">
        <v>3.0729273188693201E-2</v>
      </c>
      <c r="D642" s="61">
        <v>3.9006955557</v>
      </c>
      <c r="E642" s="62">
        <v>3.1459936084937301E-2</v>
      </c>
      <c r="F642" s="61">
        <v>0</v>
      </c>
      <c r="G642" s="62">
        <v>0</v>
      </c>
      <c r="H642" s="61">
        <v>3.0767112820999998</v>
      </c>
      <c r="I642" s="62">
        <v>2.9947958035145199E-2</v>
      </c>
      <c r="J642" s="61">
        <v>13.424954423799999</v>
      </c>
      <c r="K642" s="63">
        <v>0.114033299556852</v>
      </c>
      <c r="L642" s="61">
        <v>5.4668773494999998</v>
      </c>
      <c r="M642" s="62">
        <v>2.3177642487754599E-2</v>
      </c>
      <c r="N642" s="61">
        <v>1.4427170945000001</v>
      </c>
      <c r="O642" s="62">
        <v>8.7586482534556306E-3</v>
      </c>
      <c r="P642" s="61">
        <v>0</v>
      </c>
      <c r="Q642" s="62">
        <v>0</v>
      </c>
      <c r="R642" s="61">
        <v>1.9285762176000101</v>
      </c>
      <c r="S642" s="62">
        <v>3.2660899944438403E-2</v>
      </c>
    </row>
    <row r="643" spans="1:19" customFormat="1" x14ac:dyDescent="0.3">
      <c r="A643" s="58" t="s">
        <v>294</v>
      </c>
      <c r="B643" s="59">
        <v>14.3178275915</v>
      </c>
      <c r="C643" s="60">
        <v>1.4810154622552099E-2</v>
      </c>
      <c r="D643" s="59">
        <v>1.2079830352000001</v>
      </c>
      <c r="E643" s="60">
        <v>9.7426391104908205E-3</v>
      </c>
      <c r="F643" s="59">
        <v>1.8777355254999999</v>
      </c>
      <c r="G643" s="60">
        <v>2.0833470024644099E-2</v>
      </c>
      <c r="H643" s="59">
        <v>1.7291827918</v>
      </c>
      <c r="I643" s="60">
        <v>1.6831444011404101E-2</v>
      </c>
      <c r="J643" s="59">
        <v>0.82009909410000004</v>
      </c>
      <c r="K643" s="60">
        <v>6.9660277950751998E-3</v>
      </c>
      <c r="L643" s="59">
        <v>1.1692313962000001</v>
      </c>
      <c r="M643" s="60">
        <v>4.9571310190561196E-3</v>
      </c>
      <c r="N643" s="59">
        <v>5.9362756037000004</v>
      </c>
      <c r="O643" s="63">
        <v>3.6038770280460097E-2</v>
      </c>
      <c r="P643" s="59">
        <v>0.64069122060000105</v>
      </c>
      <c r="Q643" s="60">
        <v>1.0085946401387101E-2</v>
      </c>
      <c r="R643" s="59">
        <v>0.93662892440000001</v>
      </c>
      <c r="S643" s="60">
        <v>1.58620350628218E-2</v>
      </c>
    </row>
    <row r="644" spans="1:19" customFormat="1" x14ac:dyDescent="0.3">
      <c r="A644" s="58" t="s">
        <v>295</v>
      </c>
      <c r="B644" s="61">
        <v>14.60782781</v>
      </c>
      <c r="C644" s="62">
        <v>1.51101266713221E-2</v>
      </c>
      <c r="D644" s="61">
        <v>0.50882816379999996</v>
      </c>
      <c r="E644" s="62">
        <v>4.1038069448850701E-3</v>
      </c>
      <c r="F644" s="61">
        <v>4.4454796095000102</v>
      </c>
      <c r="G644" s="63">
        <v>4.9322582936712302E-2</v>
      </c>
      <c r="H644" s="61">
        <v>2.3092638843</v>
      </c>
      <c r="I644" s="62">
        <v>2.2477812039578E-2</v>
      </c>
      <c r="J644" s="61">
        <v>2.8578350394999998</v>
      </c>
      <c r="K644" s="62">
        <v>2.4274820521225201E-2</v>
      </c>
      <c r="L644" s="61">
        <v>2.0348853756</v>
      </c>
      <c r="M644" s="62">
        <v>8.6272002688208508E-3</v>
      </c>
      <c r="N644" s="61">
        <v>1.6812292042000001</v>
      </c>
      <c r="O644" s="62">
        <v>1.02066408509066E-2</v>
      </c>
      <c r="P644" s="61">
        <v>0.77030653310000097</v>
      </c>
      <c r="Q644" s="62">
        <v>1.21263881190835E-2</v>
      </c>
      <c r="R644" s="61">
        <v>0</v>
      </c>
      <c r="S644" s="62">
        <v>0</v>
      </c>
    </row>
    <row r="645" spans="1:19" customFormat="1" x14ac:dyDescent="0.3">
      <c r="A645" s="58" t="s">
        <v>296</v>
      </c>
      <c r="B645" s="59">
        <v>102.64314875159999</v>
      </c>
      <c r="C645" s="60">
        <v>0.106172594567298</v>
      </c>
      <c r="D645" s="59">
        <v>13.7434395561</v>
      </c>
      <c r="E645" s="60">
        <v>0.110843751799675</v>
      </c>
      <c r="F645" s="59">
        <v>11.414116178</v>
      </c>
      <c r="G645" s="60">
        <v>0.12663958476732101</v>
      </c>
      <c r="H645" s="59">
        <v>15.7705745165</v>
      </c>
      <c r="I645" s="60">
        <v>0.15350693012959801</v>
      </c>
      <c r="J645" s="59">
        <v>9.010742703</v>
      </c>
      <c r="K645" s="60">
        <v>7.6538414168416599E-2</v>
      </c>
      <c r="L645" s="59">
        <v>26.329549268600001</v>
      </c>
      <c r="M645" s="60">
        <v>0.11162805396889799</v>
      </c>
      <c r="N645" s="59">
        <v>11.94865362</v>
      </c>
      <c r="O645" s="60">
        <v>7.2539553706632301E-2</v>
      </c>
      <c r="P645" s="59">
        <v>6.0458262098000004</v>
      </c>
      <c r="Q645" s="60">
        <v>9.5175143881383595E-2</v>
      </c>
      <c r="R645" s="59">
        <v>8.3802466996000007</v>
      </c>
      <c r="S645" s="60">
        <v>0.14192148408112101</v>
      </c>
    </row>
    <row r="646" spans="1:19" customFormat="1" x14ac:dyDescent="0.3">
      <c r="A646" s="58" t="s">
        <v>297</v>
      </c>
      <c r="B646" s="61">
        <v>122.41512920620001</v>
      </c>
      <c r="C646" s="62">
        <v>0.12662444634825901</v>
      </c>
      <c r="D646" s="61">
        <v>15.257931601099999</v>
      </c>
      <c r="E646" s="62">
        <v>0.123058451013312</v>
      </c>
      <c r="F646" s="61">
        <v>5.3939944540000004</v>
      </c>
      <c r="G646" s="62">
        <v>5.9846352292121797E-2</v>
      </c>
      <c r="H646" s="61">
        <v>14.079755301100001</v>
      </c>
      <c r="I646" s="62">
        <v>0.137048907824283</v>
      </c>
      <c r="J646" s="61">
        <v>27.7833779527</v>
      </c>
      <c r="K646" s="63">
        <v>0.23599560644800299</v>
      </c>
      <c r="L646" s="61">
        <v>15.3047348562</v>
      </c>
      <c r="M646" s="64">
        <v>6.4886707747215694E-2</v>
      </c>
      <c r="N646" s="61">
        <v>22.2234951563</v>
      </c>
      <c r="O646" s="62">
        <v>0.134917495452472</v>
      </c>
      <c r="P646" s="61">
        <v>8.2814855857000005</v>
      </c>
      <c r="Q646" s="62">
        <v>0.130369540046153</v>
      </c>
      <c r="R646" s="61">
        <v>13.738813820400001</v>
      </c>
      <c r="S646" s="63">
        <v>0.23267010110793601</v>
      </c>
    </row>
    <row r="647" spans="1:19" customFormat="1" x14ac:dyDescent="0.3">
      <c r="A647" s="58" t="s">
        <v>298</v>
      </c>
      <c r="B647" s="59">
        <v>96.880442260099997</v>
      </c>
      <c r="C647" s="60">
        <v>0.100211733980168</v>
      </c>
      <c r="D647" s="59">
        <v>9.7319248892999806</v>
      </c>
      <c r="E647" s="60">
        <v>7.8490036104816002E-2</v>
      </c>
      <c r="F647" s="59">
        <v>4.4243787323999904</v>
      </c>
      <c r="G647" s="60">
        <v>4.9088468768563098E-2</v>
      </c>
      <c r="H647" s="59">
        <v>20.3040532383</v>
      </c>
      <c r="I647" s="63">
        <v>0.197634707507858</v>
      </c>
      <c r="J647" s="59">
        <v>7.7650005538000002</v>
      </c>
      <c r="K647" s="60">
        <v>6.5956919201217198E-2</v>
      </c>
      <c r="L647" s="59">
        <v>17.3575521062</v>
      </c>
      <c r="M647" s="60">
        <v>7.3589932873996206E-2</v>
      </c>
      <c r="N647" s="59">
        <v>13.2183096458</v>
      </c>
      <c r="O647" s="60">
        <v>8.0247558675351896E-2</v>
      </c>
      <c r="P647" s="59">
        <v>12.148046159</v>
      </c>
      <c r="Q647" s="63">
        <v>0.19123805431032401</v>
      </c>
      <c r="R647" s="59">
        <v>10.0906796092</v>
      </c>
      <c r="S647" s="60">
        <v>0.170888074881271</v>
      </c>
    </row>
    <row r="648" spans="1:19" customFormat="1" x14ac:dyDescent="0.3">
      <c r="A648" s="58" t="s">
        <v>299</v>
      </c>
      <c r="B648" s="61">
        <v>7.5275529150000002</v>
      </c>
      <c r="C648" s="62">
        <v>7.7863923062446204E-3</v>
      </c>
      <c r="D648" s="61">
        <v>1.543758891</v>
      </c>
      <c r="E648" s="62">
        <v>1.24507425273024E-2</v>
      </c>
      <c r="F648" s="61">
        <v>0.71620367380000005</v>
      </c>
      <c r="G648" s="62">
        <v>7.9462776131261296E-3</v>
      </c>
      <c r="H648" s="61">
        <v>0</v>
      </c>
      <c r="I648" s="62">
        <v>0</v>
      </c>
      <c r="J648" s="61">
        <v>1.6772355564000001</v>
      </c>
      <c r="K648" s="62">
        <v>1.42466557868751E-2</v>
      </c>
      <c r="L648" s="61">
        <v>1.1574203087999999</v>
      </c>
      <c r="M648" s="62">
        <v>4.9070561511474998E-3</v>
      </c>
      <c r="N648" s="61">
        <v>2.4329344850000001</v>
      </c>
      <c r="O648" s="62">
        <v>1.4770198162240801E-2</v>
      </c>
      <c r="P648" s="61">
        <v>0</v>
      </c>
      <c r="Q648" s="62">
        <v>0</v>
      </c>
      <c r="R648" s="61">
        <v>0</v>
      </c>
      <c r="S648" s="62">
        <v>0</v>
      </c>
    </row>
    <row r="649" spans="1:19" customFormat="1" x14ac:dyDescent="0.3">
      <c r="A649" s="58" t="s">
        <v>300</v>
      </c>
      <c r="B649" s="59">
        <v>28.753741425099999</v>
      </c>
      <c r="C649" s="60">
        <v>2.97424559529843E-2</v>
      </c>
      <c r="D649" s="59">
        <v>0</v>
      </c>
      <c r="E649" s="64">
        <v>0</v>
      </c>
      <c r="F649" s="59">
        <v>0.278200946</v>
      </c>
      <c r="G649" s="60">
        <v>3.08663866162691E-3</v>
      </c>
      <c r="H649" s="59">
        <v>1.8093645575999999</v>
      </c>
      <c r="I649" s="60">
        <v>1.7611913784870599E-2</v>
      </c>
      <c r="J649" s="59">
        <v>6.8073409988</v>
      </c>
      <c r="K649" s="60">
        <v>5.7822435056139099E-2</v>
      </c>
      <c r="L649" s="59">
        <v>5.1748908327999903</v>
      </c>
      <c r="M649" s="60">
        <v>2.1939722069449202E-2</v>
      </c>
      <c r="N649" s="59">
        <v>0</v>
      </c>
      <c r="O649" s="64">
        <v>0</v>
      </c>
      <c r="P649" s="59">
        <v>8.5543241306999906</v>
      </c>
      <c r="Q649" s="63">
        <v>0.134664643291871</v>
      </c>
      <c r="R649" s="59">
        <v>5.8514190131999904</v>
      </c>
      <c r="S649" s="63">
        <v>9.9095181812901598E-2</v>
      </c>
    </row>
    <row r="650" spans="1:19" customFormat="1" x14ac:dyDescent="0.3">
      <c r="A650" s="58" t="s">
        <v>301</v>
      </c>
      <c r="B650" s="61">
        <v>33.981568450899999</v>
      </c>
      <c r="C650" s="62">
        <v>3.51500449253518E-2</v>
      </c>
      <c r="D650" s="61">
        <v>1.6812292042000001</v>
      </c>
      <c r="E650" s="62">
        <v>1.3559469728667501E-2</v>
      </c>
      <c r="F650" s="61">
        <v>9.8855880651000003</v>
      </c>
      <c r="G650" s="63">
        <v>0.109680569938304</v>
      </c>
      <c r="H650" s="61">
        <v>2.5007508686</v>
      </c>
      <c r="I650" s="62">
        <v>2.43416996924288E-2</v>
      </c>
      <c r="J650" s="61">
        <v>3.1357069248</v>
      </c>
      <c r="K650" s="62">
        <v>2.66351002610705E-2</v>
      </c>
      <c r="L650" s="61">
        <v>11.9231138304</v>
      </c>
      <c r="M650" s="62">
        <v>5.0549820680921002E-2</v>
      </c>
      <c r="N650" s="61">
        <v>2.3693552731</v>
      </c>
      <c r="O650" s="62">
        <v>1.43842126108205E-2</v>
      </c>
      <c r="P650" s="61">
        <v>0.81334524819999998</v>
      </c>
      <c r="Q650" s="62">
        <v>1.2803916013529501E-2</v>
      </c>
      <c r="R650" s="61">
        <v>1.6724790365</v>
      </c>
      <c r="S650" s="62">
        <v>2.8323832873079002E-2</v>
      </c>
    </row>
    <row r="651" spans="1:19" customFormat="1" x14ac:dyDescent="0.3">
      <c r="A651" s="58" t="s">
        <v>302</v>
      </c>
      <c r="B651" s="59">
        <v>61.376391421599997</v>
      </c>
      <c r="C651" s="60">
        <v>6.3486855203355896E-2</v>
      </c>
      <c r="D651" s="59">
        <v>6.6979170119000004</v>
      </c>
      <c r="E651" s="60">
        <v>5.4020119767786902E-2</v>
      </c>
      <c r="F651" s="59">
        <v>6.8359998261000001</v>
      </c>
      <c r="G651" s="60">
        <v>7.5845397571419906E-2</v>
      </c>
      <c r="H651" s="59">
        <v>3.3696148417999998</v>
      </c>
      <c r="I651" s="60">
        <v>3.27990099246332E-2</v>
      </c>
      <c r="J651" s="59">
        <v>12.178740765000001</v>
      </c>
      <c r="K651" s="60">
        <v>0.10344779952611501</v>
      </c>
      <c r="L651" s="59">
        <v>15.538248258199999</v>
      </c>
      <c r="M651" s="60">
        <v>6.5876722668283996E-2</v>
      </c>
      <c r="N651" s="59">
        <v>6.4077085171999899</v>
      </c>
      <c r="O651" s="60">
        <v>3.8900810995295597E-2</v>
      </c>
      <c r="P651" s="59">
        <v>7.4851826239000001</v>
      </c>
      <c r="Q651" s="60">
        <v>0.11783390863160099</v>
      </c>
      <c r="R651" s="59">
        <v>2.8629795774999902</v>
      </c>
      <c r="S651" s="60">
        <v>4.8485244539654603E-2</v>
      </c>
    </row>
    <row r="652" spans="1:19" customFormat="1" x14ac:dyDescent="0.3">
      <c r="A652" s="58" t="s">
        <v>303</v>
      </c>
      <c r="B652" s="61">
        <v>28.208150915499999</v>
      </c>
      <c r="C652" s="62">
        <v>2.9178104988696201E-2</v>
      </c>
      <c r="D652" s="61">
        <v>2.4308216840000001</v>
      </c>
      <c r="E652" s="62">
        <v>1.9605091892078201E-2</v>
      </c>
      <c r="F652" s="61">
        <v>1.0651290022</v>
      </c>
      <c r="G652" s="62">
        <v>1.18176030853993E-2</v>
      </c>
      <c r="H652" s="61">
        <v>1.0179540360999999</v>
      </c>
      <c r="I652" s="62">
        <v>9.9085165813873697E-3</v>
      </c>
      <c r="J652" s="61">
        <v>8.4868939703000006</v>
      </c>
      <c r="K652" s="63">
        <v>7.2088775266659494E-2</v>
      </c>
      <c r="L652" s="61">
        <v>7.9923234576999898</v>
      </c>
      <c r="M652" s="62">
        <v>3.38846482015931E-2</v>
      </c>
      <c r="N652" s="61">
        <v>2.7088989012</v>
      </c>
      <c r="O652" s="62">
        <v>1.6445561448071699E-2</v>
      </c>
      <c r="P652" s="61">
        <v>0</v>
      </c>
      <c r="Q652" s="62">
        <v>0</v>
      </c>
      <c r="R652" s="61">
        <v>4.506129864</v>
      </c>
      <c r="S652" s="63">
        <v>7.6312388010207705E-2</v>
      </c>
    </row>
    <row r="653" spans="1:19" customFormat="1" x14ac:dyDescent="0.3">
      <c r="A653" s="65" t="s">
        <v>1</v>
      </c>
    </row>
    <row r="654" spans="1:19" customFormat="1" x14ac:dyDescent="0.3">
      <c r="A654" s="65" t="s">
        <v>1</v>
      </c>
    </row>
    <row r="655" spans="1:19" customFormat="1" x14ac:dyDescent="0.3">
      <c r="A655" s="53" t="s">
        <v>304</v>
      </c>
    </row>
    <row r="656" spans="1:19" customFormat="1" x14ac:dyDescent="0.3">
      <c r="A656" s="54" t="s">
        <v>1</v>
      </c>
    </row>
    <row r="657" spans="1:19" customFormat="1" x14ac:dyDescent="0.3">
      <c r="A657" s="114" t="s">
        <v>1</v>
      </c>
      <c r="B657" s="116" t="s">
        <v>506</v>
      </c>
      <c r="C657" s="116" t="s">
        <v>1</v>
      </c>
      <c r="D657" s="116" t="s">
        <v>487</v>
      </c>
      <c r="E657" s="116" t="s">
        <v>1</v>
      </c>
      <c r="F657" s="116" t="s">
        <v>488</v>
      </c>
      <c r="G657" s="116" t="s">
        <v>1</v>
      </c>
      <c r="H657" s="116" t="s">
        <v>489</v>
      </c>
      <c r="I657" s="116" t="s">
        <v>1</v>
      </c>
      <c r="J657" s="116" t="s">
        <v>490</v>
      </c>
      <c r="K657" s="116" t="s">
        <v>1</v>
      </c>
      <c r="L657" s="116" t="s">
        <v>491</v>
      </c>
      <c r="M657" s="116" t="s">
        <v>1</v>
      </c>
      <c r="N657" s="116" t="s">
        <v>492</v>
      </c>
      <c r="O657" s="116" t="s">
        <v>1</v>
      </c>
      <c r="P657" s="116" t="s">
        <v>493</v>
      </c>
      <c r="Q657" s="116" t="s">
        <v>1</v>
      </c>
      <c r="R657" s="116" t="s">
        <v>494</v>
      </c>
      <c r="S657" s="116" t="s">
        <v>1</v>
      </c>
    </row>
    <row r="658" spans="1:19"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c r="R658" s="55" t="s">
        <v>14</v>
      </c>
      <c r="S658" s="55" t="s">
        <v>15</v>
      </c>
    </row>
    <row r="659" spans="1:19" customFormat="1" x14ac:dyDescent="0.3">
      <c r="A659" s="56" t="s">
        <v>16</v>
      </c>
      <c r="B659" s="57">
        <v>938.54931761880005</v>
      </c>
      <c r="C659" s="57">
        <v>938.54931761880005</v>
      </c>
      <c r="D659" s="57">
        <v>121.55848157360001</v>
      </c>
      <c r="E659" s="57">
        <v>121.55848157360001</v>
      </c>
      <c r="F659" s="57">
        <v>89.065584857700003</v>
      </c>
      <c r="G659" s="57">
        <v>89.065584857700003</v>
      </c>
      <c r="H659" s="57">
        <v>101.7173068618</v>
      </c>
      <c r="I659" s="57">
        <v>101.7173068618</v>
      </c>
      <c r="J659" s="57">
        <v>109.2414755145</v>
      </c>
      <c r="K659" s="57">
        <v>109.2414755145</v>
      </c>
      <c r="L659" s="57">
        <v>227.87624481399999</v>
      </c>
      <c r="M659" s="57">
        <v>227.87624481399999</v>
      </c>
      <c r="N659" s="57">
        <v>162.01025098939999</v>
      </c>
      <c r="O659" s="57">
        <v>162.01025098939999</v>
      </c>
      <c r="P659" s="57">
        <v>63.523163330700001</v>
      </c>
      <c r="Q659" s="57">
        <v>63.523163330700001</v>
      </c>
      <c r="R659" s="57">
        <v>54.542341576799998</v>
      </c>
      <c r="S659" s="57">
        <v>54.542341576799998</v>
      </c>
    </row>
    <row r="660" spans="1:19" customFormat="1" x14ac:dyDescent="0.3">
      <c r="A660" s="58" t="s">
        <v>276</v>
      </c>
      <c r="B660" s="59">
        <v>71.031465953799994</v>
      </c>
      <c r="C660" s="60">
        <v>7.5682188053808802E-2</v>
      </c>
      <c r="D660" s="59">
        <v>8.6288747707000208</v>
      </c>
      <c r="E660" s="60">
        <v>7.0985378058342E-2</v>
      </c>
      <c r="F660" s="59">
        <v>16.274658730100001</v>
      </c>
      <c r="G660" s="63">
        <v>0.182726681199051</v>
      </c>
      <c r="H660" s="59">
        <v>10.6906903695</v>
      </c>
      <c r="I660" s="60">
        <v>0.10510198017752399</v>
      </c>
      <c r="J660" s="59">
        <v>3.1173974968999998</v>
      </c>
      <c r="K660" s="60">
        <v>2.8536757510989601E-2</v>
      </c>
      <c r="L660" s="59">
        <v>9.8090380064000104</v>
      </c>
      <c r="M660" s="60">
        <v>4.3045460988732999E-2</v>
      </c>
      <c r="N660" s="59">
        <v>3.3981177278999999</v>
      </c>
      <c r="O660" s="64">
        <v>2.0974708125860098E-2</v>
      </c>
      <c r="P660" s="59">
        <v>9.1000526836999995</v>
      </c>
      <c r="Q660" s="63">
        <v>0.14325565992873099</v>
      </c>
      <c r="R660" s="59">
        <v>8.4688772776000008</v>
      </c>
      <c r="S660" s="63">
        <v>0.15527161160976499</v>
      </c>
    </row>
    <row r="661" spans="1:19" customFormat="1" x14ac:dyDescent="0.3">
      <c r="A661" s="58" t="s">
        <v>277</v>
      </c>
      <c r="B661" s="61">
        <v>62.700209954599998</v>
      </c>
      <c r="C661" s="62">
        <v>6.6805450472946004E-2</v>
      </c>
      <c r="D661" s="61">
        <v>9.6617219135000205</v>
      </c>
      <c r="E661" s="62">
        <v>7.9482087867724094E-2</v>
      </c>
      <c r="F661" s="61">
        <v>14.2961226872</v>
      </c>
      <c r="G661" s="63">
        <v>0.16051230910391401</v>
      </c>
      <c r="H661" s="61">
        <v>7.3560547751999996</v>
      </c>
      <c r="I661" s="62">
        <v>7.23186152106291E-2</v>
      </c>
      <c r="J661" s="61">
        <v>6.8579319019999998</v>
      </c>
      <c r="K661" s="62">
        <v>6.2777730433435305E-2</v>
      </c>
      <c r="L661" s="61">
        <v>11.1801315002</v>
      </c>
      <c r="M661" s="62">
        <v>4.9062294796570802E-2</v>
      </c>
      <c r="N661" s="61">
        <v>11.365928949500001</v>
      </c>
      <c r="O661" s="62">
        <v>7.0155615956941197E-2</v>
      </c>
      <c r="P661" s="61">
        <v>1.5653499147000001</v>
      </c>
      <c r="Q661" s="62">
        <v>2.46421908580155E-2</v>
      </c>
      <c r="R661" s="61">
        <v>0.41696831229999998</v>
      </c>
      <c r="S661" s="62">
        <v>7.6448553590768601E-3</v>
      </c>
    </row>
    <row r="662" spans="1:19" customFormat="1" x14ac:dyDescent="0.3">
      <c r="A662" s="58" t="s">
        <v>278</v>
      </c>
      <c r="B662" s="59">
        <v>0</v>
      </c>
      <c r="C662" s="60">
        <v>0</v>
      </c>
      <c r="D662" s="59">
        <v>0</v>
      </c>
      <c r="E662" s="60">
        <v>0</v>
      </c>
      <c r="F662" s="59">
        <v>0</v>
      </c>
      <c r="G662" s="60">
        <v>0</v>
      </c>
      <c r="H662" s="59">
        <v>0</v>
      </c>
      <c r="I662" s="60">
        <v>0</v>
      </c>
      <c r="J662" s="59">
        <v>0</v>
      </c>
      <c r="K662" s="60">
        <v>0</v>
      </c>
      <c r="L662" s="59">
        <v>0</v>
      </c>
      <c r="M662" s="60">
        <v>0</v>
      </c>
      <c r="N662" s="59">
        <v>0</v>
      </c>
      <c r="O662" s="60">
        <v>0</v>
      </c>
      <c r="P662" s="59">
        <v>0</v>
      </c>
      <c r="Q662" s="60">
        <v>0</v>
      </c>
      <c r="R662" s="59">
        <v>0</v>
      </c>
      <c r="S662" s="60">
        <v>0</v>
      </c>
    </row>
    <row r="663" spans="1:19" customFormat="1" x14ac:dyDescent="0.3">
      <c r="A663" s="58" t="s">
        <v>279</v>
      </c>
      <c r="B663" s="61">
        <v>2.8707081289</v>
      </c>
      <c r="C663" s="62">
        <v>3.05866519213214E-3</v>
      </c>
      <c r="D663" s="61">
        <v>0</v>
      </c>
      <c r="E663" s="62">
        <v>0</v>
      </c>
      <c r="F663" s="61">
        <v>0</v>
      </c>
      <c r="G663" s="62">
        <v>0</v>
      </c>
      <c r="H663" s="61">
        <v>0</v>
      </c>
      <c r="I663" s="62">
        <v>0</v>
      </c>
      <c r="J663" s="61">
        <v>1.6881539058999999</v>
      </c>
      <c r="K663" s="62">
        <v>1.5453415453693E-2</v>
      </c>
      <c r="L663" s="61">
        <v>0</v>
      </c>
      <c r="M663" s="62">
        <v>0</v>
      </c>
      <c r="N663" s="61">
        <v>0</v>
      </c>
      <c r="O663" s="62">
        <v>0</v>
      </c>
      <c r="P663" s="61">
        <v>0</v>
      </c>
      <c r="Q663" s="62">
        <v>0</v>
      </c>
      <c r="R663" s="61">
        <v>1.1825542229999999</v>
      </c>
      <c r="S663" s="63">
        <v>2.16813981360677E-2</v>
      </c>
    </row>
    <row r="664" spans="1:19" customFormat="1" x14ac:dyDescent="0.3">
      <c r="A664" s="58" t="s">
        <v>280</v>
      </c>
      <c r="B664" s="59">
        <v>41.048279131500102</v>
      </c>
      <c r="C664" s="60">
        <v>4.3735878723607097E-2</v>
      </c>
      <c r="D664" s="59">
        <v>3.4280827827999998</v>
      </c>
      <c r="E664" s="60">
        <v>2.8201099079412199E-2</v>
      </c>
      <c r="F664" s="59">
        <v>0</v>
      </c>
      <c r="G664" s="60">
        <v>0</v>
      </c>
      <c r="H664" s="59">
        <v>5.7601807074</v>
      </c>
      <c r="I664" s="60">
        <v>5.6629308080542999E-2</v>
      </c>
      <c r="J664" s="59">
        <v>6.6467324068</v>
      </c>
      <c r="K664" s="60">
        <v>6.0844403423659002E-2</v>
      </c>
      <c r="L664" s="59">
        <v>2.8906598705</v>
      </c>
      <c r="M664" s="64">
        <v>1.26852181229309E-2</v>
      </c>
      <c r="N664" s="59">
        <v>11.072707380400001</v>
      </c>
      <c r="O664" s="60">
        <v>6.8345720797164E-2</v>
      </c>
      <c r="P664" s="59">
        <v>5.8029285195000098</v>
      </c>
      <c r="Q664" s="60">
        <v>9.1351378225453E-2</v>
      </c>
      <c r="R664" s="59">
        <v>4.6454419990000098</v>
      </c>
      <c r="S664" s="60">
        <v>8.5171297467286897E-2</v>
      </c>
    </row>
    <row r="665" spans="1:19" customFormat="1" x14ac:dyDescent="0.3">
      <c r="A665" s="58" t="s">
        <v>281</v>
      </c>
      <c r="B665" s="61">
        <v>109.7071830061</v>
      </c>
      <c r="C665" s="62">
        <v>0.116890163304832</v>
      </c>
      <c r="D665" s="61">
        <v>14.6269228349</v>
      </c>
      <c r="E665" s="62">
        <v>0.12032827858288</v>
      </c>
      <c r="F665" s="61">
        <v>8.6615183339000001</v>
      </c>
      <c r="G665" s="62">
        <v>9.7248767273448E-2</v>
      </c>
      <c r="H665" s="61">
        <v>14.280240919400001</v>
      </c>
      <c r="I665" s="62">
        <v>0.14039145706838399</v>
      </c>
      <c r="J665" s="61">
        <v>23.042127252</v>
      </c>
      <c r="K665" s="63">
        <v>0.210928378104354</v>
      </c>
      <c r="L665" s="61">
        <v>18.793115342</v>
      </c>
      <c r="M665" s="62">
        <v>8.2470708420439104E-2</v>
      </c>
      <c r="N665" s="61">
        <v>10.536936993099999</v>
      </c>
      <c r="O665" s="64">
        <v>6.5038705444567302E-2</v>
      </c>
      <c r="P665" s="61">
        <v>3.2010342838999999</v>
      </c>
      <c r="Q665" s="62">
        <v>5.0391607030580203E-2</v>
      </c>
      <c r="R665" s="61">
        <v>16.213746568200001</v>
      </c>
      <c r="S665" s="63">
        <v>0.297268985882642</v>
      </c>
    </row>
    <row r="666" spans="1:19" customFormat="1" x14ac:dyDescent="0.3">
      <c r="A666" s="58" t="s">
        <v>282</v>
      </c>
      <c r="B666" s="59">
        <v>21.4742098591</v>
      </c>
      <c r="C666" s="60">
        <v>2.2880214663180801E-2</v>
      </c>
      <c r="D666" s="59">
        <v>1.1089790733</v>
      </c>
      <c r="E666" s="60">
        <v>9.1230086041223409E-3</v>
      </c>
      <c r="F666" s="59">
        <v>3.6084357277999999</v>
      </c>
      <c r="G666" s="60">
        <v>4.0514366279244603E-2</v>
      </c>
      <c r="H666" s="59">
        <v>6.0295077270000004</v>
      </c>
      <c r="I666" s="63">
        <v>5.9277107436516201E-2</v>
      </c>
      <c r="J666" s="59">
        <v>2.6070322900999998</v>
      </c>
      <c r="K666" s="60">
        <v>2.3864857901465801E-2</v>
      </c>
      <c r="L666" s="59">
        <v>2.6777961084999999</v>
      </c>
      <c r="M666" s="60">
        <v>1.1751098104524699E-2</v>
      </c>
      <c r="N666" s="59">
        <v>2.4750889986</v>
      </c>
      <c r="O666" s="60">
        <v>1.5277360435432799E-2</v>
      </c>
      <c r="P666" s="59">
        <v>2.4145474084999998</v>
      </c>
      <c r="Q666" s="60">
        <v>3.80105032857058E-2</v>
      </c>
      <c r="R666" s="59">
        <v>0.55282252530000098</v>
      </c>
      <c r="S666" s="60">
        <v>1.0135658083575E-2</v>
      </c>
    </row>
    <row r="667" spans="1:19" customFormat="1" x14ac:dyDescent="0.3">
      <c r="A667" s="58" t="s">
        <v>283</v>
      </c>
      <c r="B667" s="61">
        <v>13.9135673349</v>
      </c>
      <c r="C667" s="62">
        <v>1.4824545789666301E-2</v>
      </c>
      <c r="D667" s="61">
        <v>0</v>
      </c>
      <c r="E667" s="62">
        <v>0</v>
      </c>
      <c r="F667" s="61">
        <v>0</v>
      </c>
      <c r="G667" s="62">
        <v>0</v>
      </c>
      <c r="H667" s="61">
        <v>0.76249902969999905</v>
      </c>
      <c r="I667" s="62">
        <v>7.4962565685698203E-3</v>
      </c>
      <c r="J667" s="61">
        <v>4.4521890122999999</v>
      </c>
      <c r="K667" s="63">
        <v>4.0755482213429499E-2</v>
      </c>
      <c r="L667" s="61">
        <v>7.7470843103</v>
      </c>
      <c r="M667" s="62">
        <v>3.3996892991735202E-2</v>
      </c>
      <c r="N667" s="61">
        <v>0.605314939</v>
      </c>
      <c r="O667" s="62">
        <v>3.7362755461665502E-3</v>
      </c>
      <c r="P667" s="61">
        <v>0</v>
      </c>
      <c r="Q667" s="62">
        <v>0</v>
      </c>
      <c r="R667" s="61">
        <v>0.34648004360000101</v>
      </c>
      <c r="S667" s="62">
        <v>6.3524966765889299E-3</v>
      </c>
    </row>
    <row r="668" spans="1:19" customFormat="1" x14ac:dyDescent="0.3">
      <c r="A668" s="58" t="s">
        <v>284</v>
      </c>
      <c r="B668" s="59">
        <v>126.7316390133</v>
      </c>
      <c r="C668" s="60">
        <v>0.13502928043763501</v>
      </c>
      <c r="D668" s="59">
        <v>29.670173281299999</v>
      </c>
      <c r="E668" s="63">
        <v>0.24408147335515701</v>
      </c>
      <c r="F668" s="59">
        <v>11.304503625800001</v>
      </c>
      <c r="G668" s="60">
        <v>0.12692336376459201</v>
      </c>
      <c r="H668" s="59">
        <v>10.220635770299999</v>
      </c>
      <c r="I668" s="60">
        <v>0.100480794130604</v>
      </c>
      <c r="J668" s="59">
        <v>8.2008309624999995</v>
      </c>
      <c r="K668" s="60">
        <v>7.5070671865938604E-2</v>
      </c>
      <c r="L668" s="59">
        <v>31.194177418700001</v>
      </c>
      <c r="M668" s="60">
        <v>0.13689087006046499</v>
      </c>
      <c r="N668" s="59">
        <v>22.0677886476</v>
      </c>
      <c r="O668" s="60">
        <v>0.13621229837514301</v>
      </c>
      <c r="P668" s="59">
        <v>9.4576899858000001</v>
      </c>
      <c r="Q668" s="60">
        <v>0.14888568972177099</v>
      </c>
      <c r="R668" s="59">
        <v>0.95644608610000104</v>
      </c>
      <c r="S668" s="64">
        <v>1.7535845701696699E-2</v>
      </c>
    </row>
    <row r="669" spans="1:19" customFormat="1" x14ac:dyDescent="0.3">
      <c r="A669" s="58" t="s">
        <v>285</v>
      </c>
      <c r="B669" s="61">
        <v>23.3992763862</v>
      </c>
      <c r="C669" s="62">
        <v>2.4931323210128701E-2</v>
      </c>
      <c r="D669" s="61">
        <v>2.2460230039</v>
      </c>
      <c r="E669" s="62">
        <v>1.84768925608872E-2</v>
      </c>
      <c r="F669" s="61">
        <v>0.1814870938</v>
      </c>
      <c r="G669" s="62">
        <v>2.0376792460293398E-3</v>
      </c>
      <c r="H669" s="61">
        <v>1.4568545613999999</v>
      </c>
      <c r="I669" s="62">
        <v>1.43225829148169E-2</v>
      </c>
      <c r="J669" s="61">
        <v>1.5875642684</v>
      </c>
      <c r="K669" s="62">
        <v>1.4532614658699599E-2</v>
      </c>
      <c r="L669" s="61">
        <v>11.7747478144</v>
      </c>
      <c r="M669" s="63">
        <v>5.1671677423028202E-2</v>
      </c>
      <c r="N669" s="61">
        <v>2.7361305341</v>
      </c>
      <c r="O669" s="62">
        <v>1.6888625981321501E-2</v>
      </c>
      <c r="P669" s="61">
        <v>2.8427610559000001</v>
      </c>
      <c r="Q669" s="62">
        <v>4.4751566308193103E-2</v>
      </c>
      <c r="R669" s="61">
        <v>0.57370805430000005</v>
      </c>
      <c r="S669" s="62">
        <v>1.05185813024212E-2</v>
      </c>
    </row>
    <row r="670" spans="1:19" customFormat="1" x14ac:dyDescent="0.3">
      <c r="A670" s="58" t="s">
        <v>286</v>
      </c>
      <c r="B670" s="59">
        <v>136.72423804580001</v>
      </c>
      <c r="C670" s="60">
        <v>0.145676136010289</v>
      </c>
      <c r="D670" s="59">
        <v>25.7547404329</v>
      </c>
      <c r="E670" s="63">
        <v>0.21187119236353999</v>
      </c>
      <c r="F670" s="59">
        <v>6.9556640332999997</v>
      </c>
      <c r="G670" s="60">
        <v>7.8095978872345095E-2</v>
      </c>
      <c r="H670" s="59">
        <v>10.670045720299999</v>
      </c>
      <c r="I670" s="60">
        <v>0.10489901914919</v>
      </c>
      <c r="J670" s="59">
        <v>5.4103271397999997</v>
      </c>
      <c r="K670" s="64">
        <v>4.9526309621128001E-2</v>
      </c>
      <c r="L670" s="59">
        <v>31.1938327027</v>
      </c>
      <c r="M670" s="60">
        <v>0.13688935732709401</v>
      </c>
      <c r="N670" s="59">
        <v>45.078527731900003</v>
      </c>
      <c r="O670" s="63">
        <v>0.27824491016219299</v>
      </c>
      <c r="P670" s="59">
        <v>8.8796922572000003</v>
      </c>
      <c r="Q670" s="60">
        <v>0.13978668239445999</v>
      </c>
      <c r="R670" s="59">
        <v>1.473916317</v>
      </c>
      <c r="S670" s="64">
        <v>2.7023341396603E-2</v>
      </c>
    </row>
    <row r="671" spans="1:19" customFormat="1" x14ac:dyDescent="0.3">
      <c r="A671" s="58" t="s">
        <v>287</v>
      </c>
      <c r="B671" s="61">
        <v>17.490592939700001</v>
      </c>
      <c r="C671" s="62">
        <v>1.86357739666526E-2</v>
      </c>
      <c r="D671" s="61">
        <v>2.147706296</v>
      </c>
      <c r="E671" s="62">
        <v>1.7668090849749799E-2</v>
      </c>
      <c r="F671" s="61">
        <v>0</v>
      </c>
      <c r="G671" s="62">
        <v>0</v>
      </c>
      <c r="H671" s="61">
        <v>9.1686271556999994</v>
      </c>
      <c r="I671" s="63">
        <v>9.0138320002486103E-2</v>
      </c>
      <c r="J671" s="61">
        <v>0</v>
      </c>
      <c r="K671" s="62">
        <v>0</v>
      </c>
      <c r="L671" s="61">
        <v>2.5918838695000002</v>
      </c>
      <c r="M671" s="62">
        <v>1.1374085401554599E-2</v>
      </c>
      <c r="N671" s="61">
        <v>0.86835702190000097</v>
      </c>
      <c r="O671" s="62">
        <v>5.3598893687092398E-3</v>
      </c>
      <c r="P671" s="61">
        <v>0.69879836169999998</v>
      </c>
      <c r="Q671" s="62">
        <v>1.1000685813804201E-2</v>
      </c>
      <c r="R671" s="61">
        <v>2.0152202349000001</v>
      </c>
      <c r="S671" s="62">
        <v>3.6947812958532597E-2</v>
      </c>
    </row>
    <row r="672" spans="1:19" customFormat="1" x14ac:dyDescent="0.3">
      <c r="A672" s="58" t="s">
        <v>288</v>
      </c>
      <c r="B672" s="59">
        <v>30.693329874100002</v>
      </c>
      <c r="C672" s="60">
        <v>3.2702948367137802E-2</v>
      </c>
      <c r="D672" s="59">
        <v>0.42384980230000002</v>
      </c>
      <c r="E672" s="60">
        <v>3.4867974394972301E-3</v>
      </c>
      <c r="F672" s="59">
        <v>0</v>
      </c>
      <c r="G672" s="60">
        <v>0</v>
      </c>
      <c r="H672" s="59">
        <v>0</v>
      </c>
      <c r="I672" s="64">
        <v>0</v>
      </c>
      <c r="J672" s="59">
        <v>5.3320999991000004</v>
      </c>
      <c r="K672" s="60">
        <v>4.8810215845100403E-2</v>
      </c>
      <c r="L672" s="59">
        <v>13.3577341604</v>
      </c>
      <c r="M672" s="60">
        <v>5.8618370560314499E-2</v>
      </c>
      <c r="N672" s="59">
        <v>10.226073570800001</v>
      </c>
      <c r="O672" s="60">
        <v>6.3119916846922697E-2</v>
      </c>
      <c r="P672" s="59">
        <v>0</v>
      </c>
      <c r="Q672" s="60">
        <v>0</v>
      </c>
      <c r="R672" s="59">
        <v>1.3535723415000001</v>
      </c>
      <c r="S672" s="60">
        <v>2.4816909255611301E-2</v>
      </c>
    </row>
    <row r="673" spans="1:19" customFormat="1" x14ac:dyDescent="0.3">
      <c r="A673" s="58" t="s">
        <v>289</v>
      </c>
      <c r="B673" s="61">
        <v>25.5674732851</v>
      </c>
      <c r="C673" s="62">
        <v>2.7241480873873999E-2</v>
      </c>
      <c r="D673" s="61">
        <v>3.2375877444999999</v>
      </c>
      <c r="E673" s="62">
        <v>2.66339929767857E-2</v>
      </c>
      <c r="F673" s="61">
        <v>6.2506964551000097</v>
      </c>
      <c r="G673" s="63">
        <v>7.0180827589991501E-2</v>
      </c>
      <c r="H673" s="61">
        <v>0</v>
      </c>
      <c r="I673" s="62">
        <v>0</v>
      </c>
      <c r="J673" s="61">
        <v>1.7810099580000001</v>
      </c>
      <c r="K673" s="62">
        <v>1.6303422757811398E-2</v>
      </c>
      <c r="L673" s="61">
        <v>6.7003957900000204</v>
      </c>
      <c r="M673" s="62">
        <v>2.9403660725886901E-2</v>
      </c>
      <c r="N673" s="61">
        <v>7.5977833375000197</v>
      </c>
      <c r="O673" s="62">
        <v>4.6896929614639697E-2</v>
      </c>
      <c r="P673" s="61">
        <v>0</v>
      </c>
      <c r="Q673" s="62">
        <v>0</v>
      </c>
      <c r="R673" s="61">
        <v>0</v>
      </c>
      <c r="S673" s="62">
        <v>0</v>
      </c>
    </row>
    <row r="674" spans="1:19" customFormat="1" x14ac:dyDescent="0.3">
      <c r="A674" s="58" t="s">
        <v>290</v>
      </c>
      <c r="B674" s="59">
        <v>10.018461024600001</v>
      </c>
      <c r="C674" s="60">
        <v>1.06744108557001E-2</v>
      </c>
      <c r="D674" s="59">
        <v>0.89198215740000097</v>
      </c>
      <c r="E674" s="60">
        <v>7.3378849904433196E-3</v>
      </c>
      <c r="F674" s="59">
        <v>5.2847099713000096</v>
      </c>
      <c r="G674" s="63">
        <v>5.9335039226917699E-2</v>
      </c>
      <c r="H674" s="59">
        <v>2.6650684675999998</v>
      </c>
      <c r="I674" s="60">
        <v>2.62007376111613E-2</v>
      </c>
      <c r="J674" s="59">
        <v>0</v>
      </c>
      <c r="K674" s="60">
        <v>0</v>
      </c>
      <c r="L674" s="59">
        <v>1.1767004283</v>
      </c>
      <c r="M674" s="60">
        <v>5.1637696121439097E-3</v>
      </c>
      <c r="N674" s="59">
        <v>0</v>
      </c>
      <c r="O674" s="60">
        <v>0</v>
      </c>
      <c r="P674" s="59">
        <v>0</v>
      </c>
      <c r="Q674" s="60">
        <v>0</v>
      </c>
      <c r="R674" s="59">
        <v>0</v>
      </c>
      <c r="S674" s="60">
        <v>0</v>
      </c>
    </row>
    <row r="675" spans="1:19" customFormat="1" x14ac:dyDescent="0.3">
      <c r="A675" s="58" t="s">
        <v>291</v>
      </c>
      <c r="B675" s="61">
        <v>27.0618132512</v>
      </c>
      <c r="C675" s="62">
        <v>2.8833661421073398E-2</v>
      </c>
      <c r="D675" s="61">
        <v>0</v>
      </c>
      <c r="E675" s="64">
        <v>0</v>
      </c>
      <c r="F675" s="61">
        <v>0.65840472090000002</v>
      </c>
      <c r="G675" s="62">
        <v>7.3923583609980499E-3</v>
      </c>
      <c r="H675" s="61">
        <v>0</v>
      </c>
      <c r="I675" s="62">
        <v>0</v>
      </c>
      <c r="J675" s="61">
        <v>3.3249955621999998</v>
      </c>
      <c r="K675" s="62">
        <v>3.0437116914982201E-2</v>
      </c>
      <c r="L675" s="61">
        <v>21.400459401700001</v>
      </c>
      <c r="M675" s="63">
        <v>9.39126384988824E-2</v>
      </c>
      <c r="N675" s="61">
        <v>1.6779535664</v>
      </c>
      <c r="O675" s="62">
        <v>1.0357082691698201E-2</v>
      </c>
      <c r="P675" s="61">
        <v>0</v>
      </c>
      <c r="Q675" s="62">
        <v>0</v>
      </c>
      <c r="R675" s="61">
        <v>0</v>
      </c>
      <c r="S675" s="62">
        <v>0</v>
      </c>
    </row>
    <row r="676" spans="1:19" customFormat="1" x14ac:dyDescent="0.3">
      <c r="A676" s="58" t="s">
        <v>292</v>
      </c>
      <c r="B676" s="59">
        <v>27.3189273793</v>
      </c>
      <c r="C676" s="60">
        <v>2.9107609868185801E-2</v>
      </c>
      <c r="D676" s="59">
        <v>0</v>
      </c>
      <c r="E676" s="64">
        <v>0</v>
      </c>
      <c r="F676" s="59">
        <v>1.1716395728</v>
      </c>
      <c r="G676" s="60">
        <v>1.31547957010772E-2</v>
      </c>
      <c r="H676" s="59">
        <v>6.6229981051999998</v>
      </c>
      <c r="I676" s="63">
        <v>6.5111811446192297E-2</v>
      </c>
      <c r="J676" s="59">
        <v>0</v>
      </c>
      <c r="K676" s="60">
        <v>0</v>
      </c>
      <c r="L676" s="59">
        <v>17.6871080885</v>
      </c>
      <c r="M676" s="63">
        <v>7.7617164978898104E-2</v>
      </c>
      <c r="N676" s="59">
        <v>0.46722243460000001</v>
      </c>
      <c r="O676" s="64">
        <v>2.8839066154558901E-3</v>
      </c>
      <c r="P676" s="59">
        <v>0.41696831229999998</v>
      </c>
      <c r="Q676" s="60">
        <v>6.5640357066173403E-3</v>
      </c>
      <c r="R676" s="59">
        <v>0.95299086590000004</v>
      </c>
      <c r="S676" s="60">
        <v>1.74724963826152E-2</v>
      </c>
    </row>
    <row r="677" spans="1:19" customFormat="1" x14ac:dyDescent="0.3">
      <c r="A677" s="58" t="s">
        <v>293</v>
      </c>
      <c r="B677" s="61">
        <v>15.147785968999999</v>
      </c>
      <c r="C677" s="62">
        <v>1.6139573791850999E-2</v>
      </c>
      <c r="D677" s="61">
        <v>0.50882816379999996</v>
      </c>
      <c r="E677" s="62">
        <v>4.1858713370972796E-3</v>
      </c>
      <c r="F677" s="61">
        <v>0</v>
      </c>
      <c r="G677" s="62">
        <v>0</v>
      </c>
      <c r="H677" s="61">
        <v>0.93968396860000003</v>
      </c>
      <c r="I677" s="62">
        <v>9.2381915879538399E-3</v>
      </c>
      <c r="J677" s="61">
        <v>8.0845353912999993</v>
      </c>
      <c r="K677" s="63">
        <v>7.4006098445886598E-2</v>
      </c>
      <c r="L677" s="61">
        <v>2.4346274194999999</v>
      </c>
      <c r="M677" s="62">
        <v>1.06839895553274E-2</v>
      </c>
      <c r="N677" s="61">
        <v>1.4427170945000001</v>
      </c>
      <c r="O677" s="62">
        <v>8.9050975829572301E-3</v>
      </c>
      <c r="P677" s="61">
        <v>0</v>
      </c>
      <c r="Q677" s="62">
        <v>0</v>
      </c>
      <c r="R677" s="61">
        <v>1.2701714967</v>
      </c>
      <c r="S677" s="62">
        <v>2.3287806500047199E-2</v>
      </c>
    </row>
    <row r="678" spans="1:19" customFormat="1" x14ac:dyDescent="0.3">
      <c r="A678" s="58" t="s">
        <v>294</v>
      </c>
      <c r="B678" s="59">
        <v>7.3430749301000002</v>
      </c>
      <c r="C678" s="60">
        <v>7.8238562345665195E-3</v>
      </c>
      <c r="D678" s="59">
        <v>0</v>
      </c>
      <c r="E678" s="60">
        <v>0</v>
      </c>
      <c r="F678" s="59">
        <v>1.1615318517</v>
      </c>
      <c r="G678" s="60">
        <v>1.30413094300765E-2</v>
      </c>
      <c r="H678" s="59">
        <v>1.7291827918</v>
      </c>
      <c r="I678" s="60">
        <v>1.6999887680366799E-2</v>
      </c>
      <c r="J678" s="59">
        <v>0</v>
      </c>
      <c r="K678" s="60">
        <v>0</v>
      </c>
      <c r="L678" s="59">
        <v>0.38378541199999999</v>
      </c>
      <c r="M678" s="60">
        <v>1.68418350194097E-3</v>
      </c>
      <c r="N678" s="59">
        <v>3.1319459502</v>
      </c>
      <c r="O678" s="60">
        <v>1.9331776422004999E-2</v>
      </c>
      <c r="P678" s="59">
        <v>0</v>
      </c>
      <c r="Q678" s="60">
        <v>0</v>
      </c>
      <c r="R678" s="59">
        <v>0.93662892440000001</v>
      </c>
      <c r="S678" s="60">
        <v>1.71725103345838E-2</v>
      </c>
    </row>
    <row r="679" spans="1:19" customFormat="1" x14ac:dyDescent="0.3">
      <c r="A679" s="58" t="s">
        <v>295</v>
      </c>
      <c r="B679" s="61">
        <v>7.0428670089000098</v>
      </c>
      <c r="C679" s="62">
        <v>7.5039924665530697E-3</v>
      </c>
      <c r="D679" s="61">
        <v>0</v>
      </c>
      <c r="E679" s="62">
        <v>0</v>
      </c>
      <c r="F679" s="61">
        <v>1.9401175690000001</v>
      </c>
      <c r="G679" s="62">
        <v>2.1783021714837699E-2</v>
      </c>
      <c r="H679" s="61">
        <v>0</v>
      </c>
      <c r="I679" s="62">
        <v>0</v>
      </c>
      <c r="J679" s="61">
        <v>1.0768250815</v>
      </c>
      <c r="K679" s="62">
        <v>9.8572916232449598E-3</v>
      </c>
      <c r="L679" s="61">
        <v>1.5743886211</v>
      </c>
      <c r="M679" s="62">
        <v>6.9089633383465103E-3</v>
      </c>
      <c r="N679" s="61">
        <v>1.6812292042000001</v>
      </c>
      <c r="O679" s="62">
        <v>1.03773013987245E-2</v>
      </c>
      <c r="P679" s="61">
        <v>0.77030653310000097</v>
      </c>
      <c r="Q679" s="62">
        <v>1.21263881190835E-2</v>
      </c>
      <c r="R679" s="61">
        <v>0</v>
      </c>
      <c r="S679" s="62">
        <v>0</v>
      </c>
    </row>
    <row r="680" spans="1:19" customFormat="1" x14ac:dyDescent="0.3">
      <c r="A680" s="58" t="s">
        <v>296</v>
      </c>
      <c r="B680" s="59">
        <v>26.590984251199998</v>
      </c>
      <c r="C680" s="60">
        <v>2.8332005310774899E-2</v>
      </c>
      <c r="D680" s="59">
        <v>3.1295605871999999</v>
      </c>
      <c r="E680" s="60">
        <v>2.5745308321453001E-2</v>
      </c>
      <c r="F680" s="59">
        <v>0.897690767599999</v>
      </c>
      <c r="G680" s="60">
        <v>1.00789858286367E-2</v>
      </c>
      <c r="H680" s="59">
        <v>1.1574203087999999</v>
      </c>
      <c r="I680" s="60">
        <v>1.1378794273157E-2</v>
      </c>
      <c r="J680" s="59">
        <v>4.2372521951</v>
      </c>
      <c r="K680" s="60">
        <v>3.8787943637190903E-2</v>
      </c>
      <c r="L680" s="59">
        <v>11.669000452700001</v>
      </c>
      <c r="M680" s="60">
        <v>5.1207621321935598E-2</v>
      </c>
      <c r="N680" s="59">
        <v>3.8820352821999999</v>
      </c>
      <c r="O680" s="60">
        <v>2.39616645150065E-2</v>
      </c>
      <c r="P680" s="59">
        <v>0.88358891090000002</v>
      </c>
      <c r="Q680" s="60">
        <v>1.39097120573177E-2</v>
      </c>
      <c r="R680" s="59">
        <v>0.734435746700001</v>
      </c>
      <c r="S680" s="60">
        <v>1.3465423842609601E-2</v>
      </c>
    </row>
    <row r="681" spans="1:19" customFormat="1" x14ac:dyDescent="0.3">
      <c r="A681" s="58" t="s">
        <v>297</v>
      </c>
      <c r="B681" s="61">
        <v>54.767116904300003</v>
      </c>
      <c r="C681" s="62">
        <v>5.8352945206171999E-2</v>
      </c>
      <c r="D681" s="61">
        <v>4.2492897701999999</v>
      </c>
      <c r="E681" s="62">
        <v>3.49567526279701E-2</v>
      </c>
      <c r="F681" s="61">
        <v>0</v>
      </c>
      <c r="G681" s="64">
        <v>0</v>
      </c>
      <c r="H681" s="61">
        <v>4.7615976267000004</v>
      </c>
      <c r="I681" s="62">
        <v>4.6812069387261998E-2</v>
      </c>
      <c r="J681" s="61">
        <v>13.2730451975</v>
      </c>
      <c r="K681" s="63">
        <v>0.121501885021117</v>
      </c>
      <c r="L681" s="61">
        <v>5.8985803746999901</v>
      </c>
      <c r="M681" s="62">
        <v>2.5885016577812298E-2</v>
      </c>
      <c r="N681" s="61">
        <v>15.165794591999999</v>
      </c>
      <c r="O681" s="62">
        <v>9.3610092567489894E-2</v>
      </c>
      <c r="P681" s="61">
        <v>5.4441904344000003</v>
      </c>
      <c r="Q681" s="62">
        <v>8.5704019588219799E-2</v>
      </c>
      <c r="R681" s="61">
        <v>5.9746189088000099</v>
      </c>
      <c r="S681" s="62">
        <v>0.109540931615253</v>
      </c>
    </row>
    <row r="682" spans="1:19" customFormat="1" x14ac:dyDescent="0.3">
      <c r="A682" s="58" t="s">
        <v>298</v>
      </c>
      <c r="B682" s="59">
        <v>18.1017621612</v>
      </c>
      <c r="C682" s="60">
        <v>1.9286958949718401E-2</v>
      </c>
      <c r="D682" s="59">
        <v>3.4650127427999999</v>
      </c>
      <c r="E682" s="60">
        <v>2.8504903137524299E-2</v>
      </c>
      <c r="F682" s="59">
        <v>0</v>
      </c>
      <c r="G682" s="60">
        <v>0</v>
      </c>
      <c r="H682" s="59">
        <v>3.8385375118999998</v>
      </c>
      <c r="I682" s="60">
        <v>3.7737309709893301E-2</v>
      </c>
      <c r="J682" s="59">
        <v>0.28876204890000001</v>
      </c>
      <c r="K682" s="60">
        <v>2.64333713491147E-3</v>
      </c>
      <c r="L682" s="59">
        <v>0</v>
      </c>
      <c r="M682" s="64">
        <v>0</v>
      </c>
      <c r="N682" s="59">
        <v>2.4531700051000001</v>
      </c>
      <c r="O682" s="60">
        <v>1.51420665675069E-2</v>
      </c>
      <c r="P682" s="59">
        <v>5.5965744264000001</v>
      </c>
      <c r="Q682" s="63">
        <v>8.8102892440421701E-2</v>
      </c>
      <c r="R682" s="59">
        <v>1.8543904871000001</v>
      </c>
      <c r="S682" s="60">
        <v>3.3999099295890498E-2</v>
      </c>
    </row>
    <row r="683" spans="1:19" customFormat="1" x14ac:dyDescent="0.3">
      <c r="A683" s="58" t="s">
        <v>299</v>
      </c>
      <c r="B683" s="61">
        <v>1.1574203087999999</v>
      </c>
      <c r="C683" s="62">
        <v>1.2332013747945599E-3</v>
      </c>
      <c r="D683" s="61">
        <v>0</v>
      </c>
      <c r="E683" s="62">
        <v>0</v>
      </c>
      <c r="F683" s="61">
        <v>0</v>
      </c>
      <c r="G683" s="62">
        <v>0</v>
      </c>
      <c r="H683" s="61">
        <v>0</v>
      </c>
      <c r="I683" s="62">
        <v>0</v>
      </c>
      <c r="J683" s="61">
        <v>0</v>
      </c>
      <c r="K683" s="62">
        <v>0</v>
      </c>
      <c r="L683" s="61">
        <v>1.1574203087999999</v>
      </c>
      <c r="M683" s="62">
        <v>5.0791617605631702E-3</v>
      </c>
      <c r="N683" s="61">
        <v>0</v>
      </c>
      <c r="O683" s="62">
        <v>0</v>
      </c>
      <c r="P683" s="61">
        <v>0</v>
      </c>
      <c r="Q683" s="62">
        <v>0</v>
      </c>
      <c r="R683" s="61">
        <v>0</v>
      </c>
      <c r="S683" s="62">
        <v>0</v>
      </c>
    </row>
    <row r="684" spans="1:19" customFormat="1" x14ac:dyDescent="0.3">
      <c r="A684" s="58" t="s">
        <v>300</v>
      </c>
      <c r="B684" s="59">
        <v>4.3170732327000003</v>
      </c>
      <c r="C684" s="60">
        <v>4.5997297655629597E-3</v>
      </c>
      <c r="D684" s="59">
        <v>0</v>
      </c>
      <c r="E684" s="60">
        <v>0</v>
      </c>
      <c r="F684" s="59">
        <v>0</v>
      </c>
      <c r="G684" s="60">
        <v>0</v>
      </c>
      <c r="H684" s="59">
        <v>0</v>
      </c>
      <c r="I684" s="60">
        <v>0</v>
      </c>
      <c r="J684" s="59">
        <v>1.1615318517</v>
      </c>
      <c r="K684" s="60">
        <v>1.06327001372828E-2</v>
      </c>
      <c r="L684" s="59">
        <v>0.3137290277</v>
      </c>
      <c r="M684" s="60">
        <v>1.3767517889198E-3</v>
      </c>
      <c r="N684" s="59">
        <v>0</v>
      </c>
      <c r="O684" s="60">
        <v>0</v>
      </c>
      <c r="P684" s="59">
        <v>0.80723982039999997</v>
      </c>
      <c r="Q684" s="60">
        <v>1.2707802604186001E-2</v>
      </c>
      <c r="R684" s="59">
        <v>1.7563715869000001</v>
      </c>
      <c r="S684" s="63">
        <v>3.2201983562199797E-2</v>
      </c>
    </row>
    <row r="685" spans="1:19" customFormat="1" x14ac:dyDescent="0.3">
      <c r="A685" s="58" t="s">
        <v>301</v>
      </c>
      <c r="B685" s="61">
        <v>11.1509427043</v>
      </c>
      <c r="C685" s="62">
        <v>1.18810407668199E-2</v>
      </c>
      <c r="D685" s="61">
        <v>1.6812292042000001</v>
      </c>
      <c r="E685" s="62">
        <v>1.38306203107849E-2</v>
      </c>
      <c r="F685" s="61">
        <v>4.58483969420001</v>
      </c>
      <c r="G685" s="63">
        <v>5.1477118816714601E-2</v>
      </c>
      <c r="H685" s="61">
        <v>0.68745289440000001</v>
      </c>
      <c r="I685" s="62">
        <v>6.7584653547111701E-3</v>
      </c>
      <c r="J685" s="61">
        <v>0</v>
      </c>
      <c r="K685" s="62">
        <v>0</v>
      </c>
      <c r="L685" s="61">
        <v>1.6283256641999999</v>
      </c>
      <c r="M685" s="62">
        <v>7.1456577912677698E-3</v>
      </c>
      <c r="N685" s="61">
        <v>2.0178147944</v>
      </c>
      <c r="O685" s="62">
        <v>1.24548587640422E-2</v>
      </c>
      <c r="P685" s="61">
        <v>0.55128045290000005</v>
      </c>
      <c r="Q685" s="62">
        <v>8.6784162499913293E-3</v>
      </c>
      <c r="R685" s="61">
        <v>0</v>
      </c>
      <c r="S685" s="62">
        <v>0</v>
      </c>
    </row>
    <row r="686" spans="1:19" customFormat="1" x14ac:dyDescent="0.3">
      <c r="A686" s="58" t="s">
        <v>305</v>
      </c>
      <c r="B686" s="59">
        <v>45.178915580100004</v>
      </c>
      <c r="C686" s="60">
        <v>4.8136964922337502E-2</v>
      </c>
      <c r="D686" s="59">
        <v>6.6979170119000004</v>
      </c>
      <c r="E686" s="60">
        <v>5.51003675366298E-2</v>
      </c>
      <c r="F686" s="59">
        <v>5.8335640232000099</v>
      </c>
      <c r="G686" s="60">
        <v>6.5497397592125806E-2</v>
      </c>
      <c r="H686" s="59">
        <v>2.9200284508999999</v>
      </c>
      <c r="I686" s="60">
        <v>2.8707292210040002E-2</v>
      </c>
      <c r="J686" s="59">
        <v>7.0711315924999996</v>
      </c>
      <c r="K686" s="60">
        <v>6.4729367295679005E-2</v>
      </c>
      <c r="L686" s="59">
        <v>12.641522721199999</v>
      </c>
      <c r="M686" s="60">
        <v>5.5475386350685302E-2</v>
      </c>
      <c r="N686" s="59">
        <v>2.0616122335</v>
      </c>
      <c r="O686" s="64">
        <v>1.2725196220052099E-2</v>
      </c>
      <c r="P686" s="59">
        <v>5.0901599694000002</v>
      </c>
      <c r="Q686" s="60">
        <v>8.0130769667448004E-2</v>
      </c>
      <c r="R686" s="59">
        <v>2.8629795775000102</v>
      </c>
      <c r="S686" s="60">
        <v>5.2490954636934602E-2</v>
      </c>
    </row>
    <row r="687" spans="1:19" customFormat="1" x14ac:dyDescent="0.3">
      <c r="A687" s="65" t="s">
        <v>1</v>
      </c>
    </row>
    <row r="688" spans="1:19" customFormat="1" x14ac:dyDescent="0.3">
      <c r="A688" s="65" t="s">
        <v>1</v>
      </c>
    </row>
    <row r="689" spans="1:19" customFormat="1" x14ac:dyDescent="0.3">
      <c r="A689" s="53" t="s">
        <v>408</v>
      </c>
    </row>
    <row r="690" spans="1:19" customFormat="1" x14ac:dyDescent="0.3">
      <c r="A690" s="54" t="s">
        <v>1</v>
      </c>
    </row>
    <row r="691" spans="1:19" customFormat="1" x14ac:dyDescent="0.3">
      <c r="A691" s="114" t="s">
        <v>1</v>
      </c>
      <c r="B691" s="116" t="s">
        <v>506</v>
      </c>
      <c r="C691" s="116" t="s">
        <v>1</v>
      </c>
      <c r="D691" s="116" t="s">
        <v>487</v>
      </c>
      <c r="E691" s="116" t="s">
        <v>1</v>
      </c>
      <c r="F691" s="116" t="s">
        <v>488</v>
      </c>
      <c r="G691" s="116" t="s">
        <v>1</v>
      </c>
      <c r="H691" s="116" t="s">
        <v>489</v>
      </c>
      <c r="I691" s="116" t="s">
        <v>1</v>
      </c>
      <c r="J691" s="116" t="s">
        <v>490</v>
      </c>
      <c r="K691" s="116" t="s">
        <v>1</v>
      </c>
      <c r="L691" s="116" t="s">
        <v>491</v>
      </c>
      <c r="M691" s="116" t="s">
        <v>1</v>
      </c>
      <c r="N691" s="116" t="s">
        <v>492</v>
      </c>
      <c r="O691" s="116" t="s">
        <v>1</v>
      </c>
      <c r="P691" s="116" t="s">
        <v>493</v>
      </c>
      <c r="Q691" s="116" t="s">
        <v>1</v>
      </c>
      <c r="R691" s="116" t="s">
        <v>494</v>
      </c>
      <c r="S691" s="116" t="s">
        <v>1</v>
      </c>
    </row>
    <row r="692" spans="1:19"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c r="R692" s="55" t="s">
        <v>14</v>
      </c>
      <c r="S692" s="55" t="s">
        <v>15</v>
      </c>
    </row>
    <row r="693" spans="1:19" customFormat="1" x14ac:dyDescent="0.3">
      <c r="A693" s="56" t="s">
        <v>16</v>
      </c>
      <c r="B693" s="57">
        <v>334.4611837489</v>
      </c>
      <c r="C693" s="57">
        <v>334.4611837489</v>
      </c>
      <c r="D693" s="57">
        <v>42.085538152600002</v>
      </c>
      <c r="E693" s="57">
        <v>42.085538152600002</v>
      </c>
      <c r="F693" s="57">
        <v>43.505848578600002</v>
      </c>
      <c r="G693" s="57">
        <v>43.505848578600002</v>
      </c>
      <c r="H693" s="57">
        <v>39.454606969499999</v>
      </c>
      <c r="I693" s="57">
        <v>39.454606969499999</v>
      </c>
      <c r="J693" s="57">
        <v>23.999699381100001</v>
      </c>
      <c r="K693" s="57">
        <v>23.999699381100001</v>
      </c>
      <c r="L693" s="57">
        <v>85.871655978000007</v>
      </c>
      <c r="M693" s="57">
        <v>85.871655978000007</v>
      </c>
      <c r="N693" s="57">
        <v>50.7326512327</v>
      </c>
      <c r="O693" s="57">
        <v>50.7326512327</v>
      </c>
      <c r="P693" s="57">
        <v>24.3214089017</v>
      </c>
      <c r="Q693" s="57">
        <v>24.3214089017</v>
      </c>
      <c r="R693" s="57">
        <v>19.647327454300001</v>
      </c>
      <c r="S693" s="57">
        <v>19.647327454300001</v>
      </c>
    </row>
    <row r="694" spans="1:19" customFormat="1" x14ac:dyDescent="0.3">
      <c r="A694" s="58" t="s">
        <v>306</v>
      </c>
      <c r="B694" s="59">
        <v>73.588683598399896</v>
      </c>
      <c r="C694" s="60">
        <v>0.22002159644823699</v>
      </c>
      <c r="D694" s="59">
        <v>9.4950838901000001</v>
      </c>
      <c r="E694" s="60">
        <v>0.22561393549659101</v>
      </c>
      <c r="F694" s="59">
        <v>4.3308109589999901</v>
      </c>
      <c r="G694" s="60">
        <v>9.9545488721492797E-2</v>
      </c>
      <c r="H694" s="59">
        <v>9.4178287102000002</v>
      </c>
      <c r="I694" s="60">
        <v>0.23870035551185101</v>
      </c>
      <c r="J694" s="59">
        <v>11.2934652589</v>
      </c>
      <c r="K694" s="63">
        <v>0.470566946675745</v>
      </c>
      <c r="L694" s="59">
        <v>12.6159367827</v>
      </c>
      <c r="M694" s="60">
        <v>0.146916192997747</v>
      </c>
      <c r="N694" s="59">
        <v>10.3240922166</v>
      </c>
      <c r="O694" s="60">
        <v>0.20349995448188901</v>
      </c>
      <c r="P694" s="67">
        <v>12.8941496975</v>
      </c>
      <c r="Q694" s="70">
        <v>53.015636345798796</v>
      </c>
      <c r="R694" s="67">
        <v>2.3336741750000001</v>
      </c>
      <c r="S694" s="69">
        <v>11.877819924507101</v>
      </c>
    </row>
    <row r="695" spans="1:19" customFormat="1" x14ac:dyDescent="0.3">
      <c r="A695" s="58" t="s">
        <v>307</v>
      </c>
      <c r="B695" s="61">
        <v>95.046820978900101</v>
      </c>
      <c r="C695" s="62">
        <v>0.28417892896730701</v>
      </c>
      <c r="D695" s="61">
        <v>11.3339737633</v>
      </c>
      <c r="E695" s="62">
        <v>0.26930803931278202</v>
      </c>
      <c r="F695" s="61">
        <v>21.331585549500002</v>
      </c>
      <c r="G695" s="63">
        <v>0.49031535406006899</v>
      </c>
      <c r="H695" s="61">
        <v>9.8634618421999907</v>
      </c>
      <c r="I695" s="62">
        <v>0.24999518686942801</v>
      </c>
      <c r="J695" s="61">
        <v>3.2784826975999999</v>
      </c>
      <c r="K695" s="62">
        <v>0.13660515682049901</v>
      </c>
      <c r="L695" s="61">
        <v>20.732943214700001</v>
      </c>
      <c r="M695" s="62">
        <v>0.24144105500902099</v>
      </c>
      <c r="N695" s="61">
        <v>14.988503999300001</v>
      </c>
      <c r="O695" s="62">
        <v>0.29544097607970199</v>
      </c>
      <c r="P695" s="71">
        <v>3.5669672255</v>
      </c>
      <c r="Q695" s="72">
        <v>14.665956400456199</v>
      </c>
      <c r="R695" s="71">
        <v>8.3374018508999903</v>
      </c>
      <c r="S695" s="72">
        <v>42.4352974738825</v>
      </c>
    </row>
    <row r="696" spans="1:19" customFormat="1" x14ac:dyDescent="0.3">
      <c r="A696" s="58" t="s">
        <v>308</v>
      </c>
      <c r="B696" s="59">
        <v>165.8256791716</v>
      </c>
      <c r="C696" s="60">
        <v>0.495799474584457</v>
      </c>
      <c r="D696" s="59">
        <v>21.256480499199998</v>
      </c>
      <c r="E696" s="60">
        <v>0.50507802519062694</v>
      </c>
      <c r="F696" s="59">
        <v>17.8434520701</v>
      </c>
      <c r="G696" s="60">
        <v>0.41013915721843802</v>
      </c>
      <c r="H696" s="59">
        <v>20.173316417100001</v>
      </c>
      <c r="I696" s="60">
        <v>0.51130445761872101</v>
      </c>
      <c r="J696" s="59">
        <v>9.4277514245999896</v>
      </c>
      <c r="K696" s="60">
        <v>0.39282789650375599</v>
      </c>
      <c r="L696" s="59">
        <v>52.522775980599903</v>
      </c>
      <c r="M696" s="60">
        <v>0.61164275199323204</v>
      </c>
      <c r="N696" s="59">
        <v>25.420055016799999</v>
      </c>
      <c r="O696" s="60">
        <v>0.50105906943840905</v>
      </c>
      <c r="P696" s="67">
        <v>7.8602919786999896</v>
      </c>
      <c r="Q696" s="69">
        <v>32.318407253745001</v>
      </c>
      <c r="R696" s="67">
        <v>8.9762514283999995</v>
      </c>
      <c r="S696" s="69">
        <v>45.6868826016103</v>
      </c>
    </row>
    <row r="697" spans="1:19" customFormat="1" x14ac:dyDescent="0.3">
      <c r="A697" s="65" t="s">
        <v>1</v>
      </c>
    </row>
    <row r="698" spans="1:19" customFormat="1" x14ac:dyDescent="0.3">
      <c r="A698" s="65" t="s">
        <v>1</v>
      </c>
    </row>
    <row r="699" spans="1:19" customFormat="1" x14ac:dyDescent="0.3">
      <c r="A699" s="53" t="s">
        <v>409</v>
      </c>
    </row>
    <row r="700" spans="1:19" customFormat="1" x14ac:dyDescent="0.3">
      <c r="A700" s="54" t="s">
        <v>1</v>
      </c>
    </row>
    <row r="701" spans="1:19" customFormat="1" x14ac:dyDescent="0.3">
      <c r="A701" s="114" t="s">
        <v>1</v>
      </c>
      <c r="B701" s="116" t="s">
        <v>506</v>
      </c>
      <c r="C701" s="116" t="s">
        <v>1</v>
      </c>
      <c r="D701" s="116" t="s">
        <v>487</v>
      </c>
      <c r="E701" s="116" t="s">
        <v>1</v>
      </c>
      <c r="F701" s="116" t="s">
        <v>488</v>
      </c>
      <c r="G701" s="116" t="s">
        <v>1</v>
      </c>
      <c r="H701" s="116" t="s">
        <v>489</v>
      </c>
      <c r="I701" s="116" t="s">
        <v>1</v>
      </c>
      <c r="J701" s="116" t="s">
        <v>490</v>
      </c>
      <c r="K701" s="116" t="s">
        <v>1</v>
      </c>
      <c r="L701" s="116" t="s">
        <v>491</v>
      </c>
      <c r="M701" s="116" t="s">
        <v>1</v>
      </c>
      <c r="N701" s="116" t="s">
        <v>492</v>
      </c>
      <c r="O701" s="116" t="s">
        <v>1</v>
      </c>
      <c r="P701" s="116" t="s">
        <v>493</v>
      </c>
      <c r="Q701" s="116" t="s">
        <v>1</v>
      </c>
      <c r="R701" s="116" t="s">
        <v>494</v>
      </c>
      <c r="S701" s="116" t="s">
        <v>1</v>
      </c>
    </row>
    <row r="702" spans="1:19"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c r="R702" s="55" t="s">
        <v>14</v>
      </c>
      <c r="S702" s="55" t="s">
        <v>15</v>
      </c>
    </row>
    <row r="703" spans="1:19" customFormat="1" x14ac:dyDescent="0.3">
      <c r="A703" s="56" t="s">
        <v>16</v>
      </c>
      <c r="B703" s="57">
        <v>303.42323626899997</v>
      </c>
      <c r="C703" s="57">
        <v>303.42323626899997</v>
      </c>
      <c r="D703" s="57">
        <v>40.812908995800001</v>
      </c>
      <c r="E703" s="57">
        <v>40.812908995800001</v>
      </c>
      <c r="F703" s="57">
        <v>30.436875565400001</v>
      </c>
      <c r="G703" s="57">
        <v>30.436875565400001</v>
      </c>
      <c r="H703" s="57">
        <v>30.055690887499999</v>
      </c>
      <c r="I703" s="57">
        <v>30.055690887499999</v>
      </c>
      <c r="J703" s="57">
        <v>21.718303871100002</v>
      </c>
      <c r="K703" s="57">
        <v>21.718303871100002</v>
      </c>
      <c r="L703" s="57">
        <v>91.355244113799998</v>
      </c>
      <c r="M703" s="57">
        <v>91.355244113799998</v>
      </c>
      <c r="N703" s="57">
        <v>69.1692599844</v>
      </c>
      <c r="O703" s="57">
        <v>69.1692599844</v>
      </c>
      <c r="P703" s="57">
        <v>13.245605228700001</v>
      </c>
      <c r="Q703" s="57">
        <v>13.245605228700001</v>
      </c>
      <c r="R703" s="57">
        <v>5.8278021571999998</v>
      </c>
      <c r="S703" s="57">
        <v>5.8278021571999998</v>
      </c>
    </row>
    <row r="704" spans="1:19" customFormat="1" x14ac:dyDescent="0.3">
      <c r="A704" s="58" t="s">
        <v>306</v>
      </c>
      <c r="B704" s="59">
        <v>66.170762133699796</v>
      </c>
      <c r="C704" s="60">
        <v>0.21808073418291599</v>
      </c>
      <c r="D704" s="59">
        <v>14.1233885582</v>
      </c>
      <c r="E704" s="60">
        <v>0.34605199447197998</v>
      </c>
      <c r="F704" s="67">
        <v>7.3923805092999899</v>
      </c>
      <c r="G704" s="69">
        <v>24.287580022515499</v>
      </c>
      <c r="H704" s="59">
        <v>7.1800415750000104</v>
      </c>
      <c r="I704" s="60">
        <v>0.23889125030847799</v>
      </c>
      <c r="J704" s="67">
        <v>4.4135791201999997</v>
      </c>
      <c r="K704" s="69">
        <v>20.3219328102</v>
      </c>
      <c r="L704" s="59">
        <v>15.596532180200001</v>
      </c>
      <c r="M704" s="60">
        <v>0.17072399435298499</v>
      </c>
      <c r="N704" s="59">
        <v>13.775512001899999</v>
      </c>
      <c r="O704" s="60">
        <v>0.19915656181672101</v>
      </c>
      <c r="P704" s="67">
        <v>2.4739750235</v>
      </c>
      <c r="Q704" s="69">
        <v>18.677704648327399</v>
      </c>
      <c r="R704" s="67">
        <v>0.41380770030000003</v>
      </c>
      <c r="S704" s="69">
        <v>7.10057907145592</v>
      </c>
    </row>
    <row r="705" spans="1:19" customFormat="1" x14ac:dyDescent="0.3">
      <c r="A705" s="58" t="s">
        <v>307</v>
      </c>
      <c r="B705" s="61">
        <v>83.058991959599993</v>
      </c>
      <c r="C705" s="62">
        <v>0.27373972073109099</v>
      </c>
      <c r="D705" s="61">
        <v>10.4678974801</v>
      </c>
      <c r="E705" s="62">
        <v>0.256484963646606</v>
      </c>
      <c r="F705" s="71">
        <v>9.81792764560001</v>
      </c>
      <c r="G705" s="72">
        <v>32.256686874788201</v>
      </c>
      <c r="H705" s="61">
        <v>8.2151821582999993</v>
      </c>
      <c r="I705" s="62">
        <v>0.27333200188443002</v>
      </c>
      <c r="J705" s="71">
        <v>5.92726972859999</v>
      </c>
      <c r="K705" s="72">
        <v>27.291586690097201</v>
      </c>
      <c r="L705" s="61">
        <v>16.6131243327</v>
      </c>
      <c r="M705" s="62">
        <v>0.181851895792706</v>
      </c>
      <c r="N705" s="61">
        <v>24.287038952900001</v>
      </c>
      <c r="O705" s="62">
        <v>0.351124747588416</v>
      </c>
      <c r="P705" s="71">
        <v>5.6979996914999997</v>
      </c>
      <c r="Q705" s="72">
        <v>43.0180395166377</v>
      </c>
      <c r="R705" s="71">
        <v>2.0325519698999899</v>
      </c>
      <c r="S705" s="72">
        <v>34.876818311151297</v>
      </c>
    </row>
    <row r="706" spans="1:19" customFormat="1" x14ac:dyDescent="0.3">
      <c r="A706" s="58" t="s">
        <v>308</v>
      </c>
      <c r="B706" s="59">
        <v>154.19348217570001</v>
      </c>
      <c r="C706" s="60">
        <v>0.50817954508599195</v>
      </c>
      <c r="D706" s="59">
        <v>16.221622957499999</v>
      </c>
      <c r="E706" s="60">
        <v>0.39746304188141401</v>
      </c>
      <c r="F706" s="67">
        <v>13.2265674105</v>
      </c>
      <c r="G706" s="69">
        <v>43.4557331026963</v>
      </c>
      <c r="H706" s="59">
        <v>14.660467154199999</v>
      </c>
      <c r="I706" s="60">
        <v>0.48777674780709201</v>
      </c>
      <c r="J706" s="67">
        <v>11.377455022299999</v>
      </c>
      <c r="K706" s="69">
        <v>52.386480499702799</v>
      </c>
      <c r="L706" s="59">
        <v>59.145587600900001</v>
      </c>
      <c r="M706" s="63">
        <v>0.64742410985430798</v>
      </c>
      <c r="N706" s="59">
        <v>31.106709029600101</v>
      </c>
      <c r="O706" s="60">
        <v>0.44971869059486302</v>
      </c>
      <c r="P706" s="67">
        <v>5.0736305137000004</v>
      </c>
      <c r="Q706" s="69">
        <v>38.304255835034802</v>
      </c>
      <c r="R706" s="67">
        <v>3.3814424869999899</v>
      </c>
      <c r="S706" s="69">
        <v>58.022602617392799</v>
      </c>
    </row>
    <row r="707" spans="1:19" customFormat="1" x14ac:dyDescent="0.3">
      <c r="A707" s="65" t="s">
        <v>1</v>
      </c>
    </row>
    <row r="708" spans="1:19" customFormat="1" x14ac:dyDescent="0.3">
      <c r="A708" s="65" t="s">
        <v>1</v>
      </c>
    </row>
    <row r="709" spans="1:19" customFormat="1" x14ac:dyDescent="0.3">
      <c r="A709" s="53" t="s">
        <v>410</v>
      </c>
    </row>
    <row r="710" spans="1:19" customFormat="1" x14ac:dyDescent="0.3">
      <c r="A710" s="54" t="s">
        <v>1</v>
      </c>
    </row>
    <row r="711" spans="1:19" customFormat="1" x14ac:dyDescent="0.3">
      <c r="A711" s="114" t="s">
        <v>1</v>
      </c>
      <c r="B711" s="116" t="s">
        <v>506</v>
      </c>
      <c r="C711" s="116" t="s">
        <v>1</v>
      </c>
      <c r="D711" s="116" t="s">
        <v>487</v>
      </c>
      <c r="E711" s="116" t="s">
        <v>1</v>
      </c>
      <c r="F711" s="116" t="s">
        <v>488</v>
      </c>
      <c r="G711" s="116" t="s">
        <v>1</v>
      </c>
      <c r="H711" s="116" t="s">
        <v>489</v>
      </c>
      <c r="I711" s="116" t="s">
        <v>1</v>
      </c>
      <c r="J711" s="116" t="s">
        <v>490</v>
      </c>
      <c r="K711" s="116" t="s">
        <v>1</v>
      </c>
      <c r="L711" s="116" t="s">
        <v>491</v>
      </c>
      <c r="M711" s="116" t="s">
        <v>1</v>
      </c>
      <c r="N711" s="116" t="s">
        <v>492</v>
      </c>
      <c r="O711" s="116" t="s">
        <v>1</v>
      </c>
      <c r="P711" s="116" t="s">
        <v>493</v>
      </c>
      <c r="Q711" s="116" t="s">
        <v>1</v>
      </c>
      <c r="R711" s="116" t="s">
        <v>494</v>
      </c>
      <c r="S711" s="116" t="s">
        <v>1</v>
      </c>
    </row>
    <row r="712" spans="1:19"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c r="R712" s="55" t="s">
        <v>14</v>
      </c>
      <c r="S712" s="55" t="s">
        <v>15</v>
      </c>
    </row>
    <row r="713" spans="1:19" customFormat="1" x14ac:dyDescent="0.3">
      <c r="A713" s="56" t="s">
        <v>16</v>
      </c>
      <c r="B713" s="57">
        <v>3.1171325432999999</v>
      </c>
      <c r="C713" s="57">
        <v>3.1171325432999999</v>
      </c>
      <c r="D713" s="57">
        <v>0</v>
      </c>
      <c r="E713" s="57">
        <v>0</v>
      </c>
      <c r="F713" s="57">
        <v>0.82009909410000004</v>
      </c>
      <c r="G713" s="57">
        <v>0.82009909410000004</v>
      </c>
      <c r="H713" s="57">
        <v>0</v>
      </c>
      <c r="I713" s="57">
        <v>0</v>
      </c>
      <c r="J713" s="57">
        <v>0</v>
      </c>
      <c r="K713" s="57">
        <v>0</v>
      </c>
      <c r="L713" s="57">
        <v>1.6578641479</v>
      </c>
      <c r="M713" s="57">
        <v>1.6578641479</v>
      </c>
      <c r="N713" s="57">
        <v>0.63916930130000005</v>
      </c>
      <c r="O713" s="57">
        <v>0.63916930130000005</v>
      </c>
      <c r="P713" s="57">
        <v>0</v>
      </c>
      <c r="Q713" s="57">
        <v>0</v>
      </c>
      <c r="R713" s="57">
        <v>0</v>
      </c>
      <c r="S713" s="57">
        <v>0</v>
      </c>
    </row>
    <row r="714" spans="1:19" customFormat="1" x14ac:dyDescent="0.3">
      <c r="A714" s="58" t="s">
        <v>306</v>
      </c>
      <c r="B714" s="67">
        <v>1.6734564025000001</v>
      </c>
      <c r="C714" s="69">
        <v>53.685763414101402</v>
      </c>
      <c r="D714" s="67"/>
      <c r="E714" s="69"/>
      <c r="F714" s="67">
        <v>0.82009909410000004</v>
      </c>
      <c r="G714" s="69">
        <v>100</v>
      </c>
      <c r="H714" s="67"/>
      <c r="I714" s="69"/>
      <c r="J714" s="67"/>
      <c r="K714" s="69"/>
      <c r="L714" s="67">
        <v>0.85335730839999802</v>
      </c>
      <c r="M714" s="69">
        <v>51.473295292677598</v>
      </c>
      <c r="N714" s="67">
        <v>0</v>
      </c>
      <c r="O714" s="69">
        <v>0</v>
      </c>
      <c r="P714" s="67"/>
      <c r="Q714" s="69"/>
      <c r="R714" s="67"/>
      <c r="S714" s="69"/>
    </row>
    <row r="715" spans="1:19" customFormat="1" x14ac:dyDescent="0.3">
      <c r="A715" s="58" t="s">
        <v>307</v>
      </c>
      <c r="B715" s="71">
        <v>1.4436761408000001</v>
      </c>
      <c r="C715" s="72">
        <v>46.314236585898598</v>
      </c>
      <c r="D715" s="71"/>
      <c r="E715" s="72"/>
      <c r="F715" s="71">
        <v>0</v>
      </c>
      <c r="G715" s="72">
        <v>0</v>
      </c>
      <c r="H715" s="71"/>
      <c r="I715" s="72"/>
      <c r="J715" s="71"/>
      <c r="K715" s="72"/>
      <c r="L715" s="71">
        <v>0.80450683950000001</v>
      </c>
      <c r="M715" s="72">
        <v>48.526704707322402</v>
      </c>
      <c r="N715" s="71">
        <v>0.63916930130000005</v>
      </c>
      <c r="O715" s="72">
        <v>100</v>
      </c>
      <c r="P715" s="71"/>
      <c r="Q715" s="72"/>
      <c r="R715" s="71"/>
      <c r="S715" s="72"/>
    </row>
    <row r="716" spans="1:19" customFormat="1" x14ac:dyDescent="0.3">
      <c r="A716" s="58" t="s">
        <v>308</v>
      </c>
      <c r="B716" s="67">
        <v>0</v>
      </c>
      <c r="C716" s="69">
        <v>0</v>
      </c>
      <c r="D716" s="67"/>
      <c r="E716" s="69"/>
      <c r="F716" s="67">
        <v>0</v>
      </c>
      <c r="G716" s="69">
        <v>0</v>
      </c>
      <c r="H716" s="67"/>
      <c r="I716" s="69"/>
      <c r="J716" s="67"/>
      <c r="K716" s="69"/>
      <c r="L716" s="67">
        <v>0</v>
      </c>
      <c r="M716" s="69">
        <v>0</v>
      </c>
      <c r="N716" s="67">
        <v>0</v>
      </c>
      <c r="O716" s="69">
        <v>0</v>
      </c>
      <c r="P716" s="67"/>
      <c r="Q716" s="69"/>
      <c r="R716" s="67"/>
      <c r="S716" s="69"/>
    </row>
    <row r="717" spans="1:19" customFormat="1" x14ac:dyDescent="0.3">
      <c r="A717" s="65" t="s">
        <v>1</v>
      </c>
    </row>
    <row r="718" spans="1:19" customFormat="1" x14ac:dyDescent="0.3">
      <c r="A718" s="65" t="s">
        <v>1</v>
      </c>
    </row>
    <row r="719" spans="1:19" customFormat="1" x14ac:dyDescent="0.3">
      <c r="A719" s="53" t="s">
        <v>411</v>
      </c>
    </row>
    <row r="720" spans="1:19" customFormat="1" x14ac:dyDescent="0.3">
      <c r="A720" s="54" t="s">
        <v>1</v>
      </c>
    </row>
    <row r="721" spans="1:19" customFormat="1" x14ac:dyDescent="0.3">
      <c r="A721" s="114" t="s">
        <v>1</v>
      </c>
      <c r="B721" s="116" t="s">
        <v>506</v>
      </c>
      <c r="C721" s="116" t="s">
        <v>1</v>
      </c>
      <c r="D721" s="116" t="s">
        <v>487</v>
      </c>
      <c r="E721" s="116" t="s">
        <v>1</v>
      </c>
      <c r="F721" s="116" t="s">
        <v>488</v>
      </c>
      <c r="G721" s="116" t="s">
        <v>1</v>
      </c>
      <c r="H721" s="116" t="s">
        <v>489</v>
      </c>
      <c r="I721" s="116" t="s">
        <v>1</v>
      </c>
      <c r="J721" s="116" t="s">
        <v>490</v>
      </c>
      <c r="K721" s="116" t="s">
        <v>1</v>
      </c>
      <c r="L721" s="116" t="s">
        <v>491</v>
      </c>
      <c r="M721" s="116" t="s">
        <v>1</v>
      </c>
      <c r="N721" s="116" t="s">
        <v>492</v>
      </c>
      <c r="O721" s="116" t="s">
        <v>1</v>
      </c>
      <c r="P721" s="116" t="s">
        <v>493</v>
      </c>
      <c r="Q721" s="116" t="s">
        <v>1</v>
      </c>
      <c r="R721" s="116" t="s">
        <v>494</v>
      </c>
      <c r="S721" s="116" t="s">
        <v>1</v>
      </c>
    </row>
    <row r="722" spans="1:19"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c r="R722" s="55" t="s">
        <v>14</v>
      </c>
      <c r="S722" s="55" t="s">
        <v>15</v>
      </c>
    </row>
    <row r="723" spans="1:19" customFormat="1" x14ac:dyDescent="0.3">
      <c r="A723" s="56" t="s">
        <v>16</v>
      </c>
      <c r="B723" s="57">
        <v>38.143908850800003</v>
      </c>
      <c r="C723" s="57">
        <v>38.143908850800003</v>
      </c>
      <c r="D723" s="57">
        <v>0</v>
      </c>
      <c r="E723" s="57">
        <v>0</v>
      </c>
      <c r="F723" s="57">
        <v>4.5674614904000004</v>
      </c>
      <c r="G723" s="57">
        <v>4.5674614904000004</v>
      </c>
      <c r="H723" s="57">
        <v>0.374264031</v>
      </c>
      <c r="I723" s="57">
        <v>0.374264031</v>
      </c>
      <c r="J723" s="57">
        <v>10.845790513500001</v>
      </c>
      <c r="K723" s="57">
        <v>10.845790513500001</v>
      </c>
      <c r="L723" s="57">
        <v>3.7794437032000001</v>
      </c>
      <c r="M723" s="57">
        <v>3.7794437032000001</v>
      </c>
      <c r="N723" s="57">
        <v>5.8646586687999998</v>
      </c>
      <c r="O723" s="57">
        <v>5.8646586687999998</v>
      </c>
      <c r="P723" s="57">
        <v>5.4888046411999998</v>
      </c>
      <c r="Q723" s="57">
        <v>5.4888046411999998</v>
      </c>
      <c r="R723" s="57">
        <v>7.2234858027</v>
      </c>
      <c r="S723" s="57">
        <v>7.2234858027</v>
      </c>
    </row>
    <row r="724" spans="1:19" customFormat="1" x14ac:dyDescent="0.3">
      <c r="A724" s="58" t="s">
        <v>306</v>
      </c>
      <c r="B724" s="67">
        <v>5.1485532789999899</v>
      </c>
      <c r="C724" s="69">
        <v>13.497707587176199</v>
      </c>
      <c r="D724" s="67"/>
      <c r="E724" s="69"/>
      <c r="F724" s="67">
        <v>0</v>
      </c>
      <c r="G724" s="69">
        <v>0</v>
      </c>
      <c r="H724" s="67">
        <v>0</v>
      </c>
      <c r="I724" s="69">
        <v>0</v>
      </c>
      <c r="J724" s="67">
        <v>1.6772355564000001</v>
      </c>
      <c r="K724" s="69">
        <v>15.4643919621378</v>
      </c>
      <c r="L724" s="67">
        <v>0.85335730840000001</v>
      </c>
      <c r="M724" s="69">
        <v>22.5789130733043</v>
      </c>
      <c r="N724" s="67">
        <v>0.8474197604</v>
      </c>
      <c r="O724" s="69">
        <v>14.4496007058054</v>
      </c>
      <c r="P724" s="67">
        <v>0.41696831229999998</v>
      </c>
      <c r="Q724" s="69">
        <v>7.5967052857038802</v>
      </c>
      <c r="R724" s="67">
        <v>1.3535723415000001</v>
      </c>
      <c r="S724" s="69">
        <v>18.738492446320901</v>
      </c>
    </row>
    <row r="725" spans="1:19" customFormat="1" x14ac:dyDescent="0.3">
      <c r="A725" s="58" t="s">
        <v>307</v>
      </c>
      <c r="B725" s="71">
        <v>12.8876352822</v>
      </c>
      <c r="C725" s="72">
        <v>33.786876254895702</v>
      </c>
      <c r="D725" s="71"/>
      <c r="E725" s="72"/>
      <c r="F725" s="71">
        <v>0</v>
      </c>
      <c r="G725" s="72">
        <v>0</v>
      </c>
      <c r="H725" s="71">
        <v>0</v>
      </c>
      <c r="I725" s="72">
        <v>0</v>
      </c>
      <c r="J725" s="71">
        <v>3.2524596526999998</v>
      </c>
      <c r="K725" s="72">
        <v>29.9882212241845</v>
      </c>
      <c r="L725" s="71">
        <v>0</v>
      </c>
      <c r="M725" s="72">
        <v>0</v>
      </c>
      <c r="N725" s="71">
        <v>5.0172389084000004</v>
      </c>
      <c r="O725" s="72">
        <v>85.550399294194605</v>
      </c>
      <c r="P725" s="71">
        <v>3.9026049327000001</v>
      </c>
      <c r="Q725" s="72">
        <v>71.101181182626107</v>
      </c>
      <c r="R725" s="71">
        <v>0.7153317884</v>
      </c>
      <c r="S725" s="72">
        <v>9.9028614153657397</v>
      </c>
    </row>
    <row r="726" spans="1:19" customFormat="1" x14ac:dyDescent="0.3">
      <c r="A726" s="58" t="s">
        <v>308</v>
      </c>
      <c r="B726" s="67">
        <v>20.1077202896</v>
      </c>
      <c r="C726" s="69">
        <v>52.715416157928097</v>
      </c>
      <c r="D726" s="67"/>
      <c r="E726" s="69"/>
      <c r="F726" s="67">
        <v>4.5674614904000004</v>
      </c>
      <c r="G726" s="69">
        <v>100</v>
      </c>
      <c r="H726" s="67">
        <v>0.374264031</v>
      </c>
      <c r="I726" s="69">
        <v>100</v>
      </c>
      <c r="J726" s="67">
        <v>5.9160953043999998</v>
      </c>
      <c r="K726" s="69">
        <v>54.547386813677598</v>
      </c>
      <c r="L726" s="67">
        <v>2.9260863947999902</v>
      </c>
      <c r="M726" s="69">
        <v>77.421086926695693</v>
      </c>
      <c r="N726" s="67">
        <v>0</v>
      </c>
      <c r="O726" s="69">
        <v>0</v>
      </c>
      <c r="P726" s="67">
        <v>1.1692313962000001</v>
      </c>
      <c r="Q726" s="69">
        <v>21.302113531670098</v>
      </c>
      <c r="R726" s="67">
        <v>5.1545816728</v>
      </c>
      <c r="S726" s="69">
        <v>71.358646138313404</v>
      </c>
    </row>
    <row r="727" spans="1:19" customFormat="1" x14ac:dyDescent="0.3">
      <c r="A727" s="65" t="s">
        <v>1</v>
      </c>
    </row>
    <row r="728" spans="1:19" customFormat="1" x14ac:dyDescent="0.3">
      <c r="A728" s="65" t="s">
        <v>1</v>
      </c>
    </row>
    <row r="729" spans="1:19" customFormat="1" x14ac:dyDescent="0.3">
      <c r="A729" s="53" t="s">
        <v>412</v>
      </c>
    </row>
    <row r="730" spans="1:19" customFormat="1" x14ac:dyDescent="0.3">
      <c r="A730" s="54" t="s">
        <v>1</v>
      </c>
    </row>
    <row r="731" spans="1:19" customFormat="1" x14ac:dyDescent="0.3">
      <c r="A731" s="114" t="s">
        <v>1</v>
      </c>
      <c r="B731" s="116" t="s">
        <v>506</v>
      </c>
      <c r="C731" s="116" t="s">
        <v>1</v>
      </c>
      <c r="D731" s="116" t="s">
        <v>487</v>
      </c>
      <c r="E731" s="116" t="s">
        <v>1</v>
      </c>
      <c r="F731" s="116" t="s">
        <v>488</v>
      </c>
      <c r="G731" s="116" t="s">
        <v>1</v>
      </c>
      <c r="H731" s="116" t="s">
        <v>489</v>
      </c>
      <c r="I731" s="116" t="s">
        <v>1</v>
      </c>
      <c r="J731" s="116" t="s">
        <v>490</v>
      </c>
      <c r="K731" s="116" t="s">
        <v>1</v>
      </c>
      <c r="L731" s="116" t="s">
        <v>491</v>
      </c>
      <c r="M731" s="116" t="s">
        <v>1</v>
      </c>
      <c r="N731" s="116" t="s">
        <v>492</v>
      </c>
      <c r="O731" s="116" t="s">
        <v>1</v>
      </c>
      <c r="P731" s="116" t="s">
        <v>493</v>
      </c>
      <c r="Q731" s="116" t="s">
        <v>1</v>
      </c>
      <c r="R731" s="116" t="s">
        <v>494</v>
      </c>
      <c r="S731" s="116" t="s">
        <v>1</v>
      </c>
    </row>
    <row r="732" spans="1:19"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c r="R732" s="55" t="s">
        <v>14</v>
      </c>
      <c r="S732" s="55" t="s">
        <v>15</v>
      </c>
    </row>
    <row r="733" spans="1:19" customFormat="1" x14ac:dyDescent="0.3">
      <c r="A733" s="56" t="s">
        <v>16</v>
      </c>
      <c r="B733" s="57">
        <v>264.04991457310001</v>
      </c>
      <c r="C733" s="57">
        <v>264.04991457310001</v>
      </c>
      <c r="D733" s="57">
        <v>21.616648978000001</v>
      </c>
      <c r="E733" s="57">
        <v>21.616648978000001</v>
      </c>
      <c r="F733" s="57">
        <v>22.798414777800001</v>
      </c>
      <c r="G733" s="57">
        <v>22.798414777800001</v>
      </c>
      <c r="H733" s="57">
        <v>26.399150263599999</v>
      </c>
      <c r="I733" s="57">
        <v>26.399150263599999</v>
      </c>
      <c r="J733" s="57">
        <v>30.361986464400001</v>
      </c>
      <c r="K733" s="57">
        <v>30.361986464400001</v>
      </c>
      <c r="L733" s="57">
        <v>54.7454725889</v>
      </c>
      <c r="M733" s="57">
        <v>54.7454725889</v>
      </c>
      <c r="N733" s="57">
        <v>55.174922813899997</v>
      </c>
      <c r="O733" s="57">
        <v>55.174922813899997</v>
      </c>
      <c r="P733" s="57">
        <v>24.985114056</v>
      </c>
      <c r="Q733" s="57">
        <v>24.985114056</v>
      </c>
      <c r="R733" s="57">
        <v>25.622900274399999</v>
      </c>
      <c r="S733" s="57">
        <v>25.622900274399999</v>
      </c>
    </row>
    <row r="734" spans="1:19" customFormat="1" x14ac:dyDescent="0.3">
      <c r="A734" s="58" t="s">
        <v>306</v>
      </c>
      <c r="B734" s="59">
        <v>44.6226410161999</v>
      </c>
      <c r="C734" s="60">
        <v>0.16899320375976301</v>
      </c>
      <c r="D734" s="67">
        <v>4.2368573746999996</v>
      </c>
      <c r="E734" s="69">
        <v>19.599973053233199</v>
      </c>
      <c r="F734" s="67">
        <v>2.7401129985999999</v>
      </c>
      <c r="G734" s="69">
        <v>12.018875107352599</v>
      </c>
      <c r="H734" s="59">
        <v>6.7792602720000099</v>
      </c>
      <c r="I734" s="60">
        <v>0.25679842738527298</v>
      </c>
      <c r="J734" s="59">
        <v>5.4527101280000103</v>
      </c>
      <c r="K734" s="60">
        <v>0.17959003223960299</v>
      </c>
      <c r="L734" s="59">
        <v>4.8029977940000004</v>
      </c>
      <c r="M734" s="60">
        <v>8.7733241980887403E-2</v>
      </c>
      <c r="N734" s="59">
        <v>15.3657038625</v>
      </c>
      <c r="O734" s="60">
        <v>0.27849071786338703</v>
      </c>
      <c r="P734" s="67">
        <v>3.4055554282</v>
      </c>
      <c r="Q734" s="69">
        <v>13.6303377305663</v>
      </c>
      <c r="R734" s="67">
        <v>1.8394431581999999</v>
      </c>
      <c r="S734" s="69">
        <v>7.17890300668968</v>
      </c>
    </row>
    <row r="735" spans="1:19" customFormat="1" x14ac:dyDescent="0.3">
      <c r="A735" s="58" t="s">
        <v>307</v>
      </c>
      <c r="B735" s="61">
        <v>66.680844088799802</v>
      </c>
      <c r="C735" s="62">
        <v>0.25253120871713097</v>
      </c>
      <c r="D735" s="71">
        <v>5.5606926780999801</v>
      </c>
      <c r="E735" s="72">
        <v>25.724119791922</v>
      </c>
      <c r="F735" s="71">
        <v>3.8727568320999999</v>
      </c>
      <c r="G735" s="72">
        <v>16.986956636437299</v>
      </c>
      <c r="H735" s="61">
        <v>3.9729499848999801</v>
      </c>
      <c r="I735" s="62">
        <v>0.15049537372337399</v>
      </c>
      <c r="J735" s="61">
        <v>6.8828145094000099</v>
      </c>
      <c r="K735" s="62">
        <v>0.22669183775146701</v>
      </c>
      <c r="L735" s="61">
        <v>18.309181487199901</v>
      </c>
      <c r="M735" s="62">
        <v>0.33444192955806701</v>
      </c>
      <c r="N735" s="61">
        <v>19.480355054299999</v>
      </c>
      <c r="O735" s="62">
        <v>0.35306537935731203</v>
      </c>
      <c r="P735" s="71">
        <v>3.0559932836999999</v>
      </c>
      <c r="Q735" s="72">
        <v>12.2312560865261</v>
      </c>
      <c r="R735" s="71">
        <v>4.0023413680999997</v>
      </c>
      <c r="S735" s="72">
        <v>15.6201730687715</v>
      </c>
    </row>
    <row r="736" spans="1:19" customFormat="1" x14ac:dyDescent="0.3">
      <c r="A736" s="58" t="s">
        <v>308</v>
      </c>
      <c r="B736" s="59">
        <v>152.74642946809999</v>
      </c>
      <c r="C736" s="60">
        <v>0.57847558752310602</v>
      </c>
      <c r="D736" s="67">
        <v>11.8190989252</v>
      </c>
      <c r="E736" s="69">
        <v>54.6759071548449</v>
      </c>
      <c r="F736" s="67">
        <v>16.185544947099999</v>
      </c>
      <c r="G736" s="69">
        <v>70.994168256210102</v>
      </c>
      <c r="H736" s="59">
        <v>15.6469400067</v>
      </c>
      <c r="I736" s="60">
        <v>0.59270619889135201</v>
      </c>
      <c r="J736" s="59">
        <v>18.026461826999999</v>
      </c>
      <c r="K736" s="60">
        <v>0.59371813000893003</v>
      </c>
      <c r="L736" s="59">
        <v>31.633293307699901</v>
      </c>
      <c r="M736" s="60">
        <v>0.57782482846104499</v>
      </c>
      <c r="N736" s="59">
        <v>20.3288638971</v>
      </c>
      <c r="O736" s="64">
        <v>0.368443902779301</v>
      </c>
      <c r="P736" s="67">
        <v>18.5235653441</v>
      </c>
      <c r="Q736" s="69">
        <v>74.138406182907502</v>
      </c>
      <c r="R736" s="67">
        <v>19.7811157481</v>
      </c>
      <c r="S736" s="70">
        <v>77.200923924538799</v>
      </c>
    </row>
    <row r="737" spans="1:19" customFormat="1" x14ac:dyDescent="0.3">
      <c r="A737" s="65" t="s">
        <v>1</v>
      </c>
    </row>
    <row r="738" spans="1:19" customFormat="1" x14ac:dyDescent="0.3">
      <c r="A738" s="65" t="s">
        <v>1</v>
      </c>
    </row>
    <row r="739" spans="1:19" customFormat="1" x14ac:dyDescent="0.3">
      <c r="A739" s="53" t="s">
        <v>413</v>
      </c>
    </row>
    <row r="740" spans="1:19" customFormat="1" x14ac:dyDescent="0.3">
      <c r="A740" s="54" t="s">
        <v>1</v>
      </c>
    </row>
    <row r="741" spans="1:19" customFormat="1" x14ac:dyDescent="0.3">
      <c r="A741" s="114" t="s">
        <v>1</v>
      </c>
      <c r="B741" s="116" t="s">
        <v>506</v>
      </c>
      <c r="C741" s="116" t="s">
        <v>1</v>
      </c>
      <c r="D741" s="116" t="s">
        <v>487</v>
      </c>
      <c r="E741" s="116" t="s">
        <v>1</v>
      </c>
      <c r="F741" s="116" t="s">
        <v>488</v>
      </c>
      <c r="G741" s="116" t="s">
        <v>1</v>
      </c>
      <c r="H741" s="116" t="s">
        <v>489</v>
      </c>
      <c r="I741" s="116" t="s">
        <v>1</v>
      </c>
      <c r="J741" s="116" t="s">
        <v>490</v>
      </c>
      <c r="K741" s="116" t="s">
        <v>1</v>
      </c>
      <c r="L741" s="116" t="s">
        <v>491</v>
      </c>
      <c r="M741" s="116" t="s">
        <v>1</v>
      </c>
      <c r="N741" s="116" t="s">
        <v>492</v>
      </c>
      <c r="O741" s="116" t="s">
        <v>1</v>
      </c>
      <c r="P741" s="116" t="s">
        <v>493</v>
      </c>
      <c r="Q741" s="116" t="s">
        <v>1</v>
      </c>
      <c r="R741" s="116" t="s">
        <v>494</v>
      </c>
      <c r="S741" s="116" t="s">
        <v>1</v>
      </c>
    </row>
    <row r="742" spans="1:19"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c r="R742" s="55" t="s">
        <v>14</v>
      </c>
      <c r="S742" s="55" t="s">
        <v>15</v>
      </c>
    </row>
    <row r="743" spans="1:19" customFormat="1" x14ac:dyDescent="0.3">
      <c r="A743" s="56" t="s">
        <v>16</v>
      </c>
      <c r="B743" s="57">
        <v>401.73409124170001</v>
      </c>
      <c r="C743" s="57">
        <v>401.73409124170001</v>
      </c>
      <c r="D743" s="57">
        <v>62.669624598600002</v>
      </c>
      <c r="E743" s="57">
        <v>62.669624598600002</v>
      </c>
      <c r="F743" s="57">
        <v>30.0745113927</v>
      </c>
      <c r="G743" s="57">
        <v>30.0745113927</v>
      </c>
      <c r="H743" s="57">
        <v>45.478378915999997</v>
      </c>
      <c r="I743" s="57">
        <v>45.478378915999997</v>
      </c>
      <c r="J743" s="57">
        <v>57.984260344399999</v>
      </c>
      <c r="K743" s="57">
        <v>57.984260344399999</v>
      </c>
      <c r="L743" s="57">
        <v>89.274395150499998</v>
      </c>
      <c r="M743" s="57">
        <v>89.274395150499998</v>
      </c>
      <c r="N743" s="57">
        <v>53.0812960831</v>
      </c>
      <c r="O743" s="57">
        <v>53.0812960831</v>
      </c>
      <c r="P743" s="57">
        <v>27.499723605</v>
      </c>
      <c r="Q743" s="57">
        <v>27.499723605</v>
      </c>
      <c r="R743" s="57">
        <v>31.7984377507</v>
      </c>
      <c r="S743" s="57">
        <v>31.7984377507</v>
      </c>
    </row>
    <row r="744" spans="1:19" customFormat="1" x14ac:dyDescent="0.3">
      <c r="A744" s="58" t="s">
        <v>306</v>
      </c>
      <c r="B744" s="59">
        <v>119.1334207626</v>
      </c>
      <c r="C744" s="60">
        <v>0.29654794890415298</v>
      </c>
      <c r="D744" s="59">
        <v>26.376450963200099</v>
      </c>
      <c r="E744" s="63">
        <v>0.420880947223501</v>
      </c>
      <c r="F744" s="59">
        <v>6.8753632010000096</v>
      </c>
      <c r="G744" s="60">
        <v>0.22861096930967501</v>
      </c>
      <c r="H744" s="59">
        <v>12.1705055918</v>
      </c>
      <c r="I744" s="60">
        <v>0.267610804999873</v>
      </c>
      <c r="J744" s="59">
        <v>19.821712044600101</v>
      </c>
      <c r="K744" s="60">
        <v>0.34184642395829601</v>
      </c>
      <c r="L744" s="59">
        <v>15.4528007064</v>
      </c>
      <c r="M744" s="64">
        <v>0.17309331169759801</v>
      </c>
      <c r="N744" s="59">
        <v>18.839565453799999</v>
      </c>
      <c r="O744" s="60">
        <v>0.35491909286288398</v>
      </c>
      <c r="P744" s="59">
        <v>7.8598606217999896</v>
      </c>
      <c r="Q744" s="60">
        <v>0.28581598617852699</v>
      </c>
      <c r="R744" s="59">
        <v>11.0209585062</v>
      </c>
      <c r="S744" s="60">
        <v>0.34658804915525698</v>
      </c>
    </row>
    <row r="745" spans="1:19" customFormat="1" x14ac:dyDescent="0.3">
      <c r="A745" s="58" t="s">
        <v>307</v>
      </c>
      <c r="B745" s="61">
        <v>82.337081709999893</v>
      </c>
      <c r="C745" s="62">
        <v>0.20495418114880001</v>
      </c>
      <c r="D745" s="61">
        <v>13.293003759499999</v>
      </c>
      <c r="E745" s="62">
        <v>0.212112388491904</v>
      </c>
      <c r="F745" s="61">
        <v>8.0200385169999908</v>
      </c>
      <c r="G745" s="62">
        <v>0.26667227980125102</v>
      </c>
      <c r="H745" s="61">
        <v>7.4027912469999997</v>
      </c>
      <c r="I745" s="62">
        <v>0.16277605806207801</v>
      </c>
      <c r="J745" s="61">
        <v>9.5250813270000005</v>
      </c>
      <c r="K745" s="62">
        <v>0.16427011865677599</v>
      </c>
      <c r="L745" s="61">
        <v>20.634208209600001</v>
      </c>
      <c r="M745" s="62">
        <v>0.231132433603326</v>
      </c>
      <c r="N745" s="61">
        <v>12.1295978273</v>
      </c>
      <c r="O745" s="62">
        <v>0.22850982779905801</v>
      </c>
      <c r="P745" s="61">
        <v>3.9030899036000002</v>
      </c>
      <c r="Q745" s="62">
        <v>0.14193196846859699</v>
      </c>
      <c r="R745" s="61">
        <v>7.4292709189999897</v>
      </c>
      <c r="S745" s="62">
        <v>0.23363634959822699</v>
      </c>
    </row>
    <row r="746" spans="1:19" customFormat="1" x14ac:dyDescent="0.3">
      <c r="A746" s="58" t="s">
        <v>308</v>
      </c>
      <c r="B746" s="59">
        <v>200.26358876910001</v>
      </c>
      <c r="C746" s="60">
        <v>0.49849786994704698</v>
      </c>
      <c r="D746" s="59">
        <v>23.000169875899999</v>
      </c>
      <c r="E746" s="64">
        <v>0.367006664284595</v>
      </c>
      <c r="F746" s="59">
        <v>15.179109674699999</v>
      </c>
      <c r="G746" s="60">
        <v>0.50471675088907397</v>
      </c>
      <c r="H746" s="59">
        <v>25.905082077199999</v>
      </c>
      <c r="I746" s="60">
        <v>0.56961313693804905</v>
      </c>
      <c r="J746" s="59">
        <v>28.637466972799999</v>
      </c>
      <c r="K746" s="60">
        <v>0.493883457384927</v>
      </c>
      <c r="L746" s="59">
        <v>53.187386234500003</v>
      </c>
      <c r="M746" s="60">
        <v>0.59577425469907697</v>
      </c>
      <c r="N746" s="59">
        <v>22.112132802000001</v>
      </c>
      <c r="O746" s="60">
        <v>0.41657107933805798</v>
      </c>
      <c r="P746" s="59">
        <v>15.736773079600001</v>
      </c>
      <c r="Q746" s="60">
        <v>0.57225204535287599</v>
      </c>
      <c r="R746" s="59">
        <v>13.3482083255</v>
      </c>
      <c r="S746" s="60">
        <v>0.41977560124651597</v>
      </c>
    </row>
    <row r="747" spans="1:19" customFormat="1" x14ac:dyDescent="0.3">
      <c r="A747" s="65" t="s">
        <v>1</v>
      </c>
    </row>
    <row r="748" spans="1:19" customFormat="1" x14ac:dyDescent="0.3">
      <c r="A748" s="65" t="s">
        <v>1</v>
      </c>
    </row>
    <row r="749" spans="1:19" customFormat="1" x14ac:dyDescent="0.3">
      <c r="A749" s="53" t="s">
        <v>414</v>
      </c>
    </row>
    <row r="750" spans="1:19" customFormat="1" x14ac:dyDescent="0.3">
      <c r="A750" s="54" t="s">
        <v>1</v>
      </c>
    </row>
    <row r="751" spans="1:19" customFormat="1" x14ac:dyDescent="0.3">
      <c r="A751" s="114" t="s">
        <v>1</v>
      </c>
      <c r="B751" s="116" t="s">
        <v>506</v>
      </c>
      <c r="C751" s="116" t="s">
        <v>1</v>
      </c>
      <c r="D751" s="116" t="s">
        <v>487</v>
      </c>
      <c r="E751" s="116" t="s">
        <v>1</v>
      </c>
      <c r="F751" s="116" t="s">
        <v>488</v>
      </c>
      <c r="G751" s="116" t="s">
        <v>1</v>
      </c>
      <c r="H751" s="116" t="s">
        <v>489</v>
      </c>
      <c r="I751" s="116" t="s">
        <v>1</v>
      </c>
      <c r="J751" s="116" t="s">
        <v>490</v>
      </c>
      <c r="K751" s="116" t="s">
        <v>1</v>
      </c>
      <c r="L751" s="116" t="s">
        <v>491</v>
      </c>
      <c r="M751" s="116" t="s">
        <v>1</v>
      </c>
      <c r="N751" s="116" t="s">
        <v>492</v>
      </c>
      <c r="O751" s="116" t="s">
        <v>1</v>
      </c>
      <c r="P751" s="116" t="s">
        <v>493</v>
      </c>
      <c r="Q751" s="116" t="s">
        <v>1</v>
      </c>
      <c r="R751" s="116" t="s">
        <v>494</v>
      </c>
      <c r="S751" s="116" t="s">
        <v>1</v>
      </c>
    </row>
    <row r="752" spans="1:19"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c r="R752" s="55" t="s">
        <v>14</v>
      </c>
      <c r="S752" s="55" t="s">
        <v>15</v>
      </c>
    </row>
    <row r="753" spans="1:19" customFormat="1" x14ac:dyDescent="0.3">
      <c r="A753" s="56" t="s">
        <v>16</v>
      </c>
      <c r="B753" s="57">
        <v>246.2609510474</v>
      </c>
      <c r="C753" s="57">
        <v>246.2609510474</v>
      </c>
      <c r="D753" s="57">
        <v>34.415392339199997</v>
      </c>
      <c r="E753" s="57">
        <v>34.415392339199997</v>
      </c>
      <c r="F753" s="57">
        <v>28.207451774799999</v>
      </c>
      <c r="G753" s="57">
        <v>28.207451774799999</v>
      </c>
      <c r="H753" s="57">
        <v>34.756172200899996</v>
      </c>
      <c r="I753" s="57">
        <v>34.756172200899996</v>
      </c>
      <c r="J753" s="57">
        <v>28.400456208000001</v>
      </c>
      <c r="K753" s="57">
        <v>28.400456208000001</v>
      </c>
      <c r="L753" s="57">
        <v>46.961760569200003</v>
      </c>
      <c r="M753" s="57">
        <v>46.961760569200003</v>
      </c>
      <c r="N753" s="57">
        <v>29.248180729000001</v>
      </c>
      <c r="O753" s="57">
        <v>29.248180729000001</v>
      </c>
      <c r="P753" s="57">
        <v>25.462201182000001</v>
      </c>
      <c r="Q753" s="57">
        <v>25.462201182000001</v>
      </c>
      <c r="R753" s="57">
        <v>14.7007060407</v>
      </c>
      <c r="S753" s="57">
        <v>14.7007060407</v>
      </c>
    </row>
    <row r="754" spans="1:19" customFormat="1" x14ac:dyDescent="0.3">
      <c r="A754" s="58" t="s">
        <v>306</v>
      </c>
      <c r="B754" s="59">
        <v>18.549097180499999</v>
      </c>
      <c r="C754" s="60">
        <v>7.5322933260863201E-2</v>
      </c>
      <c r="D754" s="59">
        <v>2.8097768202000002</v>
      </c>
      <c r="E754" s="60">
        <v>8.1643027413626001E-2</v>
      </c>
      <c r="F754" s="59">
        <v>0</v>
      </c>
      <c r="G754" s="60">
        <v>0</v>
      </c>
      <c r="H754" s="59">
        <v>1.8219016662</v>
      </c>
      <c r="I754" s="60">
        <v>5.2419514314433702E-2</v>
      </c>
      <c r="J754" s="59">
        <v>2.0623931873000001</v>
      </c>
      <c r="K754" s="60">
        <v>7.2618311910040895E-2</v>
      </c>
      <c r="L754" s="59">
        <v>5.3084424135999901</v>
      </c>
      <c r="M754" s="60">
        <v>0.113037551174807</v>
      </c>
      <c r="N754" s="59">
        <v>3.7388928913000101</v>
      </c>
      <c r="O754" s="60">
        <v>0.12783334888220399</v>
      </c>
      <c r="P754" s="67">
        <v>0.77998095410000001</v>
      </c>
      <c r="Q754" s="69">
        <v>3.0632895739249402</v>
      </c>
      <c r="R754" s="67">
        <v>0.34648004360000001</v>
      </c>
      <c r="S754" s="69">
        <v>2.35689389775392</v>
      </c>
    </row>
    <row r="755" spans="1:19" customFormat="1" x14ac:dyDescent="0.3">
      <c r="A755" s="58" t="s">
        <v>307</v>
      </c>
      <c r="B755" s="61">
        <v>30.373203669199999</v>
      </c>
      <c r="C755" s="62">
        <v>0.123337474090051</v>
      </c>
      <c r="D755" s="61">
        <v>2.0451737601</v>
      </c>
      <c r="E755" s="62">
        <v>5.9426135257812998E-2</v>
      </c>
      <c r="F755" s="61">
        <v>3.6263747999999998</v>
      </c>
      <c r="G755" s="62">
        <v>0.12856087919433201</v>
      </c>
      <c r="H755" s="61">
        <v>3.4944461543999901</v>
      </c>
      <c r="I755" s="62">
        <v>0.100541743613225</v>
      </c>
      <c r="J755" s="61">
        <v>7.5196858662000103</v>
      </c>
      <c r="K755" s="63">
        <v>0.26477341811438299</v>
      </c>
      <c r="L755" s="61">
        <v>4.0453908950999997</v>
      </c>
      <c r="M755" s="62">
        <v>8.6142232447587994E-2</v>
      </c>
      <c r="N755" s="61">
        <v>6.2901970347000198</v>
      </c>
      <c r="O755" s="62">
        <v>0.215062847600062</v>
      </c>
      <c r="P755" s="71">
        <v>1.2571270996999999</v>
      </c>
      <c r="Q755" s="72">
        <v>4.9372286815041804</v>
      </c>
      <c r="R755" s="71">
        <v>2.094808059</v>
      </c>
      <c r="S755" s="72">
        <v>14.249710545877001</v>
      </c>
    </row>
    <row r="756" spans="1:19" customFormat="1" x14ac:dyDescent="0.3">
      <c r="A756" s="58" t="s">
        <v>308</v>
      </c>
      <c r="B756" s="59">
        <v>197.33865019769999</v>
      </c>
      <c r="C756" s="60">
        <v>0.80133959264908605</v>
      </c>
      <c r="D756" s="59">
        <v>29.560441758899898</v>
      </c>
      <c r="E756" s="60">
        <v>0.85893083732856101</v>
      </c>
      <c r="F756" s="59">
        <v>24.581076974799998</v>
      </c>
      <c r="G756" s="60">
        <v>0.87143912080566799</v>
      </c>
      <c r="H756" s="59">
        <v>29.439824380299999</v>
      </c>
      <c r="I756" s="60">
        <v>0.84703874207234098</v>
      </c>
      <c r="J756" s="59">
        <v>18.818377154499998</v>
      </c>
      <c r="K756" s="60">
        <v>0.66260826997557598</v>
      </c>
      <c r="L756" s="59">
        <v>37.607927260499999</v>
      </c>
      <c r="M756" s="60">
        <v>0.80082021637760403</v>
      </c>
      <c r="N756" s="59">
        <v>19.219090803</v>
      </c>
      <c r="O756" s="64">
        <v>0.65710380351773401</v>
      </c>
      <c r="P756" s="67">
        <v>23.4250931282</v>
      </c>
      <c r="Q756" s="69">
        <v>91.9994817445709</v>
      </c>
      <c r="R756" s="67">
        <v>12.2594179381</v>
      </c>
      <c r="S756" s="69">
        <v>83.3933955563691</v>
      </c>
    </row>
    <row r="757" spans="1:19" customFormat="1" x14ac:dyDescent="0.3">
      <c r="A757" s="65" t="s">
        <v>1</v>
      </c>
    </row>
    <row r="758" spans="1:19" customFormat="1" x14ac:dyDescent="0.3">
      <c r="A758" s="65" t="s">
        <v>1</v>
      </c>
    </row>
    <row r="759" spans="1:19" customFormat="1" x14ac:dyDescent="0.3">
      <c r="A759" s="53" t="s">
        <v>415</v>
      </c>
    </row>
    <row r="760" spans="1:19" customFormat="1" x14ac:dyDescent="0.3">
      <c r="A760" s="54" t="s">
        <v>1</v>
      </c>
    </row>
    <row r="761" spans="1:19" customFormat="1" x14ac:dyDescent="0.3">
      <c r="A761" s="114" t="s">
        <v>1</v>
      </c>
      <c r="B761" s="116" t="s">
        <v>506</v>
      </c>
      <c r="C761" s="116" t="s">
        <v>1</v>
      </c>
      <c r="D761" s="116" t="s">
        <v>487</v>
      </c>
      <c r="E761" s="116" t="s">
        <v>1</v>
      </c>
      <c r="F761" s="116" t="s">
        <v>488</v>
      </c>
      <c r="G761" s="116" t="s">
        <v>1</v>
      </c>
      <c r="H761" s="116" t="s">
        <v>489</v>
      </c>
      <c r="I761" s="116" t="s">
        <v>1</v>
      </c>
      <c r="J761" s="116" t="s">
        <v>490</v>
      </c>
      <c r="K761" s="116" t="s">
        <v>1</v>
      </c>
      <c r="L761" s="116" t="s">
        <v>491</v>
      </c>
      <c r="M761" s="116" t="s">
        <v>1</v>
      </c>
      <c r="N761" s="116" t="s">
        <v>492</v>
      </c>
      <c r="O761" s="116" t="s">
        <v>1</v>
      </c>
      <c r="P761" s="116" t="s">
        <v>493</v>
      </c>
      <c r="Q761" s="116" t="s">
        <v>1</v>
      </c>
      <c r="R761" s="116" t="s">
        <v>494</v>
      </c>
      <c r="S761" s="116" t="s">
        <v>1</v>
      </c>
    </row>
    <row r="762" spans="1:19"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c r="R762" s="55" t="s">
        <v>14</v>
      </c>
      <c r="S762" s="55" t="s">
        <v>15</v>
      </c>
    </row>
    <row r="763" spans="1:19" customFormat="1" x14ac:dyDescent="0.3">
      <c r="A763" s="56" t="s">
        <v>16</v>
      </c>
      <c r="B763" s="57">
        <v>52.537987143300001</v>
      </c>
      <c r="C763" s="57">
        <v>52.537987143300001</v>
      </c>
      <c r="D763" s="57">
        <v>2.7081041188000001</v>
      </c>
      <c r="E763" s="57">
        <v>2.7081041188000001</v>
      </c>
      <c r="F763" s="57">
        <v>0.58546749060000003</v>
      </c>
      <c r="G763" s="57">
        <v>0.58546749060000003</v>
      </c>
      <c r="H763" s="57">
        <v>6.5970041848000003</v>
      </c>
      <c r="I763" s="57">
        <v>6.5970041848000003</v>
      </c>
      <c r="J763" s="57">
        <v>14.8544758685</v>
      </c>
      <c r="K763" s="57">
        <v>14.8544758685</v>
      </c>
      <c r="L763" s="57">
        <v>12.0927447301</v>
      </c>
      <c r="M763" s="57">
        <v>12.0927447301</v>
      </c>
      <c r="N763" s="57">
        <v>7.7047796772000003</v>
      </c>
      <c r="O763" s="57">
        <v>7.7047796772000003</v>
      </c>
      <c r="P763" s="57">
        <v>2.8008859906999999</v>
      </c>
      <c r="Q763" s="57">
        <v>2.8008859906999999</v>
      </c>
      <c r="R763" s="57">
        <v>5.1945250826000002</v>
      </c>
      <c r="S763" s="57">
        <v>5.1945250826000002</v>
      </c>
    </row>
    <row r="764" spans="1:19" customFormat="1" x14ac:dyDescent="0.3">
      <c r="A764" s="58" t="s">
        <v>306</v>
      </c>
      <c r="B764" s="59">
        <v>8.1733185615000004</v>
      </c>
      <c r="C764" s="60">
        <v>0.15556969358584</v>
      </c>
      <c r="D764" s="67">
        <v>0.88743708199999904</v>
      </c>
      <c r="E764" s="69">
        <v>32.769681041408298</v>
      </c>
      <c r="F764" s="67">
        <v>0</v>
      </c>
      <c r="G764" s="69">
        <v>0</v>
      </c>
      <c r="H764" s="67">
        <v>0</v>
      </c>
      <c r="I764" s="69">
        <v>0</v>
      </c>
      <c r="J764" s="67">
        <v>4.8075347820000003</v>
      </c>
      <c r="K764" s="69">
        <v>32.364216849917497</v>
      </c>
      <c r="L764" s="67">
        <v>0</v>
      </c>
      <c r="M764" s="69">
        <v>0</v>
      </c>
      <c r="N764" s="67">
        <v>0.77812816120000095</v>
      </c>
      <c r="O764" s="69">
        <v>10.099291528123</v>
      </c>
      <c r="P764" s="67">
        <v>0</v>
      </c>
      <c r="Q764" s="69">
        <v>0</v>
      </c>
      <c r="R764" s="67">
        <v>1.7002185363</v>
      </c>
      <c r="S764" s="69">
        <v>32.730971730123898</v>
      </c>
    </row>
    <row r="765" spans="1:19" customFormat="1" x14ac:dyDescent="0.3">
      <c r="A765" s="58" t="s">
        <v>307</v>
      </c>
      <c r="B765" s="61">
        <v>14.0403157567</v>
      </c>
      <c r="C765" s="62">
        <v>0.267241219546617</v>
      </c>
      <c r="D765" s="71">
        <v>0</v>
      </c>
      <c r="E765" s="72">
        <v>0</v>
      </c>
      <c r="F765" s="71">
        <v>0.58546749060000003</v>
      </c>
      <c r="G765" s="72">
        <v>100</v>
      </c>
      <c r="H765" s="71">
        <v>1.3555493264</v>
      </c>
      <c r="I765" s="72">
        <v>20.547953107613399</v>
      </c>
      <c r="J765" s="71">
        <v>3.6452304134000002</v>
      </c>
      <c r="K765" s="72">
        <v>24.5396097827321</v>
      </c>
      <c r="L765" s="71">
        <v>0.58546749060000003</v>
      </c>
      <c r="M765" s="72">
        <v>4.8414772962395798</v>
      </c>
      <c r="N765" s="71">
        <v>5.0593762197999999</v>
      </c>
      <c r="O765" s="70">
        <v>65.665423695004804</v>
      </c>
      <c r="P765" s="71">
        <v>1.2571270996999999</v>
      </c>
      <c r="Q765" s="72">
        <v>44.883194241898401</v>
      </c>
      <c r="R765" s="71">
        <v>1.5520977162</v>
      </c>
      <c r="S765" s="72">
        <v>29.879492186861</v>
      </c>
    </row>
    <row r="766" spans="1:19" customFormat="1" x14ac:dyDescent="0.3">
      <c r="A766" s="58" t="s">
        <v>308</v>
      </c>
      <c r="B766" s="59">
        <v>30.3243528251001</v>
      </c>
      <c r="C766" s="60">
        <v>0.577189086867542</v>
      </c>
      <c r="D766" s="67">
        <v>1.8206670368</v>
      </c>
      <c r="E766" s="69">
        <v>67.230318958591695</v>
      </c>
      <c r="F766" s="67">
        <v>0</v>
      </c>
      <c r="G766" s="69">
        <v>0</v>
      </c>
      <c r="H766" s="67">
        <v>5.2414548584</v>
      </c>
      <c r="I766" s="69">
        <v>79.452046892386605</v>
      </c>
      <c r="J766" s="67">
        <v>6.4017106731000002</v>
      </c>
      <c r="K766" s="69">
        <v>43.096173367350502</v>
      </c>
      <c r="L766" s="67">
        <v>11.5072772395</v>
      </c>
      <c r="M766" s="69">
        <v>95.158522703760397</v>
      </c>
      <c r="N766" s="67">
        <v>1.8672752962000001</v>
      </c>
      <c r="O766" s="69">
        <v>24.235284776872302</v>
      </c>
      <c r="P766" s="67">
        <v>1.543758891</v>
      </c>
      <c r="Q766" s="69">
        <v>55.116805758101599</v>
      </c>
      <c r="R766" s="67">
        <v>1.94220883010001</v>
      </c>
      <c r="S766" s="69">
        <v>37.389536083015201</v>
      </c>
    </row>
    <row r="767" spans="1:19" customFormat="1" x14ac:dyDescent="0.3">
      <c r="A767" s="65" t="s">
        <v>1</v>
      </c>
    </row>
    <row r="768" spans="1:19" customFormat="1" x14ac:dyDescent="0.3">
      <c r="A768" s="65" t="s">
        <v>1</v>
      </c>
    </row>
    <row r="769" spans="1:19" customFormat="1" x14ac:dyDescent="0.3">
      <c r="A769" s="53" t="s">
        <v>416</v>
      </c>
    </row>
    <row r="770" spans="1:19" customFormat="1" x14ac:dyDescent="0.3">
      <c r="A770" s="54" t="s">
        <v>1</v>
      </c>
    </row>
    <row r="771" spans="1:19" customFormat="1" x14ac:dyDescent="0.3">
      <c r="A771" s="114" t="s">
        <v>1</v>
      </c>
      <c r="B771" s="116" t="s">
        <v>506</v>
      </c>
      <c r="C771" s="116" t="s">
        <v>1</v>
      </c>
      <c r="D771" s="116" t="s">
        <v>487</v>
      </c>
      <c r="E771" s="116" t="s">
        <v>1</v>
      </c>
      <c r="F771" s="116" t="s">
        <v>488</v>
      </c>
      <c r="G771" s="116" t="s">
        <v>1</v>
      </c>
      <c r="H771" s="116" t="s">
        <v>489</v>
      </c>
      <c r="I771" s="116" t="s">
        <v>1</v>
      </c>
      <c r="J771" s="116" t="s">
        <v>490</v>
      </c>
      <c r="K771" s="116" t="s">
        <v>1</v>
      </c>
      <c r="L771" s="116" t="s">
        <v>491</v>
      </c>
      <c r="M771" s="116" t="s">
        <v>1</v>
      </c>
      <c r="N771" s="116" t="s">
        <v>492</v>
      </c>
      <c r="O771" s="116" t="s">
        <v>1</v>
      </c>
      <c r="P771" s="116" t="s">
        <v>493</v>
      </c>
      <c r="Q771" s="116" t="s">
        <v>1</v>
      </c>
      <c r="R771" s="116" t="s">
        <v>494</v>
      </c>
      <c r="S771" s="116" t="s">
        <v>1</v>
      </c>
    </row>
    <row r="772" spans="1:19"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c r="R772" s="55" t="s">
        <v>14</v>
      </c>
      <c r="S772" s="55" t="s">
        <v>15</v>
      </c>
    </row>
    <row r="773" spans="1:19" customFormat="1" x14ac:dyDescent="0.3">
      <c r="A773" s="56" t="s">
        <v>16</v>
      </c>
      <c r="B773" s="57">
        <v>210.9009960969</v>
      </c>
      <c r="C773" s="57">
        <v>210.9009960969</v>
      </c>
      <c r="D773" s="57">
        <v>43.943388730000002</v>
      </c>
      <c r="E773" s="57">
        <v>43.943388730000002</v>
      </c>
      <c r="F773" s="57">
        <v>19.901681435299999</v>
      </c>
      <c r="G773" s="57">
        <v>19.901681435299999</v>
      </c>
      <c r="H773" s="57">
        <v>15.2776686441</v>
      </c>
      <c r="I773" s="57">
        <v>15.2776686441</v>
      </c>
      <c r="J773" s="57">
        <v>15.010370476</v>
      </c>
      <c r="K773" s="57">
        <v>15.010370476</v>
      </c>
      <c r="L773" s="57">
        <v>49.5688163198</v>
      </c>
      <c r="M773" s="57">
        <v>49.5688163198</v>
      </c>
      <c r="N773" s="57">
        <v>38.292579378200003</v>
      </c>
      <c r="O773" s="57">
        <v>38.292579378200003</v>
      </c>
      <c r="P773" s="57">
        <v>18.595779735800001</v>
      </c>
      <c r="Q773" s="57">
        <v>18.595779735800001</v>
      </c>
      <c r="R773" s="57">
        <v>4.8293583054999996</v>
      </c>
      <c r="S773" s="57">
        <v>4.8293583054999996</v>
      </c>
    </row>
    <row r="774" spans="1:19" customFormat="1" x14ac:dyDescent="0.3">
      <c r="A774" s="58" t="s">
        <v>306</v>
      </c>
      <c r="B774" s="59">
        <v>69.598889744300095</v>
      </c>
      <c r="C774" s="60">
        <v>0.33000740173044202</v>
      </c>
      <c r="D774" s="59">
        <v>19.7006313706</v>
      </c>
      <c r="E774" s="60">
        <v>0.44831843742515998</v>
      </c>
      <c r="F774" s="67">
        <v>4.8001223167999996</v>
      </c>
      <c r="G774" s="69">
        <v>24.119179740692299</v>
      </c>
      <c r="H774" s="67">
        <v>6.9358800603000201</v>
      </c>
      <c r="I774" s="69">
        <v>45.398811964537103</v>
      </c>
      <c r="J774" s="67">
        <v>5.3216745594999999</v>
      </c>
      <c r="K774" s="69">
        <v>35.453319210267303</v>
      </c>
      <c r="L774" s="59">
        <v>16.781649741100001</v>
      </c>
      <c r="M774" s="60">
        <v>0.33855256161113201</v>
      </c>
      <c r="N774" s="59">
        <v>9.2297311255999901</v>
      </c>
      <c r="O774" s="60">
        <v>0.241031846782682</v>
      </c>
      <c r="P774" s="67">
        <v>3.3257902325000002</v>
      </c>
      <c r="Q774" s="69">
        <v>17.884650602186301</v>
      </c>
      <c r="R774" s="67">
        <v>0.96524682710000098</v>
      </c>
      <c r="S774" s="69">
        <v>19.987061759337902</v>
      </c>
    </row>
    <row r="775" spans="1:19" customFormat="1" x14ac:dyDescent="0.3">
      <c r="A775" s="58" t="s">
        <v>307</v>
      </c>
      <c r="B775" s="61">
        <v>59.769518247500002</v>
      </c>
      <c r="C775" s="62">
        <v>0.28340083429496199</v>
      </c>
      <c r="D775" s="61">
        <v>8.8572766364999893</v>
      </c>
      <c r="E775" s="62">
        <v>0.201561074202117</v>
      </c>
      <c r="F775" s="71">
        <v>6.24613665830001</v>
      </c>
      <c r="G775" s="72">
        <v>31.384969549462799</v>
      </c>
      <c r="H775" s="71">
        <v>2.5940348481000002</v>
      </c>
      <c r="I775" s="72">
        <v>16.979258475420401</v>
      </c>
      <c r="J775" s="71">
        <v>2.2467687550000002</v>
      </c>
      <c r="K775" s="72">
        <v>14.9681099383413</v>
      </c>
      <c r="L775" s="61">
        <v>11.6209057838</v>
      </c>
      <c r="M775" s="62">
        <v>0.23443984840844601</v>
      </c>
      <c r="N775" s="61">
        <v>11.2531768583</v>
      </c>
      <c r="O775" s="62">
        <v>0.29387356613293197</v>
      </c>
      <c r="P775" s="71">
        <v>15.2699895033</v>
      </c>
      <c r="Q775" s="70">
        <v>82.115349397813603</v>
      </c>
      <c r="R775" s="71">
        <v>0</v>
      </c>
      <c r="S775" s="72">
        <v>0</v>
      </c>
    </row>
    <row r="776" spans="1:19" customFormat="1" x14ac:dyDescent="0.3">
      <c r="A776" s="58" t="s">
        <v>308</v>
      </c>
      <c r="B776" s="59">
        <v>81.532588105100203</v>
      </c>
      <c r="C776" s="60">
        <v>0.38659176397459599</v>
      </c>
      <c r="D776" s="59">
        <v>15.385480722900001</v>
      </c>
      <c r="E776" s="60">
        <v>0.35012048837272303</v>
      </c>
      <c r="F776" s="67">
        <v>8.8554224601999998</v>
      </c>
      <c r="G776" s="69">
        <v>44.495850709844902</v>
      </c>
      <c r="H776" s="67">
        <v>5.7477537356999999</v>
      </c>
      <c r="I776" s="69">
        <v>37.621929560042503</v>
      </c>
      <c r="J776" s="67">
        <v>7.4419271614999998</v>
      </c>
      <c r="K776" s="69">
        <v>49.578570851391397</v>
      </c>
      <c r="L776" s="59">
        <v>21.166260794900001</v>
      </c>
      <c r="M776" s="60">
        <v>0.42700758998042199</v>
      </c>
      <c r="N776" s="59">
        <v>17.8096713943</v>
      </c>
      <c r="O776" s="60">
        <v>0.465094587084386</v>
      </c>
      <c r="P776" s="67">
        <v>0</v>
      </c>
      <c r="Q776" s="68">
        <v>0</v>
      </c>
      <c r="R776" s="67">
        <v>3.8641114783999999</v>
      </c>
      <c r="S776" s="70">
        <v>80.012938240662095</v>
      </c>
    </row>
    <row r="777" spans="1:19" customFormat="1" x14ac:dyDescent="0.3">
      <c r="A777" s="65" t="s">
        <v>1</v>
      </c>
    </row>
    <row r="778" spans="1:19" customFormat="1" x14ac:dyDescent="0.3">
      <c r="A778" s="65" t="s">
        <v>1</v>
      </c>
    </row>
    <row r="779" spans="1:19" customFormat="1" x14ac:dyDescent="0.3">
      <c r="A779" s="53" t="s">
        <v>417</v>
      </c>
    </row>
    <row r="780" spans="1:19" customFormat="1" x14ac:dyDescent="0.3">
      <c r="A780" s="54" t="s">
        <v>1</v>
      </c>
    </row>
    <row r="781" spans="1:19" customFormat="1" x14ac:dyDescent="0.3">
      <c r="A781" s="114" t="s">
        <v>1</v>
      </c>
      <c r="B781" s="116" t="s">
        <v>506</v>
      </c>
      <c r="C781" s="116" t="s">
        <v>1</v>
      </c>
      <c r="D781" s="116" t="s">
        <v>487</v>
      </c>
      <c r="E781" s="116" t="s">
        <v>1</v>
      </c>
      <c r="F781" s="116" t="s">
        <v>488</v>
      </c>
      <c r="G781" s="116" t="s">
        <v>1</v>
      </c>
      <c r="H781" s="116" t="s">
        <v>489</v>
      </c>
      <c r="I781" s="116" t="s">
        <v>1</v>
      </c>
      <c r="J781" s="116" t="s">
        <v>490</v>
      </c>
      <c r="K781" s="116" t="s">
        <v>1</v>
      </c>
      <c r="L781" s="116" t="s">
        <v>491</v>
      </c>
      <c r="M781" s="116" t="s">
        <v>1</v>
      </c>
      <c r="N781" s="116" t="s">
        <v>492</v>
      </c>
      <c r="O781" s="116" t="s">
        <v>1</v>
      </c>
      <c r="P781" s="116" t="s">
        <v>493</v>
      </c>
      <c r="Q781" s="116" t="s">
        <v>1</v>
      </c>
      <c r="R781" s="116" t="s">
        <v>494</v>
      </c>
      <c r="S781" s="116" t="s">
        <v>1</v>
      </c>
    </row>
    <row r="782" spans="1:19"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c r="R782" s="55" t="s">
        <v>14</v>
      </c>
      <c r="S782" s="55" t="s">
        <v>15</v>
      </c>
    </row>
    <row r="783" spans="1:19" customFormat="1" x14ac:dyDescent="0.3">
      <c r="A783" s="56" t="s">
        <v>16</v>
      </c>
      <c r="B783" s="57">
        <v>53.887786337900003</v>
      </c>
      <c r="C783" s="57">
        <v>53.887786337900003</v>
      </c>
      <c r="D783" s="57">
        <v>3.5882866084999998</v>
      </c>
      <c r="E783" s="57">
        <v>3.5882866084999998</v>
      </c>
      <c r="F783" s="57">
        <v>1.9639155978</v>
      </c>
      <c r="G783" s="57">
        <v>1.9639155978</v>
      </c>
      <c r="H783" s="57">
        <v>2.6142748702</v>
      </c>
      <c r="I783" s="57">
        <v>2.6142748702</v>
      </c>
      <c r="J783" s="57">
        <v>2.7490961200999999</v>
      </c>
      <c r="K783" s="57">
        <v>2.7490961200999999</v>
      </c>
      <c r="L783" s="57">
        <v>31.6597659836</v>
      </c>
      <c r="M783" s="57">
        <v>31.6597659836</v>
      </c>
      <c r="N783" s="57">
        <v>6.0260747227999998</v>
      </c>
      <c r="O783" s="57">
        <v>6.0260747227999998</v>
      </c>
      <c r="P783" s="57">
        <v>4.7126643805999997</v>
      </c>
      <c r="Q783" s="57">
        <v>4.7126643805999997</v>
      </c>
      <c r="R783" s="57">
        <v>0.57370805430000005</v>
      </c>
      <c r="S783" s="57">
        <v>0.57370805430000005</v>
      </c>
    </row>
    <row r="784" spans="1:19" customFormat="1" x14ac:dyDescent="0.3">
      <c r="A784" s="58" t="s">
        <v>306</v>
      </c>
      <c r="B784" s="59">
        <v>15.1443409447</v>
      </c>
      <c r="C784" s="60">
        <v>0.28103475711060699</v>
      </c>
      <c r="D784" s="67">
        <v>2.2460230039</v>
      </c>
      <c r="E784" s="69">
        <v>62.593188586986898</v>
      </c>
      <c r="F784" s="67">
        <v>1.0015861879000001</v>
      </c>
      <c r="G784" s="69">
        <v>50.999451759637097</v>
      </c>
      <c r="H784" s="67">
        <v>2.6142748702</v>
      </c>
      <c r="I784" s="70">
        <v>100</v>
      </c>
      <c r="J784" s="67">
        <v>0.88574593879999897</v>
      </c>
      <c r="K784" s="69">
        <v>32.219533261273497</v>
      </c>
      <c r="L784" s="67">
        <v>4.6244865289000101</v>
      </c>
      <c r="M784" s="69">
        <v>14.6068247355193</v>
      </c>
      <c r="N784" s="67">
        <v>1.9023210903000101</v>
      </c>
      <c r="O784" s="69">
        <v>31.5681629884618</v>
      </c>
      <c r="P784" s="67">
        <v>1.8699033247000001</v>
      </c>
      <c r="Q784" s="69">
        <v>39.678262097287998</v>
      </c>
      <c r="R784" s="67">
        <v>0</v>
      </c>
      <c r="S784" s="69">
        <v>0</v>
      </c>
    </row>
    <row r="785" spans="1:19" customFormat="1" x14ac:dyDescent="0.3">
      <c r="A785" s="58" t="s">
        <v>307</v>
      </c>
      <c r="B785" s="61">
        <v>7.7728478362000004</v>
      </c>
      <c r="C785" s="62">
        <v>0.14424136459161299</v>
      </c>
      <c r="D785" s="71">
        <v>0</v>
      </c>
      <c r="E785" s="72">
        <v>0</v>
      </c>
      <c r="F785" s="71">
        <v>0.96232940990000004</v>
      </c>
      <c r="G785" s="72">
        <v>49.000548240362903</v>
      </c>
      <c r="H785" s="71">
        <v>0</v>
      </c>
      <c r="I785" s="72">
        <v>0</v>
      </c>
      <c r="J785" s="71">
        <v>0</v>
      </c>
      <c r="K785" s="72">
        <v>0</v>
      </c>
      <c r="L785" s="71">
        <v>1.8265918441</v>
      </c>
      <c r="M785" s="72">
        <v>5.76944202634406</v>
      </c>
      <c r="N785" s="71">
        <v>3.2486866762000099</v>
      </c>
      <c r="O785" s="70">
        <v>53.910494403735299</v>
      </c>
      <c r="P785" s="71">
        <v>1.1615318517</v>
      </c>
      <c r="Q785" s="72">
        <v>24.647031018833498</v>
      </c>
      <c r="R785" s="71">
        <v>0.57370805430000005</v>
      </c>
      <c r="S785" s="70">
        <v>100</v>
      </c>
    </row>
    <row r="786" spans="1:19" customFormat="1" x14ac:dyDescent="0.3">
      <c r="A786" s="58" t="s">
        <v>308</v>
      </c>
      <c r="B786" s="59">
        <v>30.970597556999898</v>
      </c>
      <c r="C786" s="60">
        <v>0.57472387829778004</v>
      </c>
      <c r="D786" s="67">
        <v>1.3422636046</v>
      </c>
      <c r="E786" s="69">
        <v>37.406811413013102</v>
      </c>
      <c r="F786" s="67">
        <v>0</v>
      </c>
      <c r="G786" s="69">
        <v>0</v>
      </c>
      <c r="H786" s="67">
        <v>0</v>
      </c>
      <c r="I786" s="69">
        <v>0</v>
      </c>
      <c r="J786" s="67">
        <v>1.8633501813</v>
      </c>
      <c r="K786" s="69">
        <v>67.780466738726403</v>
      </c>
      <c r="L786" s="67">
        <v>25.208687610599998</v>
      </c>
      <c r="M786" s="69">
        <v>79.623733238136595</v>
      </c>
      <c r="N786" s="67">
        <v>0.87506695629999998</v>
      </c>
      <c r="O786" s="69">
        <v>14.521342607803</v>
      </c>
      <c r="P786" s="67">
        <v>1.6812292042000001</v>
      </c>
      <c r="Q786" s="69">
        <v>35.6747068838785</v>
      </c>
      <c r="R786" s="67">
        <v>0</v>
      </c>
      <c r="S786" s="69">
        <v>0</v>
      </c>
    </row>
    <row r="787" spans="1:19" customFormat="1" x14ac:dyDescent="0.3">
      <c r="A787" s="65" t="s">
        <v>1</v>
      </c>
    </row>
    <row r="788" spans="1:19" customFormat="1" x14ac:dyDescent="0.3">
      <c r="A788" s="65" t="s">
        <v>1</v>
      </c>
    </row>
    <row r="789" spans="1:19" customFormat="1" x14ac:dyDescent="0.3">
      <c r="A789" s="53" t="s">
        <v>418</v>
      </c>
    </row>
    <row r="790" spans="1:19" customFormat="1" x14ac:dyDescent="0.3">
      <c r="A790" s="54" t="s">
        <v>1</v>
      </c>
    </row>
    <row r="791" spans="1:19" customFormat="1" x14ac:dyDescent="0.3">
      <c r="A791" s="114" t="s">
        <v>1</v>
      </c>
      <c r="B791" s="116" t="s">
        <v>506</v>
      </c>
      <c r="C791" s="116" t="s">
        <v>1</v>
      </c>
      <c r="D791" s="116" t="s">
        <v>487</v>
      </c>
      <c r="E791" s="116" t="s">
        <v>1</v>
      </c>
      <c r="F791" s="116" t="s">
        <v>488</v>
      </c>
      <c r="G791" s="116" t="s">
        <v>1</v>
      </c>
      <c r="H791" s="116" t="s">
        <v>489</v>
      </c>
      <c r="I791" s="116" t="s">
        <v>1</v>
      </c>
      <c r="J791" s="116" t="s">
        <v>490</v>
      </c>
      <c r="K791" s="116" t="s">
        <v>1</v>
      </c>
      <c r="L791" s="116" t="s">
        <v>491</v>
      </c>
      <c r="M791" s="116" t="s">
        <v>1</v>
      </c>
      <c r="N791" s="116" t="s">
        <v>492</v>
      </c>
      <c r="O791" s="116" t="s">
        <v>1</v>
      </c>
      <c r="P791" s="116" t="s">
        <v>493</v>
      </c>
      <c r="Q791" s="116" t="s">
        <v>1</v>
      </c>
      <c r="R791" s="116" t="s">
        <v>494</v>
      </c>
      <c r="S791" s="116" t="s">
        <v>1</v>
      </c>
    </row>
    <row r="792" spans="1:19"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c r="R792" s="55" t="s">
        <v>14</v>
      </c>
      <c r="S792" s="55" t="s">
        <v>15</v>
      </c>
    </row>
    <row r="793" spans="1:19" customFormat="1" x14ac:dyDescent="0.3">
      <c r="A793" s="56" t="s">
        <v>16</v>
      </c>
      <c r="B793" s="57">
        <v>360.01987536479999</v>
      </c>
      <c r="C793" s="57">
        <v>360.01987536479999</v>
      </c>
      <c r="D793" s="57">
        <v>57.8106150626</v>
      </c>
      <c r="E793" s="57">
        <v>57.8106150626</v>
      </c>
      <c r="F793" s="57">
        <v>33.270711236399997</v>
      </c>
      <c r="G793" s="57">
        <v>33.270711236399997</v>
      </c>
      <c r="H793" s="57">
        <v>32.431526791899998</v>
      </c>
      <c r="I793" s="57">
        <v>32.431526791899998</v>
      </c>
      <c r="J793" s="57">
        <v>20.562198348399999</v>
      </c>
      <c r="K793" s="57">
        <v>20.562198348399999</v>
      </c>
      <c r="L793" s="57">
        <v>73.671905864199999</v>
      </c>
      <c r="M793" s="57">
        <v>73.671905864199999</v>
      </c>
      <c r="N793" s="57">
        <v>99.282920377600007</v>
      </c>
      <c r="O793" s="57">
        <v>99.282920377600007</v>
      </c>
      <c r="P793" s="57">
        <v>28.7169396209</v>
      </c>
      <c r="Q793" s="57">
        <v>28.7169396209</v>
      </c>
      <c r="R793" s="57">
        <v>10.550520051099999</v>
      </c>
      <c r="S793" s="57">
        <v>10.550520051099999</v>
      </c>
    </row>
    <row r="794" spans="1:19" customFormat="1" x14ac:dyDescent="0.3">
      <c r="A794" s="58" t="s">
        <v>306</v>
      </c>
      <c r="B794" s="59">
        <v>75.653325145099998</v>
      </c>
      <c r="C794" s="60">
        <v>0.21013652390286</v>
      </c>
      <c r="D794" s="59">
        <v>11.830651406199999</v>
      </c>
      <c r="E794" s="60">
        <v>0.20464496690424799</v>
      </c>
      <c r="F794" s="67">
        <v>6.6292869771999898</v>
      </c>
      <c r="G794" s="69">
        <v>19.925293842072101</v>
      </c>
      <c r="H794" s="59">
        <v>4.57134381100001</v>
      </c>
      <c r="I794" s="60">
        <v>0.14095370348526801</v>
      </c>
      <c r="J794" s="67">
        <v>9.9913506462999901</v>
      </c>
      <c r="K794" s="70">
        <v>48.590867946167101</v>
      </c>
      <c r="L794" s="59">
        <v>15.393646800599999</v>
      </c>
      <c r="M794" s="60">
        <v>0.20894867073176099</v>
      </c>
      <c r="N794" s="59">
        <v>18.265684711500001</v>
      </c>
      <c r="O794" s="60">
        <v>0.18397610225435199</v>
      </c>
      <c r="P794" s="59">
        <v>6.5433045450000202</v>
      </c>
      <c r="Q794" s="60">
        <v>0.22785521825723501</v>
      </c>
      <c r="R794" s="67">
        <v>2.0042064449999999</v>
      </c>
      <c r="S794" s="69">
        <v>18.996281086552099</v>
      </c>
    </row>
    <row r="795" spans="1:19" customFormat="1" x14ac:dyDescent="0.3">
      <c r="A795" s="58" t="s">
        <v>307</v>
      </c>
      <c r="B795" s="61">
        <v>103.1144509197</v>
      </c>
      <c r="C795" s="62">
        <v>0.28641321764587702</v>
      </c>
      <c r="D795" s="61">
        <v>15.4537969619</v>
      </c>
      <c r="E795" s="62">
        <v>0.26731763613249798</v>
      </c>
      <c r="F795" s="71">
        <v>9.2441617951999895</v>
      </c>
      <c r="G795" s="72">
        <v>27.7846834397889</v>
      </c>
      <c r="H795" s="61">
        <v>8.2755413657999899</v>
      </c>
      <c r="I795" s="62">
        <v>0.2551696507815</v>
      </c>
      <c r="J795" s="71">
        <v>5.3832417637000001</v>
      </c>
      <c r="K795" s="72">
        <v>26.180283219176701</v>
      </c>
      <c r="L795" s="61">
        <v>14.5560303442</v>
      </c>
      <c r="M795" s="62">
        <v>0.19757912020127799</v>
      </c>
      <c r="N795" s="61">
        <v>38.212735664999997</v>
      </c>
      <c r="O795" s="63">
        <v>0.38488730508396202</v>
      </c>
      <c r="P795" s="61">
        <v>7.6221396239999804</v>
      </c>
      <c r="Q795" s="62">
        <v>0.265423116969353</v>
      </c>
      <c r="R795" s="71">
        <v>3.1316210128000002</v>
      </c>
      <c r="S795" s="72">
        <v>29.682148345602101</v>
      </c>
    </row>
    <row r="796" spans="1:19" customFormat="1" x14ac:dyDescent="0.3">
      <c r="A796" s="58" t="s">
        <v>308</v>
      </c>
      <c r="B796" s="59">
        <v>181.2520993</v>
      </c>
      <c r="C796" s="60">
        <v>0.50345025845126301</v>
      </c>
      <c r="D796" s="59">
        <v>30.526166694499999</v>
      </c>
      <c r="E796" s="60">
        <v>0.52803739696325402</v>
      </c>
      <c r="F796" s="67">
        <v>17.397262464000001</v>
      </c>
      <c r="G796" s="69">
        <v>52.290022718139099</v>
      </c>
      <c r="H796" s="59">
        <v>19.584641615100001</v>
      </c>
      <c r="I796" s="60">
        <v>0.60387664573323196</v>
      </c>
      <c r="J796" s="67">
        <v>5.1876059383999804</v>
      </c>
      <c r="K796" s="68">
        <v>25.228848834656201</v>
      </c>
      <c r="L796" s="59">
        <v>43.7222287194</v>
      </c>
      <c r="M796" s="60">
        <v>0.59347220906696097</v>
      </c>
      <c r="N796" s="59">
        <v>42.804500001100003</v>
      </c>
      <c r="O796" s="60">
        <v>0.43113659266168702</v>
      </c>
      <c r="P796" s="59">
        <v>14.551495451899999</v>
      </c>
      <c r="Q796" s="60">
        <v>0.50672166477341196</v>
      </c>
      <c r="R796" s="67">
        <v>5.4146925932999999</v>
      </c>
      <c r="S796" s="69">
        <v>51.321570567845697</v>
      </c>
    </row>
    <row r="797" spans="1:19" customFormat="1" x14ac:dyDescent="0.3">
      <c r="A797" s="65" t="s">
        <v>1</v>
      </c>
    </row>
    <row r="798" spans="1:19" customFormat="1" x14ac:dyDescent="0.3">
      <c r="A798" s="65" t="s">
        <v>1</v>
      </c>
    </row>
    <row r="799" spans="1:19" customFormat="1" x14ac:dyDescent="0.3">
      <c r="A799" s="53" t="s">
        <v>419</v>
      </c>
    </row>
    <row r="800" spans="1:19" customFormat="1" x14ac:dyDescent="0.3">
      <c r="A800" s="54" t="s">
        <v>1</v>
      </c>
    </row>
    <row r="801" spans="1:19" customFormat="1" x14ac:dyDescent="0.3">
      <c r="A801" s="114" t="s">
        <v>1</v>
      </c>
      <c r="B801" s="116" t="s">
        <v>506</v>
      </c>
      <c r="C801" s="116" t="s">
        <v>1</v>
      </c>
      <c r="D801" s="116" t="s">
        <v>487</v>
      </c>
      <c r="E801" s="116" t="s">
        <v>1</v>
      </c>
      <c r="F801" s="116" t="s">
        <v>488</v>
      </c>
      <c r="G801" s="116" t="s">
        <v>1</v>
      </c>
      <c r="H801" s="116" t="s">
        <v>489</v>
      </c>
      <c r="I801" s="116" t="s">
        <v>1</v>
      </c>
      <c r="J801" s="116" t="s">
        <v>490</v>
      </c>
      <c r="K801" s="116" t="s">
        <v>1</v>
      </c>
      <c r="L801" s="116" t="s">
        <v>491</v>
      </c>
      <c r="M801" s="116" t="s">
        <v>1</v>
      </c>
      <c r="N801" s="116" t="s">
        <v>492</v>
      </c>
      <c r="O801" s="116" t="s">
        <v>1</v>
      </c>
      <c r="P801" s="116" t="s">
        <v>493</v>
      </c>
      <c r="Q801" s="116" t="s">
        <v>1</v>
      </c>
      <c r="R801" s="116" t="s">
        <v>494</v>
      </c>
      <c r="S801" s="116" t="s">
        <v>1</v>
      </c>
    </row>
    <row r="802" spans="1:19"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c r="R802" s="55" t="s">
        <v>14</v>
      </c>
      <c r="S802" s="55" t="s">
        <v>15</v>
      </c>
    </row>
    <row r="803" spans="1:19" customFormat="1" x14ac:dyDescent="0.3">
      <c r="A803" s="56" t="s">
        <v>16</v>
      </c>
      <c r="B803" s="57">
        <v>134.18339828160001</v>
      </c>
      <c r="C803" s="57">
        <v>134.18339828160001</v>
      </c>
      <c r="D803" s="57">
        <v>9.1351669000999998</v>
      </c>
      <c r="E803" s="57">
        <v>9.1351669000999998</v>
      </c>
      <c r="F803" s="57">
        <v>28.594677180600002</v>
      </c>
      <c r="G803" s="57">
        <v>28.594677180600002</v>
      </c>
      <c r="H803" s="57">
        <v>24.211979248799999</v>
      </c>
      <c r="I803" s="57">
        <v>24.211979248799999</v>
      </c>
      <c r="J803" s="57">
        <v>20.092132062200001</v>
      </c>
      <c r="K803" s="57">
        <v>20.092132062200001</v>
      </c>
      <c r="L803" s="57">
        <v>18.3039423994</v>
      </c>
      <c r="M803" s="57">
        <v>18.3039423994</v>
      </c>
      <c r="N803" s="57">
        <v>12.092090765</v>
      </c>
      <c r="O803" s="57">
        <v>12.092090765</v>
      </c>
      <c r="P803" s="57">
        <v>6.9117041505000003</v>
      </c>
      <c r="Q803" s="57">
        <v>6.9117041505000003</v>
      </c>
      <c r="R803" s="57">
        <v>13.958063666599999</v>
      </c>
      <c r="S803" s="57">
        <v>13.958063666599999</v>
      </c>
    </row>
    <row r="804" spans="1:19" customFormat="1" x14ac:dyDescent="0.3">
      <c r="A804" s="58" t="s">
        <v>306</v>
      </c>
      <c r="B804" s="59">
        <v>26.519558027199999</v>
      </c>
      <c r="C804" s="60">
        <v>0.19763665525555901</v>
      </c>
      <c r="D804" s="67">
        <v>1.5246491520999901</v>
      </c>
      <c r="E804" s="69">
        <v>16.689888304977899</v>
      </c>
      <c r="F804" s="67">
        <v>2.1633711660000001</v>
      </c>
      <c r="G804" s="69">
        <v>7.5656429073720597</v>
      </c>
      <c r="H804" s="59">
        <v>3.4875549305</v>
      </c>
      <c r="I804" s="60">
        <v>0.14404253756631</v>
      </c>
      <c r="J804" s="67">
        <v>0.76967620349999899</v>
      </c>
      <c r="K804" s="69">
        <v>3.83073434475387</v>
      </c>
      <c r="L804" s="67">
        <v>10.2691770789</v>
      </c>
      <c r="M804" s="70">
        <v>56.103635243283001</v>
      </c>
      <c r="N804" s="67">
        <v>3.3179683301999998</v>
      </c>
      <c r="O804" s="69">
        <v>27.439161636163899</v>
      </c>
      <c r="P804" s="67">
        <v>1.8699033246999901</v>
      </c>
      <c r="Q804" s="69">
        <v>27.054157469467601</v>
      </c>
      <c r="R804" s="67">
        <v>2.2336159328999998</v>
      </c>
      <c r="S804" s="69">
        <v>16.002333749521299</v>
      </c>
    </row>
    <row r="805" spans="1:19" customFormat="1" x14ac:dyDescent="0.3">
      <c r="A805" s="58" t="s">
        <v>307</v>
      </c>
      <c r="B805" s="61">
        <v>44.556139318</v>
      </c>
      <c r="C805" s="62">
        <v>0.33205403864115601</v>
      </c>
      <c r="D805" s="71">
        <v>1.6049671206</v>
      </c>
      <c r="E805" s="72">
        <v>17.5691056129739</v>
      </c>
      <c r="F805" s="71">
        <v>12.755007083500001</v>
      </c>
      <c r="G805" s="72">
        <v>44.606228645076698</v>
      </c>
      <c r="H805" s="61">
        <v>8.5660099302999893</v>
      </c>
      <c r="I805" s="62">
        <v>0.35379222170465702</v>
      </c>
      <c r="J805" s="71">
        <v>7.0317197554000304</v>
      </c>
      <c r="K805" s="72">
        <v>34.997379738654097</v>
      </c>
      <c r="L805" s="71">
        <v>2.7672097142999998</v>
      </c>
      <c r="M805" s="72">
        <v>15.118107639973299</v>
      </c>
      <c r="N805" s="71">
        <v>5.3027879692999997</v>
      </c>
      <c r="O805" s="72">
        <v>43.853358962940298</v>
      </c>
      <c r="P805" s="71">
        <v>1.7653731485999999</v>
      </c>
      <c r="Q805" s="72">
        <v>25.541792735331299</v>
      </c>
      <c r="R805" s="71">
        <v>4.7630645960000004</v>
      </c>
      <c r="S805" s="72">
        <v>34.124107109480001</v>
      </c>
    </row>
    <row r="806" spans="1:19" customFormat="1" x14ac:dyDescent="0.3">
      <c r="A806" s="58" t="s">
        <v>308</v>
      </c>
      <c r="B806" s="59">
        <v>63.107700936400001</v>
      </c>
      <c r="C806" s="60">
        <v>0.47030930610328497</v>
      </c>
      <c r="D806" s="67">
        <v>6.0055506273999999</v>
      </c>
      <c r="E806" s="69">
        <v>65.741006082048301</v>
      </c>
      <c r="F806" s="67">
        <v>13.6762989311</v>
      </c>
      <c r="G806" s="69">
        <v>47.8281284475513</v>
      </c>
      <c r="H806" s="59">
        <v>12.158414388000001</v>
      </c>
      <c r="I806" s="60">
        <v>0.50216524072903301</v>
      </c>
      <c r="J806" s="67">
        <v>12.2907361033</v>
      </c>
      <c r="K806" s="69">
        <v>61.171885916592103</v>
      </c>
      <c r="L806" s="67">
        <v>5.2675556062000002</v>
      </c>
      <c r="M806" s="69">
        <v>28.778257116743699</v>
      </c>
      <c r="N806" s="67">
        <v>3.4713344655</v>
      </c>
      <c r="O806" s="69">
        <v>28.707479400895799</v>
      </c>
      <c r="P806" s="67">
        <v>3.2764276772000001</v>
      </c>
      <c r="Q806" s="69">
        <v>47.404049795201097</v>
      </c>
      <c r="R806" s="67">
        <v>6.9613831377000004</v>
      </c>
      <c r="S806" s="69">
        <v>49.873559140998701</v>
      </c>
    </row>
    <row r="807" spans="1:19" customFormat="1" x14ac:dyDescent="0.3">
      <c r="A807" s="65" t="s">
        <v>1</v>
      </c>
    </row>
    <row r="808" spans="1:19" customFormat="1" x14ac:dyDescent="0.3">
      <c r="A808" s="65" t="s">
        <v>1</v>
      </c>
    </row>
    <row r="809" spans="1:19" customFormat="1" x14ac:dyDescent="0.3">
      <c r="A809" s="53" t="s">
        <v>420</v>
      </c>
    </row>
    <row r="810" spans="1:19" customFormat="1" x14ac:dyDescent="0.3">
      <c r="A810" s="54" t="s">
        <v>1</v>
      </c>
    </row>
    <row r="811" spans="1:19" customFormat="1" x14ac:dyDescent="0.3">
      <c r="A811" s="114" t="s">
        <v>1</v>
      </c>
      <c r="B811" s="116" t="s">
        <v>506</v>
      </c>
      <c r="C811" s="116" t="s">
        <v>1</v>
      </c>
      <c r="D811" s="116" t="s">
        <v>487</v>
      </c>
      <c r="E811" s="116" t="s">
        <v>1</v>
      </c>
      <c r="F811" s="116" t="s">
        <v>488</v>
      </c>
      <c r="G811" s="116" t="s">
        <v>1</v>
      </c>
      <c r="H811" s="116" t="s">
        <v>489</v>
      </c>
      <c r="I811" s="116" t="s">
        <v>1</v>
      </c>
      <c r="J811" s="116" t="s">
        <v>490</v>
      </c>
      <c r="K811" s="116" t="s">
        <v>1</v>
      </c>
      <c r="L811" s="116" t="s">
        <v>491</v>
      </c>
      <c r="M811" s="116" t="s">
        <v>1</v>
      </c>
      <c r="N811" s="116" t="s">
        <v>492</v>
      </c>
      <c r="O811" s="116" t="s">
        <v>1</v>
      </c>
      <c r="P811" s="116" t="s">
        <v>493</v>
      </c>
      <c r="Q811" s="116" t="s">
        <v>1</v>
      </c>
      <c r="R811" s="116" t="s">
        <v>494</v>
      </c>
      <c r="S811" s="116" t="s">
        <v>1</v>
      </c>
    </row>
    <row r="812" spans="1:19"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c r="R812" s="55" t="s">
        <v>14</v>
      </c>
      <c r="S812" s="55" t="s">
        <v>15</v>
      </c>
    </row>
    <row r="813" spans="1:19" customFormat="1" x14ac:dyDescent="0.3">
      <c r="A813" s="56" t="s">
        <v>16</v>
      </c>
      <c r="B813" s="57">
        <v>176.30522409100001</v>
      </c>
      <c r="C813" s="57">
        <v>176.30522409100001</v>
      </c>
      <c r="D813" s="57">
        <v>8.0555698479999993</v>
      </c>
      <c r="E813" s="57">
        <v>8.0555698479999993</v>
      </c>
      <c r="F813" s="57">
        <v>13.653787515599999</v>
      </c>
      <c r="G813" s="57">
        <v>13.653787515599999</v>
      </c>
      <c r="H813" s="57">
        <v>8.4465564045000008</v>
      </c>
      <c r="I813" s="57">
        <v>8.4465564045000008</v>
      </c>
      <c r="J813" s="57">
        <v>26.576278284800001</v>
      </c>
      <c r="K813" s="57">
        <v>26.576278284800001</v>
      </c>
      <c r="L813" s="57">
        <v>73.764577260500005</v>
      </c>
      <c r="M813" s="57">
        <v>73.764577260500005</v>
      </c>
      <c r="N813" s="57">
        <v>34.253591981900001</v>
      </c>
      <c r="O813" s="57">
        <v>34.253591981900001</v>
      </c>
      <c r="P813" s="57">
        <v>3.4492965316999999</v>
      </c>
      <c r="Q813" s="57">
        <v>3.4492965316999999</v>
      </c>
      <c r="R813" s="57">
        <v>5.1623767025999996</v>
      </c>
      <c r="S813" s="57">
        <v>5.1623767025999996</v>
      </c>
    </row>
    <row r="814" spans="1:19" customFormat="1" x14ac:dyDescent="0.3">
      <c r="A814" s="58" t="s">
        <v>306</v>
      </c>
      <c r="B814" s="59">
        <v>30.248234174499999</v>
      </c>
      <c r="C814" s="60">
        <v>0.17156742989582299</v>
      </c>
      <c r="D814" s="67">
        <v>2.0010220069999902</v>
      </c>
      <c r="E814" s="69">
        <v>24.8402291179538</v>
      </c>
      <c r="F814" s="67">
        <v>0.54998002479999997</v>
      </c>
      <c r="G814" s="69">
        <v>4.02804001579507</v>
      </c>
      <c r="H814" s="67">
        <v>3.5938738140000002</v>
      </c>
      <c r="I814" s="69">
        <v>42.548390632723702</v>
      </c>
      <c r="J814" s="67">
        <v>9.3197696842000095</v>
      </c>
      <c r="K814" s="70">
        <v>35.068001562620402</v>
      </c>
      <c r="L814" s="59">
        <v>5.9473435170000002</v>
      </c>
      <c r="M814" s="60">
        <v>8.0626009635992701E-2</v>
      </c>
      <c r="N814" s="59">
        <v>7.3976766634000004</v>
      </c>
      <c r="O814" s="60">
        <v>0.21596790979786901</v>
      </c>
      <c r="P814" s="67">
        <v>1.4385684641000001</v>
      </c>
      <c r="Q814" s="69">
        <v>41.706140683445298</v>
      </c>
      <c r="R814" s="67">
        <v>0</v>
      </c>
      <c r="S814" s="69">
        <v>0</v>
      </c>
    </row>
    <row r="815" spans="1:19" customFormat="1" x14ac:dyDescent="0.3">
      <c r="A815" s="58" t="s">
        <v>307</v>
      </c>
      <c r="B815" s="61">
        <v>55.3145964797</v>
      </c>
      <c r="C815" s="62">
        <v>0.31374337751415299</v>
      </c>
      <c r="D815" s="71">
        <v>2.4099609986999999</v>
      </c>
      <c r="E815" s="72">
        <v>29.9167041459933</v>
      </c>
      <c r="F815" s="71">
        <v>10.9743685525</v>
      </c>
      <c r="G815" s="70">
        <v>80.376002189585407</v>
      </c>
      <c r="H815" s="71">
        <v>3.7158091374999902</v>
      </c>
      <c r="I815" s="72">
        <v>43.992000521305499</v>
      </c>
      <c r="J815" s="71">
        <v>6.2595421267000004</v>
      </c>
      <c r="K815" s="72">
        <v>23.553117782786298</v>
      </c>
      <c r="L815" s="61">
        <v>16.9439597824</v>
      </c>
      <c r="M815" s="62">
        <v>0.229703204595918</v>
      </c>
      <c r="N815" s="61">
        <v>10.973566952200001</v>
      </c>
      <c r="O815" s="62">
        <v>0.32036251725070403</v>
      </c>
      <c r="P815" s="71">
        <v>0.34447959500000003</v>
      </c>
      <c r="Q815" s="72">
        <v>9.9869521751503907</v>
      </c>
      <c r="R815" s="71">
        <v>2.0116801304999901</v>
      </c>
      <c r="S815" s="72">
        <v>38.968100283863997</v>
      </c>
    </row>
    <row r="816" spans="1:19" customFormat="1" x14ac:dyDescent="0.3">
      <c r="A816" s="58" t="s">
        <v>308</v>
      </c>
      <c r="B816" s="59">
        <v>90.742393436799901</v>
      </c>
      <c r="C816" s="60">
        <v>0.51468919259002399</v>
      </c>
      <c r="D816" s="67">
        <v>3.6445868422999999</v>
      </c>
      <c r="E816" s="69">
        <v>45.243066736053002</v>
      </c>
      <c r="F816" s="67">
        <v>2.1294389382999999</v>
      </c>
      <c r="G816" s="68">
        <v>15.595957794619499</v>
      </c>
      <c r="H816" s="67">
        <v>1.136873453</v>
      </c>
      <c r="I816" s="69">
        <v>13.4596088459709</v>
      </c>
      <c r="J816" s="67">
        <v>10.996966473900001</v>
      </c>
      <c r="K816" s="69">
        <v>41.378880654593402</v>
      </c>
      <c r="L816" s="59">
        <v>50.873273961099898</v>
      </c>
      <c r="M816" s="63">
        <v>0.68967078576809004</v>
      </c>
      <c r="N816" s="59">
        <v>15.8823483663</v>
      </c>
      <c r="O816" s="60">
        <v>0.46366957295142702</v>
      </c>
      <c r="P816" s="67">
        <v>1.6662484726</v>
      </c>
      <c r="Q816" s="69">
        <v>48.306907141404402</v>
      </c>
      <c r="R816" s="67">
        <v>3.1506965721000002</v>
      </c>
      <c r="S816" s="69">
        <v>61.031899716136003</v>
      </c>
    </row>
    <row r="817" spans="1:19" customFormat="1" x14ac:dyDescent="0.3">
      <c r="A817" s="65" t="s">
        <v>1</v>
      </c>
    </row>
    <row r="818" spans="1:19" customFormat="1" x14ac:dyDescent="0.3">
      <c r="A818" s="65" t="s">
        <v>1</v>
      </c>
    </row>
    <row r="819" spans="1:19" customFormat="1" x14ac:dyDescent="0.3">
      <c r="A819" s="53" t="s">
        <v>421</v>
      </c>
    </row>
    <row r="820" spans="1:19" customFormat="1" x14ac:dyDescent="0.3">
      <c r="A820" s="54" t="s">
        <v>1</v>
      </c>
    </row>
    <row r="821" spans="1:19" customFormat="1" x14ac:dyDescent="0.3">
      <c r="A821" s="114" t="s">
        <v>1</v>
      </c>
      <c r="B821" s="116" t="s">
        <v>506</v>
      </c>
      <c r="C821" s="116" t="s">
        <v>1</v>
      </c>
      <c r="D821" s="116" t="s">
        <v>487</v>
      </c>
      <c r="E821" s="116" t="s">
        <v>1</v>
      </c>
      <c r="F821" s="116" t="s">
        <v>488</v>
      </c>
      <c r="G821" s="116" t="s">
        <v>1</v>
      </c>
      <c r="H821" s="116" t="s">
        <v>489</v>
      </c>
      <c r="I821" s="116" t="s">
        <v>1</v>
      </c>
      <c r="J821" s="116" t="s">
        <v>490</v>
      </c>
      <c r="K821" s="116" t="s">
        <v>1</v>
      </c>
      <c r="L821" s="116" t="s">
        <v>491</v>
      </c>
      <c r="M821" s="116" t="s">
        <v>1</v>
      </c>
      <c r="N821" s="116" t="s">
        <v>492</v>
      </c>
      <c r="O821" s="116" t="s">
        <v>1</v>
      </c>
      <c r="P821" s="116" t="s">
        <v>493</v>
      </c>
      <c r="Q821" s="116" t="s">
        <v>1</v>
      </c>
      <c r="R821" s="116" t="s">
        <v>494</v>
      </c>
      <c r="S821" s="116" t="s">
        <v>1</v>
      </c>
    </row>
    <row r="822" spans="1:19"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c r="R822" s="55" t="s">
        <v>14</v>
      </c>
      <c r="S822" s="55" t="s">
        <v>15</v>
      </c>
    </row>
    <row r="823" spans="1:19" customFormat="1" x14ac:dyDescent="0.3">
      <c r="A823" s="56" t="s">
        <v>16</v>
      </c>
      <c r="B823" s="57">
        <v>32.934555286200002</v>
      </c>
      <c r="C823" s="57">
        <v>32.934555286200002</v>
      </c>
      <c r="D823" s="57">
        <v>3.2375877444999999</v>
      </c>
      <c r="E823" s="57">
        <v>3.2375877444999999</v>
      </c>
      <c r="F823" s="57">
        <v>6.6676647673999998</v>
      </c>
      <c r="G823" s="57">
        <v>6.6676647673999998</v>
      </c>
      <c r="H823" s="57">
        <v>1.1574203087999999</v>
      </c>
      <c r="I823" s="57">
        <v>1.1574203087999999</v>
      </c>
      <c r="J823" s="57">
        <v>1.7810099580000001</v>
      </c>
      <c r="K823" s="57">
        <v>1.7810099580000001</v>
      </c>
      <c r="L823" s="57">
        <v>9.4622812721000003</v>
      </c>
      <c r="M823" s="57">
        <v>9.4622812721000003</v>
      </c>
      <c r="N823" s="57">
        <v>9.2750188939000004</v>
      </c>
      <c r="O823" s="57">
        <v>9.2750188939000004</v>
      </c>
      <c r="P823" s="57">
        <v>0</v>
      </c>
      <c r="Q823" s="57">
        <v>0</v>
      </c>
      <c r="R823" s="57">
        <v>1.3535723415000001</v>
      </c>
      <c r="S823" s="57">
        <v>1.3535723415000001</v>
      </c>
    </row>
    <row r="824" spans="1:19" customFormat="1" x14ac:dyDescent="0.3">
      <c r="A824" s="58" t="s">
        <v>306</v>
      </c>
      <c r="B824" s="67">
        <v>19.414642763300002</v>
      </c>
      <c r="C824" s="69">
        <v>58.949157183352</v>
      </c>
      <c r="D824" s="67">
        <v>2.5664559422000002</v>
      </c>
      <c r="E824" s="69">
        <v>79.270621979585997</v>
      </c>
      <c r="F824" s="67">
        <v>1.0892132281</v>
      </c>
      <c r="G824" s="68">
        <v>16.3357527124857</v>
      </c>
      <c r="H824" s="67">
        <v>1.1574203087999999</v>
      </c>
      <c r="I824" s="69">
        <v>100</v>
      </c>
      <c r="J824" s="67">
        <v>1.7810099580000001</v>
      </c>
      <c r="K824" s="69">
        <v>100</v>
      </c>
      <c r="L824" s="67">
        <v>4.3364100818000004</v>
      </c>
      <c r="M824" s="69">
        <v>45.828378560106003</v>
      </c>
      <c r="N824" s="67">
        <v>7.1305609029000099</v>
      </c>
      <c r="O824" s="69">
        <v>76.879206225548799</v>
      </c>
      <c r="P824" s="67"/>
      <c r="Q824" s="69"/>
      <c r="R824" s="67">
        <v>1.3535723415000001</v>
      </c>
      <c r="S824" s="69">
        <v>100</v>
      </c>
    </row>
    <row r="825" spans="1:19" customFormat="1" x14ac:dyDescent="0.3">
      <c r="A825" s="58" t="s">
        <v>307</v>
      </c>
      <c r="B825" s="71">
        <v>7.7223201442000002</v>
      </c>
      <c r="C825" s="72">
        <v>23.447470527819</v>
      </c>
      <c r="D825" s="71">
        <v>0</v>
      </c>
      <c r="E825" s="72">
        <v>0</v>
      </c>
      <c r="F825" s="71">
        <v>4.2816962023</v>
      </c>
      <c r="G825" s="70">
        <v>64.215828954604305</v>
      </c>
      <c r="H825" s="71">
        <v>0</v>
      </c>
      <c r="I825" s="72">
        <v>0</v>
      </c>
      <c r="J825" s="71">
        <v>0</v>
      </c>
      <c r="K825" s="72">
        <v>0</v>
      </c>
      <c r="L825" s="71">
        <v>2.9734015073000002</v>
      </c>
      <c r="M825" s="72">
        <v>31.4237277649653</v>
      </c>
      <c r="N825" s="71">
        <v>0.46722243460000001</v>
      </c>
      <c r="O825" s="72">
        <v>5.0374283863430502</v>
      </c>
      <c r="P825" s="71"/>
      <c r="Q825" s="72"/>
      <c r="R825" s="71">
        <v>0</v>
      </c>
      <c r="S825" s="72">
        <v>0</v>
      </c>
    </row>
    <row r="826" spans="1:19" customFormat="1" x14ac:dyDescent="0.3">
      <c r="A826" s="58" t="s">
        <v>308</v>
      </c>
      <c r="B826" s="67">
        <v>5.7975923787000001</v>
      </c>
      <c r="C826" s="69">
        <v>17.603372288829</v>
      </c>
      <c r="D826" s="67">
        <v>0.67113180230000102</v>
      </c>
      <c r="E826" s="69">
        <v>20.729378020414</v>
      </c>
      <c r="F826" s="67">
        <v>1.296755337</v>
      </c>
      <c r="G826" s="69">
        <v>19.448418332909998</v>
      </c>
      <c r="H826" s="67">
        <v>0</v>
      </c>
      <c r="I826" s="69">
        <v>0</v>
      </c>
      <c r="J826" s="67">
        <v>0</v>
      </c>
      <c r="K826" s="69">
        <v>0</v>
      </c>
      <c r="L826" s="67">
        <v>2.1524696830000001</v>
      </c>
      <c r="M826" s="69">
        <v>22.747893674928701</v>
      </c>
      <c r="N826" s="67">
        <v>1.6772355564000001</v>
      </c>
      <c r="O826" s="69">
        <v>18.083365388108099</v>
      </c>
      <c r="P826" s="67"/>
      <c r="Q826" s="69"/>
      <c r="R826" s="67">
        <v>0</v>
      </c>
      <c r="S826" s="69">
        <v>0</v>
      </c>
    </row>
    <row r="827" spans="1:19" customFormat="1" x14ac:dyDescent="0.3">
      <c r="A827" s="65" t="s">
        <v>1</v>
      </c>
    </row>
    <row r="828" spans="1:19" customFormat="1" x14ac:dyDescent="0.3">
      <c r="A828" s="65" t="s">
        <v>1</v>
      </c>
    </row>
    <row r="829" spans="1:19" customFormat="1" x14ac:dyDescent="0.3">
      <c r="A829" s="53" t="s">
        <v>422</v>
      </c>
    </row>
    <row r="830" spans="1:19" customFormat="1" x14ac:dyDescent="0.3">
      <c r="A830" s="54" t="s">
        <v>1</v>
      </c>
    </row>
    <row r="831" spans="1:19" customFormat="1" x14ac:dyDescent="0.3">
      <c r="A831" s="114" t="s">
        <v>1</v>
      </c>
      <c r="B831" s="116" t="s">
        <v>506</v>
      </c>
      <c r="C831" s="116" t="s">
        <v>1</v>
      </c>
      <c r="D831" s="116" t="s">
        <v>487</v>
      </c>
      <c r="E831" s="116" t="s">
        <v>1</v>
      </c>
      <c r="F831" s="116" t="s">
        <v>488</v>
      </c>
      <c r="G831" s="116" t="s">
        <v>1</v>
      </c>
      <c r="H831" s="116" t="s">
        <v>489</v>
      </c>
      <c r="I831" s="116" t="s">
        <v>1</v>
      </c>
      <c r="J831" s="116" t="s">
        <v>490</v>
      </c>
      <c r="K831" s="116" t="s">
        <v>1</v>
      </c>
      <c r="L831" s="116" t="s">
        <v>491</v>
      </c>
      <c r="M831" s="116" t="s">
        <v>1</v>
      </c>
      <c r="N831" s="116" t="s">
        <v>492</v>
      </c>
      <c r="O831" s="116" t="s">
        <v>1</v>
      </c>
      <c r="P831" s="116" t="s">
        <v>493</v>
      </c>
      <c r="Q831" s="116" t="s">
        <v>1</v>
      </c>
      <c r="R831" s="116" t="s">
        <v>494</v>
      </c>
      <c r="S831" s="116" t="s">
        <v>1</v>
      </c>
    </row>
    <row r="832" spans="1:19"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c r="R832" s="55" t="s">
        <v>14</v>
      </c>
      <c r="S832" s="55" t="s">
        <v>15</v>
      </c>
    </row>
    <row r="833" spans="1:19" customFormat="1" x14ac:dyDescent="0.3">
      <c r="A833" s="56" t="s">
        <v>16</v>
      </c>
      <c r="B833" s="57">
        <v>20.498677859000001</v>
      </c>
      <c r="C833" s="57">
        <v>20.498677859000001</v>
      </c>
      <c r="D833" s="57">
        <v>2.6729921154</v>
      </c>
      <c r="E833" s="57">
        <v>2.6729921154</v>
      </c>
      <c r="F833" s="57">
        <v>10.973476913300001</v>
      </c>
      <c r="G833" s="57">
        <v>10.973476913300001</v>
      </c>
      <c r="H833" s="57">
        <v>2.6650684675999998</v>
      </c>
      <c r="I833" s="57">
        <v>2.6650684675999998</v>
      </c>
      <c r="J833" s="57">
        <v>0</v>
      </c>
      <c r="K833" s="57">
        <v>0</v>
      </c>
      <c r="L833" s="57">
        <v>3.0269641324999998</v>
      </c>
      <c r="M833" s="57">
        <v>3.0269641324999998</v>
      </c>
      <c r="N833" s="57">
        <v>1.1601762302</v>
      </c>
      <c r="O833" s="57">
        <v>1.1601762302</v>
      </c>
      <c r="P833" s="57">
        <v>0</v>
      </c>
      <c r="Q833" s="57">
        <v>0</v>
      </c>
      <c r="R833" s="57">
        <v>0</v>
      </c>
      <c r="S833" s="57">
        <v>0</v>
      </c>
    </row>
    <row r="834" spans="1:19" customFormat="1" x14ac:dyDescent="0.3">
      <c r="A834" s="58" t="s">
        <v>306</v>
      </c>
      <c r="B834" s="67">
        <v>6.5374380806000199</v>
      </c>
      <c r="C834" s="69">
        <v>31.8919987209308</v>
      </c>
      <c r="D834" s="67">
        <v>1.7810099580000001</v>
      </c>
      <c r="E834" s="69">
        <v>66.629824597648707</v>
      </c>
      <c r="F834" s="67">
        <v>4.7564281226</v>
      </c>
      <c r="G834" s="69">
        <v>43.3447681184361</v>
      </c>
      <c r="H834" s="67">
        <v>0</v>
      </c>
      <c r="I834" s="69">
        <v>0</v>
      </c>
      <c r="J834" s="67"/>
      <c r="K834" s="69"/>
      <c r="L834" s="67">
        <v>0</v>
      </c>
      <c r="M834" s="69">
        <v>0</v>
      </c>
      <c r="N834" s="67">
        <v>0</v>
      </c>
      <c r="O834" s="69">
        <v>0</v>
      </c>
      <c r="P834" s="67"/>
      <c r="Q834" s="69"/>
      <c r="R834" s="67"/>
      <c r="S834" s="69"/>
    </row>
    <row r="835" spans="1:19" customFormat="1" x14ac:dyDescent="0.3">
      <c r="A835" s="58" t="s">
        <v>307</v>
      </c>
      <c r="B835" s="71">
        <v>5.3473165929000199</v>
      </c>
      <c r="C835" s="72">
        <v>26.086153603083499</v>
      </c>
      <c r="D835" s="71">
        <v>0</v>
      </c>
      <c r="E835" s="72">
        <v>0</v>
      </c>
      <c r="F835" s="71">
        <v>1.1601762302</v>
      </c>
      <c r="G835" s="72">
        <v>10.572549059577</v>
      </c>
      <c r="H835" s="71">
        <v>0</v>
      </c>
      <c r="I835" s="72">
        <v>0</v>
      </c>
      <c r="J835" s="71"/>
      <c r="K835" s="72"/>
      <c r="L835" s="71">
        <v>3.0269641324999998</v>
      </c>
      <c r="M835" s="70">
        <v>100</v>
      </c>
      <c r="N835" s="71">
        <v>1.1601762302</v>
      </c>
      <c r="O835" s="72">
        <v>100</v>
      </c>
      <c r="P835" s="71"/>
      <c r="Q835" s="72"/>
      <c r="R835" s="71"/>
      <c r="S835" s="72"/>
    </row>
    <row r="836" spans="1:19" customFormat="1" x14ac:dyDescent="0.3">
      <c r="A836" s="58" t="s">
        <v>308</v>
      </c>
      <c r="B836" s="67">
        <v>8.6139231855000205</v>
      </c>
      <c r="C836" s="69">
        <v>42.021847675985804</v>
      </c>
      <c r="D836" s="67">
        <v>0.89198215739999898</v>
      </c>
      <c r="E836" s="69">
        <v>33.3701754023513</v>
      </c>
      <c r="F836" s="67">
        <v>5.0568725604999996</v>
      </c>
      <c r="G836" s="69">
        <v>46.0826828219869</v>
      </c>
      <c r="H836" s="67">
        <v>2.6650684675999998</v>
      </c>
      <c r="I836" s="69">
        <v>100</v>
      </c>
      <c r="J836" s="67"/>
      <c r="K836" s="69"/>
      <c r="L836" s="67">
        <v>0</v>
      </c>
      <c r="M836" s="69">
        <v>0</v>
      </c>
      <c r="N836" s="67">
        <v>0</v>
      </c>
      <c r="O836" s="69">
        <v>0</v>
      </c>
      <c r="P836" s="67"/>
      <c r="Q836" s="69"/>
      <c r="R836" s="67"/>
      <c r="S836" s="69"/>
    </row>
    <row r="837" spans="1:19" customFormat="1" x14ac:dyDescent="0.3">
      <c r="A837" s="65" t="s">
        <v>1</v>
      </c>
    </row>
    <row r="838" spans="1:19" customFormat="1" x14ac:dyDescent="0.3">
      <c r="A838" s="65" t="s">
        <v>1</v>
      </c>
    </row>
    <row r="839" spans="1:19" customFormat="1" x14ac:dyDescent="0.3">
      <c r="A839" s="53" t="s">
        <v>423</v>
      </c>
    </row>
    <row r="840" spans="1:19" customFormat="1" x14ac:dyDescent="0.3">
      <c r="A840" s="54" t="s">
        <v>1</v>
      </c>
    </row>
    <row r="841" spans="1:19" customFormat="1" x14ac:dyDescent="0.3">
      <c r="A841" s="114" t="s">
        <v>1</v>
      </c>
      <c r="B841" s="116" t="s">
        <v>506</v>
      </c>
      <c r="C841" s="116" t="s">
        <v>1</v>
      </c>
      <c r="D841" s="116" t="s">
        <v>487</v>
      </c>
      <c r="E841" s="116" t="s">
        <v>1</v>
      </c>
      <c r="F841" s="116" t="s">
        <v>488</v>
      </c>
      <c r="G841" s="116" t="s">
        <v>1</v>
      </c>
      <c r="H841" s="116" t="s">
        <v>489</v>
      </c>
      <c r="I841" s="116" t="s">
        <v>1</v>
      </c>
      <c r="J841" s="116" t="s">
        <v>490</v>
      </c>
      <c r="K841" s="116" t="s">
        <v>1</v>
      </c>
      <c r="L841" s="116" t="s">
        <v>491</v>
      </c>
      <c r="M841" s="116" t="s">
        <v>1</v>
      </c>
      <c r="N841" s="116" t="s">
        <v>492</v>
      </c>
      <c r="O841" s="116" t="s">
        <v>1</v>
      </c>
      <c r="P841" s="116" t="s">
        <v>493</v>
      </c>
      <c r="Q841" s="116" t="s">
        <v>1</v>
      </c>
      <c r="R841" s="116" t="s">
        <v>494</v>
      </c>
      <c r="S841" s="116" t="s">
        <v>1</v>
      </c>
    </row>
    <row r="842" spans="1:19"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c r="R842" s="55" t="s">
        <v>14</v>
      </c>
      <c r="S842" s="55" t="s">
        <v>15</v>
      </c>
    </row>
    <row r="843" spans="1:19" customFormat="1" x14ac:dyDescent="0.3">
      <c r="A843" s="56" t="s">
        <v>16</v>
      </c>
      <c r="B843" s="57">
        <v>57.777866467099997</v>
      </c>
      <c r="C843" s="57">
        <v>57.777866467099997</v>
      </c>
      <c r="D843" s="57">
        <v>8.4717433210999999</v>
      </c>
      <c r="E843" s="57">
        <v>8.4717433210999999</v>
      </c>
      <c r="F843" s="57">
        <v>3.8117419133000001</v>
      </c>
      <c r="G843" s="57">
        <v>3.8117419133000001</v>
      </c>
      <c r="H843" s="57">
        <v>0</v>
      </c>
      <c r="I843" s="57">
        <v>0</v>
      </c>
      <c r="J843" s="57">
        <v>3.7488453645000002</v>
      </c>
      <c r="K843" s="57">
        <v>3.7488453645000002</v>
      </c>
      <c r="L843" s="57">
        <v>28.477290292300001</v>
      </c>
      <c r="M843" s="57">
        <v>28.477290292300001</v>
      </c>
      <c r="N843" s="57">
        <v>11.9146732344</v>
      </c>
      <c r="O843" s="57">
        <v>11.9146732344</v>
      </c>
      <c r="P843" s="57">
        <v>0</v>
      </c>
      <c r="Q843" s="57">
        <v>0</v>
      </c>
      <c r="R843" s="57">
        <v>1.3535723415000001</v>
      </c>
      <c r="S843" s="57">
        <v>1.3535723415000001</v>
      </c>
    </row>
    <row r="844" spans="1:19" customFormat="1" x14ac:dyDescent="0.3">
      <c r="A844" s="58" t="s">
        <v>306</v>
      </c>
      <c r="B844" s="59">
        <v>35.475523860999999</v>
      </c>
      <c r="C844" s="60">
        <v>0.61399850894806796</v>
      </c>
      <c r="D844" s="67">
        <v>5.0581600276999996</v>
      </c>
      <c r="E844" s="69">
        <v>59.706247415475602</v>
      </c>
      <c r="F844" s="67">
        <v>0.65840472090000002</v>
      </c>
      <c r="G844" s="69">
        <v>17.273066641859501</v>
      </c>
      <c r="H844" s="67"/>
      <c r="I844" s="69"/>
      <c r="J844" s="67">
        <v>3.32499556219999</v>
      </c>
      <c r="K844" s="69">
        <v>88.693857412373404</v>
      </c>
      <c r="L844" s="67">
        <v>16.982906067399998</v>
      </c>
      <c r="M844" s="69">
        <v>59.636664489781303</v>
      </c>
      <c r="N844" s="67">
        <v>8.0974851413</v>
      </c>
      <c r="O844" s="69">
        <v>67.962293064999599</v>
      </c>
      <c r="P844" s="67"/>
      <c r="Q844" s="69"/>
      <c r="R844" s="67">
        <v>1.3535723415000001</v>
      </c>
      <c r="S844" s="69">
        <v>100</v>
      </c>
    </row>
    <row r="845" spans="1:19" customFormat="1" x14ac:dyDescent="0.3">
      <c r="A845" s="58" t="s">
        <v>307</v>
      </c>
      <c r="B845" s="61">
        <v>18.8622005393999</v>
      </c>
      <c r="C845" s="62">
        <v>0.32646066206235802</v>
      </c>
      <c r="D845" s="71">
        <v>2.6281373092</v>
      </c>
      <c r="E845" s="72">
        <v>31.022390664909299</v>
      </c>
      <c r="F845" s="71">
        <v>3.1533371923999902</v>
      </c>
      <c r="G845" s="72">
        <v>82.726933358140499</v>
      </c>
      <c r="H845" s="71"/>
      <c r="I845" s="72"/>
      <c r="J845" s="71">
        <v>0.42384980230000102</v>
      </c>
      <c r="K845" s="72">
        <v>11.306142587626599</v>
      </c>
      <c r="L845" s="71">
        <v>8.8396881424</v>
      </c>
      <c r="M845" s="72">
        <v>31.0411842266824</v>
      </c>
      <c r="N845" s="71">
        <v>3.8171880931</v>
      </c>
      <c r="O845" s="72">
        <v>32.037706935000401</v>
      </c>
      <c r="P845" s="71"/>
      <c r="Q845" s="72"/>
      <c r="R845" s="71">
        <v>0</v>
      </c>
      <c r="S845" s="72">
        <v>0</v>
      </c>
    </row>
    <row r="846" spans="1:19" customFormat="1" x14ac:dyDescent="0.3">
      <c r="A846" s="58" t="s">
        <v>308</v>
      </c>
      <c r="B846" s="59">
        <v>3.4401420667</v>
      </c>
      <c r="C846" s="60">
        <v>5.9540828989573198E-2</v>
      </c>
      <c r="D846" s="67">
        <v>0.7854459842</v>
      </c>
      <c r="E846" s="69">
        <v>9.2713619196150905</v>
      </c>
      <c r="F846" s="67">
        <v>0</v>
      </c>
      <c r="G846" s="69">
        <v>0</v>
      </c>
      <c r="H846" s="67"/>
      <c r="I846" s="69"/>
      <c r="J846" s="67">
        <v>0</v>
      </c>
      <c r="K846" s="69">
        <v>0</v>
      </c>
      <c r="L846" s="67">
        <v>2.6546960825000001</v>
      </c>
      <c r="M846" s="69">
        <v>9.3221512835362894</v>
      </c>
      <c r="N846" s="67">
        <v>0</v>
      </c>
      <c r="O846" s="69">
        <v>0</v>
      </c>
      <c r="P846" s="67"/>
      <c r="Q846" s="69"/>
      <c r="R846" s="67">
        <v>0</v>
      </c>
      <c r="S846" s="69">
        <v>0</v>
      </c>
    </row>
    <row r="847" spans="1:19" customFormat="1" x14ac:dyDescent="0.3">
      <c r="A847" s="65" t="s">
        <v>1</v>
      </c>
    </row>
    <row r="848" spans="1:19" customFormat="1" x14ac:dyDescent="0.3">
      <c r="A848" s="65" t="s">
        <v>1</v>
      </c>
    </row>
    <row r="849" spans="1:19" customFormat="1" x14ac:dyDescent="0.3">
      <c r="A849" s="53" t="s">
        <v>424</v>
      </c>
    </row>
    <row r="850" spans="1:19" customFormat="1" x14ac:dyDescent="0.3">
      <c r="A850" s="54" t="s">
        <v>1</v>
      </c>
    </row>
    <row r="851" spans="1:19" customFormat="1" x14ac:dyDescent="0.3">
      <c r="A851" s="114" t="s">
        <v>1</v>
      </c>
      <c r="B851" s="116" t="s">
        <v>506</v>
      </c>
      <c r="C851" s="116" t="s">
        <v>1</v>
      </c>
      <c r="D851" s="116" t="s">
        <v>487</v>
      </c>
      <c r="E851" s="116" t="s">
        <v>1</v>
      </c>
      <c r="F851" s="116" t="s">
        <v>488</v>
      </c>
      <c r="G851" s="116" t="s">
        <v>1</v>
      </c>
      <c r="H851" s="116" t="s">
        <v>489</v>
      </c>
      <c r="I851" s="116" t="s">
        <v>1</v>
      </c>
      <c r="J851" s="116" t="s">
        <v>490</v>
      </c>
      <c r="K851" s="116" t="s">
        <v>1</v>
      </c>
      <c r="L851" s="116" t="s">
        <v>491</v>
      </c>
      <c r="M851" s="116" t="s">
        <v>1</v>
      </c>
      <c r="N851" s="116" t="s">
        <v>492</v>
      </c>
      <c r="O851" s="116" t="s">
        <v>1</v>
      </c>
      <c r="P851" s="116" t="s">
        <v>493</v>
      </c>
      <c r="Q851" s="116" t="s">
        <v>1</v>
      </c>
      <c r="R851" s="116" t="s">
        <v>494</v>
      </c>
      <c r="S851" s="116" t="s">
        <v>1</v>
      </c>
    </row>
    <row r="852" spans="1:19"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c r="R852" s="55" t="s">
        <v>14</v>
      </c>
      <c r="S852" s="55" t="s">
        <v>15</v>
      </c>
    </row>
    <row r="853" spans="1:19" customFormat="1" x14ac:dyDescent="0.3">
      <c r="A853" s="56" t="s">
        <v>16</v>
      </c>
      <c r="B853" s="57">
        <v>37.240944368000001</v>
      </c>
      <c r="C853" s="57">
        <v>37.240944368000001</v>
      </c>
      <c r="D853" s="57">
        <v>3.2778838281999998</v>
      </c>
      <c r="E853" s="57">
        <v>3.2778838281999998</v>
      </c>
      <c r="F853" s="57">
        <v>4.3099606581999996</v>
      </c>
      <c r="G853" s="57">
        <v>4.3099606581999996</v>
      </c>
      <c r="H853" s="57">
        <v>6.6229981051999998</v>
      </c>
      <c r="I853" s="57">
        <v>6.6229981051999998</v>
      </c>
      <c r="J853" s="57">
        <v>0</v>
      </c>
      <c r="K853" s="57">
        <v>0</v>
      </c>
      <c r="L853" s="57">
        <v>18.546268043800001</v>
      </c>
      <c r="M853" s="57">
        <v>18.546268043800001</v>
      </c>
      <c r="N853" s="57">
        <v>3.1138745544000002</v>
      </c>
      <c r="O853" s="57">
        <v>3.1138745544000002</v>
      </c>
      <c r="P853" s="57">
        <v>0.41696831229999998</v>
      </c>
      <c r="Q853" s="57">
        <v>0.41696831229999998</v>
      </c>
      <c r="R853" s="57">
        <v>0.95299086590000004</v>
      </c>
      <c r="S853" s="57">
        <v>0.95299086590000004</v>
      </c>
    </row>
    <row r="854" spans="1:19" customFormat="1" x14ac:dyDescent="0.3">
      <c r="A854" s="58" t="s">
        <v>306</v>
      </c>
      <c r="B854" s="67">
        <v>7.8263660088</v>
      </c>
      <c r="C854" s="69">
        <v>21.0154875007009</v>
      </c>
      <c r="D854" s="67">
        <v>1.2619603572</v>
      </c>
      <c r="E854" s="69">
        <v>38.499239855397398</v>
      </c>
      <c r="F854" s="67">
        <v>1.1716395728</v>
      </c>
      <c r="G854" s="69">
        <v>27.184460966502701</v>
      </c>
      <c r="H854" s="67">
        <v>3.5391587685000099</v>
      </c>
      <c r="I854" s="69">
        <v>53.437411762525699</v>
      </c>
      <c r="J854" s="67"/>
      <c r="K854" s="69"/>
      <c r="L854" s="67">
        <v>0</v>
      </c>
      <c r="M854" s="69">
        <v>0</v>
      </c>
      <c r="N854" s="67">
        <v>1.4366389980000001</v>
      </c>
      <c r="O854" s="69">
        <v>46.136701170892898</v>
      </c>
      <c r="P854" s="67">
        <v>0.41696831229999898</v>
      </c>
      <c r="Q854" s="69">
        <v>100</v>
      </c>
      <c r="R854" s="67">
        <v>0</v>
      </c>
      <c r="S854" s="69">
        <v>0</v>
      </c>
    </row>
    <row r="855" spans="1:19" customFormat="1" x14ac:dyDescent="0.3">
      <c r="A855" s="58" t="s">
        <v>307</v>
      </c>
      <c r="B855" s="71">
        <v>24.417773454199999</v>
      </c>
      <c r="C855" s="72">
        <v>65.567009292013097</v>
      </c>
      <c r="D855" s="71">
        <v>0.665059127999999</v>
      </c>
      <c r="E855" s="72">
        <v>20.2892830514133</v>
      </c>
      <c r="F855" s="71">
        <v>0</v>
      </c>
      <c r="G855" s="68">
        <v>0</v>
      </c>
      <c r="H855" s="71">
        <v>3.0838393367000001</v>
      </c>
      <c r="I855" s="72">
        <v>46.562588237474301</v>
      </c>
      <c r="J855" s="71"/>
      <c r="K855" s="72"/>
      <c r="L855" s="71">
        <v>18.038648567199999</v>
      </c>
      <c r="M855" s="72">
        <v>97.262956216306307</v>
      </c>
      <c r="N855" s="71">
        <v>1.6772355564000001</v>
      </c>
      <c r="O855" s="72">
        <v>53.863298829107102</v>
      </c>
      <c r="P855" s="71">
        <v>0</v>
      </c>
      <c r="Q855" s="72">
        <v>0</v>
      </c>
      <c r="R855" s="71">
        <v>0.95299086590000004</v>
      </c>
      <c r="S855" s="72">
        <v>100</v>
      </c>
    </row>
    <row r="856" spans="1:19" customFormat="1" x14ac:dyDescent="0.3">
      <c r="A856" s="58" t="s">
        <v>308</v>
      </c>
      <c r="B856" s="67">
        <v>4.9968049050000101</v>
      </c>
      <c r="C856" s="69">
        <v>13.417503207286</v>
      </c>
      <c r="D856" s="67">
        <v>1.350864343</v>
      </c>
      <c r="E856" s="69">
        <v>41.211477093189302</v>
      </c>
      <c r="F856" s="67">
        <v>3.1383210853999901</v>
      </c>
      <c r="G856" s="70">
        <v>72.815539033497402</v>
      </c>
      <c r="H856" s="67">
        <v>0</v>
      </c>
      <c r="I856" s="69">
        <v>0</v>
      </c>
      <c r="J856" s="67"/>
      <c r="K856" s="69"/>
      <c r="L856" s="67">
        <v>0.50761947659999995</v>
      </c>
      <c r="M856" s="69">
        <v>2.7370437836937</v>
      </c>
      <c r="N856" s="67">
        <v>0</v>
      </c>
      <c r="O856" s="69">
        <v>0</v>
      </c>
      <c r="P856" s="67">
        <v>0</v>
      </c>
      <c r="Q856" s="69">
        <v>0</v>
      </c>
      <c r="R856" s="67">
        <v>0</v>
      </c>
      <c r="S856" s="69">
        <v>0</v>
      </c>
    </row>
    <row r="857" spans="1:19" customFormat="1" x14ac:dyDescent="0.3">
      <c r="A857" s="65" t="s">
        <v>1</v>
      </c>
    </row>
    <row r="858" spans="1:19" customFormat="1" x14ac:dyDescent="0.3">
      <c r="A858" s="65" t="s">
        <v>1</v>
      </c>
    </row>
    <row r="859" spans="1:19" customFormat="1" x14ac:dyDescent="0.3">
      <c r="A859" s="53" t="s">
        <v>425</v>
      </c>
    </row>
    <row r="860" spans="1:19" customFormat="1" x14ac:dyDescent="0.3">
      <c r="A860" s="54" t="s">
        <v>1</v>
      </c>
    </row>
    <row r="861" spans="1:19" customFormat="1" x14ac:dyDescent="0.3">
      <c r="A861" s="114" t="s">
        <v>1</v>
      </c>
      <c r="B861" s="116" t="s">
        <v>506</v>
      </c>
      <c r="C861" s="116" t="s">
        <v>1</v>
      </c>
      <c r="D861" s="116" t="s">
        <v>487</v>
      </c>
      <c r="E861" s="116" t="s">
        <v>1</v>
      </c>
      <c r="F861" s="116" t="s">
        <v>488</v>
      </c>
      <c r="G861" s="116" t="s">
        <v>1</v>
      </c>
      <c r="H861" s="116" t="s">
        <v>489</v>
      </c>
      <c r="I861" s="116" t="s">
        <v>1</v>
      </c>
      <c r="J861" s="116" t="s">
        <v>490</v>
      </c>
      <c r="K861" s="116" t="s">
        <v>1</v>
      </c>
      <c r="L861" s="116" t="s">
        <v>491</v>
      </c>
      <c r="M861" s="116" t="s">
        <v>1</v>
      </c>
      <c r="N861" s="116" t="s">
        <v>492</v>
      </c>
      <c r="O861" s="116" t="s">
        <v>1</v>
      </c>
      <c r="P861" s="116" t="s">
        <v>493</v>
      </c>
      <c r="Q861" s="116" t="s">
        <v>1</v>
      </c>
      <c r="R861" s="116" t="s">
        <v>494</v>
      </c>
      <c r="S861" s="116" t="s">
        <v>1</v>
      </c>
    </row>
    <row r="862" spans="1:19"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c r="R862" s="55" t="s">
        <v>14</v>
      </c>
      <c r="S862" s="55" t="s">
        <v>15</v>
      </c>
    </row>
    <row r="863" spans="1:19" customFormat="1" x14ac:dyDescent="0.3">
      <c r="A863" s="56" t="s">
        <v>16</v>
      </c>
      <c r="B863" s="57">
        <v>29.707754357799999</v>
      </c>
      <c r="C863" s="57">
        <v>29.707754357799999</v>
      </c>
      <c r="D863" s="57">
        <v>3.9006955557</v>
      </c>
      <c r="E863" s="57">
        <v>3.9006955557</v>
      </c>
      <c r="F863" s="57">
        <v>0</v>
      </c>
      <c r="G863" s="57">
        <v>0</v>
      </c>
      <c r="H863" s="57">
        <v>3.0767112820999998</v>
      </c>
      <c r="I863" s="57">
        <v>3.0767112820999998</v>
      </c>
      <c r="J863" s="57">
        <v>13.424954423799999</v>
      </c>
      <c r="K863" s="57">
        <v>13.424954423799999</v>
      </c>
      <c r="L863" s="57">
        <v>5.4668773494999998</v>
      </c>
      <c r="M863" s="57">
        <v>5.4668773494999998</v>
      </c>
      <c r="N863" s="57">
        <v>1.4427170945000001</v>
      </c>
      <c r="O863" s="57">
        <v>1.4427170945000001</v>
      </c>
      <c r="P863" s="57">
        <v>0</v>
      </c>
      <c r="Q863" s="57">
        <v>0</v>
      </c>
      <c r="R863" s="57">
        <v>1.9285762176000001</v>
      </c>
      <c r="S863" s="57">
        <v>1.9285762176000001</v>
      </c>
    </row>
    <row r="864" spans="1:19" customFormat="1" x14ac:dyDescent="0.3">
      <c r="A864" s="58" t="s">
        <v>306</v>
      </c>
      <c r="B864" s="59">
        <v>15.7570252947</v>
      </c>
      <c r="C864" s="60">
        <v>0.53040109006296798</v>
      </c>
      <c r="D864" s="67">
        <v>1.2076265255</v>
      </c>
      <c r="E864" s="69">
        <v>30.959261194720099</v>
      </c>
      <c r="F864" s="67"/>
      <c r="G864" s="69"/>
      <c r="H864" s="67">
        <v>1.8147509249</v>
      </c>
      <c r="I864" s="69">
        <v>58.983465086829597</v>
      </c>
      <c r="J864" s="67">
        <v>7.7765032323000103</v>
      </c>
      <c r="K864" s="69">
        <v>57.925732831641298</v>
      </c>
      <c r="L864" s="67">
        <v>3.8856072384</v>
      </c>
      <c r="M864" s="69">
        <v>71.075441975214204</v>
      </c>
      <c r="N864" s="67">
        <v>0</v>
      </c>
      <c r="O864" s="69">
        <v>0</v>
      </c>
      <c r="P864" s="67"/>
      <c r="Q864" s="69"/>
      <c r="R864" s="67">
        <v>0.605314938999998</v>
      </c>
      <c r="S864" s="69">
        <v>31.386622601479498</v>
      </c>
    </row>
    <row r="865" spans="1:19" customFormat="1" x14ac:dyDescent="0.3">
      <c r="A865" s="58" t="s">
        <v>307</v>
      </c>
      <c r="B865" s="61">
        <v>7.2086199036999803</v>
      </c>
      <c r="C865" s="62">
        <v>0.24265112121500099</v>
      </c>
      <c r="D865" s="71">
        <v>1.9227624970999999</v>
      </c>
      <c r="E865" s="72">
        <v>49.292811234404297</v>
      </c>
      <c r="F865" s="71"/>
      <c r="G865" s="72"/>
      <c r="H865" s="71">
        <v>1.2619603572</v>
      </c>
      <c r="I865" s="72">
        <v>41.016534913170403</v>
      </c>
      <c r="J865" s="71">
        <v>1.543215462</v>
      </c>
      <c r="K865" s="72">
        <v>11.4951262647429</v>
      </c>
      <c r="L865" s="71">
        <v>1.1574203087999999</v>
      </c>
      <c r="M865" s="72">
        <v>21.171506781761899</v>
      </c>
      <c r="N865" s="71">
        <v>0</v>
      </c>
      <c r="O865" s="72">
        <v>0</v>
      </c>
      <c r="P865" s="71"/>
      <c r="Q865" s="72"/>
      <c r="R865" s="71">
        <v>1.3232612786</v>
      </c>
      <c r="S865" s="72">
        <v>68.613377398520498</v>
      </c>
    </row>
    <row r="866" spans="1:19" customFormat="1" x14ac:dyDescent="0.3">
      <c r="A866" s="58" t="s">
        <v>308</v>
      </c>
      <c r="B866" s="59">
        <v>6.7421091594000098</v>
      </c>
      <c r="C866" s="60">
        <v>0.226947788722031</v>
      </c>
      <c r="D866" s="67">
        <v>0.77030653309999897</v>
      </c>
      <c r="E866" s="69">
        <v>19.7479275708756</v>
      </c>
      <c r="F866" s="67"/>
      <c r="G866" s="69"/>
      <c r="H866" s="67">
        <v>0</v>
      </c>
      <c r="I866" s="69">
        <v>0</v>
      </c>
      <c r="J866" s="67">
        <v>4.1052357295000004</v>
      </c>
      <c r="K866" s="69">
        <v>30.579140903615802</v>
      </c>
      <c r="L866" s="67">
        <v>0.42384980229999902</v>
      </c>
      <c r="M866" s="69">
        <v>7.7530512430238696</v>
      </c>
      <c r="N866" s="67">
        <v>1.4427170945000001</v>
      </c>
      <c r="O866" s="69">
        <v>100</v>
      </c>
      <c r="P866" s="67"/>
      <c r="Q866" s="69"/>
      <c r="R866" s="67">
        <v>0</v>
      </c>
      <c r="S866" s="69">
        <v>0</v>
      </c>
    </row>
    <row r="867" spans="1:19" customFormat="1" x14ac:dyDescent="0.3">
      <c r="A867" s="65" t="s">
        <v>1</v>
      </c>
    </row>
    <row r="868" spans="1:19" customFormat="1" x14ac:dyDescent="0.3">
      <c r="A868" s="65" t="s">
        <v>1</v>
      </c>
    </row>
    <row r="869" spans="1:19" customFormat="1" x14ac:dyDescent="0.3">
      <c r="A869" s="53" t="s">
        <v>426</v>
      </c>
    </row>
    <row r="870" spans="1:19" customFormat="1" x14ac:dyDescent="0.3">
      <c r="A870" s="54" t="s">
        <v>1</v>
      </c>
    </row>
    <row r="871" spans="1:19" customFormat="1" x14ac:dyDescent="0.3">
      <c r="A871" s="114" t="s">
        <v>1</v>
      </c>
      <c r="B871" s="116" t="s">
        <v>506</v>
      </c>
      <c r="C871" s="116" t="s">
        <v>1</v>
      </c>
      <c r="D871" s="116" t="s">
        <v>487</v>
      </c>
      <c r="E871" s="116" t="s">
        <v>1</v>
      </c>
      <c r="F871" s="116" t="s">
        <v>488</v>
      </c>
      <c r="G871" s="116" t="s">
        <v>1</v>
      </c>
      <c r="H871" s="116" t="s">
        <v>489</v>
      </c>
      <c r="I871" s="116" t="s">
        <v>1</v>
      </c>
      <c r="J871" s="116" t="s">
        <v>490</v>
      </c>
      <c r="K871" s="116" t="s">
        <v>1</v>
      </c>
      <c r="L871" s="116" t="s">
        <v>491</v>
      </c>
      <c r="M871" s="116" t="s">
        <v>1</v>
      </c>
      <c r="N871" s="116" t="s">
        <v>492</v>
      </c>
      <c r="O871" s="116" t="s">
        <v>1</v>
      </c>
      <c r="P871" s="116" t="s">
        <v>493</v>
      </c>
      <c r="Q871" s="116" t="s">
        <v>1</v>
      </c>
      <c r="R871" s="116" t="s">
        <v>494</v>
      </c>
      <c r="S871" s="116" t="s">
        <v>1</v>
      </c>
    </row>
    <row r="872" spans="1:19"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c r="R872" s="55" t="s">
        <v>14</v>
      </c>
      <c r="S872" s="55" t="s">
        <v>15</v>
      </c>
    </row>
    <row r="873" spans="1:19" customFormat="1" x14ac:dyDescent="0.3">
      <c r="A873" s="56" t="s">
        <v>16</v>
      </c>
      <c r="B873" s="57">
        <v>14.3178275915</v>
      </c>
      <c r="C873" s="57">
        <v>14.3178275915</v>
      </c>
      <c r="D873" s="57">
        <v>1.2079830352000001</v>
      </c>
      <c r="E873" s="57">
        <v>1.2079830352000001</v>
      </c>
      <c r="F873" s="57">
        <v>1.8777355254999999</v>
      </c>
      <c r="G873" s="57">
        <v>1.8777355254999999</v>
      </c>
      <c r="H873" s="57">
        <v>1.7291827918</v>
      </c>
      <c r="I873" s="57">
        <v>1.7291827918</v>
      </c>
      <c r="J873" s="57">
        <v>0.82009909410000004</v>
      </c>
      <c r="K873" s="57">
        <v>0.82009909410000004</v>
      </c>
      <c r="L873" s="57">
        <v>1.1692313962000001</v>
      </c>
      <c r="M873" s="57">
        <v>1.1692313962000001</v>
      </c>
      <c r="N873" s="57">
        <v>5.9362756037000004</v>
      </c>
      <c r="O873" s="57">
        <v>5.9362756037000004</v>
      </c>
      <c r="P873" s="57">
        <v>0.64069122060000006</v>
      </c>
      <c r="Q873" s="57">
        <v>0.64069122060000006</v>
      </c>
      <c r="R873" s="57">
        <v>0.93662892440000001</v>
      </c>
      <c r="S873" s="57">
        <v>0.93662892440000001</v>
      </c>
    </row>
    <row r="874" spans="1:19" customFormat="1" x14ac:dyDescent="0.3">
      <c r="A874" s="58" t="s">
        <v>306</v>
      </c>
      <c r="B874" s="67">
        <v>7.7998574520999799</v>
      </c>
      <c r="C874" s="69">
        <v>54.476542633677902</v>
      </c>
      <c r="D874" s="67">
        <v>1.2079830352000001</v>
      </c>
      <c r="E874" s="69">
        <v>100</v>
      </c>
      <c r="F874" s="67">
        <v>1.8777355254999999</v>
      </c>
      <c r="G874" s="69">
        <v>100</v>
      </c>
      <c r="H874" s="67">
        <v>0.46722243460000001</v>
      </c>
      <c r="I874" s="69">
        <v>27.019840633137601</v>
      </c>
      <c r="J874" s="67">
        <v>0.82009909410000004</v>
      </c>
      <c r="K874" s="69">
        <v>100</v>
      </c>
      <c r="L874" s="67">
        <v>0.38378541199999999</v>
      </c>
      <c r="M874" s="69">
        <v>32.823734741241303</v>
      </c>
      <c r="N874" s="67">
        <v>2.10640302629999</v>
      </c>
      <c r="O874" s="69">
        <v>35.483578710312997</v>
      </c>
      <c r="P874" s="67">
        <v>0</v>
      </c>
      <c r="Q874" s="69">
        <v>0</v>
      </c>
      <c r="R874" s="67">
        <v>0.93662892440000001</v>
      </c>
      <c r="S874" s="69">
        <v>100</v>
      </c>
    </row>
    <row r="875" spans="1:19" customFormat="1" x14ac:dyDescent="0.3">
      <c r="A875" s="58" t="s">
        <v>307</v>
      </c>
      <c r="B875" s="71">
        <v>2.4527891747999999</v>
      </c>
      <c r="C875" s="72">
        <v>17.131014877257901</v>
      </c>
      <c r="D875" s="71">
        <v>0</v>
      </c>
      <c r="E875" s="72">
        <v>0</v>
      </c>
      <c r="F875" s="71">
        <v>0</v>
      </c>
      <c r="G875" s="72">
        <v>0</v>
      </c>
      <c r="H875" s="71">
        <v>0</v>
      </c>
      <c r="I875" s="72">
        <v>0</v>
      </c>
      <c r="J875" s="71">
        <v>0</v>
      </c>
      <c r="K875" s="72">
        <v>0</v>
      </c>
      <c r="L875" s="71">
        <v>0</v>
      </c>
      <c r="M875" s="72">
        <v>0</v>
      </c>
      <c r="N875" s="71">
        <v>2.4527891747999999</v>
      </c>
      <c r="O875" s="72">
        <v>41.318653959920802</v>
      </c>
      <c r="P875" s="71">
        <v>0</v>
      </c>
      <c r="Q875" s="72">
        <v>0</v>
      </c>
      <c r="R875" s="71">
        <v>0</v>
      </c>
      <c r="S875" s="72">
        <v>0</v>
      </c>
    </row>
    <row r="876" spans="1:19" customFormat="1" x14ac:dyDescent="0.3">
      <c r="A876" s="58" t="s">
        <v>308</v>
      </c>
      <c r="B876" s="67">
        <v>4.0651809645999997</v>
      </c>
      <c r="C876" s="69">
        <v>28.392442489064202</v>
      </c>
      <c r="D876" s="67">
        <v>0</v>
      </c>
      <c r="E876" s="69">
        <v>0</v>
      </c>
      <c r="F876" s="67">
        <v>0</v>
      </c>
      <c r="G876" s="69">
        <v>0</v>
      </c>
      <c r="H876" s="67">
        <v>1.2619603572</v>
      </c>
      <c r="I876" s="69">
        <v>72.980159366862395</v>
      </c>
      <c r="J876" s="67">
        <v>0</v>
      </c>
      <c r="K876" s="69">
        <v>0</v>
      </c>
      <c r="L876" s="67">
        <v>0.7854459842</v>
      </c>
      <c r="M876" s="69">
        <v>67.176265258758704</v>
      </c>
      <c r="N876" s="67">
        <v>1.3770834026000001</v>
      </c>
      <c r="O876" s="69">
        <v>23.197767329766201</v>
      </c>
      <c r="P876" s="67">
        <v>0.64069122060000006</v>
      </c>
      <c r="Q876" s="69">
        <v>100</v>
      </c>
      <c r="R876" s="67">
        <v>0</v>
      </c>
      <c r="S876" s="69">
        <v>0</v>
      </c>
    </row>
    <row r="877" spans="1:19" customFormat="1" x14ac:dyDescent="0.3">
      <c r="A877" s="65" t="s">
        <v>1</v>
      </c>
    </row>
    <row r="878" spans="1:19" customFormat="1" x14ac:dyDescent="0.3">
      <c r="A878" s="65" t="s">
        <v>1</v>
      </c>
    </row>
    <row r="879" spans="1:19" customFormat="1" x14ac:dyDescent="0.3">
      <c r="A879" s="53" t="s">
        <v>427</v>
      </c>
    </row>
    <row r="880" spans="1:19" customFormat="1" x14ac:dyDescent="0.3">
      <c r="A880" s="54" t="s">
        <v>1</v>
      </c>
    </row>
    <row r="881" spans="1:19" customFormat="1" x14ac:dyDescent="0.3">
      <c r="A881" s="114" t="s">
        <v>1</v>
      </c>
      <c r="B881" s="116" t="s">
        <v>506</v>
      </c>
      <c r="C881" s="116" t="s">
        <v>1</v>
      </c>
      <c r="D881" s="116" t="s">
        <v>487</v>
      </c>
      <c r="E881" s="116" t="s">
        <v>1</v>
      </c>
      <c r="F881" s="116" t="s">
        <v>488</v>
      </c>
      <c r="G881" s="116" t="s">
        <v>1</v>
      </c>
      <c r="H881" s="116" t="s">
        <v>489</v>
      </c>
      <c r="I881" s="116" t="s">
        <v>1</v>
      </c>
      <c r="J881" s="116" t="s">
        <v>490</v>
      </c>
      <c r="K881" s="116" t="s">
        <v>1</v>
      </c>
      <c r="L881" s="116" t="s">
        <v>491</v>
      </c>
      <c r="M881" s="116" t="s">
        <v>1</v>
      </c>
      <c r="N881" s="116" t="s">
        <v>492</v>
      </c>
      <c r="O881" s="116" t="s">
        <v>1</v>
      </c>
      <c r="P881" s="116" t="s">
        <v>493</v>
      </c>
      <c r="Q881" s="116" t="s">
        <v>1</v>
      </c>
      <c r="R881" s="116" t="s">
        <v>494</v>
      </c>
      <c r="S881" s="116" t="s">
        <v>1</v>
      </c>
    </row>
    <row r="882" spans="1:19"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c r="R882" s="55" t="s">
        <v>14</v>
      </c>
      <c r="S882" s="55" t="s">
        <v>15</v>
      </c>
    </row>
    <row r="883" spans="1:19" customFormat="1" x14ac:dyDescent="0.3">
      <c r="A883" s="56" t="s">
        <v>16</v>
      </c>
      <c r="B883" s="57">
        <v>14.60782781</v>
      </c>
      <c r="C883" s="57">
        <v>14.60782781</v>
      </c>
      <c r="D883" s="57">
        <v>0.50882816379999996</v>
      </c>
      <c r="E883" s="57">
        <v>0.50882816379999996</v>
      </c>
      <c r="F883" s="57">
        <v>4.4454796095000004</v>
      </c>
      <c r="G883" s="57">
        <v>4.4454796095000004</v>
      </c>
      <c r="H883" s="57">
        <v>2.3092638843</v>
      </c>
      <c r="I883" s="57">
        <v>2.3092638843</v>
      </c>
      <c r="J883" s="57">
        <v>2.8578350394999998</v>
      </c>
      <c r="K883" s="57">
        <v>2.8578350394999998</v>
      </c>
      <c r="L883" s="57">
        <v>2.0348853756</v>
      </c>
      <c r="M883" s="57">
        <v>2.0348853756</v>
      </c>
      <c r="N883" s="57">
        <v>1.6812292042000001</v>
      </c>
      <c r="O883" s="57">
        <v>1.6812292042000001</v>
      </c>
      <c r="P883" s="57">
        <v>0.77030653309999997</v>
      </c>
      <c r="Q883" s="57">
        <v>0.77030653309999997</v>
      </c>
      <c r="R883" s="57">
        <v>0</v>
      </c>
      <c r="S883" s="57">
        <v>0</v>
      </c>
    </row>
    <row r="884" spans="1:19" customFormat="1" x14ac:dyDescent="0.3">
      <c r="A884" s="58" t="s">
        <v>306</v>
      </c>
      <c r="B884" s="67">
        <v>8.3274965996999892</v>
      </c>
      <c r="C884" s="69">
        <v>57.007083517231003</v>
      </c>
      <c r="D884" s="67">
        <v>0</v>
      </c>
      <c r="E884" s="69">
        <v>0</v>
      </c>
      <c r="F884" s="67">
        <v>4.4454796095000102</v>
      </c>
      <c r="G884" s="69">
        <v>100</v>
      </c>
      <c r="H884" s="67">
        <v>0</v>
      </c>
      <c r="I884" s="69">
        <v>0</v>
      </c>
      <c r="J884" s="67">
        <v>1.0768250815</v>
      </c>
      <c r="K884" s="69">
        <v>37.679749412282298</v>
      </c>
      <c r="L884" s="67">
        <v>2.0348853756</v>
      </c>
      <c r="M884" s="69">
        <v>100</v>
      </c>
      <c r="N884" s="67">
        <v>0</v>
      </c>
      <c r="O884" s="69">
        <v>0</v>
      </c>
      <c r="P884" s="67">
        <v>0.77030653309999997</v>
      </c>
      <c r="Q884" s="69">
        <v>100</v>
      </c>
      <c r="R884" s="67"/>
      <c r="S884" s="69"/>
    </row>
    <row r="885" spans="1:19" customFormat="1" x14ac:dyDescent="0.3">
      <c r="A885" s="58" t="s">
        <v>307</v>
      </c>
      <c r="B885" s="71">
        <v>3.7160098113000002</v>
      </c>
      <c r="C885" s="72">
        <v>25.4384831176347</v>
      </c>
      <c r="D885" s="71">
        <v>0</v>
      </c>
      <c r="E885" s="72">
        <v>0</v>
      </c>
      <c r="F885" s="71">
        <v>0</v>
      </c>
      <c r="G885" s="72">
        <v>0</v>
      </c>
      <c r="H885" s="71">
        <v>1.9349998532999999</v>
      </c>
      <c r="I885" s="72">
        <v>83.792929273067898</v>
      </c>
      <c r="J885" s="71">
        <v>1.7810099580000001</v>
      </c>
      <c r="K885" s="72">
        <v>62.320250587717702</v>
      </c>
      <c r="L885" s="71">
        <v>0</v>
      </c>
      <c r="M885" s="72">
        <v>0</v>
      </c>
      <c r="N885" s="71">
        <v>0</v>
      </c>
      <c r="O885" s="72">
        <v>0</v>
      </c>
      <c r="P885" s="71">
        <v>0</v>
      </c>
      <c r="Q885" s="72">
        <v>0</v>
      </c>
      <c r="R885" s="71"/>
      <c r="S885" s="72"/>
    </row>
    <row r="886" spans="1:19" customFormat="1" x14ac:dyDescent="0.3">
      <c r="A886" s="58" t="s">
        <v>308</v>
      </c>
      <c r="B886" s="67">
        <v>2.5643213989999998</v>
      </c>
      <c r="C886" s="69">
        <v>17.554433365134201</v>
      </c>
      <c r="D886" s="67">
        <v>0.50882816380000095</v>
      </c>
      <c r="E886" s="69">
        <v>100</v>
      </c>
      <c r="F886" s="67">
        <v>0</v>
      </c>
      <c r="G886" s="69">
        <v>0</v>
      </c>
      <c r="H886" s="67">
        <v>0.374264031</v>
      </c>
      <c r="I886" s="69">
        <v>16.207070726932098</v>
      </c>
      <c r="J886" s="67">
        <v>0</v>
      </c>
      <c r="K886" s="69">
        <v>0</v>
      </c>
      <c r="L886" s="67">
        <v>0</v>
      </c>
      <c r="M886" s="69">
        <v>0</v>
      </c>
      <c r="N886" s="67">
        <v>1.6812292042000001</v>
      </c>
      <c r="O886" s="69">
        <v>100</v>
      </c>
      <c r="P886" s="67">
        <v>0</v>
      </c>
      <c r="Q886" s="69">
        <v>0</v>
      </c>
      <c r="R886" s="67"/>
      <c r="S886" s="69"/>
    </row>
    <row r="887" spans="1:19" customFormat="1" x14ac:dyDescent="0.3">
      <c r="A887" s="65" t="s">
        <v>1</v>
      </c>
    </row>
    <row r="888" spans="1:19" customFormat="1" x14ac:dyDescent="0.3">
      <c r="A888" s="65" t="s">
        <v>1</v>
      </c>
    </row>
    <row r="889" spans="1:19" customFormat="1" x14ac:dyDescent="0.3">
      <c r="A889" s="53" t="s">
        <v>428</v>
      </c>
    </row>
    <row r="890" spans="1:19" customFormat="1" x14ac:dyDescent="0.3">
      <c r="A890" s="54" t="s">
        <v>1</v>
      </c>
    </row>
    <row r="891" spans="1:19" customFormat="1" x14ac:dyDescent="0.3">
      <c r="A891" s="114" t="s">
        <v>1</v>
      </c>
      <c r="B891" s="116" t="s">
        <v>506</v>
      </c>
      <c r="C891" s="116" t="s">
        <v>1</v>
      </c>
      <c r="D891" s="116" t="s">
        <v>487</v>
      </c>
      <c r="E891" s="116" t="s">
        <v>1</v>
      </c>
      <c r="F891" s="116" t="s">
        <v>488</v>
      </c>
      <c r="G891" s="116" t="s">
        <v>1</v>
      </c>
      <c r="H891" s="116" t="s">
        <v>489</v>
      </c>
      <c r="I891" s="116" t="s">
        <v>1</v>
      </c>
      <c r="J891" s="116" t="s">
        <v>490</v>
      </c>
      <c r="K891" s="116" t="s">
        <v>1</v>
      </c>
      <c r="L891" s="116" t="s">
        <v>491</v>
      </c>
      <c r="M891" s="116" t="s">
        <v>1</v>
      </c>
      <c r="N891" s="116" t="s">
        <v>492</v>
      </c>
      <c r="O891" s="116" t="s">
        <v>1</v>
      </c>
      <c r="P891" s="116" t="s">
        <v>493</v>
      </c>
      <c r="Q891" s="116" t="s">
        <v>1</v>
      </c>
      <c r="R891" s="116" t="s">
        <v>494</v>
      </c>
      <c r="S891" s="116" t="s">
        <v>1</v>
      </c>
    </row>
    <row r="892" spans="1:19"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c r="R892" s="55" t="s">
        <v>14</v>
      </c>
      <c r="S892" s="55" t="s">
        <v>15</v>
      </c>
    </row>
    <row r="893" spans="1:19" customFormat="1" x14ac:dyDescent="0.3">
      <c r="A893" s="56" t="s">
        <v>16</v>
      </c>
      <c r="B893" s="57">
        <v>102.64314875159999</v>
      </c>
      <c r="C893" s="57">
        <v>102.64314875159999</v>
      </c>
      <c r="D893" s="57">
        <v>13.7434395561</v>
      </c>
      <c r="E893" s="57">
        <v>13.7434395561</v>
      </c>
      <c r="F893" s="57">
        <v>11.414116178</v>
      </c>
      <c r="G893" s="57">
        <v>11.414116178</v>
      </c>
      <c r="H893" s="57">
        <v>15.7705745165</v>
      </c>
      <c r="I893" s="57">
        <v>15.7705745165</v>
      </c>
      <c r="J893" s="57">
        <v>9.010742703</v>
      </c>
      <c r="K893" s="57">
        <v>9.010742703</v>
      </c>
      <c r="L893" s="57">
        <v>26.329549268600001</v>
      </c>
      <c r="M893" s="57">
        <v>26.329549268600001</v>
      </c>
      <c r="N893" s="57">
        <v>11.94865362</v>
      </c>
      <c r="O893" s="57">
        <v>11.94865362</v>
      </c>
      <c r="P893" s="57">
        <v>6.0458262098000004</v>
      </c>
      <c r="Q893" s="57">
        <v>6.0458262098000004</v>
      </c>
      <c r="R893" s="57">
        <v>8.3802466996000007</v>
      </c>
      <c r="S893" s="57">
        <v>8.3802466996000007</v>
      </c>
    </row>
    <row r="894" spans="1:19" customFormat="1" x14ac:dyDescent="0.3">
      <c r="A894" s="58" t="s">
        <v>306</v>
      </c>
      <c r="B894" s="59">
        <v>20.956633035900001</v>
      </c>
      <c r="C894" s="60">
        <v>0.204169818354031</v>
      </c>
      <c r="D894" s="67">
        <v>0.49742366040000002</v>
      </c>
      <c r="E894" s="69">
        <v>3.6193534985877598</v>
      </c>
      <c r="F894" s="67">
        <v>3.3348242861999999</v>
      </c>
      <c r="G894" s="69">
        <v>29.2166667501393</v>
      </c>
      <c r="H894" s="67">
        <v>0.374264031</v>
      </c>
      <c r="I894" s="69">
        <v>2.3731794336878802</v>
      </c>
      <c r="J894" s="67">
        <v>1.1794673419999999</v>
      </c>
      <c r="K894" s="69">
        <v>13.0895685391984</v>
      </c>
      <c r="L894" s="67">
        <v>10.1335707193</v>
      </c>
      <c r="M894" s="69">
        <v>38.487444718186097</v>
      </c>
      <c r="N894" s="67">
        <v>5.4370829970000001</v>
      </c>
      <c r="O894" s="70">
        <v>45.503729289626897</v>
      </c>
      <c r="P894" s="67">
        <v>0</v>
      </c>
      <c r="Q894" s="69">
        <v>0</v>
      </c>
      <c r="R894" s="67">
        <v>0</v>
      </c>
      <c r="S894" s="69">
        <v>0</v>
      </c>
    </row>
    <row r="895" spans="1:19" customFormat="1" x14ac:dyDescent="0.3">
      <c r="A895" s="58" t="s">
        <v>307</v>
      </c>
      <c r="B895" s="61">
        <v>19.1770202547</v>
      </c>
      <c r="C895" s="62">
        <v>0.18683195603350999</v>
      </c>
      <c r="D895" s="71">
        <v>1.2619603572</v>
      </c>
      <c r="E895" s="72">
        <v>9.1822745830746602</v>
      </c>
      <c r="F895" s="71">
        <v>1.6812292042000001</v>
      </c>
      <c r="G895" s="72">
        <v>14.7293857709322</v>
      </c>
      <c r="H895" s="71">
        <v>2.4261523736999999</v>
      </c>
      <c r="I895" s="72">
        <v>15.3840455917546</v>
      </c>
      <c r="J895" s="71">
        <v>1.3095957411000001</v>
      </c>
      <c r="K895" s="72">
        <v>14.533715857450799</v>
      </c>
      <c r="L895" s="71">
        <v>5.6648015956000002</v>
      </c>
      <c r="M895" s="72">
        <v>21.5149964695966</v>
      </c>
      <c r="N895" s="71">
        <v>0.93660793730000202</v>
      </c>
      <c r="O895" s="72">
        <v>7.8386064830959601</v>
      </c>
      <c r="P895" s="71">
        <v>5.1622372989</v>
      </c>
      <c r="Q895" s="70">
        <v>85.385142075904497</v>
      </c>
      <c r="R895" s="71">
        <v>0.7344357467</v>
      </c>
      <c r="S895" s="72">
        <v>8.7638917209329392</v>
      </c>
    </row>
    <row r="896" spans="1:19" customFormat="1" x14ac:dyDescent="0.3">
      <c r="A896" s="58" t="s">
        <v>308</v>
      </c>
      <c r="B896" s="59">
        <v>62.509495461</v>
      </c>
      <c r="C896" s="60">
        <v>0.60899822561245798</v>
      </c>
      <c r="D896" s="67">
        <v>11.9840555385</v>
      </c>
      <c r="E896" s="69">
        <v>87.1983719183376</v>
      </c>
      <c r="F896" s="67">
        <v>6.3980626876000004</v>
      </c>
      <c r="G896" s="69">
        <v>56.053947478928499</v>
      </c>
      <c r="H896" s="67">
        <v>12.9701581118</v>
      </c>
      <c r="I896" s="69">
        <v>82.242774974557506</v>
      </c>
      <c r="J896" s="67">
        <v>6.5216796198999996</v>
      </c>
      <c r="K896" s="69">
        <v>72.376715603350803</v>
      </c>
      <c r="L896" s="67">
        <v>10.531176953699999</v>
      </c>
      <c r="M896" s="69">
        <v>39.9975588122172</v>
      </c>
      <c r="N896" s="67">
        <v>5.5749626857000001</v>
      </c>
      <c r="O896" s="69">
        <v>46.657664227277202</v>
      </c>
      <c r="P896" s="67">
        <v>0.88358891090000002</v>
      </c>
      <c r="Q896" s="69">
        <v>14.614857924095499</v>
      </c>
      <c r="R896" s="67">
        <v>7.6458109529000096</v>
      </c>
      <c r="S896" s="69">
        <v>91.236108279066997</v>
      </c>
    </row>
    <row r="897" spans="1:19" customFormat="1" x14ac:dyDescent="0.3">
      <c r="A897" s="65" t="s">
        <v>1</v>
      </c>
    </row>
    <row r="898" spans="1:19" customFormat="1" x14ac:dyDescent="0.3">
      <c r="A898" s="65" t="s">
        <v>1</v>
      </c>
    </row>
    <row r="899" spans="1:19" customFormat="1" x14ac:dyDescent="0.3">
      <c r="A899" s="53" t="s">
        <v>429</v>
      </c>
    </row>
    <row r="900" spans="1:19" customFormat="1" x14ac:dyDescent="0.3">
      <c r="A900" s="54" t="s">
        <v>1</v>
      </c>
    </row>
    <row r="901" spans="1:19" customFormat="1" x14ac:dyDescent="0.3">
      <c r="A901" s="114" t="s">
        <v>1</v>
      </c>
      <c r="B901" s="116" t="s">
        <v>506</v>
      </c>
      <c r="C901" s="116" t="s">
        <v>1</v>
      </c>
      <c r="D901" s="116" t="s">
        <v>487</v>
      </c>
      <c r="E901" s="116" t="s">
        <v>1</v>
      </c>
      <c r="F901" s="116" t="s">
        <v>488</v>
      </c>
      <c r="G901" s="116" t="s">
        <v>1</v>
      </c>
      <c r="H901" s="116" t="s">
        <v>489</v>
      </c>
      <c r="I901" s="116" t="s">
        <v>1</v>
      </c>
      <c r="J901" s="116" t="s">
        <v>490</v>
      </c>
      <c r="K901" s="116" t="s">
        <v>1</v>
      </c>
      <c r="L901" s="116" t="s">
        <v>491</v>
      </c>
      <c r="M901" s="116" t="s">
        <v>1</v>
      </c>
      <c r="N901" s="116" t="s">
        <v>492</v>
      </c>
      <c r="O901" s="116" t="s">
        <v>1</v>
      </c>
      <c r="P901" s="116" t="s">
        <v>493</v>
      </c>
      <c r="Q901" s="116" t="s">
        <v>1</v>
      </c>
      <c r="R901" s="116" t="s">
        <v>494</v>
      </c>
      <c r="S901" s="116" t="s">
        <v>1</v>
      </c>
    </row>
    <row r="902" spans="1:19"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c r="R902" s="55" t="s">
        <v>14</v>
      </c>
      <c r="S902" s="55" t="s">
        <v>15</v>
      </c>
    </row>
    <row r="903" spans="1:19" customFormat="1" x14ac:dyDescent="0.3">
      <c r="A903" s="56" t="s">
        <v>16</v>
      </c>
      <c r="B903" s="57">
        <v>122.41512920620001</v>
      </c>
      <c r="C903" s="57">
        <v>122.41512920620001</v>
      </c>
      <c r="D903" s="57">
        <v>15.257931601099999</v>
      </c>
      <c r="E903" s="57">
        <v>15.257931601099999</v>
      </c>
      <c r="F903" s="57">
        <v>5.3939944540000004</v>
      </c>
      <c r="G903" s="57">
        <v>5.3939944540000004</v>
      </c>
      <c r="H903" s="57">
        <v>14.079755301100001</v>
      </c>
      <c r="I903" s="57">
        <v>14.079755301100001</v>
      </c>
      <c r="J903" s="57">
        <v>27.7833779527</v>
      </c>
      <c r="K903" s="57">
        <v>27.7833779527</v>
      </c>
      <c r="L903" s="57">
        <v>15.3047348562</v>
      </c>
      <c r="M903" s="57">
        <v>15.3047348562</v>
      </c>
      <c r="N903" s="57">
        <v>22.2234951563</v>
      </c>
      <c r="O903" s="57">
        <v>22.2234951563</v>
      </c>
      <c r="P903" s="57">
        <v>8.2814855857000005</v>
      </c>
      <c r="Q903" s="57">
        <v>8.2814855857000005</v>
      </c>
      <c r="R903" s="57">
        <v>13.738813820400001</v>
      </c>
      <c r="S903" s="57">
        <v>13.738813820400001</v>
      </c>
    </row>
    <row r="904" spans="1:19" customFormat="1" x14ac:dyDescent="0.3">
      <c r="A904" s="58" t="s">
        <v>306</v>
      </c>
      <c r="B904" s="59">
        <v>51.254565570700002</v>
      </c>
      <c r="C904" s="60">
        <v>0.41869469813951798</v>
      </c>
      <c r="D904" s="67">
        <v>2.2905799098999999</v>
      </c>
      <c r="E904" s="68">
        <v>15.012388112520201</v>
      </c>
      <c r="F904" s="67">
        <v>4.4573655296000103</v>
      </c>
      <c r="G904" s="69">
        <v>82.635708427445095</v>
      </c>
      <c r="H904" s="67">
        <v>2.6539723897999998</v>
      </c>
      <c r="I904" s="69">
        <v>18.849563313026099</v>
      </c>
      <c r="J904" s="67">
        <v>6.6673704824</v>
      </c>
      <c r="K904" s="69">
        <v>23.9976956500787</v>
      </c>
      <c r="L904" s="67">
        <v>7.4107092498999796</v>
      </c>
      <c r="M904" s="69">
        <v>48.421023425295701</v>
      </c>
      <c r="N904" s="67">
        <v>12.9645766099</v>
      </c>
      <c r="O904" s="69">
        <v>58.337253068065401</v>
      </c>
      <c r="P904" s="67">
        <v>4.2863903447</v>
      </c>
      <c r="Q904" s="69">
        <v>51.758712858252103</v>
      </c>
      <c r="R904" s="67">
        <v>10.1720605758</v>
      </c>
      <c r="S904" s="70">
        <v>74.038855965105796</v>
      </c>
    </row>
    <row r="905" spans="1:19" customFormat="1" x14ac:dyDescent="0.3">
      <c r="A905" s="58" t="s">
        <v>307</v>
      </c>
      <c r="B905" s="61">
        <v>31.640080422099999</v>
      </c>
      <c r="C905" s="62">
        <v>0.25846544154525602</v>
      </c>
      <c r="D905" s="71">
        <v>8.4124848857999996</v>
      </c>
      <c r="E905" s="70">
        <v>55.135159245264397</v>
      </c>
      <c r="F905" s="71">
        <v>0.61772222940000099</v>
      </c>
      <c r="G905" s="72">
        <v>11.4520367914342</v>
      </c>
      <c r="H905" s="71">
        <v>1.9733745036999999</v>
      </c>
      <c r="I905" s="72">
        <v>14.0156874995251</v>
      </c>
      <c r="J905" s="71">
        <v>7.9017584725999903</v>
      </c>
      <c r="K905" s="72">
        <v>28.4405966979696</v>
      </c>
      <c r="L905" s="71">
        <v>3.2053827291000001</v>
      </c>
      <c r="M905" s="72">
        <v>20.943732506424201</v>
      </c>
      <c r="N905" s="71">
        <v>7.2578988902999901</v>
      </c>
      <c r="O905" s="72">
        <v>32.6586742510775</v>
      </c>
      <c r="P905" s="71">
        <v>0.825393749600001</v>
      </c>
      <c r="Q905" s="72">
        <v>9.9667353285652407</v>
      </c>
      <c r="R905" s="71">
        <v>1.4460649616000001</v>
      </c>
      <c r="S905" s="72">
        <v>10.525398920922999</v>
      </c>
    </row>
    <row r="906" spans="1:19" customFormat="1" x14ac:dyDescent="0.3">
      <c r="A906" s="58" t="s">
        <v>308</v>
      </c>
      <c r="B906" s="59">
        <v>39.520483213399999</v>
      </c>
      <c r="C906" s="60">
        <v>0.32283986031522599</v>
      </c>
      <c r="D906" s="67">
        <v>4.5548668053999997</v>
      </c>
      <c r="E906" s="69">
        <v>29.8524526422154</v>
      </c>
      <c r="F906" s="67">
        <v>0.31890669500000002</v>
      </c>
      <c r="G906" s="69">
        <v>5.9122547811206898</v>
      </c>
      <c r="H906" s="67">
        <v>9.4524084075999806</v>
      </c>
      <c r="I906" s="70">
        <v>67.134749187448705</v>
      </c>
      <c r="J906" s="67">
        <v>13.2142489977</v>
      </c>
      <c r="K906" s="69">
        <v>47.561707651951799</v>
      </c>
      <c r="L906" s="67">
        <v>4.6886428772000004</v>
      </c>
      <c r="M906" s="69">
        <v>30.635244068280102</v>
      </c>
      <c r="N906" s="67">
        <v>2.0010196561</v>
      </c>
      <c r="O906" s="68">
        <v>9.0040726808570604</v>
      </c>
      <c r="P906" s="67">
        <v>3.1697014914000001</v>
      </c>
      <c r="Q906" s="69">
        <v>38.274551813182697</v>
      </c>
      <c r="R906" s="67">
        <v>2.1206882829999998</v>
      </c>
      <c r="S906" s="69">
        <v>15.435745113971199</v>
      </c>
    </row>
    <row r="907" spans="1:19" customFormat="1" x14ac:dyDescent="0.3">
      <c r="A907" s="65" t="s">
        <v>1</v>
      </c>
    </row>
    <row r="908" spans="1:19" customFormat="1" x14ac:dyDescent="0.3">
      <c r="A908" s="65" t="s">
        <v>1</v>
      </c>
    </row>
    <row r="909" spans="1:19" customFormat="1" x14ac:dyDescent="0.3">
      <c r="A909" s="53" t="s">
        <v>430</v>
      </c>
    </row>
    <row r="910" spans="1:19" customFormat="1" x14ac:dyDescent="0.3">
      <c r="A910" s="54" t="s">
        <v>1</v>
      </c>
    </row>
    <row r="911" spans="1:19" customFormat="1" x14ac:dyDescent="0.3">
      <c r="A911" s="114" t="s">
        <v>1</v>
      </c>
      <c r="B911" s="116" t="s">
        <v>506</v>
      </c>
      <c r="C911" s="116" t="s">
        <v>1</v>
      </c>
      <c r="D911" s="116" t="s">
        <v>487</v>
      </c>
      <c r="E911" s="116" t="s">
        <v>1</v>
      </c>
      <c r="F911" s="116" t="s">
        <v>488</v>
      </c>
      <c r="G911" s="116" t="s">
        <v>1</v>
      </c>
      <c r="H911" s="116" t="s">
        <v>489</v>
      </c>
      <c r="I911" s="116" t="s">
        <v>1</v>
      </c>
      <c r="J911" s="116" t="s">
        <v>490</v>
      </c>
      <c r="K911" s="116" t="s">
        <v>1</v>
      </c>
      <c r="L911" s="116" t="s">
        <v>491</v>
      </c>
      <c r="M911" s="116" t="s">
        <v>1</v>
      </c>
      <c r="N911" s="116" t="s">
        <v>492</v>
      </c>
      <c r="O911" s="116" t="s">
        <v>1</v>
      </c>
      <c r="P911" s="116" t="s">
        <v>493</v>
      </c>
      <c r="Q911" s="116" t="s">
        <v>1</v>
      </c>
      <c r="R911" s="116" t="s">
        <v>494</v>
      </c>
      <c r="S911" s="116" t="s">
        <v>1</v>
      </c>
    </row>
    <row r="912" spans="1:19"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c r="R912" s="55" t="s">
        <v>14</v>
      </c>
      <c r="S912" s="55" t="s">
        <v>15</v>
      </c>
    </row>
    <row r="913" spans="1:19" customFormat="1" x14ac:dyDescent="0.3">
      <c r="A913" s="56" t="s">
        <v>16</v>
      </c>
      <c r="B913" s="57">
        <v>96.880442260099997</v>
      </c>
      <c r="C913" s="57">
        <v>96.880442260099997</v>
      </c>
      <c r="D913" s="57">
        <v>9.7319248893000001</v>
      </c>
      <c r="E913" s="57">
        <v>9.7319248893000001</v>
      </c>
      <c r="F913" s="57">
        <v>4.4243787324000001</v>
      </c>
      <c r="G913" s="57">
        <v>4.4243787324000001</v>
      </c>
      <c r="H913" s="57">
        <v>20.3040532383</v>
      </c>
      <c r="I913" s="57">
        <v>20.3040532383</v>
      </c>
      <c r="J913" s="57">
        <v>7.7650005538000002</v>
      </c>
      <c r="K913" s="57">
        <v>7.7650005538000002</v>
      </c>
      <c r="L913" s="57">
        <v>17.3575521062</v>
      </c>
      <c r="M913" s="57">
        <v>17.3575521062</v>
      </c>
      <c r="N913" s="57">
        <v>13.2183096458</v>
      </c>
      <c r="O913" s="57">
        <v>13.2183096458</v>
      </c>
      <c r="P913" s="57">
        <v>12.148046159</v>
      </c>
      <c r="Q913" s="57">
        <v>12.148046159</v>
      </c>
      <c r="R913" s="57">
        <v>10.0906796092</v>
      </c>
      <c r="S913" s="57">
        <v>10.0906796092</v>
      </c>
    </row>
    <row r="914" spans="1:19" customFormat="1" x14ac:dyDescent="0.3">
      <c r="A914" s="58" t="s">
        <v>306</v>
      </c>
      <c r="B914" s="59">
        <v>26.1499156631</v>
      </c>
      <c r="C914" s="60">
        <v>0.26991944971611498</v>
      </c>
      <c r="D914" s="67">
        <v>1.5246491521000001</v>
      </c>
      <c r="E914" s="69">
        <v>15.6664706051761</v>
      </c>
      <c r="F914" s="67">
        <v>1.0028843159</v>
      </c>
      <c r="G914" s="69">
        <v>22.667234804195601</v>
      </c>
      <c r="H914" s="67">
        <v>1.8058236862999999</v>
      </c>
      <c r="I914" s="69">
        <v>8.8939073647306692</v>
      </c>
      <c r="J914" s="67">
        <v>2.9444699486000099</v>
      </c>
      <c r="K914" s="69">
        <v>37.919764824215598</v>
      </c>
      <c r="L914" s="67">
        <v>4.6272281901000003</v>
      </c>
      <c r="M914" s="69">
        <v>26.658299291218501</v>
      </c>
      <c r="N914" s="67">
        <v>5.3233510413999996</v>
      </c>
      <c r="O914" s="69">
        <v>40.272555145441402</v>
      </c>
      <c r="P914" s="67">
        <v>1.8699033247000001</v>
      </c>
      <c r="Q914" s="69">
        <v>15.3926261081471</v>
      </c>
      <c r="R914" s="67">
        <v>6.0947505863000098</v>
      </c>
      <c r="S914" s="70">
        <v>60.399802811529398</v>
      </c>
    </row>
    <row r="915" spans="1:19" customFormat="1" x14ac:dyDescent="0.3">
      <c r="A915" s="58" t="s">
        <v>307</v>
      </c>
      <c r="B915" s="61">
        <v>41.554916565799999</v>
      </c>
      <c r="C915" s="62">
        <v>0.42892988095817502</v>
      </c>
      <c r="D915" s="71">
        <v>4.6417321135999998</v>
      </c>
      <c r="E915" s="72">
        <v>47.695930315938497</v>
      </c>
      <c r="F915" s="71">
        <v>1.543758891</v>
      </c>
      <c r="G915" s="72">
        <v>34.892105408946101</v>
      </c>
      <c r="H915" s="71">
        <v>8.3501788997999693</v>
      </c>
      <c r="I915" s="72">
        <v>41.125674769453703</v>
      </c>
      <c r="J915" s="71">
        <v>4.4385951916000002</v>
      </c>
      <c r="K915" s="72">
        <v>57.161556665026403</v>
      </c>
      <c r="L915" s="71">
        <v>9.8698086916999799</v>
      </c>
      <c r="M915" s="72">
        <v>56.861754649001298</v>
      </c>
      <c r="N915" s="71">
        <v>7.3212505501000003</v>
      </c>
      <c r="O915" s="72">
        <v>55.387192056181398</v>
      </c>
      <c r="P915" s="71">
        <v>2.8280247432999999</v>
      </c>
      <c r="Q915" s="72">
        <v>23.279667415527801</v>
      </c>
      <c r="R915" s="71">
        <v>1.6779255763000001</v>
      </c>
      <c r="S915" s="72">
        <v>16.628469451851199</v>
      </c>
    </row>
    <row r="916" spans="1:19" customFormat="1" x14ac:dyDescent="0.3">
      <c r="A916" s="58" t="s">
        <v>308</v>
      </c>
      <c r="B916" s="59">
        <v>29.175610031200002</v>
      </c>
      <c r="C916" s="60">
        <v>0.301150669325711</v>
      </c>
      <c r="D916" s="67">
        <v>3.5655436236000102</v>
      </c>
      <c r="E916" s="69">
        <v>36.637599078885401</v>
      </c>
      <c r="F916" s="67">
        <v>1.8777355254999999</v>
      </c>
      <c r="G916" s="69">
        <v>42.440659786858397</v>
      </c>
      <c r="H916" s="67">
        <v>10.1480506522</v>
      </c>
      <c r="I916" s="69">
        <v>49.980417865815603</v>
      </c>
      <c r="J916" s="67">
        <v>0.3819354136</v>
      </c>
      <c r="K916" s="69">
        <v>4.9186785107580002</v>
      </c>
      <c r="L916" s="67">
        <v>2.8605152243999998</v>
      </c>
      <c r="M916" s="69">
        <v>16.4799460597802</v>
      </c>
      <c r="N916" s="67">
        <v>0.57370805430000005</v>
      </c>
      <c r="O916" s="68">
        <v>4.3402527983772199</v>
      </c>
      <c r="P916" s="67">
        <v>7.4501180910000002</v>
      </c>
      <c r="Q916" s="69">
        <v>61.327706476325098</v>
      </c>
      <c r="R916" s="67">
        <v>2.3180034466000001</v>
      </c>
      <c r="S916" s="69">
        <v>22.971727736619499</v>
      </c>
    </row>
    <row r="917" spans="1:19" customFormat="1" x14ac:dyDescent="0.3">
      <c r="A917" s="65" t="s">
        <v>1</v>
      </c>
    </row>
    <row r="918" spans="1:19" customFormat="1" x14ac:dyDescent="0.3">
      <c r="A918" s="65" t="s">
        <v>1</v>
      </c>
    </row>
    <row r="919" spans="1:19" customFormat="1" x14ac:dyDescent="0.3">
      <c r="A919" s="53" t="s">
        <v>431</v>
      </c>
    </row>
    <row r="920" spans="1:19" customFormat="1" x14ac:dyDescent="0.3">
      <c r="A920" s="54" t="s">
        <v>1</v>
      </c>
    </row>
    <row r="921" spans="1:19" customFormat="1" x14ac:dyDescent="0.3">
      <c r="A921" s="114" t="s">
        <v>1</v>
      </c>
      <c r="B921" s="116" t="s">
        <v>506</v>
      </c>
      <c r="C921" s="116" t="s">
        <v>1</v>
      </c>
      <c r="D921" s="116" t="s">
        <v>487</v>
      </c>
      <c r="E921" s="116" t="s">
        <v>1</v>
      </c>
      <c r="F921" s="116" t="s">
        <v>488</v>
      </c>
      <c r="G921" s="116" t="s">
        <v>1</v>
      </c>
      <c r="H921" s="116" t="s">
        <v>489</v>
      </c>
      <c r="I921" s="116" t="s">
        <v>1</v>
      </c>
      <c r="J921" s="116" t="s">
        <v>490</v>
      </c>
      <c r="K921" s="116" t="s">
        <v>1</v>
      </c>
      <c r="L921" s="116" t="s">
        <v>491</v>
      </c>
      <c r="M921" s="116" t="s">
        <v>1</v>
      </c>
      <c r="N921" s="116" t="s">
        <v>492</v>
      </c>
      <c r="O921" s="116" t="s">
        <v>1</v>
      </c>
      <c r="P921" s="116" t="s">
        <v>493</v>
      </c>
      <c r="Q921" s="116" t="s">
        <v>1</v>
      </c>
      <c r="R921" s="116" t="s">
        <v>494</v>
      </c>
      <c r="S921" s="116" t="s">
        <v>1</v>
      </c>
    </row>
    <row r="922" spans="1:19"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c r="R922" s="55" t="s">
        <v>14</v>
      </c>
      <c r="S922" s="55" t="s">
        <v>15</v>
      </c>
    </row>
    <row r="923" spans="1:19" customFormat="1" x14ac:dyDescent="0.3">
      <c r="A923" s="56" t="s">
        <v>16</v>
      </c>
      <c r="B923" s="57">
        <v>7.5275529150000002</v>
      </c>
      <c r="C923" s="57">
        <v>7.5275529150000002</v>
      </c>
      <c r="D923" s="57">
        <v>1.543758891</v>
      </c>
      <c r="E923" s="57">
        <v>1.543758891</v>
      </c>
      <c r="F923" s="57">
        <v>0.71620367380000005</v>
      </c>
      <c r="G923" s="57">
        <v>0.71620367380000005</v>
      </c>
      <c r="H923" s="57">
        <v>0</v>
      </c>
      <c r="I923" s="57">
        <v>0</v>
      </c>
      <c r="J923" s="57">
        <v>1.6772355564000001</v>
      </c>
      <c r="K923" s="57">
        <v>1.6772355564000001</v>
      </c>
      <c r="L923" s="57">
        <v>1.1574203087999999</v>
      </c>
      <c r="M923" s="57">
        <v>1.1574203087999999</v>
      </c>
      <c r="N923" s="57">
        <v>2.4329344850000001</v>
      </c>
      <c r="O923" s="57">
        <v>2.4329344850000001</v>
      </c>
      <c r="P923" s="57">
        <v>0</v>
      </c>
      <c r="Q923" s="57">
        <v>0</v>
      </c>
      <c r="R923" s="57">
        <v>0</v>
      </c>
      <c r="S923" s="57">
        <v>0</v>
      </c>
    </row>
    <row r="924" spans="1:19" customFormat="1" x14ac:dyDescent="0.3">
      <c r="A924" s="58" t="s">
        <v>306</v>
      </c>
      <c r="B924" s="67">
        <v>3.5508595390000002</v>
      </c>
      <c r="C924" s="69">
        <v>47.171498880124403</v>
      </c>
      <c r="D924" s="67">
        <v>0</v>
      </c>
      <c r="E924" s="69">
        <v>0</v>
      </c>
      <c r="F924" s="67">
        <v>0.71620367380000005</v>
      </c>
      <c r="G924" s="69">
        <v>100</v>
      </c>
      <c r="H924" s="67"/>
      <c r="I924" s="69"/>
      <c r="J924" s="67">
        <v>1.6772355564000001</v>
      </c>
      <c r="K924" s="69">
        <v>100</v>
      </c>
      <c r="L924" s="67">
        <v>1.1574203087999999</v>
      </c>
      <c r="M924" s="69">
        <v>100</v>
      </c>
      <c r="N924" s="67">
        <v>0</v>
      </c>
      <c r="O924" s="69">
        <v>0</v>
      </c>
      <c r="P924" s="67"/>
      <c r="Q924" s="69"/>
      <c r="R924" s="67"/>
      <c r="S924" s="69"/>
    </row>
    <row r="925" spans="1:19" customFormat="1" x14ac:dyDescent="0.3">
      <c r="A925" s="58" t="s">
        <v>307</v>
      </c>
      <c r="B925" s="71">
        <v>2.5060883009000001</v>
      </c>
      <c r="C925" s="72">
        <v>33.292204375025598</v>
      </c>
      <c r="D925" s="71">
        <v>1.543758891</v>
      </c>
      <c r="E925" s="72">
        <v>100</v>
      </c>
      <c r="F925" s="71">
        <v>0</v>
      </c>
      <c r="G925" s="72">
        <v>0</v>
      </c>
      <c r="H925" s="71"/>
      <c r="I925" s="72"/>
      <c r="J925" s="71">
        <v>0</v>
      </c>
      <c r="K925" s="72">
        <v>0</v>
      </c>
      <c r="L925" s="71">
        <v>0</v>
      </c>
      <c r="M925" s="72">
        <v>0</v>
      </c>
      <c r="N925" s="71">
        <v>0.96232940990000004</v>
      </c>
      <c r="O925" s="72">
        <v>39.554267319286197</v>
      </c>
      <c r="P925" s="71"/>
      <c r="Q925" s="72"/>
      <c r="R925" s="71"/>
      <c r="S925" s="72"/>
    </row>
    <row r="926" spans="1:19" customFormat="1" x14ac:dyDescent="0.3">
      <c r="A926" s="58" t="s">
        <v>308</v>
      </c>
      <c r="B926" s="67">
        <v>1.4706050750999999</v>
      </c>
      <c r="C926" s="69">
        <v>19.536296744849899</v>
      </c>
      <c r="D926" s="67">
        <v>0</v>
      </c>
      <c r="E926" s="69">
        <v>0</v>
      </c>
      <c r="F926" s="67">
        <v>0</v>
      </c>
      <c r="G926" s="69">
        <v>0</v>
      </c>
      <c r="H926" s="67"/>
      <c r="I926" s="69"/>
      <c r="J926" s="67">
        <v>0</v>
      </c>
      <c r="K926" s="69">
        <v>0</v>
      </c>
      <c r="L926" s="67">
        <v>0</v>
      </c>
      <c r="M926" s="69">
        <v>0</v>
      </c>
      <c r="N926" s="67">
        <v>1.4706050750999999</v>
      </c>
      <c r="O926" s="69">
        <v>60.445732680713803</v>
      </c>
      <c r="P926" s="67"/>
      <c r="Q926" s="69"/>
      <c r="R926" s="67"/>
      <c r="S926" s="69"/>
    </row>
    <row r="927" spans="1:19" customFormat="1" x14ac:dyDescent="0.3">
      <c r="A927" s="65" t="s">
        <v>1</v>
      </c>
    </row>
    <row r="928" spans="1:19" customFormat="1" x14ac:dyDescent="0.3">
      <c r="A928" s="65" t="s">
        <v>1</v>
      </c>
    </row>
    <row r="929" spans="1:19" customFormat="1" x14ac:dyDescent="0.3">
      <c r="A929" s="53" t="s">
        <v>432</v>
      </c>
    </row>
    <row r="930" spans="1:19" customFormat="1" x14ac:dyDescent="0.3">
      <c r="A930" s="54" t="s">
        <v>1</v>
      </c>
    </row>
    <row r="931" spans="1:19" customFormat="1" x14ac:dyDescent="0.3">
      <c r="A931" s="114" t="s">
        <v>1</v>
      </c>
      <c r="B931" s="116" t="s">
        <v>506</v>
      </c>
      <c r="C931" s="116" t="s">
        <v>1</v>
      </c>
      <c r="D931" s="116" t="s">
        <v>487</v>
      </c>
      <c r="E931" s="116" t="s">
        <v>1</v>
      </c>
      <c r="F931" s="116" t="s">
        <v>488</v>
      </c>
      <c r="G931" s="116" t="s">
        <v>1</v>
      </c>
      <c r="H931" s="116" t="s">
        <v>489</v>
      </c>
      <c r="I931" s="116" t="s">
        <v>1</v>
      </c>
      <c r="J931" s="116" t="s">
        <v>490</v>
      </c>
      <c r="K931" s="116" t="s">
        <v>1</v>
      </c>
      <c r="L931" s="116" t="s">
        <v>491</v>
      </c>
      <c r="M931" s="116" t="s">
        <v>1</v>
      </c>
      <c r="N931" s="116" t="s">
        <v>492</v>
      </c>
      <c r="O931" s="116" t="s">
        <v>1</v>
      </c>
      <c r="P931" s="116" t="s">
        <v>493</v>
      </c>
      <c r="Q931" s="116" t="s">
        <v>1</v>
      </c>
      <c r="R931" s="116" t="s">
        <v>494</v>
      </c>
      <c r="S931" s="116" t="s">
        <v>1</v>
      </c>
    </row>
    <row r="932" spans="1:19"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c r="R932" s="55" t="s">
        <v>14</v>
      </c>
      <c r="S932" s="55" t="s">
        <v>15</v>
      </c>
    </row>
    <row r="933" spans="1:19" customFormat="1" x14ac:dyDescent="0.3">
      <c r="A933" s="56" t="s">
        <v>16</v>
      </c>
      <c r="B933" s="57">
        <v>28.753741425099999</v>
      </c>
      <c r="C933" s="57">
        <v>28.753741425099999</v>
      </c>
      <c r="D933" s="57">
        <v>0</v>
      </c>
      <c r="E933" s="57">
        <v>0</v>
      </c>
      <c r="F933" s="57">
        <v>0.278200946</v>
      </c>
      <c r="G933" s="57">
        <v>0.278200946</v>
      </c>
      <c r="H933" s="57">
        <v>1.8093645575999999</v>
      </c>
      <c r="I933" s="57">
        <v>1.8093645575999999</v>
      </c>
      <c r="J933" s="57">
        <v>6.8073409988</v>
      </c>
      <c r="K933" s="57">
        <v>6.8073409988</v>
      </c>
      <c r="L933" s="57">
        <v>5.1748908328000001</v>
      </c>
      <c r="M933" s="57">
        <v>5.1748908328000001</v>
      </c>
      <c r="N933" s="57">
        <v>0</v>
      </c>
      <c r="O933" s="57">
        <v>0</v>
      </c>
      <c r="P933" s="57">
        <v>8.5543241306999995</v>
      </c>
      <c r="Q933" s="57">
        <v>8.5543241306999995</v>
      </c>
      <c r="R933" s="57">
        <v>5.8514190132000001</v>
      </c>
      <c r="S933" s="57">
        <v>5.8514190132000001</v>
      </c>
    </row>
    <row r="934" spans="1:19" customFormat="1" x14ac:dyDescent="0.3">
      <c r="A934" s="58" t="s">
        <v>306</v>
      </c>
      <c r="B934" s="67">
        <v>8.8843512218999994</v>
      </c>
      <c r="C934" s="69">
        <v>30.898070239111799</v>
      </c>
      <c r="D934" s="67"/>
      <c r="E934" s="69"/>
      <c r="F934" s="67">
        <v>0.278200946</v>
      </c>
      <c r="G934" s="69">
        <v>100</v>
      </c>
      <c r="H934" s="67">
        <v>0.3137290277</v>
      </c>
      <c r="I934" s="69">
        <v>17.339182774539399</v>
      </c>
      <c r="J934" s="67">
        <v>1.2619603572</v>
      </c>
      <c r="K934" s="69">
        <v>18.538227443321201</v>
      </c>
      <c r="L934" s="67">
        <v>0.50740881169999996</v>
      </c>
      <c r="M934" s="69">
        <v>9.8052080342234795</v>
      </c>
      <c r="N934" s="67"/>
      <c r="O934" s="69"/>
      <c r="P934" s="67">
        <v>0.80723982039999997</v>
      </c>
      <c r="Q934" s="69">
        <v>9.43662886823466</v>
      </c>
      <c r="R934" s="67">
        <v>5.4376113128999997</v>
      </c>
      <c r="S934" s="70">
        <v>92.9280795074407</v>
      </c>
    </row>
    <row r="935" spans="1:19" customFormat="1" x14ac:dyDescent="0.3">
      <c r="A935" s="58" t="s">
        <v>307</v>
      </c>
      <c r="B935" s="71">
        <v>12.1339413246</v>
      </c>
      <c r="C935" s="72">
        <v>42.199521603849199</v>
      </c>
      <c r="D935" s="71"/>
      <c r="E935" s="72"/>
      <c r="F935" s="71">
        <v>0</v>
      </c>
      <c r="G935" s="72">
        <v>0</v>
      </c>
      <c r="H935" s="71">
        <v>0</v>
      </c>
      <c r="I935" s="72">
        <v>0</v>
      </c>
      <c r="J935" s="71">
        <v>2.0451737601</v>
      </c>
      <c r="K935" s="72">
        <v>30.043650824316298</v>
      </c>
      <c r="L935" s="71">
        <v>2.3416832542000101</v>
      </c>
      <c r="M935" s="72">
        <v>45.250872527739403</v>
      </c>
      <c r="N935" s="71"/>
      <c r="O935" s="72"/>
      <c r="P935" s="71">
        <v>7.7470843102999902</v>
      </c>
      <c r="Q935" s="72">
        <v>90.563371131765393</v>
      </c>
      <c r="R935" s="71">
        <v>0</v>
      </c>
      <c r="S935" s="72">
        <v>0</v>
      </c>
    </row>
    <row r="936" spans="1:19" customFormat="1" x14ac:dyDescent="0.3">
      <c r="A936" s="58" t="s">
        <v>308</v>
      </c>
      <c r="B936" s="67">
        <v>7.7354488785999997</v>
      </c>
      <c r="C936" s="69">
        <v>26.902408157039002</v>
      </c>
      <c r="D936" s="67"/>
      <c r="E936" s="69"/>
      <c r="F936" s="67">
        <v>0</v>
      </c>
      <c r="G936" s="69">
        <v>0</v>
      </c>
      <c r="H936" s="67">
        <v>1.4956355298999999</v>
      </c>
      <c r="I936" s="69">
        <v>82.660817225460605</v>
      </c>
      <c r="J936" s="67">
        <v>3.5002068814999898</v>
      </c>
      <c r="K936" s="69">
        <v>51.418121732362401</v>
      </c>
      <c r="L936" s="67">
        <v>2.32579876690001</v>
      </c>
      <c r="M936" s="69">
        <v>44.943919438037099</v>
      </c>
      <c r="N936" s="67"/>
      <c r="O936" s="69"/>
      <c r="P936" s="67">
        <v>0</v>
      </c>
      <c r="Q936" s="69">
        <v>0</v>
      </c>
      <c r="R936" s="67">
        <v>0.41380770030000003</v>
      </c>
      <c r="S936" s="69">
        <v>7.0719204925592702</v>
      </c>
    </row>
    <row r="937" spans="1:19" customFormat="1" x14ac:dyDescent="0.3">
      <c r="A937" s="65" t="s">
        <v>1</v>
      </c>
    </row>
    <row r="938" spans="1:19" customFormat="1" x14ac:dyDescent="0.3">
      <c r="A938" s="65" t="s">
        <v>1</v>
      </c>
    </row>
    <row r="939" spans="1:19" customFormat="1" x14ac:dyDescent="0.3">
      <c r="A939" s="53" t="s">
        <v>433</v>
      </c>
    </row>
    <row r="940" spans="1:19" customFormat="1" x14ac:dyDescent="0.3">
      <c r="A940" s="54" t="s">
        <v>1</v>
      </c>
    </row>
    <row r="941" spans="1:19" customFormat="1" x14ac:dyDescent="0.3">
      <c r="A941" s="114" t="s">
        <v>1</v>
      </c>
      <c r="B941" s="116" t="s">
        <v>506</v>
      </c>
      <c r="C941" s="116" t="s">
        <v>1</v>
      </c>
      <c r="D941" s="116" t="s">
        <v>487</v>
      </c>
      <c r="E941" s="116" t="s">
        <v>1</v>
      </c>
      <c r="F941" s="116" t="s">
        <v>488</v>
      </c>
      <c r="G941" s="116" t="s">
        <v>1</v>
      </c>
      <c r="H941" s="116" t="s">
        <v>489</v>
      </c>
      <c r="I941" s="116" t="s">
        <v>1</v>
      </c>
      <c r="J941" s="116" t="s">
        <v>490</v>
      </c>
      <c r="K941" s="116" t="s">
        <v>1</v>
      </c>
      <c r="L941" s="116" t="s">
        <v>491</v>
      </c>
      <c r="M941" s="116" t="s">
        <v>1</v>
      </c>
      <c r="N941" s="116" t="s">
        <v>492</v>
      </c>
      <c r="O941" s="116" t="s">
        <v>1</v>
      </c>
      <c r="P941" s="116" t="s">
        <v>493</v>
      </c>
      <c r="Q941" s="116" t="s">
        <v>1</v>
      </c>
      <c r="R941" s="116" t="s">
        <v>494</v>
      </c>
      <c r="S941" s="116" t="s">
        <v>1</v>
      </c>
    </row>
    <row r="942" spans="1:19"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c r="R942" s="55" t="s">
        <v>14</v>
      </c>
      <c r="S942" s="55" t="s">
        <v>15</v>
      </c>
    </row>
    <row r="943" spans="1:19" customFormat="1" x14ac:dyDescent="0.3">
      <c r="A943" s="56" t="s">
        <v>16</v>
      </c>
      <c r="B943" s="57">
        <v>33.981568450899999</v>
      </c>
      <c r="C943" s="57">
        <v>33.981568450899999</v>
      </c>
      <c r="D943" s="57">
        <v>1.6812292042000001</v>
      </c>
      <c r="E943" s="57">
        <v>1.6812292042000001</v>
      </c>
      <c r="F943" s="57">
        <v>9.8855880651000003</v>
      </c>
      <c r="G943" s="57">
        <v>9.8855880651000003</v>
      </c>
      <c r="H943" s="57">
        <v>2.5007508686</v>
      </c>
      <c r="I943" s="57">
        <v>2.5007508686</v>
      </c>
      <c r="J943" s="57">
        <v>3.1357069248</v>
      </c>
      <c r="K943" s="57">
        <v>3.1357069248</v>
      </c>
      <c r="L943" s="57">
        <v>11.9231138304</v>
      </c>
      <c r="M943" s="57">
        <v>11.9231138304</v>
      </c>
      <c r="N943" s="57">
        <v>2.3693552731</v>
      </c>
      <c r="O943" s="57">
        <v>2.3693552731</v>
      </c>
      <c r="P943" s="57">
        <v>0.81334524819999998</v>
      </c>
      <c r="Q943" s="57">
        <v>0.81334524819999998</v>
      </c>
      <c r="R943" s="57">
        <v>1.6724790365</v>
      </c>
      <c r="S943" s="57">
        <v>1.6724790365</v>
      </c>
    </row>
    <row r="944" spans="1:19" customFormat="1" x14ac:dyDescent="0.3">
      <c r="A944" s="58" t="s">
        <v>306</v>
      </c>
      <c r="B944" s="67">
        <v>16.552701960899999</v>
      </c>
      <c r="C944" s="69">
        <v>48.710823883297202</v>
      </c>
      <c r="D944" s="67">
        <v>1.6812292042000001</v>
      </c>
      <c r="E944" s="69">
        <v>100</v>
      </c>
      <c r="F944" s="67">
        <v>0.34447959500000003</v>
      </c>
      <c r="G944" s="69">
        <v>3.4846646727689201</v>
      </c>
      <c r="H944" s="67">
        <v>0</v>
      </c>
      <c r="I944" s="69">
        <v>0</v>
      </c>
      <c r="J944" s="67">
        <v>1.2798605219000001</v>
      </c>
      <c r="K944" s="69">
        <v>40.815693321901598</v>
      </c>
      <c r="L944" s="67">
        <v>9.8565664806999802</v>
      </c>
      <c r="M944" s="69">
        <v>82.667721040866098</v>
      </c>
      <c r="N944" s="67">
        <v>1.4857133647</v>
      </c>
      <c r="O944" s="69">
        <v>62.705385788604602</v>
      </c>
      <c r="P944" s="67">
        <v>0.55128045290000005</v>
      </c>
      <c r="Q944" s="69">
        <v>67.779390624095896</v>
      </c>
      <c r="R944" s="67">
        <v>1.3535723415000001</v>
      </c>
      <c r="S944" s="69">
        <v>80.9320961255588</v>
      </c>
    </row>
    <row r="945" spans="1:19" customFormat="1" x14ac:dyDescent="0.3">
      <c r="A945" s="58" t="s">
        <v>307</v>
      </c>
      <c r="B945" s="71">
        <v>6.5425947459000096</v>
      </c>
      <c r="C945" s="72">
        <v>19.253363055779499</v>
      </c>
      <c r="D945" s="71">
        <v>0</v>
      </c>
      <c r="E945" s="72">
        <v>0</v>
      </c>
      <c r="F945" s="71">
        <v>3.7332908989</v>
      </c>
      <c r="G945" s="72">
        <v>37.7649854951976</v>
      </c>
      <c r="H945" s="71">
        <v>0</v>
      </c>
      <c r="I945" s="72">
        <v>0</v>
      </c>
      <c r="J945" s="71">
        <v>0.42384980230000002</v>
      </c>
      <c r="K945" s="72">
        <v>13.5168819173697</v>
      </c>
      <c r="L945" s="71">
        <v>2.0665473497</v>
      </c>
      <c r="M945" s="72">
        <v>17.332278959133902</v>
      </c>
      <c r="N945" s="71">
        <v>0</v>
      </c>
      <c r="O945" s="72">
        <v>0</v>
      </c>
      <c r="P945" s="71">
        <v>0</v>
      </c>
      <c r="Q945" s="72">
        <v>0</v>
      </c>
      <c r="R945" s="71">
        <v>0.31890669500000002</v>
      </c>
      <c r="S945" s="72">
        <v>19.0679038744412</v>
      </c>
    </row>
    <row r="946" spans="1:19" customFormat="1" x14ac:dyDescent="0.3">
      <c r="A946" s="58" t="s">
        <v>308</v>
      </c>
      <c r="B946" s="67">
        <v>10.8862717441</v>
      </c>
      <c r="C946" s="69">
        <v>32.035813060923303</v>
      </c>
      <c r="D946" s="67">
        <v>0</v>
      </c>
      <c r="E946" s="69">
        <v>0</v>
      </c>
      <c r="F946" s="67">
        <v>5.8078175712000002</v>
      </c>
      <c r="G946" s="69">
        <v>58.7503498320335</v>
      </c>
      <c r="H946" s="67">
        <v>2.5007508686</v>
      </c>
      <c r="I946" s="70">
        <v>100</v>
      </c>
      <c r="J946" s="67">
        <v>1.4319966006</v>
      </c>
      <c r="K946" s="69">
        <v>45.6674247607287</v>
      </c>
      <c r="L946" s="67">
        <v>0</v>
      </c>
      <c r="M946" s="69">
        <v>0</v>
      </c>
      <c r="N946" s="67">
        <v>0.88364190840000101</v>
      </c>
      <c r="O946" s="69">
        <v>37.294614211395398</v>
      </c>
      <c r="P946" s="67">
        <v>0.26206479529999999</v>
      </c>
      <c r="Q946" s="69">
        <v>32.220609375904097</v>
      </c>
      <c r="R946" s="67">
        <v>0</v>
      </c>
      <c r="S946" s="69">
        <v>0</v>
      </c>
    </row>
    <row r="947" spans="1:19" customFormat="1" x14ac:dyDescent="0.3">
      <c r="A947" s="65" t="s">
        <v>1</v>
      </c>
    </row>
    <row r="948" spans="1:19" customFormat="1" x14ac:dyDescent="0.3">
      <c r="A948" s="65" t="s">
        <v>1</v>
      </c>
    </row>
    <row r="949" spans="1:19" customFormat="1" x14ac:dyDescent="0.3">
      <c r="A949" s="53" t="s">
        <v>434</v>
      </c>
    </row>
    <row r="950" spans="1:19" customFormat="1" x14ac:dyDescent="0.3">
      <c r="A950" s="54" t="s">
        <v>1</v>
      </c>
    </row>
    <row r="951" spans="1:19" customFormat="1" x14ac:dyDescent="0.3">
      <c r="A951" s="114" t="s">
        <v>1</v>
      </c>
      <c r="B951" s="116" t="s">
        <v>506</v>
      </c>
      <c r="C951" s="116" t="s">
        <v>1</v>
      </c>
      <c r="D951" s="116" t="s">
        <v>487</v>
      </c>
      <c r="E951" s="116" t="s">
        <v>1</v>
      </c>
      <c r="F951" s="116" t="s">
        <v>488</v>
      </c>
      <c r="G951" s="116" t="s">
        <v>1</v>
      </c>
      <c r="H951" s="116" t="s">
        <v>489</v>
      </c>
      <c r="I951" s="116" t="s">
        <v>1</v>
      </c>
      <c r="J951" s="116" t="s">
        <v>490</v>
      </c>
      <c r="K951" s="116" t="s">
        <v>1</v>
      </c>
      <c r="L951" s="116" t="s">
        <v>491</v>
      </c>
      <c r="M951" s="116" t="s">
        <v>1</v>
      </c>
      <c r="N951" s="116" t="s">
        <v>492</v>
      </c>
      <c r="O951" s="116" t="s">
        <v>1</v>
      </c>
      <c r="P951" s="116" t="s">
        <v>493</v>
      </c>
      <c r="Q951" s="116" t="s">
        <v>1</v>
      </c>
      <c r="R951" s="116" t="s">
        <v>494</v>
      </c>
      <c r="S951" s="116" t="s">
        <v>1</v>
      </c>
    </row>
    <row r="952" spans="1:19"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c r="R952" s="55" t="s">
        <v>14</v>
      </c>
      <c r="S952" s="55" t="s">
        <v>15</v>
      </c>
    </row>
    <row r="953" spans="1:19" customFormat="1" x14ac:dyDescent="0.3">
      <c r="A953" s="56" t="s">
        <v>16</v>
      </c>
      <c r="B953" s="57">
        <v>61.376391421599997</v>
      </c>
      <c r="C953" s="57">
        <v>61.376391421599997</v>
      </c>
      <c r="D953" s="57">
        <v>6.6979170119000004</v>
      </c>
      <c r="E953" s="57">
        <v>6.6979170119000004</v>
      </c>
      <c r="F953" s="57">
        <v>6.8359998261000001</v>
      </c>
      <c r="G953" s="57">
        <v>6.8359998261000001</v>
      </c>
      <c r="H953" s="57">
        <v>3.3696148417999998</v>
      </c>
      <c r="I953" s="57">
        <v>3.3696148417999998</v>
      </c>
      <c r="J953" s="57">
        <v>12.178740765000001</v>
      </c>
      <c r="K953" s="57">
        <v>12.178740765000001</v>
      </c>
      <c r="L953" s="57">
        <v>15.538248258199999</v>
      </c>
      <c r="M953" s="57">
        <v>15.538248258199999</v>
      </c>
      <c r="N953" s="57">
        <v>6.4077085171999997</v>
      </c>
      <c r="O953" s="57">
        <v>6.4077085171999997</v>
      </c>
      <c r="P953" s="57">
        <v>7.4851826239000001</v>
      </c>
      <c r="Q953" s="57">
        <v>7.4851826239000001</v>
      </c>
      <c r="R953" s="57">
        <v>2.8629795775</v>
      </c>
      <c r="S953" s="57">
        <v>2.8629795775</v>
      </c>
    </row>
    <row r="954" spans="1:19" customFormat="1" x14ac:dyDescent="0.3">
      <c r="A954" s="58" t="s">
        <v>306</v>
      </c>
      <c r="B954" s="59">
        <v>44.545441834400002</v>
      </c>
      <c r="C954" s="60">
        <v>0.72577485907265804</v>
      </c>
      <c r="D954" s="67">
        <v>5.2341303707</v>
      </c>
      <c r="E954" s="69">
        <v>78.145643808376093</v>
      </c>
      <c r="F954" s="67">
        <v>5.77068858480001</v>
      </c>
      <c r="G954" s="69">
        <v>84.416160497362497</v>
      </c>
      <c r="H954" s="67">
        <v>2.7047582841</v>
      </c>
      <c r="I954" s="69">
        <v>80.269063708633098</v>
      </c>
      <c r="J954" s="67">
        <v>7.5336713852999999</v>
      </c>
      <c r="K954" s="69">
        <v>61.859198177127801</v>
      </c>
      <c r="L954" s="67">
        <v>9.8166934302999795</v>
      </c>
      <c r="M954" s="69">
        <v>63.177607071115197</v>
      </c>
      <c r="N954" s="67">
        <v>5.2850139440999904</v>
      </c>
      <c r="O954" s="69">
        <v>82.479000564922899</v>
      </c>
      <c r="P954" s="67">
        <v>5.3375062575999896</v>
      </c>
      <c r="Q954" s="69">
        <v>71.307629029083103</v>
      </c>
      <c r="R954" s="67">
        <v>2.8629795775</v>
      </c>
      <c r="S954" s="69">
        <v>100</v>
      </c>
    </row>
    <row r="955" spans="1:19" customFormat="1" x14ac:dyDescent="0.3">
      <c r="A955" s="58" t="s">
        <v>307</v>
      </c>
      <c r="B955" s="61">
        <v>6.3365942948000002</v>
      </c>
      <c r="C955" s="62">
        <v>0.103241558326122</v>
      </c>
      <c r="D955" s="71">
        <v>0.30225478950000001</v>
      </c>
      <c r="E955" s="72">
        <v>4.5126684753333404</v>
      </c>
      <c r="F955" s="71">
        <v>0</v>
      </c>
      <c r="G955" s="72">
        <v>0</v>
      </c>
      <c r="H955" s="71">
        <v>0</v>
      </c>
      <c r="I955" s="72">
        <v>0</v>
      </c>
      <c r="J955" s="71">
        <v>1.6055450783</v>
      </c>
      <c r="K955" s="72">
        <v>13.1831780418064</v>
      </c>
      <c r="L955" s="71">
        <v>2.3553727539999998</v>
      </c>
      <c r="M955" s="72">
        <v>15.1585475715192</v>
      </c>
      <c r="N955" s="71">
        <v>1.1226945731</v>
      </c>
      <c r="O955" s="72">
        <v>17.520999435077101</v>
      </c>
      <c r="P955" s="71">
        <v>0.95072709990000004</v>
      </c>
      <c r="Q955" s="72">
        <v>12.701454963361201</v>
      </c>
      <c r="R955" s="71">
        <v>0</v>
      </c>
      <c r="S955" s="72">
        <v>0</v>
      </c>
    </row>
    <row r="956" spans="1:19" customFormat="1" x14ac:dyDescent="0.3">
      <c r="A956" s="58" t="s">
        <v>308</v>
      </c>
      <c r="B956" s="59">
        <v>10.4943552924</v>
      </c>
      <c r="C956" s="60">
        <v>0.17098358260122101</v>
      </c>
      <c r="D956" s="67">
        <v>1.1615318517</v>
      </c>
      <c r="E956" s="69">
        <v>17.3416877162906</v>
      </c>
      <c r="F956" s="67">
        <v>1.0653112413000001</v>
      </c>
      <c r="G956" s="69">
        <v>15.583839502637501</v>
      </c>
      <c r="H956" s="67">
        <v>0.66485655770000096</v>
      </c>
      <c r="I956" s="69">
        <v>19.730936291366898</v>
      </c>
      <c r="J956" s="67">
        <v>3.0395243014000002</v>
      </c>
      <c r="K956" s="69">
        <v>24.957623781065799</v>
      </c>
      <c r="L956" s="67">
        <v>3.3661820739000001</v>
      </c>
      <c r="M956" s="69">
        <v>21.663845357365599</v>
      </c>
      <c r="N956" s="67">
        <v>0</v>
      </c>
      <c r="O956" s="69">
        <v>0</v>
      </c>
      <c r="P956" s="67">
        <v>1.1969492664000001</v>
      </c>
      <c r="Q956" s="69">
        <v>15.9909160075557</v>
      </c>
      <c r="R956" s="67">
        <v>0</v>
      </c>
      <c r="S956" s="69">
        <v>0</v>
      </c>
    </row>
    <row r="957" spans="1:19" customFormat="1" x14ac:dyDescent="0.3">
      <c r="A957" s="65" t="s">
        <v>1</v>
      </c>
    </row>
    <row r="958" spans="1:19" customFormat="1" x14ac:dyDescent="0.3">
      <c r="A958" s="65" t="s">
        <v>1</v>
      </c>
    </row>
    <row r="959" spans="1:19" customFormat="1" x14ac:dyDescent="0.3">
      <c r="A959" s="53" t="s">
        <v>309</v>
      </c>
    </row>
    <row r="960" spans="1:19" customFormat="1" x14ac:dyDescent="0.3">
      <c r="A960" s="54" t="s">
        <v>1</v>
      </c>
    </row>
    <row r="961" spans="1:19" customFormat="1" x14ac:dyDescent="0.3">
      <c r="A961" s="114" t="s">
        <v>1</v>
      </c>
      <c r="B961" s="116" t="s">
        <v>506</v>
      </c>
      <c r="C961" s="116" t="s">
        <v>1</v>
      </c>
      <c r="D961" s="116" t="s">
        <v>487</v>
      </c>
      <c r="E961" s="116" t="s">
        <v>1</v>
      </c>
      <c r="F961" s="116" t="s">
        <v>488</v>
      </c>
      <c r="G961" s="116" t="s">
        <v>1</v>
      </c>
      <c r="H961" s="116" t="s">
        <v>489</v>
      </c>
      <c r="I961" s="116" t="s">
        <v>1</v>
      </c>
      <c r="J961" s="116" t="s">
        <v>490</v>
      </c>
      <c r="K961" s="116" t="s">
        <v>1</v>
      </c>
      <c r="L961" s="116" t="s">
        <v>491</v>
      </c>
      <c r="M961" s="116" t="s">
        <v>1</v>
      </c>
      <c r="N961" s="116" t="s">
        <v>492</v>
      </c>
      <c r="O961" s="116" t="s">
        <v>1</v>
      </c>
      <c r="P961" s="116" t="s">
        <v>493</v>
      </c>
      <c r="Q961" s="116" t="s">
        <v>1</v>
      </c>
      <c r="R961" s="116" t="s">
        <v>494</v>
      </c>
      <c r="S961" s="116" t="s">
        <v>1</v>
      </c>
    </row>
    <row r="962" spans="1:19"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c r="R962" s="55" t="s">
        <v>14</v>
      </c>
      <c r="S962" s="55" t="s">
        <v>15</v>
      </c>
    </row>
    <row r="963" spans="1:19" customFormat="1" x14ac:dyDescent="0.3">
      <c r="A963" s="56" t="s">
        <v>16</v>
      </c>
      <c r="B963" s="57">
        <v>334.4611837489</v>
      </c>
      <c r="C963" s="57">
        <v>334.4611837489</v>
      </c>
      <c r="D963" s="57">
        <v>42.085538152600002</v>
      </c>
      <c r="E963" s="57">
        <v>42.085538152600002</v>
      </c>
      <c r="F963" s="57">
        <v>43.505848578600002</v>
      </c>
      <c r="G963" s="57">
        <v>43.505848578600002</v>
      </c>
      <c r="H963" s="57">
        <v>39.454606969499999</v>
      </c>
      <c r="I963" s="57">
        <v>39.454606969499999</v>
      </c>
      <c r="J963" s="57">
        <v>23.999699381100001</v>
      </c>
      <c r="K963" s="57">
        <v>23.999699381100001</v>
      </c>
      <c r="L963" s="57">
        <v>85.871655978000007</v>
      </c>
      <c r="M963" s="57">
        <v>85.871655978000007</v>
      </c>
      <c r="N963" s="57">
        <v>50.7326512327</v>
      </c>
      <c r="O963" s="57">
        <v>50.7326512327</v>
      </c>
      <c r="P963" s="57">
        <v>24.3214089017</v>
      </c>
      <c r="Q963" s="57">
        <v>24.3214089017</v>
      </c>
      <c r="R963" s="57">
        <v>19.647327454300001</v>
      </c>
      <c r="S963" s="57">
        <v>19.647327454300001</v>
      </c>
    </row>
    <row r="964" spans="1:19" customFormat="1" x14ac:dyDescent="0.3">
      <c r="A964" s="58" t="s">
        <v>310</v>
      </c>
      <c r="B964" s="59">
        <v>2.5461906489000001</v>
      </c>
      <c r="C964" s="60">
        <v>7.61281360174692E-3</v>
      </c>
      <c r="D964" s="59">
        <v>2.1323829486000001</v>
      </c>
      <c r="E964" s="63">
        <v>5.0667831331230401E-2</v>
      </c>
      <c r="F964" s="59">
        <v>0</v>
      </c>
      <c r="G964" s="60">
        <v>0</v>
      </c>
      <c r="H964" s="59">
        <v>0</v>
      </c>
      <c r="I964" s="60">
        <v>0</v>
      </c>
      <c r="J964" s="59">
        <v>0</v>
      </c>
      <c r="K964" s="60">
        <v>0</v>
      </c>
      <c r="L964" s="59">
        <v>0</v>
      </c>
      <c r="M964" s="60">
        <v>0</v>
      </c>
      <c r="N964" s="59">
        <v>0.41380770030000102</v>
      </c>
      <c r="O964" s="60">
        <v>8.1566346375621292E-3</v>
      </c>
      <c r="P964" s="67">
        <v>0</v>
      </c>
      <c r="Q964" s="69">
        <v>0</v>
      </c>
      <c r="R964" s="67">
        <v>0</v>
      </c>
      <c r="S964" s="69">
        <v>0</v>
      </c>
    </row>
    <row r="965" spans="1:19" customFormat="1" x14ac:dyDescent="0.3">
      <c r="A965" s="58" t="s">
        <v>311</v>
      </c>
      <c r="B965" s="61">
        <v>307.838858378</v>
      </c>
      <c r="C965" s="62">
        <v>0.92040234662660603</v>
      </c>
      <c r="D965" s="61">
        <v>37.195164147999897</v>
      </c>
      <c r="E965" s="62">
        <v>0.88379918092367604</v>
      </c>
      <c r="F965" s="61">
        <v>37.298680386200097</v>
      </c>
      <c r="G965" s="62">
        <v>0.85732566091232998</v>
      </c>
      <c r="H965" s="61">
        <v>39.454606969499999</v>
      </c>
      <c r="I965" s="62">
        <v>1</v>
      </c>
      <c r="J965" s="61">
        <v>23.541861365700001</v>
      </c>
      <c r="K965" s="62">
        <v>0.98092317707276999</v>
      </c>
      <c r="L965" s="61">
        <v>79.265801151299996</v>
      </c>
      <c r="M965" s="62">
        <v>0.92307293074221797</v>
      </c>
      <c r="N965" s="61">
        <v>43.282001072700098</v>
      </c>
      <c r="O965" s="62">
        <v>0.85313895530857597</v>
      </c>
      <c r="P965" s="71">
        <v>23.310968729900001</v>
      </c>
      <c r="Q965" s="72">
        <v>95.845470236186102</v>
      </c>
      <c r="R965" s="71">
        <v>19.647327454300001</v>
      </c>
      <c r="S965" s="72">
        <v>100</v>
      </c>
    </row>
    <row r="966" spans="1:19" customFormat="1" x14ac:dyDescent="0.3">
      <c r="A966" s="58" t="s">
        <v>312</v>
      </c>
      <c r="B966" s="73">
        <v>4.2528995729875296</v>
      </c>
      <c r="C966" s="73">
        <v>4.2528995729875296</v>
      </c>
      <c r="D966" s="73">
        <v>4.0638020725139299</v>
      </c>
      <c r="E966" s="73">
        <v>4.0638020725139299</v>
      </c>
      <c r="F966" s="73">
        <v>4.2066037795874998</v>
      </c>
      <c r="G966" s="73">
        <v>4.2066037795874998</v>
      </c>
      <c r="H966" s="73">
        <v>4.4847528730798096</v>
      </c>
      <c r="I966" s="74">
        <v>4.4847528730798096</v>
      </c>
      <c r="J966" s="73">
        <v>4.4480063905911802</v>
      </c>
      <c r="K966" s="73">
        <v>4.4480063905911802</v>
      </c>
      <c r="L966" s="73">
        <v>4.2112927114768599</v>
      </c>
      <c r="M966" s="73">
        <v>4.2112927114768599</v>
      </c>
      <c r="N966" s="73">
        <v>4.0936224547641702</v>
      </c>
      <c r="O966" s="73">
        <v>4.0936224547641702</v>
      </c>
      <c r="P966" s="75">
        <v>4.4567855924342998</v>
      </c>
      <c r="Q966" s="75">
        <v>4.4567855924342998</v>
      </c>
      <c r="R966" s="75">
        <v>4.4596187921794801</v>
      </c>
      <c r="S966" s="75">
        <v>4.4596187921794801</v>
      </c>
    </row>
    <row r="967" spans="1:19" customFormat="1" x14ac:dyDescent="0.3">
      <c r="A967" s="65" t="s">
        <v>1</v>
      </c>
    </row>
    <row r="968" spans="1:19" customFormat="1" x14ac:dyDescent="0.3">
      <c r="A968" s="65" t="s">
        <v>1</v>
      </c>
    </row>
    <row r="969" spans="1:19" customFormat="1" x14ac:dyDescent="0.3">
      <c r="A969" s="53" t="s">
        <v>435</v>
      </c>
    </row>
    <row r="970" spans="1:19" customFormat="1" x14ac:dyDescent="0.3">
      <c r="A970" s="54" t="s">
        <v>1</v>
      </c>
    </row>
    <row r="971" spans="1:19" customFormat="1" x14ac:dyDescent="0.3">
      <c r="A971" s="114" t="s">
        <v>1</v>
      </c>
      <c r="B971" s="116" t="s">
        <v>506</v>
      </c>
      <c r="C971" s="116" t="s">
        <v>1</v>
      </c>
      <c r="D971" s="116" t="s">
        <v>487</v>
      </c>
      <c r="E971" s="116" t="s">
        <v>1</v>
      </c>
      <c r="F971" s="116" t="s">
        <v>488</v>
      </c>
      <c r="G971" s="116" t="s">
        <v>1</v>
      </c>
      <c r="H971" s="116" t="s">
        <v>489</v>
      </c>
      <c r="I971" s="116" t="s">
        <v>1</v>
      </c>
      <c r="J971" s="116" t="s">
        <v>490</v>
      </c>
      <c r="K971" s="116" t="s">
        <v>1</v>
      </c>
      <c r="L971" s="116" t="s">
        <v>491</v>
      </c>
      <c r="M971" s="116" t="s">
        <v>1</v>
      </c>
      <c r="N971" s="116" t="s">
        <v>492</v>
      </c>
      <c r="O971" s="116" t="s">
        <v>1</v>
      </c>
      <c r="P971" s="116" t="s">
        <v>493</v>
      </c>
      <c r="Q971" s="116" t="s">
        <v>1</v>
      </c>
      <c r="R971" s="116" t="s">
        <v>494</v>
      </c>
      <c r="S971" s="116" t="s">
        <v>1</v>
      </c>
    </row>
    <row r="972" spans="1:19"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c r="R972" s="55" t="s">
        <v>14</v>
      </c>
      <c r="S972" s="55" t="s">
        <v>15</v>
      </c>
    </row>
    <row r="973" spans="1:19" customFormat="1" x14ac:dyDescent="0.3">
      <c r="A973" s="56" t="s">
        <v>16</v>
      </c>
      <c r="B973" s="57">
        <v>303.42323626899997</v>
      </c>
      <c r="C973" s="57">
        <v>303.42323626899997</v>
      </c>
      <c r="D973" s="57">
        <v>40.812908995800001</v>
      </c>
      <c r="E973" s="57">
        <v>40.812908995800001</v>
      </c>
      <c r="F973" s="57">
        <v>30.436875565400001</v>
      </c>
      <c r="G973" s="57">
        <v>30.436875565400001</v>
      </c>
      <c r="H973" s="57">
        <v>30.055690887499999</v>
      </c>
      <c r="I973" s="57">
        <v>30.055690887499999</v>
      </c>
      <c r="J973" s="57">
        <v>21.718303871100002</v>
      </c>
      <c r="K973" s="57">
        <v>21.718303871100002</v>
      </c>
      <c r="L973" s="57">
        <v>91.355244113799998</v>
      </c>
      <c r="M973" s="57">
        <v>91.355244113799998</v>
      </c>
      <c r="N973" s="57">
        <v>69.1692599844</v>
      </c>
      <c r="O973" s="57">
        <v>69.1692599844</v>
      </c>
      <c r="P973" s="57">
        <v>13.245605228700001</v>
      </c>
      <c r="Q973" s="57">
        <v>13.245605228700001</v>
      </c>
      <c r="R973" s="57">
        <v>5.8278021571999998</v>
      </c>
      <c r="S973" s="57">
        <v>5.8278021571999998</v>
      </c>
    </row>
    <row r="974" spans="1:19" customFormat="1" x14ac:dyDescent="0.3">
      <c r="A974" s="58" t="s">
        <v>310</v>
      </c>
      <c r="B974" s="59">
        <v>5.4948413569999897</v>
      </c>
      <c r="C974" s="60">
        <v>1.8109494264732399E-2</v>
      </c>
      <c r="D974" s="59">
        <v>3.81361215279999</v>
      </c>
      <c r="E974" s="63">
        <v>9.3441321548347694E-2</v>
      </c>
      <c r="F974" s="67">
        <v>0</v>
      </c>
      <c r="G974" s="69">
        <v>0</v>
      </c>
      <c r="H974" s="59">
        <v>0</v>
      </c>
      <c r="I974" s="60">
        <v>0</v>
      </c>
      <c r="J974" s="67">
        <v>0</v>
      </c>
      <c r="K974" s="69">
        <v>0</v>
      </c>
      <c r="L974" s="59">
        <v>0</v>
      </c>
      <c r="M974" s="60">
        <v>0</v>
      </c>
      <c r="N974" s="59">
        <v>1.6812292042000001</v>
      </c>
      <c r="O974" s="60">
        <v>2.4306016929762898E-2</v>
      </c>
      <c r="P974" s="67">
        <v>0</v>
      </c>
      <c r="Q974" s="69">
        <v>0</v>
      </c>
      <c r="R974" s="67">
        <v>0</v>
      </c>
      <c r="S974" s="69">
        <v>0</v>
      </c>
    </row>
    <row r="975" spans="1:19" customFormat="1" x14ac:dyDescent="0.3">
      <c r="A975" s="58" t="s">
        <v>311</v>
      </c>
      <c r="B975" s="61">
        <v>292.01099970159999</v>
      </c>
      <c r="C975" s="62">
        <v>0.96238838953888595</v>
      </c>
      <c r="D975" s="61">
        <v>36.999296843000003</v>
      </c>
      <c r="E975" s="62">
        <v>0.90655867845165194</v>
      </c>
      <c r="F975" s="71">
        <v>30.436875565400001</v>
      </c>
      <c r="G975" s="72">
        <v>100</v>
      </c>
      <c r="H975" s="61">
        <v>29.208271127100002</v>
      </c>
      <c r="I975" s="62">
        <v>0.97180501477833503</v>
      </c>
      <c r="J975" s="71">
        <v>17.805748729899999</v>
      </c>
      <c r="K975" s="68">
        <v>81.984987573517003</v>
      </c>
      <c r="L975" s="61">
        <v>90.197823804999999</v>
      </c>
      <c r="M975" s="62">
        <v>0.98733055425522998</v>
      </c>
      <c r="N975" s="61">
        <v>67.488030780199907</v>
      </c>
      <c r="O975" s="62">
        <v>0.97569398307023703</v>
      </c>
      <c r="P975" s="71">
        <v>13.245605228700001</v>
      </c>
      <c r="Q975" s="72">
        <v>100</v>
      </c>
      <c r="R975" s="71">
        <v>5.8278021571999998</v>
      </c>
      <c r="S975" s="72">
        <v>100</v>
      </c>
    </row>
    <row r="976" spans="1:19" customFormat="1" x14ac:dyDescent="0.3">
      <c r="A976" s="58" t="s">
        <v>312</v>
      </c>
      <c r="B976" s="73">
        <v>4.5439697546336602</v>
      </c>
      <c r="C976" s="73">
        <v>4.5439697546336602</v>
      </c>
      <c r="D976" s="73">
        <v>4.2328788266422803</v>
      </c>
      <c r="E976" s="73">
        <v>4.2328788266422803</v>
      </c>
      <c r="F976" s="75">
        <v>4.7622725196923499</v>
      </c>
      <c r="G976" s="76">
        <v>4.7622725196923499</v>
      </c>
      <c r="H976" s="73">
        <v>4.4882272862442401</v>
      </c>
      <c r="I976" s="73">
        <v>4.4882272862442401</v>
      </c>
      <c r="J976" s="75">
        <v>4.3141075507548097</v>
      </c>
      <c r="K976" s="75">
        <v>4.3141075507548097</v>
      </c>
      <c r="L976" s="73">
        <v>4.616168869569</v>
      </c>
      <c r="M976" s="73">
        <v>4.616168869569</v>
      </c>
      <c r="N976" s="73">
        <v>4.5846438269445198</v>
      </c>
      <c r="O976" s="73">
        <v>4.5846438269445198</v>
      </c>
      <c r="P976" s="75">
        <v>4.7573186616693803</v>
      </c>
      <c r="Q976" s="76">
        <v>4.7573186616693803</v>
      </c>
      <c r="R976" s="75">
        <v>4.70193411992308</v>
      </c>
      <c r="S976" s="75">
        <v>4.70193411992308</v>
      </c>
    </row>
    <row r="977" spans="1:19" customFormat="1" x14ac:dyDescent="0.3">
      <c r="A977" s="65" t="s">
        <v>1</v>
      </c>
    </row>
    <row r="978" spans="1:19" customFormat="1" x14ac:dyDescent="0.3">
      <c r="A978" s="65" t="s">
        <v>1</v>
      </c>
    </row>
    <row r="979" spans="1:19" customFormat="1" x14ac:dyDescent="0.3">
      <c r="A979" s="53" t="s">
        <v>436</v>
      </c>
    </row>
    <row r="980" spans="1:19" customFormat="1" x14ac:dyDescent="0.3">
      <c r="A980" s="54" t="s">
        <v>1</v>
      </c>
    </row>
    <row r="981" spans="1:19" customFormat="1" x14ac:dyDescent="0.3">
      <c r="A981" s="114" t="s">
        <v>1</v>
      </c>
      <c r="B981" s="116" t="s">
        <v>506</v>
      </c>
      <c r="C981" s="116" t="s">
        <v>1</v>
      </c>
      <c r="D981" s="116" t="s">
        <v>487</v>
      </c>
      <c r="E981" s="116" t="s">
        <v>1</v>
      </c>
      <c r="F981" s="116" t="s">
        <v>488</v>
      </c>
      <c r="G981" s="116" t="s">
        <v>1</v>
      </c>
      <c r="H981" s="116" t="s">
        <v>489</v>
      </c>
      <c r="I981" s="116" t="s">
        <v>1</v>
      </c>
      <c r="J981" s="116" t="s">
        <v>490</v>
      </c>
      <c r="K981" s="116" t="s">
        <v>1</v>
      </c>
      <c r="L981" s="116" t="s">
        <v>491</v>
      </c>
      <c r="M981" s="116" t="s">
        <v>1</v>
      </c>
      <c r="N981" s="116" t="s">
        <v>492</v>
      </c>
      <c r="O981" s="116" t="s">
        <v>1</v>
      </c>
      <c r="P981" s="116" t="s">
        <v>493</v>
      </c>
      <c r="Q981" s="116" t="s">
        <v>1</v>
      </c>
      <c r="R981" s="116" t="s">
        <v>494</v>
      </c>
      <c r="S981" s="116" t="s">
        <v>1</v>
      </c>
    </row>
    <row r="982" spans="1:19"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c r="R982" s="55" t="s">
        <v>14</v>
      </c>
      <c r="S982" s="55" t="s">
        <v>15</v>
      </c>
    </row>
    <row r="983" spans="1:19" customFormat="1" x14ac:dyDescent="0.3">
      <c r="A983" s="56" t="s">
        <v>16</v>
      </c>
      <c r="B983" s="57">
        <v>3.1171325432999999</v>
      </c>
      <c r="C983" s="57">
        <v>3.1171325432999999</v>
      </c>
      <c r="D983" s="57">
        <v>0</v>
      </c>
      <c r="E983" s="57">
        <v>0</v>
      </c>
      <c r="F983" s="57">
        <v>0.82009909410000004</v>
      </c>
      <c r="G983" s="57">
        <v>0.82009909410000004</v>
      </c>
      <c r="H983" s="57">
        <v>0</v>
      </c>
      <c r="I983" s="57">
        <v>0</v>
      </c>
      <c r="J983" s="57">
        <v>0</v>
      </c>
      <c r="K983" s="57">
        <v>0</v>
      </c>
      <c r="L983" s="57">
        <v>1.6578641479</v>
      </c>
      <c r="M983" s="57">
        <v>1.6578641479</v>
      </c>
      <c r="N983" s="57">
        <v>0.63916930130000005</v>
      </c>
      <c r="O983" s="57">
        <v>0.63916930130000005</v>
      </c>
      <c r="P983" s="57">
        <v>0</v>
      </c>
      <c r="Q983" s="57">
        <v>0</v>
      </c>
      <c r="R983" s="57">
        <v>0</v>
      </c>
      <c r="S983" s="57">
        <v>0</v>
      </c>
    </row>
    <row r="984" spans="1:19" customFormat="1" x14ac:dyDescent="0.3">
      <c r="A984" s="58" t="s">
        <v>310</v>
      </c>
      <c r="B984" s="67">
        <v>0</v>
      </c>
      <c r="C984" s="69">
        <v>0</v>
      </c>
      <c r="D984" s="67"/>
      <c r="E984" s="69"/>
      <c r="F984" s="67">
        <v>0</v>
      </c>
      <c r="G984" s="69">
        <v>0</v>
      </c>
      <c r="H984" s="67"/>
      <c r="I984" s="69"/>
      <c r="J984" s="67"/>
      <c r="K984" s="69"/>
      <c r="L984" s="67">
        <v>0</v>
      </c>
      <c r="M984" s="69">
        <v>0</v>
      </c>
      <c r="N984" s="67">
        <v>0</v>
      </c>
      <c r="O984" s="69">
        <v>0</v>
      </c>
      <c r="P984" s="67"/>
      <c r="Q984" s="69"/>
      <c r="R984" s="67"/>
      <c r="S984" s="69"/>
    </row>
    <row r="985" spans="1:19" customFormat="1" x14ac:dyDescent="0.3">
      <c r="A985" s="58" t="s">
        <v>311</v>
      </c>
      <c r="B985" s="71">
        <v>3.1171325432999999</v>
      </c>
      <c r="C985" s="72">
        <v>100</v>
      </c>
      <c r="D985" s="71"/>
      <c r="E985" s="72"/>
      <c r="F985" s="71">
        <v>0.82009909410000004</v>
      </c>
      <c r="G985" s="72">
        <v>100</v>
      </c>
      <c r="H985" s="71"/>
      <c r="I985" s="72"/>
      <c r="J985" s="71"/>
      <c r="K985" s="72"/>
      <c r="L985" s="71">
        <v>1.6578641479</v>
      </c>
      <c r="M985" s="72">
        <v>100</v>
      </c>
      <c r="N985" s="71">
        <v>0.63916930130000005</v>
      </c>
      <c r="O985" s="72">
        <v>100</v>
      </c>
      <c r="P985" s="71"/>
      <c r="Q985" s="72"/>
      <c r="R985" s="71"/>
      <c r="S985" s="72"/>
    </row>
    <row r="986" spans="1:19" customFormat="1" x14ac:dyDescent="0.3">
      <c r="A986" s="58" t="s">
        <v>312</v>
      </c>
      <c r="B986" s="75">
        <v>4.7369059278975101</v>
      </c>
      <c r="C986" s="75">
        <v>4.7369059278975101</v>
      </c>
      <c r="D986" s="75"/>
      <c r="E986" s="75"/>
      <c r="F986" s="75">
        <v>4</v>
      </c>
      <c r="G986" s="75">
        <v>4</v>
      </c>
      <c r="H986" s="75"/>
      <c r="I986" s="75"/>
      <c r="J986" s="75"/>
      <c r="K986" s="75"/>
      <c r="L986" s="75">
        <v>5</v>
      </c>
      <c r="M986" s="75">
        <v>5</v>
      </c>
      <c r="N986" s="75">
        <v>5</v>
      </c>
      <c r="O986" s="75">
        <v>5</v>
      </c>
      <c r="P986" s="75"/>
      <c r="Q986" s="75"/>
      <c r="R986" s="75"/>
      <c r="S986" s="75"/>
    </row>
    <row r="987" spans="1:19" customFormat="1" x14ac:dyDescent="0.3">
      <c r="A987" s="65" t="s">
        <v>1</v>
      </c>
    </row>
    <row r="988" spans="1:19" customFormat="1" x14ac:dyDescent="0.3">
      <c r="A988" s="65" t="s">
        <v>1</v>
      </c>
    </row>
    <row r="989" spans="1:19" customFormat="1" x14ac:dyDescent="0.3">
      <c r="A989" s="53" t="s">
        <v>437</v>
      </c>
    </row>
    <row r="990" spans="1:19" customFormat="1" x14ac:dyDescent="0.3">
      <c r="A990" s="54" t="s">
        <v>1</v>
      </c>
    </row>
    <row r="991" spans="1:19" customFormat="1" x14ac:dyDescent="0.3">
      <c r="A991" s="114" t="s">
        <v>1</v>
      </c>
      <c r="B991" s="116" t="s">
        <v>506</v>
      </c>
      <c r="C991" s="116" t="s">
        <v>1</v>
      </c>
      <c r="D991" s="116" t="s">
        <v>487</v>
      </c>
      <c r="E991" s="116" t="s">
        <v>1</v>
      </c>
      <c r="F991" s="116" t="s">
        <v>488</v>
      </c>
      <c r="G991" s="116" t="s">
        <v>1</v>
      </c>
      <c r="H991" s="116" t="s">
        <v>489</v>
      </c>
      <c r="I991" s="116" t="s">
        <v>1</v>
      </c>
      <c r="J991" s="116" t="s">
        <v>490</v>
      </c>
      <c r="K991" s="116" t="s">
        <v>1</v>
      </c>
      <c r="L991" s="116" t="s">
        <v>491</v>
      </c>
      <c r="M991" s="116" t="s">
        <v>1</v>
      </c>
      <c r="N991" s="116" t="s">
        <v>492</v>
      </c>
      <c r="O991" s="116" t="s">
        <v>1</v>
      </c>
      <c r="P991" s="116" t="s">
        <v>493</v>
      </c>
      <c r="Q991" s="116" t="s">
        <v>1</v>
      </c>
      <c r="R991" s="116" t="s">
        <v>494</v>
      </c>
      <c r="S991" s="116" t="s">
        <v>1</v>
      </c>
    </row>
    <row r="992" spans="1:19"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c r="R992" s="55" t="s">
        <v>14</v>
      </c>
      <c r="S992" s="55" t="s">
        <v>15</v>
      </c>
    </row>
    <row r="993" spans="1:19" customFormat="1" x14ac:dyDescent="0.3">
      <c r="A993" s="56" t="s">
        <v>16</v>
      </c>
      <c r="B993" s="57">
        <v>38.143908850800003</v>
      </c>
      <c r="C993" s="57">
        <v>38.143908850800003</v>
      </c>
      <c r="D993" s="57">
        <v>0</v>
      </c>
      <c r="E993" s="57">
        <v>0</v>
      </c>
      <c r="F993" s="57">
        <v>4.5674614904000004</v>
      </c>
      <c r="G993" s="57">
        <v>4.5674614904000004</v>
      </c>
      <c r="H993" s="57">
        <v>0.374264031</v>
      </c>
      <c r="I993" s="57">
        <v>0.374264031</v>
      </c>
      <c r="J993" s="57">
        <v>10.845790513500001</v>
      </c>
      <c r="K993" s="57">
        <v>10.845790513500001</v>
      </c>
      <c r="L993" s="57">
        <v>3.7794437032000001</v>
      </c>
      <c r="M993" s="57">
        <v>3.7794437032000001</v>
      </c>
      <c r="N993" s="57">
        <v>5.8646586687999998</v>
      </c>
      <c r="O993" s="57">
        <v>5.8646586687999998</v>
      </c>
      <c r="P993" s="57">
        <v>5.4888046411999998</v>
      </c>
      <c r="Q993" s="57">
        <v>5.4888046411999998</v>
      </c>
      <c r="R993" s="57">
        <v>7.2234858027</v>
      </c>
      <c r="S993" s="57">
        <v>7.2234858027</v>
      </c>
    </row>
    <row r="994" spans="1:19" customFormat="1" x14ac:dyDescent="0.3">
      <c r="A994" s="58" t="s">
        <v>310</v>
      </c>
      <c r="B994" s="67">
        <v>0</v>
      </c>
      <c r="C994" s="69">
        <v>0</v>
      </c>
      <c r="D994" s="67"/>
      <c r="E994" s="69"/>
      <c r="F994" s="67">
        <v>0</v>
      </c>
      <c r="G994" s="69">
        <v>0</v>
      </c>
      <c r="H994" s="67">
        <v>0</v>
      </c>
      <c r="I994" s="69">
        <v>0</v>
      </c>
      <c r="J994" s="67">
        <v>0</v>
      </c>
      <c r="K994" s="69">
        <v>0</v>
      </c>
      <c r="L994" s="67">
        <v>0</v>
      </c>
      <c r="M994" s="69">
        <v>0</v>
      </c>
      <c r="N994" s="67">
        <v>0</v>
      </c>
      <c r="O994" s="69">
        <v>0</v>
      </c>
      <c r="P994" s="67">
        <v>0</v>
      </c>
      <c r="Q994" s="69">
        <v>0</v>
      </c>
      <c r="R994" s="67">
        <v>0</v>
      </c>
      <c r="S994" s="69">
        <v>0</v>
      </c>
    </row>
    <row r="995" spans="1:19" customFormat="1" x14ac:dyDescent="0.3">
      <c r="A995" s="58" t="s">
        <v>311</v>
      </c>
      <c r="B995" s="71">
        <v>38.143908850800003</v>
      </c>
      <c r="C995" s="72">
        <v>100</v>
      </c>
      <c r="D995" s="71"/>
      <c r="E995" s="72"/>
      <c r="F995" s="71">
        <v>4.5674614904000004</v>
      </c>
      <c r="G995" s="72">
        <v>100</v>
      </c>
      <c r="H995" s="71">
        <v>0.374264031</v>
      </c>
      <c r="I995" s="72">
        <v>100</v>
      </c>
      <c r="J995" s="71">
        <v>10.845790513500001</v>
      </c>
      <c r="K995" s="72">
        <v>100</v>
      </c>
      <c r="L995" s="71">
        <v>3.7794437031999899</v>
      </c>
      <c r="M995" s="72">
        <v>100</v>
      </c>
      <c r="N995" s="71">
        <v>5.8646586687999998</v>
      </c>
      <c r="O995" s="72">
        <v>100</v>
      </c>
      <c r="P995" s="71">
        <v>5.4888046412000104</v>
      </c>
      <c r="Q995" s="72">
        <v>100</v>
      </c>
      <c r="R995" s="71">
        <v>7.2234858027000097</v>
      </c>
      <c r="S995" s="72">
        <v>100</v>
      </c>
    </row>
    <row r="996" spans="1:19" customFormat="1" x14ac:dyDescent="0.3">
      <c r="A996" s="58" t="s">
        <v>312</v>
      </c>
      <c r="B996" s="75">
        <v>4.4017841116401097</v>
      </c>
      <c r="C996" s="75">
        <v>4.4017841116401097</v>
      </c>
      <c r="D996" s="75"/>
      <c r="E996" s="75"/>
      <c r="F996" s="75">
        <v>4.8544363079803903</v>
      </c>
      <c r="G996" s="75">
        <v>4.8544363079803903</v>
      </c>
      <c r="H996" s="75">
        <v>5</v>
      </c>
      <c r="I996" s="76">
        <v>5</v>
      </c>
      <c r="J996" s="75">
        <v>4.15464391962138</v>
      </c>
      <c r="K996" s="75">
        <v>4.15464391962138</v>
      </c>
      <c r="L996" s="75">
        <v>4.83655736719217</v>
      </c>
      <c r="M996" s="75">
        <v>4.83655736719217</v>
      </c>
      <c r="N996" s="75">
        <v>4</v>
      </c>
      <c r="O996" s="77">
        <v>4</v>
      </c>
      <c r="P996" s="75">
        <v>4.07596705285704</v>
      </c>
      <c r="Q996" s="75">
        <v>4.07596705285704</v>
      </c>
      <c r="R996" s="75">
        <v>4.8019427716926897</v>
      </c>
      <c r="S996" s="75">
        <v>4.8019427716926897</v>
      </c>
    </row>
    <row r="997" spans="1:19" customFormat="1" x14ac:dyDescent="0.3">
      <c r="A997" s="65" t="s">
        <v>1</v>
      </c>
    </row>
    <row r="998" spans="1:19" customFormat="1" x14ac:dyDescent="0.3">
      <c r="A998" s="65" t="s">
        <v>1</v>
      </c>
    </row>
    <row r="999" spans="1:19" customFormat="1" x14ac:dyDescent="0.3">
      <c r="A999" s="53" t="s">
        <v>438</v>
      </c>
    </row>
    <row r="1000" spans="1:19" customFormat="1" x14ac:dyDescent="0.3">
      <c r="A1000" s="54" t="s">
        <v>1</v>
      </c>
    </row>
    <row r="1001" spans="1:19" customFormat="1" x14ac:dyDescent="0.3">
      <c r="A1001" s="114" t="s">
        <v>1</v>
      </c>
      <c r="B1001" s="116" t="s">
        <v>506</v>
      </c>
      <c r="C1001" s="116" t="s">
        <v>1</v>
      </c>
      <c r="D1001" s="116" t="s">
        <v>487</v>
      </c>
      <c r="E1001" s="116" t="s">
        <v>1</v>
      </c>
      <c r="F1001" s="116" t="s">
        <v>488</v>
      </c>
      <c r="G1001" s="116" t="s">
        <v>1</v>
      </c>
      <c r="H1001" s="116" t="s">
        <v>489</v>
      </c>
      <c r="I1001" s="116" t="s">
        <v>1</v>
      </c>
      <c r="J1001" s="116" t="s">
        <v>490</v>
      </c>
      <c r="K1001" s="116" t="s">
        <v>1</v>
      </c>
      <c r="L1001" s="116" t="s">
        <v>491</v>
      </c>
      <c r="M1001" s="116" t="s">
        <v>1</v>
      </c>
      <c r="N1001" s="116" t="s">
        <v>492</v>
      </c>
      <c r="O1001" s="116" t="s">
        <v>1</v>
      </c>
      <c r="P1001" s="116" t="s">
        <v>493</v>
      </c>
      <c r="Q1001" s="116" t="s">
        <v>1</v>
      </c>
      <c r="R1001" s="116" t="s">
        <v>494</v>
      </c>
      <c r="S1001" s="116" t="s">
        <v>1</v>
      </c>
    </row>
    <row r="1002" spans="1:19"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c r="R1002" s="55" t="s">
        <v>14</v>
      </c>
      <c r="S1002" s="55" t="s">
        <v>15</v>
      </c>
    </row>
    <row r="1003" spans="1:19" customFormat="1" x14ac:dyDescent="0.3">
      <c r="A1003" s="56" t="s">
        <v>16</v>
      </c>
      <c r="B1003" s="57">
        <v>264.04991457310001</v>
      </c>
      <c r="C1003" s="57">
        <v>264.04991457310001</v>
      </c>
      <c r="D1003" s="57">
        <v>21.616648978000001</v>
      </c>
      <c r="E1003" s="57">
        <v>21.616648978000001</v>
      </c>
      <c r="F1003" s="57">
        <v>22.798414777800001</v>
      </c>
      <c r="G1003" s="57">
        <v>22.798414777800001</v>
      </c>
      <c r="H1003" s="57">
        <v>26.399150263599999</v>
      </c>
      <c r="I1003" s="57">
        <v>26.399150263599999</v>
      </c>
      <c r="J1003" s="57">
        <v>30.361986464400001</v>
      </c>
      <c r="K1003" s="57">
        <v>30.361986464400001</v>
      </c>
      <c r="L1003" s="57">
        <v>54.7454725889</v>
      </c>
      <c r="M1003" s="57">
        <v>54.7454725889</v>
      </c>
      <c r="N1003" s="57">
        <v>55.174922813899997</v>
      </c>
      <c r="O1003" s="57">
        <v>55.174922813899997</v>
      </c>
      <c r="P1003" s="57">
        <v>24.985114056</v>
      </c>
      <c r="Q1003" s="57">
        <v>24.985114056</v>
      </c>
      <c r="R1003" s="57">
        <v>25.622900274399999</v>
      </c>
      <c r="S1003" s="57">
        <v>25.622900274399999</v>
      </c>
    </row>
    <row r="1004" spans="1:19" customFormat="1" x14ac:dyDescent="0.3">
      <c r="A1004" s="58" t="s">
        <v>310</v>
      </c>
      <c r="B1004" s="59">
        <v>0</v>
      </c>
      <c r="C1004" s="60">
        <v>0</v>
      </c>
      <c r="D1004" s="67">
        <v>0</v>
      </c>
      <c r="E1004" s="69">
        <v>0</v>
      </c>
      <c r="F1004" s="67">
        <v>0</v>
      </c>
      <c r="G1004" s="69">
        <v>0</v>
      </c>
      <c r="H1004" s="59">
        <v>0</v>
      </c>
      <c r="I1004" s="60">
        <v>0</v>
      </c>
      <c r="J1004" s="59">
        <v>0</v>
      </c>
      <c r="K1004" s="60">
        <v>0</v>
      </c>
      <c r="L1004" s="59">
        <v>0</v>
      </c>
      <c r="M1004" s="60">
        <v>0</v>
      </c>
      <c r="N1004" s="59">
        <v>0</v>
      </c>
      <c r="O1004" s="60">
        <v>0</v>
      </c>
      <c r="P1004" s="67">
        <v>0</v>
      </c>
      <c r="Q1004" s="69">
        <v>0</v>
      </c>
      <c r="R1004" s="67">
        <v>0</v>
      </c>
      <c r="S1004" s="69">
        <v>0</v>
      </c>
    </row>
    <row r="1005" spans="1:19" customFormat="1" x14ac:dyDescent="0.3">
      <c r="A1005" s="58" t="s">
        <v>311</v>
      </c>
      <c r="B1005" s="61">
        <v>249.72427203949999</v>
      </c>
      <c r="C1005" s="62">
        <v>0.94574646026013398</v>
      </c>
      <c r="D1005" s="71">
        <v>20.795651962400001</v>
      </c>
      <c r="E1005" s="72">
        <v>96.202015324227403</v>
      </c>
      <c r="F1005" s="71">
        <v>22.1400100569</v>
      </c>
      <c r="G1005" s="72">
        <v>97.112059205356999</v>
      </c>
      <c r="H1005" s="61">
        <v>25.078017486</v>
      </c>
      <c r="I1005" s="62">
        <v>0.94995548097539995</v>
      </c>
      <c r="J1005" s="61">
        <v>27.415252218300001</v>
      </c>
      <c r="K1005" s="62">
        <v>0.90294659245846398</v>
      </c>
      <c r="L1005" s="61">
        <v>50.4302211392</v>
      </c>
      <c r="M1005" s="62">
        <v>0.92117610378296499</v>
      </c>
      <c r="N1005" s="61">
        <v>52.430083349299998</v>
      </c>
      <c r="O1005" s="62">
        <v>0.95025204704212995</v>
      </c>
      <c r="P1005" s="71">
        <v>23.813311240499999</v>
      </c>
      <c r="Q1005" s="72">
        <v>95.309996132602805</v>
      </c>
      <c r="R1005" s="71">
        <v>25.276420230799999</v>
      </c>
      <c r="S1005" s="72">
        <v>98.647771954425593</v>
      </c>
    </row>
    <row r="1006" spans="1:19" customFormat="1" x14ac:dyDescent="0.3">
      <c r="A1006" s="58" t="s">
        <v>312</v>
      </c>
      <c r="B1006" s="73">
        <v>4.2137570064506704</v>
      </c>
      <c r="C1006" s="73">
        <v>4.2137570064506704</v>
      </c>
      <c r="D1006" s="75">
        <v>4.3269449667704203</v>
      </c>
      <c r="E1006" s="75">
        <v>4.3269449667704203</v>
      </c>
      <c r="F1006" s="75">
        <v>4.1241436672016301</v>
      </c>
      <c r="G1006" s="75">
        <v>4.1241436672016301</v>
      </c>
      <c r="H1006" s="73">
        <v>4.2844754137884102</v>
      </c>
      <c r="I1006" s="73">
        <v>4.2844754137884102</v>
      </c>
      <c r="J1006" s="73">
        <v>4.1135198621849502</v>
      </c>
      <c r="K1006" s="73">
        <v>4.1135198621849502</v>
      </c>
      <c r="L1006" s="73">
        <v>4.0868668932810399</v>
      </c>
      <c r="M1006" s="73">
        <v>4.0868668932810399</v>
      </c>
      <c r="N1006" s="73">
        <v>4.2341405601721203</v>
      </c>
      <c r="O1006" s="73">
        <v>4.2341405601721203</v>
      </c>
      <c r="P1006" s="75">
        <v>4.3432147065560702</v>
      </c>
      <c r="Q1006" s="75">
        <v>4.3432147065560702</v>
      </c>
      <c r="R1006" s="75">
        <v>4.36446588914177</v>
      </c>
      <c r="S1006" s="75">
        <v>4.36446588914177</v>
      </c>
    </row>
    <row r="1007" spans="1:19" customFormat="1" x14ac:dyDescent="0.3">
      <c r="A1007" s="65" t="s">
        <v>1</v>
      </c>
    </row>
    <row r="1008" spans="1:19" customFormat="1" x14ac:dyDescent="0.3">
      <c r="A1008" s="65" t="s">
        <v>1</v>
      </c>
    </row>
    <row r="1009" spans="1:19" customFormat="1" x14ac:dyDescent="0.3">
      <c r="A1009" s="53" t="s">
        <v>439</v>
      </c>
    </row>
    <row r="1010" spans="1:19" customFormat="1" x14ac:dyDescent="0.3">
      <c r="A1010" s="54" t="s">
        <v>1</v>
      </c>
    </row>
    <row r="1011" spans="1:19" customFormat="1" x14ac:dyDescent="0.3">
      <c r="A1011" s="114" t="s">
        <v>1</v>
      </c>
      <c r="B1011" s="116" t="s">
        <v>506</v>
      </c>
      <c r="C1011" s="116" t="s">
        <v>1</v>
      </c>
      <c r="D1011" s="116" t="s">
        <v>487</v>
      </c>
      <c r="E1011" s="116" t="s">
        <v>1</v>
      </c>
      <c r="F1011" s="116" t="s">
        <v>488</v>
      </c>
      <c r="G1011" s="116" t="s">
        <v>1</v>
      </c>
      <c r="H1011" s="116" t="s">
        <v>489</v>
      </c>
      <c r="I1011" s="116" t="s">
        <v>1</v>
      </c>
      <c r="J1011" s="116" t="s">
        <v>490</v>
      </c>
      <c r="K1011" s="116" t="s">
        <v>1</v>
      </c>
      <c r="L1011" s="116" t="s">
        <v>491</v>
      </c>
      <c r="M1011" s="116" t="s">
        <v>1</v>
      </c>
      <c r="N1011" s="116" t="s">
        <v>492</v>
      </c>
      <c r="O1011" s="116" t="s">
        <v>1</v>
      </c>
      <c r="P1011" s="116" t="s">
        <v>493</v>
      </c>
      <c r="Q1011" s="116" t="s">
        <v>1</v>
      </c>
      <c r="R1011" s="116" t="s">
        <v>494</v>
      </c>
      <c r="S1011" s="116" t="s">
        <v>1</v>
      </c>
    </row>
    <row r="1012" spans="1:19"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c r="R1012" s="55" t="s">
        <v>14</v>
      </c>
      <c r="S1012" s="55" t="s">
        <v>15</v>
      </c>
    </row>
    <row r="1013" spans="1:19" customFormat="1" x14ac:dyDescent="0.3">
      <c r="A1013" s="56" t="s">
        <v>16</v>
      </c>
      <c r="B1013" s="57">
        <v>401.73409124170001</v>
      </c>
      <c r="C1013" s="57">
        <v>401.73409124170001</v>
      </c>
      <c r="D1013" s="57">
        <v>62.669624598600002</v>
      </c>
      <c r="E1013" s="57">
        <v>62.669624598600002</v>
      </c>
      <c r="F1013" s="57">
        <v>30.0745113927</v>
      </c>
      <c r="G1013" s="57">
        <v>30.0745113927</v>
      </c>
      <c r="H1013" s="57">
        <v>45.478378915999997</v>
      </c>
      <c r="I1013" s="57">
        <v>45.478378915999997</v>
      </c>
      <c r="J1013" s="57">
        <v>57.984260344399999</v>
      </c>
      <c r="K1013" s="57">
        <v>57.984260344399999</v>
      </c>
      <c r="L1013" s="57">
        <v>89.274395150499998</v>
      </c>
      <c r="M1013" s="57">
        <v>89.274395150499998</v>
      </c>
      <c r="N1013" s="57">
        <v>53.0812960831</v>
      </c>
      <c r="O1013" s="57">
        <v>53.0812960831</v>
      </c>
      <c r="P1013" s="57">
        <v>27.499723605</v>
      </c>
      <c r="Q1013" s="57">
        <v>27.499723605</v>
      </c>
      <c r="R1013" s="57">
        <v>31.7984377507</v>
      </c>
      <c r="S1013" s="57">
        <v>31.7984377507</v>
      </c>
    </row>
    <row r="1014" spans="1:19" customFormat="1" x14ac:dyDescent="0.3">
      <c r="A1014" s="58" t="s">
        <v>310</v>
      </c>
      <c r="B1014" s="59">
        <v>4.4645155407999901</v>
      </c>
      <c r="C1014" s="60">
        <v>1.1113110980949701E-2</v>
      </c>
      <c r="D1014" s="59">
        <v>1.6812292042000001</v>
      </c>
      <c r="E1014" s="60">
        <v>2.6826859343235299E-2</v>
      </c>
      <c r="F1014" s="59">
        <v>0</v>
      </c>
      <c r="G1014" s="60">
        <v>0</v>
      </c>
      <c r="H1014" s="59">
        <v>0</v>
      </c>
      <c r="I1014" s="60">
        <v>0</v>
      </c>
      <c r="J1014" s="59">
        <v>0</v>
      </c>
      <c r="K1014" s="60">
        <v>0</v>
      </c>
      <c r="L1014" s="59">
        <v>1.3045070208</v>
      </c>
      <c r="M1014" s="60">
        <v>1.46123311012171E-2</v>
      </c>
      <c r="N1014" s="59">
        <v>0.77998095409999901</v>
      </c>
      <c r="O1014" s="60">
        <v>1.46940826930624E-2</v>
      </c>
      <c r="P1014" s="59">
        <v>0.69879836169999898</v>
      </c>
      <c r="Q1014" s="60">
        <v>2.5411104916448799E-2</v>
      </c>
      <c r="R1014" s="59">
        <v>0</v>
      </c>
      <c r="S1014" s="60">
        <v>0</v>
      </c>
    </row>
    <row r="1015" spans="1:19" customFormat="1" x14ac:dyDescent="0.3">
      <c r="A1015" s="58" t="s">
        <v>311</v>
      </c>
      <c r="B1015" s="61">
        <v>380.551063812699</v>
      </c>
      <c r="C1015" s="62">
        <v>0.94727102356803605</v>
      </c>
      <c r="D1015" s="61">
        <v>58.504481507100003</v>
      </c>
      <c r="E1015" s="62">
        <v>0.93353808773903102</v>
      </c>
      <c r="F1015" s="61">
        <v>30.0745113927</v>
      </c>
      <c r="G1015" s="62">
        <v>1</v>
      </c>
      <c r="H1015" s="61">
        <v>44.614669863499998</v>
      </c>
      <c r="I1015" s="62">
        <v>0.98100835884904103</v>
      </c>
      <c r="J1015" s="61">
        <v>55.5882014484</v>
      </c>
      <c r="K1015" s="62">
        <v>0.95867742587784199</v>
      </c>
      <c r="L1015" s="61">
        <v>82.274159781099996</v>
      </c>
      <c r="M1015" s="62">
        <v>0.921587423162051</v>
      </c>
      <c r="N1015" s="61">
        <v>47.9686869198</v>
      </c>
      <c r="O1015" s="62">
        <v>0.90368341505271299</v>
      </c>
      <c r="P1015" s="61">
        <v>26.487196215600001</v>
      </c>
      <c r="Q1015" s="62">
        <v>0.96318045214040304</v>
      </c>
      <c r="R1015" s="61">
        <v>31.1656932838</v>
      </c>
      <c r="S1015" s="62">
        <v>0.98010139768938598</v>
      </c>
    </row>
    <row r="1016" spans="1:19" customFormat="1" x14ac:dyDescent="0.3">
      <c r="A1016" s="58" t="s">
        <v>312</v>
      </c>
      <c r="B1016" s="73">
        <v>4.4221693846232304</v>
      </c>
      <c r="C1016" s="73">
        <v>4.4221693846232304</v>
      </c>
      <c r="D1016" s="73">
        <v>4.4152975024296097</v>
      </c>
      <c r="E1016" s="73">
        <v>4.4152975024296097</v>
      </c>
      <c r="F1016" s="73">
        <v>4.5040284876076004</v>
      </c>
      <c r="G1016" s="73">
        <v>4.5040284876076004</v>
      </c>
      <c r="H1016" s="73">
        <v>4.6845988083723604</v>
      </c>
      <c r="I1016" s="74">
        <v>4.6845988083723604</v>
      </c>
      <c r="J1016" s="73">
        <v>4.5128317552145099</v>
      </c>
      <c r="K1016" s="73">
        <v>4.5128317552145099</v>
      </c>
      <c r="L1016" s="73">
        <v>4.2486747620532697</v>
      </c>
      <c r="M1016" s="78">
        <v>4.2486747620532697</v>
      </c>
      <c r="N1016" s="73">
        <v>4.2993781540115696</v>
      </c>
      <c r="O1016" s="73">
        <v>4.2993781540115696</v>
      </c>
      <c r="P1016" s="73">
        <v>4.4717210745726002</v>
      </c>
      <c r="Q1016" s="73">
        <v>4.4717210745726002</v>
      </c>
      <c r="R1016" s="73">
        <v>4.4713974532937604</v>
      </c>
      <c r="S1016" s="73">
        <v>4.4713974532937604</v>
      </c>
    </row>
    <row r="1017" spans="1:19" customFormat="1" x14ac:dyDescent="0.3">
      <c r="A1017" s="65" t="s">
        <v>1</v>
      </c>
    </row>
    <row r="1018" spans="1:19" customFormat="1" x14ac:dyDescent="0.3">
      <c r="A1018" s="65" t="s">
        <v>1</v>
      </c>
    </row>
    <row r="1019" spans="1:19" customFormat="1" x14ac:dyDescent="0.3">
      <c r="A1019" s="53" t="s">
        <v>440</v>
      </c>
    </row>
    <row r="1020" spans="1:19" customFormat="1" x14ac:dyDescent="0.3">
      <c r="A1020" s="54" t="s">
        <v>1</v>
      </c>
    </row>
    <row r="1021" spans="1:19" customFormat="1" x14ac:dyDescent="0.3">
      <c r="A1021" s="114" t="s">
        <v>1</v>
      </c>
      <c r="B1021" s="116" t="s">
        <v>506</v>
      </c>
      <c r="C1021" s="116" t="s">
        <v>1</v>
      </c>
      <c r="D1021" s="116" t="s">
        <v>487</v>
      </c>
      <c r="E1021" s="116" t="s">
        <v>1</v>
      </c>
      <c r="F1021" s="116" t="s">
        <v>488</v>
      </c>
      <c r="G1021" s="116" t="s">
        <v>1</v>
      </c>
      <c r="H1021" s="116" t="s">
        <v>489</v>
      </c>
      <c r="I1021" s="116" t="s">
        <v>1</v>
      </c>
      <c r="J1021" s="116" t="s">
        <v>490</v>
      </c>
      <c r="K1021" s="116" t="s">
        <v>1</v>
      </c>
      <c r="L1021" s="116" t="s">
        <v>491</v>
      </c>
      <c r="M1021" s="116" t="s">
        <v>1</v>
      </c>
      <c r="N1021" s="116" t="s">
        <v>492</v>
      </c>
      <c r="O1021" s="116" t="s">
        <v>1</v>
      </c>
      <c r="P1021" s="116" t="s">
        <v>493</v>
      </c>
      <c r="Q1021" s="116" t="s">
        <v>1</v>
      </c>
      <c r="R1021" s="116" t="s">
        <v>494</v>
      </c>
      <c r="S1021" s="116" t="s">
        <v>1</v>
      </c>
    </row>
    <row r="1022" spans="1:19"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c r="R1022" s="55" t="s">
        <v>14</v>
      </c>
      <c r="S1022" s="55" t="s">
        <v>15</v>
      </c>
    </row>
    <row r="1023" spans="1:19" customFormat="1" x14ac:dyDescent="0.3">
      <c r="A1023" s="56" t="s">
        <v>16</v>
      </c>
      <c r="B1023" s="57">
        <v>246.2609510474</v>
      </c>
      <c r="C1023" s="57">
        <v>246.2609510474</v>
      </c>
      <c r="D1023" s="57">
        <v>34.415392339199997</v>
      </c>
      <c r="E1023" s="57">
        <v>34.415392339199997</v>
      </c>
      <c r="F1023" s="57">
        <v>28.207451774799999</v>
      </c>
      <c r="G1023" s="57">
        <v>28.207451774799999</v>
      </c>
      <c r="H1023" s="57">
        <v>34.756172200899996</v>
      </c>
      <c r="I1023" s="57">
        <v>34.756172200899996</v>
      </c>
      <c r="J1023" s="57">
        <v>28.400456208000001</v>
      </c>
      <c r="K1023" s="57">
        <v>28.400456208000001</v>
      </c>
      <c r="L1023" s="57">
        <v>46.961760569200003</v>
      </c>
      <c r="M1023" s="57">
        <v>46.961760569200003</v>
      </c>
      <c r="N1023" s="57">
        <v>29.248180729000001</v>
      </c>
      <c r="O1023" s="57">
        <v>29.248180729000001</v>
      </c>
      <c r="P1023" s="57">
        <v>25.462201182000001</v>
      </c>
      <c r="Q1023" s="57">
        <v>25.462201182000001</v>
      </c>
      <c r="R1023" s="57">
        <v>14.7007060407</v>
      </c>
      <c r="S1023" s="57">
        <v>14.7007060407</v>
      </c>
    </row>
    <row r="1024" spans="1:19" customFormat="1" x14ac:dyDescent="0.3">
      <c r="A1024" s="58" t="s">
        <v>310</v>
      </c>
      <c r="B1024" s="59">
        <v>0.61772222939999899</v>
      </c>
      <c r="C1024" s="60">
        <v>2.5084051156819501E-3</v>
      </c>
      <c r="D1024" s="59">
        <v>0</v>
      </c>
      <c r="E1024" s="60">
        <v>0</v>
      </c>
      <c r="F1024" s="59">
        <v>0</v>
      </c>
      <c r="G1024" s="60">
        <v>0</v>
      </c>
      <c r="H1024" s="59">
        <v>0</v>
      </c>
      <c r="I1024" s="60">
        <v>0</v>
      </c>
      <c r="J1024" s="59">
        <v>0.61772222939999899</v>
      </c>
      <c r="K1024" s="60">
        <v>2.17504333337433E-2</v>
      </c>
      <c r="L1024" s="59">
        <v>0</v>
      </c>
      <c r="M1024" s="60">
        <v>0</v>
      </c>
      <c r="N1024" s="59">
        <v>0</v>
      </c>
      <c r="O1024" s="60">
        <v>0</v>
      </c>
      <c r="P1024" s="67">
        <v>0</v>
      </c>
      <c r="Q1024" s="69">
        <v>0</v>
      </c>
      <c r="R1024" s="67">
        <v>0</v>
      </c>
      <c r="S1024" s="69">
        <v>0</v>
      </c>
    </row>
    <row r="1025" spans="1:19" customFormat="1" x14ac:dyDescent="0.3">
      <c r="A1025" s="58" t="s">
        <v>311</v>
      </c>
      <c r="B1025" s="61">
        <v>240.55345517059999</v>
      </c>
      <c r="C1025" s="62">
        <v>0.97682338246268896</v>
      </c>
      <c r="D1025" s="61">
        <v>34.415392339200103</v>
      </c>
      <c r="E1025" s="62">
        <v>1</v>
      </c>
      <c r="F1025" s="61">
        <v>27.8629721798</v>
      </c>
      <c r="G1025" s="62">
        <v>0.98778763860875396</v>
      </c>
      <c r="H1025" s="61">
        <v>33.908752440500102</v>
      </c>
      <c r="I1025" s="62">
        <v>0.97561815048269196</v>
      </c>
      <c r="J1025" s="61">
        <v>26.7749159384</v>
      </c>
      <c r="K1025" s="62">
        <v>0.94276358598978705</v>
      </c>
      <c r="L1025" s="61">
        <v>45.804340260399897</v>
      </c>
      <c r="M1025" s="62">
        <v>0.97535398386322203</v>
      </c>
      <c r="N1025" s="61">
        <v>28.4778741959</v>
      </c>
      <c r="O1025" s="62">
        <v>0.97366309582680399</v>
      </c>
      <c r="P1025" s="71">
        <v>24.499871772100001</v>
      </c>
      <c r="Q1025" s="72">
        <v>96.2205568834312</v>
      </c>
      <c r="R1025" s="71">
        <v>14.7007060407</v>
      </c>
      <c r="S1025" s="72">
        <v>100</v>
      </c>
    </row>
    <row r="1026" spans="1:19" customFormat="1" x14ac:dyDescent="0.3">
      <c r="A1026" s="58" t="s">
        <v>312</v>
      </c>
      <c r="B1026" s="73">
        <v>4.5109236772844499</v>
      </c>
      <c r="C1026" s="73">
        <v>4.5109236772844499</v>
      </c>
      <c r="D1026" s="73">
        <v>4.6466303039541996</v>
      </c>
      <c r="E1026" s="73">
        <v>4.6466303039541996</v>
      </c>
      <c r="F1026" s="73">
        <v>4.5201617847028697</v>
      </c>
      <c r="G1026" s="73">
        <v>4.5201617847028697</v>
      </c>
      <c r="H1026" s="73">
        <v>4.43275880267133</v>
      </c>
      <c r="I1026" s="73">
        <v>4.43275880267133</v>
      </c>
      <c r="J1026" s="73">
        <v>4.3869397805521402</v>
      </c>
      <c r="K1026" s="73">
        <v>4.3869397805521402</v>
      </c>
      <c r="L1026" s="73">
        <v>4.5008619485025596</v>
      </c>
      <c r="M1026" s="73">
        <v>4.5008619485025596</v>
      </c>
      <c r="N1026" s="73">
        <v>4.4781825078861299</v>
      </c>
      <c r="O1026" s="73">
        <v>4.4781825078861299</v>
      </c>
      <c r="P1026" s="75">
        <v>4.5070869062384</v>
      </c>
      <c r="Q1026" s="75">
        <v>4.5070869062384</v>
      </c>
      <c r="R1026" s="75">
        <v>4.6225359468016602</v>
      </c>
      <c r="S1026" s="75">
        <v>4.6225359468016602</v>
      </c>
    </row>
    <row r="1027" spans="1:19" customFormat="1" x14ac:dyDescent="0.3">
      <c r="A1027" s="65" t="s">
        <v>1</v>
      </c>
    </row>
    <row r="1028" spans="1:19" customFormat="1" x14ac:dyDescent="0.3">
      <c r="A1028" s="65" t="s">
        <v>1</v>
      </c>
    </row>
    <row r="1029" spans="1:19" customFormat="1" x14ac:dyDescent="0.3">
      <c r="A1029" s="53" t="s">
        <v>441</v>
      </c>
    </row>
    <row r="1030" spans="1:19" customFormat="1" x14ac:dyDescent="0.3">
      <c r="A1030" s="54" t="s">
        <v>1</v>
      </c>
    </row>
    <row r="1031" spans="1:19" customFormat="1" x14ac:dyDescent="0.3">
      <c r="A1031" s="114" t="s">
        <v>1</v>
      </c>
      <c r="B1031" s="116" t="s">
        <v>506</v>
      </c>
      <c r="C1031" s="116" t="s">
        <v>1</v>
      </c>
      <c r="D1031" s="116" t="s">
        <v>487</v>
      </c>
      <c r="E1031" s="116" t="s">
        <v>1</v>
      </c>
      <c r="F1031" s="116" t="s">
        <v>488</v>
      </c>
      <c r="G1031" s="116" t="s">
        <v>1</v>
      </c>
      <c r="H1031" s="116" t="s">
        <v>489</v>
      </c>
      <c r="I1031" s="116" t="s">
        <v>1</v>
      </c>
      <c r="J1031" s="116" t="s">
        <v>490</v>
      </c>
      <c r="K1031" s="116" t="s">
        <v>1</v>
      </c>
      <c r="L1031" s="116" t="s">
        <v>491</v>
      </c>
      <c r="M1031" s="116" t="s">
        <v>1</v>
      </c>
      <c r="N1031" s="116" t="s">
        <v>492</v>
      </c>
      <c r="O1031" s="116" t="s">
        <v>1</v>
      </c>
      <c r="P1031" s="116" t="s">
        <v>493</v>
      </c>
      <c r="Q1031" s="116" t="s">
        <v>1</v>
      </c>
      <c r="R1031" s="116" t="s">
        <v>494</v>
      </c>
      <c r="S1031" s="116" t="s">
        <v>1</v>
      </c>
    </row>
    <row r="1032" spans="1:19"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c r="R1032" s="55" t="s">
        <v>14</v>
      </c>
      <c r="S1032" s="55" t="s">
        <v>15</v>
      </c>
    </row>
    <row r="1033" spans="1:19" customFormat="1" x14ac:dyDescent="0.3">
      <c r="A1033" s="56" t="s">
        <v>16</v>
      </c>
      <c r="B1033" s="57">
        <v>52.537987143300001</v>
      </c>
      <c r="C1033" s="57">
        <v>52.537987143300001</v>
      </c>
      <c r="D1033" s="57">
        <v>2.7081041188000001</v>
      </c>
      <c r="E1033" s="57">
        <v>2.7081041188000001</v>
      </c>
      <c r="F1033" s="57">
        <v>0.58546749060000003</v>
      </c>
      <c r="G1033" s="57">
        <v>0.58546749060000003</v>
      </c>
      <c r="H1033" s="57">
        <v>6.5970041848000003</v>
      </c>
      <c r="I1033" s="57">
        <v>6.5970041848000003</v>
      </c>
      <c r="J1033" s="57">
        <v>14.8544758685</v>
      </c>
      <c r="K1033" s="57">
        <v>14.8544758685</v>
      </c>
      <c r="L1033" s="57">
        <v>12.0927447301</v>
      </c>
      <c r="M1033" s="57">
        <v>12.0927447301</v>
      </c>
      <c r="N1033" s="57">
        <v>7.7047796772000003</v>
      </c>
      <c r="O1033" s="57">
        <v>7.7047796772000003</v>
      </c>
      <c r="P1033" s="57">
        <v>2.8008859906999999</v>
      </c>
      <c r="Q1033" s="57">
        <v>2.8008859906999999</v>
      </c>
      <c r="R1033" s="57">
        <v>5.1945250826000002</v>
      </c>
      <c r="S1033" s="57">
        <v>5.1945250826000002</v>
      </c>
    </row>
    <row r="1034" spans="1:19" customFormat="1" x14ac:dyDescent="0.3">
      <c r="A1034" s="58" t="s">
        <v>310</v>
      </c>
      <c r="B1034" s="59">
        <v>0</v>
      </c>
      <c r="C1034" s="60">
        <v>0</v>
      </c>
      <c r="D1034" s="67">
        <v>0</v>
      </c>
      <c r="E1034" s="69">
        <v>0</v>
      </c>
      <c r="F1034" s="67">
        <v>0</v>
      </c>
      <c r="G1034" s="69">
        <v>0</v>
      </c>
      <c r="H1034" s="67">
        <v>0</v>
      </c>
      <c r="I1034" s="69">
        <v>0</v>
      </c>
      <c r="J1034" s="67">
        <v>0</v>
      </c>
      <c r="K1034" s="69">
        <v>0</v>
      </c>
      <c r="L1034" s="67">
        <v>0</v>
      </c>
      <c r="M1034" s="69">
        <v>0</v>
      </c>
      <c r="N1034" s="67">
        <v>0</v>
      </c>
      <c r="O1034" s="69">
        <v>0</v>
      </c>
      <c r="P1034" s="67">
        <v>0</v>
      </c>
      <c r="Q1034" s="69">
        <v>0</v>
      </c>
      <c r="R1034" s="67">
        <v>0</v>
      </c>
      <c r="S1034" s="69">
        <v>0</v>
      </c>
    </row>
    <row r="1035" spans="1:19" customFormat="1" x14ac:dyDescent="0.3">
      <c r="A1035" s="58" t="s">
        <v>311</v>
      </c>
      <c r="B1035" s="61">
        <v>50.744134907000102</v>
      </c>
      <c r="C1035" s="62">
        <v>0.96585609130005001</v>
      </c>
      <c r="D1035" s="71">
        <v>2.7081041188000001</v>
      </c>
      <c r="E1035" s="72">
        <v>100</v>
      </c>
      <c r="F1035" s="71">
        <v>0</v>
      </c>
      <c r="G1035" s="68">
        <v>0</v>
      </c>
      <c r="H1035" s="71">
        <v>6.5970041848000003</v>
      </c>
      <c r="I1035" s="72">
        <v>100</v>
      </c>
      <c r="J1035" s="71">
        <v>13.6460911228</v>
      </c>
      <c r="K1035" s="72">
        <v>91.865180862675402</v>
      </c>
      <c r="L1035" s="71">
        <v>12.0927447301</v>
      </c>
      <c r="M1035" s="72">
        <v>100</v>
      </c>
      <c r="N1035" s="71">
        <v>7.7047796772000003</v>
      </c>
      <c r="O1035" s="72">
        <v>100</v>
      </c>
      <c r="P1035" s="71">
        <v>2.8008859906999999</v>
      </c>
      <c r="Q1035" s="72">
        <v>100</v>
      </c>
      <c r="R1035" s="71">
        <v>5.1945250825999896</v>
      </c>
      <c r="S1035" s="72">
        <v>100</v>
      </c>
    </row>
    <row r="1036" spans="1:19" customFormat="1" x14ac:dyDescent="0.3">
      <c r="A1036" s="58" t="s">
        <v>312</v>
      </c>
      <c r="B1036" s="73">
        <v>4.3548936362908703</v>
      </c>
      <c r="C1036" s="73">
        <v>4.3548936362908703</v>
      </c>
      <c r="D1036" s="75">
        <v>4.5767206904112898</v>
      </c>
      <c r="E1036" s="75">
        <v>4.5767206904112898</v>
      </c>
      <c r="F1036" s="75">
        <v>3</v>
      </c>
      <c r="G1036" s="77">
        <v>3</v>
      </c>
      <c r="H1036" s="75">
        <v>4.28840144630857</v>
      </c>
      <c r="I1036" s="75">
        <v>4.28840144630857</v>
      </c>
      <c r="J1036" s="75">
        <v>4.4431545810677298</v>
      </c>
      <c r="K1036" s="75">
        <v>4.4431545810677298</v>
      </c>
      <c r="L1036" s="75">
        <v>4.2550041476460203</v>
      </c>
      <c r="M1036" s="75">
        <v>4.2550041476460203</v>
      </c>
      <c r="N1036" s="75">
        <v>4.5681280421234298</v>
      </c>
      <c r="O1036" s="75">
        <v>4.5681280421234298</v>
      </c>
      <c r="P1036" s="75">
        <v>4</v>
      </c>
      <c r="Q1036" s="77">
        <v>4</v>
      </c>
      <c r="R1036" s="75">
        <v>4.3409687716077903</v>
      </c>
      <c r="S1036" s="75">
        <v>4.3409687716077903</v>
      </c>
    </row>
    <row r="1037" spans="1:19" customFormat="1" x14ac:dyDescent="0.3">
      <c r="A1037" s="65" t="s">
        <v>1</v>
      </c>
    </row>
    <row r="1038" spans="1:19" customFormat="1" x14ac:dyDescent="0.3">
      <c r="A1038" s="65" t="s">
        <v>1</v>
      </c>
    </row>
    <row r="1039" spans="1:19" customFormat="1" x14ac:dyDescent="0.3">
      <c r="A1039" s="53" t="s">
        <v>442</v>
      </c>
    </row>
    <row r="1040" spans="1:19" customFormat="1" x14ac:dyDescent="0.3">
      <c r="A1040" s="54" t="s">
        <v>1</v>
      </c>
    </row>
    <row r="1041" spans="1:19" customFormat="1" x14ac:dyDescent="0.3">
      <c r="A1041" s="114" t="s">
        <v>1</v>
      </c>
      <c r="B1041" s="116" t="s">
        <v>506</v>
      </c>
      <c r="C1041" s="116" t="s">
        <v>1</v>
      </c>
      <c r="D1041" s="116" t="s">
        <v>487</v>
      </c>
      <c r="E1041" s="116" t="s">
        <v>1</v>
      </c>
      <c r="F1041" s="116" t="s">
        <v>488</v>
      </c>
      <c r="G1041" s="116" t="s">
        <v>1</v>
      </c>
      <c r="H1041" s="116" t="s">
        <v>489</v>
      </c>
      <c r="I1041" s="116" t="s">
        <v>1</v>
      </c>
      <c r="J1041" s="116" t="s">
        <v>490</v>
      </c>
      <c r="K1041" s="116" t="s">
        <v>1</v>
      </c>
      <c r="L1041" s="116" t="s">
        <v>491</v>
      </c>
      <c r="M1041" s="116" t="s">
        <v>1</v>
      </c>
      <c r="N1041" s="116" t="s">
        <v>492</v>
      </c>
      <c r="O1041" s="116" t="s">
        <v>1</v>
      </c>
      <c r="P1041" s="116" t="s">
        <v>493</v>
      </c>
      <c r="Q1041" s="116" t="s">
        <v>1</v>
      </c>
      <c r="R1041" s="116" t="s">
        <v>494</v>
      </c>
      <c r="S1041" s="116" t="s">
        <v>1</v>
      </c>
    </row>
    <row r="1042" spans="1:19"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c r="R1042" s="55" t="s">
        <v>14</v>
      </c>
      <c r="S1042" s="55" t="s">
        <v>15</v>
      </c>
    </row>
    <row r="1043" spans="1:19" customFormat="1" x14ac:dyDescent="0.3">
      <c r="A1043" s="56" t="s">
        <v>16</v>
      </c>
      <c r="B1043" s="57">
        <v>210.9009960969</v>
      </c>
      <c r="C1043" s="57">
        <v>210.9009960969</v>
      </c>
      <c r="D1043" s="57">
        <v>43.943388730000002</v>
      </c>
      <c r="E1043" s="57">
        <v>43.943388730000002</v>
      </c>
      <c r="F1043" s="57">
        <v>19.901681435299999</v>
      </c>
      <c r="G1043" s="57">
        <v>19.901681435299999</v>
      </c>
      <c r="H1043" s="57">
        <v>15.2776686441</v>
      </c>
      <c r="I1043" s="57">
        <v>15.2776686441</v>
      </c>
      <c r="J1043" s="57">
        <v>15.010370476</v>
      </c>
      <c r="K1043" s="57">
        <v>15.010370476</v>
      </c>
      <c r="L1043" s="57">
        <v>49.5688163198</v>
      </c>
      <c r="M1043" s="57">
        <v>49.5688163198</v>
      </c>
      <c r="N1043" s="57">
        <v>38.292579378200003</v>
      </c>
      <c r="O1043" s="57">
        <v>38.292579378200003</v>
      </c>
      <c r="P1043" s="57">
        <v>18.595779735800001</v>
      </c>
      <c r="Q1043" s="57">
        <v>18.595779735800001</v>
      </c>
      <c r="R1043" s="57">
        <v>4.8293583054999996</v>
      </c>
      <c r="S1043" s="57">
        <v>4.8293583054999996</v>
      </c>
    </row>
    <row r="1044" spans="1:19" customFormat="1" x14ac:dyDescent="0.3">
      <c r="A1044" s="58" t="s">
        <v>310</v>
      </c>
      <c r="B1044" s="59">
        <v>2.4105838946000002</v>
      </c>
      <c r="C1044" s="60">
        <v>1.1429931291042601E-2</v>
      </c>
      <c r="D1044" s="59">
        <v>2.1323829486000001</v>
      </c>
      <c r="E1044" s="60">
        <v>4.8525682934967403E-2</v>
      </c>
      <c r="F1044" s="67">
        <v>0</v>
      </c>
      <c r="G1044" s="69">
        <v>0</v>
      </c>
      <c r="H1044" s="67">
        <v>0</v>
      </c>
      <c r="I1044" s="69">
        <v>0</v>
      </c>
      <c r="J1044" s="67">
        <v>0</v>
      </c>
      <c r="K1044" s="69">
        <v>0</v>
      </c>
      <c r="L1044" s="59">
        <v>0</v>
      </c>
      <c r="M1044" s="60">
        <v>0</v>
      </c>
      <c r="N1044" s="59">
        <v>0</v>
      </c>
      <c r="O1044" s="60">
        <v>0</v>
      </c>
      <c r="P1044" s="67">
        <v>0</v>
      </c>
      <c r="Q1044" s="69">
        <v>0</v>
      </c>
      <c r="R1044" s="67">
        <v>0</v>
      </c>
      <c r="S1044" s="69">
        <v>0</v>
      </c>
    </row>
    <row r="1045" spans="1:19" customFormat="1" x14ac:dyDescent="0.3">
      <c r="A1045" s="58" t="s">
        <v>311</v>
      </c>
      <c r="B1045" s="61">
        <v>204.3588012113</v>
      </c>
      <c r="C1045" s="62">
        <v>0.96897978195136603</v>
      </c>
      <c r="D1045" s="61">
        <v>41.048506751699897</v>
      </c>
      <c r="E1045" s="62">
        <v>0.93412246843121405</v>
      </c>
      <c r="F1045" s="71">
        <v>18.447429896700001</v>
      </c>
      <c r="G1045" s="72">
        <v>92.692820738148498</v>
      </c>
      <c r="H1045" s="71">
        <v>15.2776686441</v>
      </c>
      <c r="I1045" s="72">
        <v>100</v>
      </c>
      <c r="J1045" s="71">
        <v>13.942929813699999</v>
      </c>
      <c r="K1045" s="72">
        <v>92.888645460105593</v>
      </c>
      <c r="L1045" s="61">
        <v>49.5688163198</v>
      </c>
      <c r="M1045" s="62">
        <v>1</v>
      </c>
      <c r="N1045" s="61">
        <v>37.445159617800101</v>
      </c>
      <c r="O1045" s="62">
        <v>0.97786986998106395</v>
      </c>
      <c r="P1045" s="71">
        <v>18.595779735800001</v>
      </c>
      <c r="Q1045" s="72">
        <v>100</v>
      </c>
      <c r="R1045" s="71">
        <v>4.8293583054999898</v>
      </c>
      <c r="S1045" s="72">
        <v>100</v>
      </c>
    </row>
    <row r="1046" spans="1:19" customFormat="1" x14ac:dyDescent="0.3">
      <c r="A1046" s="58" t="s">
        <v>312</v>
      </c>
      <c r="B1046" s="73">
        <v>4.6930136366617203</v>
      </c>
      <c r="C1046" s="73">
        <v>4.6930136366617203</v>
      </c>
      <c r="D1046" s="73">
        <v>4.5105971110435101</v>
      </c>
      <c r="E1046" s="73">
        <v>4.5105971110435101</v>
      </c>
      <c r="F1046" s="75">
        <v>4.8272148317483197</v>
      </c>
      <c r="G1046" s="75">
        <v>4.8272148317483197</v>
      </c>
      <c r="H1046" s="75">
        <v>4.7526815107251901</v>
      </c>
      <c r="I1046" s="75">
        <v>4.7526815107251901</v>
      </c>
      <c r="J1046" s="75">
        <v>4.5116404190942099</v>
      </c>
      <c r="K1046" s="75">
        <v>4.5116404190942099</v>
      </c>
      <c r="L1046" s="73">
        <v>4.7761786212944504</v>
      </c>
      <c r="M1046" s="73">
        <v>4.7761786212944504</v>
      </c>
      <c r="N1046" s="73">
        <v>4.7556969507981002</v>
      </c>
      <c r="O1046" s="73">
        <v>4.7556969507981002</v>
      </c>
      <c r="P1046" s="75">
        <v>4.7665512435360498</v>
      </c>
      <c r="Q1046" s="75">
        <v>4.7665512435360498</v>
      </c>
      <c r="R1046" s="75">
        <v>4.7585986669756304</v>
      </c>
      <c r="S1046" s="75">
        <v>4.7585986669756304</v>
      </c>
    </row>
    <row r="1047" spans="1:19" customFormat="1" x14ac:dyDescent="0.3">
      <c r="A1047" s="65" t="s">
        <v>1</v>
      </c>
    </row>
    <row r="1048" spans="1:19" customFormat="1" x14ac:dyDescent="0.3">
      <c r="A1048" s="65" t="s">
        <v>1</v>
      </c>
    </row>
    <row r="1049" spans="1:19" customFormat="1" x14ac:dyDescent="0.3">
      <c r="A1049" s="53" t="s">
        <v>443</v>
      </c>
    </row>
    <row r="1050" spans="1:19" customFormat="1" x14ac:dyDescent="0.3">
      <c r="A1050" s="54" t="s">
        <v>1</v>
      </c>
    </row>
    <row r="1051" spans="1:19" customFormat="1" x14ac:dyDescent="0.3">
      <c r="A1051" s="114" t="s">
        <v>1</v>
      </c>
      <c r="B1051" s="116" t="s">
        <v>506</v>
      </c>
      <c r="C1051" s="116" t="s">
        <v>1</v>
      </c>
      <c r="D1051" s="116" t="s">
        <v>487</v>
      </c>
      <c r="E1051" s="116" t="s">
        <v>1</v>
      </c>
      <c r="F1051" s="116" t="s">
        <v>488</v>
      </c>
      <c r="G1051" s="116" t="s">
        <v>1</v>
      </c>
      <c r="H1051" s="116" t="s">
        <v>489</v>
      </c>
      <c r="I1051" s="116" t="s">
        <v>1</v>
      </c>
      <c r="J1051" s="116" t="s">
        <v>490</v>
      </c>
      <c r="K1051" s="116" t="s">
        <v>1</v>
      </c>
      <c r="L1051" s="116" t="s">
        <v>491</v>
      </c>
      <c r="M1051" s="116" t="s">
        <v>1</v>
      </c>
      <c r="N1051" s="116" t="s">
        <v>492</v>
      </c>
      <c r="O1051" s="116" t="s">
        <v>1</v>
      </c>
      <c r="P1051" s="116" t="s">
        <v>493</v>
      </c>
      <c r="Q1051" s="116" t="s">
        <v>1</v>
      </c>
      <c r="R1051" s="116" t="s">
        <v>494</v>
      </c>
      <c r="S1051" s="116" t="s">
        <v>1</v>
      </c>
    </row>
    <row r="1052" spans="1:19"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c r="R1052" s="55" t="s">
        <v>14</v>
      </c>
      <c r="S1052" s="55" t="s">
        <v>15</v>
      </c>
    </row>
    <row r="1053" spans="1:19" customFormat="1" x14ac:dyDescent="0.3">
      <c r="A1053" s="56" t="s">
        <v>16</v>
      </c>
      <c r="B1053" s="57">
        <v>53.887786337900003</v>
      </c>
      <c r="C1053" s="57">
        <v>53.887786337900003</v>
      </c>
      <c r="D1053" s="57">
        <v>3.5882866084999998</v>
      </c>
      <c r="E1053" s="57">
        <v>3.5882866084999998</v>
      </c>
      <c r="F1053" s="57">
        <v>1.9639155978</v>
      </c>
      <c r="G1053" s="57">
        <v>1.9639155978</v>
      </c>
      <c r="H1053" s="57">
        <v>2.6142748702</v>
      </c>
      <c r="I1053" s="57">
        <v>2.6142748702</v>
      </c>
      <c r="J1053" s="57">
        <v>2.7490961200999999</v>
      </c>
      <c r="K1053" s="57">
        <v>2.7490961200999999</v>
      </c>
      <c r="L1053" s="57">
        <v>31.6597659836</v>
      </c>
      <c r="M1053" s="57">
        <v>31.6597659836</v>
      </c>
      <c r="N1053" s="57">
        <v>6.0260747227999998</v>
      </c>
      <c r="O1053" s="57">
        <v>6.0260747227999998</v>
      </c>
      <c r="P1053" s="57">
        <v>4.7126643805999997</v>
      </c>
      <c r="Q1053" s="57">
        <v>4.7126643805999997</v>
      </c>
      <c r="R1053" s="57">
        <v>0.57370805430000005</v>
      </c>
      <c r="S1053" s="57">
        <v>0.57370805430000005</v>
      </c>
    </row>
    <row r="1054" spans="1:19" customFormat="1" x14ac:dyDescent="0.3">
      <c r="A1054" s="58" t="s">
        <v>310</v>
      </c>
      <c r="B1054" s="59">
        <v>0</v>
      </c>
      <c r="C1054" s="60">
        <v>0</v>
      </c>
      <c r="D1054" s="67">
        <v>0</v>
      </c>
      <c r="E1054" s="69">
        <v>0</v>
      </c>
      <c r="F1054" s="67">
        <v>0</v>
      </c>
      <c r="G1054" s="69">
        <v>0</v>
      </c>
      <c r="H1054" s="67">
        <v>0</v>
      </c>
      <c r="I1054" s="69">
        <v>0</v>
      </c>
      <c r="J1054" s="67">
        <v>0</v>
      </c>
      <c r="K1054" s="69">
        <v>0</v>
      </c>
      <c r="L1054" s="67">
        <v>0</v>
      </c>
      <c r="M1054" s="69">
        <v>0</v>
      </c>
      <c r="N1054" s="67">
        <v>0</v>
      </c>
      <c r="O1054" s="69">
        <v>0</v>
      </c>
      <c r="P1054" s="67">
        <v>0</v>
      </c>
      <c r="Q1054" s="69">
        <v>0</v>
      </c>
      <c r="R1054" s="67">
        <v>0</v>
      </c>
      <c r="S1054" s="69">
        <v>0</v>
      </c>
    </row>
    <row r="1055" spans="1:19" customFormat="1" x14ac:dyDescent="0.3">
      <c r="A1055" s="58" t="s">
        <v>311</v>
      </c>
      <c r="B1055" s="61">
        <v>52.320328865900002</v>
      </c>
      <c r="C1055" s="62">
        <v>0.970912565192948</v>
      </c>
      <c r="D1055" s="71">
        <v>3.58828660849999</v>
      </c>
      <c r="E1055" s="72">
        <v>100</v>
      </c>
      <c r="F1055" s="71">
        <v>1.9639155978</v>
      </c>
      <c r="G1055" s="72">
        <v>100</v>
      </c>
      <c r="H1055" s="71">
        <v>2.6142748702</v>
      </c>
      <c r="I1055" s="72">
        <v>100</v>
      </c>
      <c r="J1055" s="71">
        <v>2.7490961200999999</v>
      </c>
      <c r="K1055" s="72">
        <v>100</v>
      </c>
      <c r="L1055" s="71">
        <v>31.659765983600099</v>
      </c>
      <c r="M1055" s="72">
        <v>100</v>
      </c>
      <c r="N1055" s="71">
        <v>4.4586172507999997</v>
      </c>
      <c r="O1055" s="68">
        <v>73.9887481635527</v>
      </c>
      <c r="P1055" s="71">
        <v>4.7126643805999997</v>
      </c>
      <c r="Q1055" s="72">
        <v>100</v>
      </c>
      <c r="R1055" s="71">
        <v>0.57370805430000005</v>
      </c>
      <c r="S1055" s="72">
        <v>100</v>
      </c>
    </row>
    <row r="1056" spans="1:19" customFormat="1" x14ac:dyDescent="0.3">
      <c r="A1056" s="58" t="s">
        <v>312</v>
      </c>
      <c r="B1056" s="73">
        <v>4.7025346416591196</v>
      </c>
      <c r="C1056" s="73">
        <v>4.7025346416591196</v>
      </c>
      <c r="D1056" s="75">
        <v>4.6259318858698704</v>
      </c>
      <c r="E1056" s="75">
        <v>4.6259318858698704</v>
      </c>
      <c r="F1056" s="75">
        <v>4.50999451759637</v>
      </c>
      <c r="G1056" s="75">
        <v>4.50999451759637</v>
      </c>
      <c r="H1056" s="75">
        <v>5</v>
      </c>
      <c r="I1056" s="76">
        <v>5</v>
      </c>
      <c r="J1056" s="75">
        <v>4.2552905751343699</v>
      </c>
      <c r="K1056" s="75">
        <v>4.2552905751343699</v>
      </c>
      <c r="L1056" s="75">
        <v>4.7301633900697402</v>
      </c>
      <c r="M1056" s="75">
        <v>4.7301633900697402</v>
      </c>
      <c r="N1056" s="75">
        <v>4.4797749632710504</v>
      </c>
      <c r="O1056" s="75">
        <v>4.4797749632710504</v>
      </c>
      <c r="P1056" s="75">
        <v>5</v>
      </c>
      <c r="Q1056" s="76">
        <v>5</v>
      </c>
      <c r="R1056" s="75">
        <v>5</v>
      </c>
      <c r="S1056" s="76">
        <v>5</v>
      </c>
    </row>
    <row r="1057" spans="1:19" customFormat="1" x14ac:dyDescent="0.3">
      <c r="A1057" s="65" t="s">
        <v>1</v>
      </c>
    </row>
    <row r="1058" spans="1:19" customFormat="1" x14ac:dyDescent="0.3">
      <c r="A1058" s="65" t="s">
        <v>1</v>
      </c>
    </row>
    <row r="1059" spans="1:19" customFormat="1" x14ac:dyDescent="0.3">
      <c r="A1059" s="53" t="s">
        <v>444</v>
      </c>
    </row>
    <row r="1060" spans="1:19" customFormat="1" x14ac:dyDescent="0.3">
      <c r="A1060" s="54" t="s">
        <v>1</v>
      </c>
    </row>
    <row r="1061" spans="1:19" customFormat="1" x14ac:dyDescent="0.3">
      <c r="A1061" s="114" t="s">
        <v>1</v>
      </c>
      <c r="B1061" s="116" t="s">
        <v>506</v>
      </c>
      <c r="C1061" s="116" t="s">
        <v>1</v>
      </c>
      <c r="D1061" s="116" t="s">
        <v>487</v>
      </c>
      <c r="E1061" s="116" t="s">
        <v>1</v>
      </c>
      <c r="F1061" s="116" t="s">
        <v>488</v>
      </c>
      <c r="G1061" s="116" t="s">
        <v>1</v>
      </c>
      <c r="H1061" s="116" t="s">
        <v>489</v>
      </c>
      <c r="I1061" s="116" t="s">
        <v>1</v>
      </c>
      <c r="J1061" s="116" t="s">
        <v>490</v>
      </c>
      <c r="K1061" s="116" t="s">
        <v>1</v>
      </c>
      <c r="L1061" s="116" t="s">
        <v>491</v>
      </c>
      <c r="M1061" s="116" t="s">
        <v>1</v>
      </c>
      <c r="N1061" s="116" t="s">
        <v>492</v>
      </c>
      <c r="O1061" s="116" t="s">
        <v>1</v>
      </c>
      <c r="P1061" s="116" t="s">
        <v>493</v>
      </c>
      <c r="Q1061" s="116" t="s">
        <v>1</v>
      </c>
      <c r="R1061" s="116" t="s">
        <v>494</v>
      </c>
      <c r="S1061" s="116" t="s">
        <v>1</v>
      </c>
    </row>
    <row r="1062" spans="1:19"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c r="R1062" s="55" t="s">
        <v>14</v>
      </c>
      <c r="S1062" s="55" t="s">
        <v>15</v>
      </c>
    </row>
    <row r="1063" spans="1:19" customFormat="1" x14ac:dyDescent="0.3">
      <c r="A1063" s="56" t="s">
        <v>16</v>
      </c>
      <c r="B1063" s="57">
        <v>360.01987536479999</v>
      </c>
      <c r="C1063" s="57">
        <v>360.01987536479999</v>
      </c>
      <c r="D1063" s="57">
        <v>57.8106150626</v>
      </c>
      <c r="E1063" s="57">
        <v>57.8106150626</v>
      </c>
      <c r="F1063" s="57">
        <v>33.270711236399997</v>
      </c>
      <c r="G1063" s="57">
        <v>33.270711236399997</v>
      </c>
      <c r="H1063" s="57">
        <v>32.431526791899998</v>
      </c>
      <c r="I1063" s="57">
        <v>32.431526791899998</v>
      </c>
      <c r="J1063" s="57">
        <v>20.562198348399999</v>
      </c>
      <c r="K1063" s="57">
        <v>20.562198348399999</v>
      </c>
      <c r="L1063" s="57">
        <v>73.671905864199999</v>
      </c>
      <c r="M1063" s="57">
        <v>73.671905864199999</v>
      </c>
      <c r="N1063" s="57">
        <v>99.282920377600007</v>
      </c>
      <c r="O1063" s="57">
        <v>99.282920377600007</v>
      </c>
      <c r="P1063" s="57">
        <v>28.7169396209</v>
      </c>
      <c r="Q1063" s="57">
        <v>28.7169396209</v>
      </c>
      <c r="R1063" s="57">
        <v>10.550520051099999</v>
      </c>
      <c r="S1063" s="57">
        <v>10.550520051099999</v>
      </c>
    </row>
    <row r="1064" spans="1:19" customFormat="1" x14ac:dyDescent="0.3">
      <c r="A1064" s="58" t="s">
        <v>310</v>
      </c>
      <c r="B1064" s="59">
        <v>2.3414382754999998</v>
      </c>
      <c r="C1064" s="60">
        <v>6.5036361482195201E-3</v>
      </c>
      <c r="D1064" s="59">
        <v>1.9949582319000001</v>
      </c>
      <c r="E1064" s="63">
        <v>3.45085107594819E-2</v>
      </c>
      <c r="F1064" s="67">
        <v>0</v>
      </c>
      <c r="G1064" s="69">
        <v>0</v>
      </c>
      <c r="H1064" s="59">
        <v>0.34648004360000101</v>
      </c>
      <c r="I1064" s="60">
        <v>1.06834330009568E-2</v>
      </c>
      <c r="J1064" s="67">
        <v>0</v>
      </c>
      <c r="K1064" s="69">
        <v>0</v>
      </c>
      <c r="L1064" s="59">
        <v>0</v>
      </c>
      <c r="M1064" s="60">
        <v>0</v>
      </c>
      <c r="N1064" s="59">
        <v>0</v>
      </c>
      <c r="O1064" s="60">
        <v>0</v>
      </c>
      <c r="P1064" s="59">
        <v>0</v>
      </c>
      <c r="Q1064" s="60">
        <v>0</v>
      </c>
      <c r="R1064" s="67">
        <v>0</v>
      </c>
      <c r="S1064" s="69">
        <v>0</v>
      </c>
    </row>
    <row r="1065" spans="1:19" customFormat="1" x14ac:dyDescent="0.3">
      <c r="A1065" s="58" t="s">
        <v>311</v>
      </c>
      <c r="B1065" s="61">
        <v>350.24150182890003</v>
      </c>
      <c r="C1065" s="62">
        <v>0.97283935081086403</v>
      </c>
      <c r="D1065" s="61">
        <v>54.5929415859</v>
      </c>
      <c r="E1065" s="62">
        <v>0.94434113054815705</v>
      </c>
      <c r="F1065" s="71">
        <v>32.062728201199903</v>
      </c>
      <c r="G1065" s="72">
        <v>96.369229901288094</v>
      </c>
      <c r="H1065" s="61">
        <v>31.2376269879001</v>
      </c>
      <c r="I1065" s="62">
        <v>0.96318706141524701</v>
      </c>
      <c r="J1065" s="71">
        <v>20.562198348399999</v>
      </c>
      <c r="K1065" s="72">
        <v>100</v>
      </c>
      <c r="L1065" s="61">
        <v>72.132550141800095</v>
      </c>
      <c r="M1065" s="62">
        <v>0.979105254515371</v>
      </c>
      <c r="N1065" s="61">
        <v>97.598524744900004</v>
      </c>
      <c r="O1065" s="62">
        <v>0.98303438671733501</v>
      </c>
      <c r="P1065" s="61">
        <v>28.7169396209</v>
      </c>
      <c r="Q1065" s="62">
        <v>1</v>
      </c>
      <c r="R1065" s="71">
        <v>9.6154541862000507</v>
      </c>
      <c r="S1065" s="72">
        <v>91.137253326175994</v>
      </c>
    </row>
    <row r="1066" spans="1:19" customFormat="1" x14ac:dyDescent="0.3">
      <c r="A1066" s="58" t="s">
        <v>312</v>
      </c>
      <c r="B1066" s="73">
        <v>4.60411801257061</v>
      </c>
      <c r="C1066" s="73">
        <v>4.60411801257061</v>
      </c>
      <c r="D1066" s="73">
        <v>4.5035606108683899</v>
      </c>
      <c r="E1066" s="73">
        <v>4.5035606108683899</v>
      </c>
      <c r="F1066" s="75">
        <v>4.8264504595957396</v>
      </c>
      <c r="G1066" s="76">
        <v>4.8264504595957396</v>
      </c>
      <c r="H1066" s="73">
        <v>4.5577862519385901</v>
      </c>
      <c r="I1066" s="73">
        <v>4.5577862519385901</v>
      </c>
      <c r="J1066" s="75">
        <v>4.6900614606756799</v>
      </c>
      <c r="K1066" s="75">
        <v>4.6900614606756799</v>
      </c>
      <c r="L1066" s="73">
        <v>4.5731858814001498</v>
      </c>
      <c r="M1066" s="73">
        <v>4.5731858814001498</v>
      </c>
      <c r="N1066" s="73">
        <v>4.6463620838069</v>
      </c>
      <c r="O1066" s="73">
        <v>4.6463620838069</v>
      </c>
      <c r="P1066" s="73">
        <v>4.5295650384601602</v>
      </c>
      <c r="Q1066" s="73">
        <v>4.5295650384601602</v>
      </c>
      <c r="R1066" s="75">
        <v>4.4703520268636101</v>
      </c>
      <c r="S1066" s="75">
        <v>4.4703520268636101</v>
      </c>
    </row>
    <row r="1067" spans="1:19" customFormat="1" x14ac:dyDescent="0.3">
      <c r="A1067" s="65" t="s">
        <v>1</v>
      </c>
    </row>
    <row r="1068" spans="1:19" customFormat="1" x14ac:dyDescent="0.3">
      <c r="A1068" s="65" t="s">
        <v>1</v>
      </c>
    </row>
    <row r="1069" spans="1:19" customFormat="1" x14ac:dyDescent="0.3">
      <c r="A1069" s="53" t="s">
        <v>445</v>
      </c>
    </row>
    <row r="1070" spans="1:19" customFormat="1" x14ac:dyDescent="0.3">
      <c r="A1070" s="54" t="s">
        <v>1</v>
      </c>
    </row>
    <row r="1071" spans="1:19" customFormat="1" x14ac:dyDescent="0.3">
      <c r="A1071" s="114" t="s">
        <v>1</v>
      </c>
      <c r="B1071" s="116" t="s">
        <v>506</v>
      </c>
      <c r="C1071" s="116" t="s">
        <v>1</v>
      </c>
      <c r="D1071" s="116" t="s">
        <v>487</v>
      </c>
      <c r="E1071" s="116" t="s">
        <v>1</v>
      </c>
      <c r="F1071" s="116" t="s">
        <v>488</v>
      </c>
      <c r="G1071" s="116" t="s">
        <v>1</v>
      </c>
      <c r="H1071" s="116" t="s">
        <v>489</v>
      </c>
      <c r="I1071" s="116" t="s">
        <v>1</v>
      </c>
      <c r="J1071" s="116" t="s">
        <v>490</v>
      </c>
      <c r="K1071" s="116" t="s">
        <v>1</v>
      </c>
      <c r="L1071" s="116" t="s">
        <v>491</v>
      </c>
      <c r="M1071" s="116" t="s">
        <v>1</v>
      </c>
      <c r="N1071" s="116" t="s">
        <v>492</v>
      </c>
      <c r="O1071" s="116" t="s">
        <v>1</v>
      </c>
      <c r="P1071" s="116" t="s">
        <v>493</v>
      </c>
      <c r="Q1071" s="116" t="s">
        <v>1</v>
      </c>
      <c r="R1071" s="116" t="s">
        <v>494</v>
      </c>
      <c r="S1071" s="116" t="s">
        <v>1</v>
      </c>
    </row>
    <row r="1072" spans="1:19"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c r="R1072" s="55" t="s">
        <v>14</v>
      </c>
      <c r="S1072" s="55" t="s">
        <v>15</v>
      </c>
    </row>
    <row r="1073" spans="1:19" customFormat="1" x14ac:dyDescent="0.3">
      <c r="A1073" s="56" t="s">
        <v>16</v>
      </c>
      <c r="B1073" s="57">
        <v>134.18339828160001</v>
      </c>
      <c r="C1073" s="57">
        <v>134.18339828160001</v>
      </c>
      <c r="D1073" s="57">
        <v>9.1351669000999998</v>
      </c>
      <c r="E1073" s="57">
        <v>9.1351669000999998</v>
      </c>
      <c r="F1073" s="57">
        <v>28.594677180600002</v>
      </c>
      <c r="G1073" s="57">
        <v>28.594677180600002</v>
      </c>
      <c r="H1073" s="57">
        <v>24.211979248799999</v>
      </c>
      <c r="I1073" s="57">
        <v>24.211979248799999</v>
      </c>
      <c r="J1073" s="57">
        <v>20.092132062200001</v>
      </c>
      <c r="K1073" s="57">
        <v>20.092132062200001</v>
      </c>
      <c r="L1073" s="57">
        <v>18.3039423994</v>
      </c>
      <c r="M1073" s="57">
        <v>18.3039423994</v>
      </c>
      <c r="N1073" s="57">
        <v>12.092090765</v>
      </c>
      <c r="O1073" s="57">
        <v>12.092090765</v>
      </c>
      <c r="P1073" s="57">
        <v>6.9117041505000003</v>
      </c>
      <c r="Q1073" s="57">
        <v>6.9117041505000003</v>
      </c>
      <c r="R1073" s="57">
        <v>13.958063666599999</v>
      </c>
      <c r="S1073" s="57">
        <v>13.958063666599999</v>
      </c>
    </row>
    <row r="1074" spans="1:19" customFormat="1" x14ac:dyDescent="0.3">
      <c r="A1074" s="58" t="s">
        <v>310</v>
      </c>
      <c r="B1074" s="59">
        <v>3.9995275142</v>
      </c>
      <c r="C1074" s="60">
        <v>2.9806425872495101E-2</v>
      </c>
      <c r="D1074" s="67">
        <v>0</v>
      </c>
      <c r="E1074" s="69">
        <v>0</v>
      </c>
      <c r="F1074" s="67">
        <v>3.9995275142000102</v>
      </c>
      <c r="G1074" s="70">
        <v>13.986965087731299</v>
      </c>
      <c r="H1074" s="59">
        <v>0</v>
      </c>
      <c r="I1074" s="60">
        <v>0</v>
      </c>
      <c r="J1074" s="67">
        <v>0</v>
      </c>
      <c r="K1074" s="69">
        <v>0</v>
      </c>
      <c r="L1074" s="67">
        <v>0</v>
      </c>
      <c r="M1074" s="69">
        <v>0</v>
      </c>
      <c r="N1074" s="67">
        <v>0</v>
      </c>
      <c r="O1074" s="69">
        <v>0</v>
      </c>
      <c r="P1074" s="67">
        <v>0</v>
      </c>
      <c r="Q1074" s="69">
        <v>0</v>
      </c>
      <c r="R1074" s="67">
        <v>0</v>
      </c>
      <c r="S1074" s="69">
        <v>0</v>
      </c>
    </row>
    <row r="1075" spans="1:19" customFormat="1" x14ac:dyDescent="0.3">
      <c r="A1075" s="58" t="s">
        <v>311</v>
      </c>
      <c r="B1075" s="61">
        <v>128.37057279320001</v>
      </c>
      <c r="C1075" s="62">
        <v>0.95667999497075595</v>
      </c>
      <c r="D1075" s="71">
        <v>9.1351669000999998</v>
      </c>
      <c r="E1075" s="72">
        <v>100</v>
      </c>
      <c r="F1075" s="71">
        <v>24.595149666400001</v>
      </c>
      <c r="G1075" s="72">
        <v>86.013034912268694</v>
      </c>
      <c r="H1075" s="61">
        <v>24.211979248799999</v>
      </c>
      <c r="I1075" s="62">
        <v>1</v>
      </c>
      <c r="J1075" s="71">
        <v>18.884149026999999</v>
      </c>
      <c r="K1075" s="72">
        <v>93.987780731978106</v>
      </c>
      <c r="L1075" s="71">
        <v>17.698627460400001</v>
      </c>
      <c r="M1075" s="72">
        <v>96.692980529594294</v>
      </c>
      <c r="N1075" s="71">
        <v>12.092090765</v>
      </c>
      <c r="O1075" s="72">
        <v>100</v>
      </c>
      <c r="P1075" s="71">
        <v>6.9117041505000003</v>
      </c>
      <c r="Q1075" s="72">
        <v>100</v>
      </c>
      <c r="R1075" s="71">
        <v>13.958063666599999</v>
      </c>
      <c r="S1075" s="72">
        <v>100</v>
      </c>
    </row>
    <row r="1076" spans="1:19" customFormat="1" x14ac:dyDescent="0.3">
      <c r="A1076" s="58" t="s">
        <v>312</v>
      </c>
      <c r="B1076" s="73">
        <v>4.2324405364137903</v>
      </c>
      <c r="C1076" s="73">
        <v>4.2324405364137903</v>
      </c>
      <c r="D1076" s="75">
        <v>4.1166165055274799</v>
      </c>
      <c r="E1076" s="75">
        <v>4.1166165055274799</v>
      </c>
      <c r="F1076" s="75">
        <v>4.1741153497154304</v>
      </c>
      <c r="G1076" s="75">
        <v>4.1741153497154304</v>
      </c>
      <c r="H1076" s="73">
        <v>4.5408975482476999</v>
      </c>
      <c r="I1076" s="74">
        <v>4.5408975482476999</v>
      </c>
      <c r="J1076" s="75">
        <v>4.0921684056608401</v>
      </c>
      <c r="K1076" s="75">
        <v>4.0921684056608401</v>
      </c>
      <c r="L1076" s="75">
        <v>4.1347602198956199</v>
      </c>
      <c r="M1076" s="75">
        <v>4.1347602198956199</v>
      </c>
      <c r="N1076" s="75">
        <v>4.1928356568534202</v>
      </c>
      <c r="O1076" s="75">
        <v>4.1928356568534202</v>
      </c>
      <c r="P1076" s="75">
        <v>4.1011036274823001</v>
      </c>
      <c r="Q1076" s="75">
        <v>4.1011036274823001</v>
      </c>
      <c r="R1076" s="75">
        <v>4.3367436777672301</v>
      </c>
      <c r="S1076" s="75">
        <v>4.3367436777672301</v>
      </c>
    </row>
    <row r="1077" spans="1:19" customFormat="1" x14ac:dyDescent="0.3">
      <c r="A1077" s="65" t="s">
        <v>1</v>
      </c>
    </row>
    <row r="1078" spans="1:19" customFormat="1" x14ac:dyDescent="0.3">
      <c r="A1078" s="65" t="s">
        <v>1</v>
      </c>
    </row>
    <row r="1079" spans="1:19" customFormat="1" x14ac:dyDescent="0.3">
      <c r="A1079" s="53" t="s">
        <v>446</v>
      </c>
    </row>
    <row r="1080" spans="1:19" customFormat="1" x14ac:dyDescent="0.3">
      <c r="A1080" s="54" t="s">
        <v>1</v>
      </c>
    </row>
    <row r="1081" spans="1:19" customFormat="1" x14ac:dyDescent="0.3">
      <c r="A1081" s="114" t="s">
        <v>1</v>
      </c>
      <c r="B1081" s="116" t="s">
        <v>506</v>
      </c>
      <c r="C1081" s="116" t="s">
        <v>1</v>
      </c>
      <c r="D1081" s="116" t="s">
        <v>487</v>
      </c>
      <c r="E1081" s="116" t="s">
        <v>1</v>
      </c>
      <c r="F1081" s="116" t="s">
        <v>488</v>
      </c>
      <c r="G1081" s="116" t="s">
        <v>1</v>
      </c>
      <c r="H1081" s="116" t="s">
        <v>489</v>
      </c>
      <c r="I1081" s="116" t="s">
        <v>1</v>
      </c>
      <c r="J1081" s="116" t="s">
        <v>490</v>
      </c>
      <c r="K1081" s="116" t="s">
        <v>1</v>
      </c>
      <c r="L1081" s="116" t="s">
        <v>491</v>
      </c>
      <c r="M1081" s="116" t="s">
        <v>1</v>
      </c>
      <c r="N1081" s="116" t="s">
        <v>492</v>
      </c>
      <c r="O1081" s="116" t="s">
        <v>1</v>
      </c>
      <c r="P1081" s="116" t="s">
        <v>493</v>
      </c>
      <c r="Q1081" s="116" t="s">
        <v>1</v>
      </c>
      <c r="R1081" s="116" t="s">
        <v>494</v>
      </c>
      <c r="S1081" s="116" t="s">
        <v>1</v>
      </c>
    </row>
    <row r="1082" spans="1:19"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c r="R1082" s="55" t="s">
        <v>14</v>
      </c>
      <c r="S1082" s="55" t="s">
        <v>15</v>
      </c>
    </row>
    <row r="1083" spans="1:19" customFormat="1" x14ac:dyDescent="0.3">
      <c r="A1083" s="56" t="s">
        <v>16</v>
      </c>
      <c r="B1083" s="57">
        <v>176.30522409100001</v>
      </c>
      <c r="C1083" s="57">
        <v>176.30522409100001</v>
      </c>
      <c r="D1083" s="57">
        <v>8.0555698479999993</v>
      </c>
      <c r="E1083" s="57">
        <v>8.0555698479999993</v>
      </c>
      <c r="F1083" s="57">
        <v>13.653787515599999</v>
      </c>
      <c r="G1083" s="57">
        <v>13.653787515599999</v>
      </c>
      <c r="H1083" s="57">
        <v>8.4465564045000008</v>
      </c>
      <c r="I1083" s="57">
        <v>8.4465564045000008</v>
      </c>
      <c r="J1083" s="57">
        <v>26.576278284800001</v>
      </c>
      <c r="K1083" s="57">
        <v>26.576278284800001</v>
      </c>
      <c r="L1083" s="57">
        <v>73.764577260500005</v>
      </c>
      <c r="M1083" s="57">
        <v>73.764577260500005</v>
      </c>
      <c r="N1083" s="57">
        <v>34.253591981900001</v>
      </c>
      <c r="O1083" s="57">
        <v>34.253591981900001</v>
      </c>
      <c r="P1083" s="57">
        <v>3.4492965316999999</v>
      </c>
      <c r="Q1083" s="57">
        <v>3.4492965316999999</v>
      </c>
      <c r="R1083" s="57">
        <v>5.1623767025999996</v>
      </c>
      <c r="S1083" s="57">
        <v>5.1623767025999996</v>
      </c>
    </row>
    <row r="1084" spans="1:19" customFormat="1" x14ac:dyDescent="0.3">
      <c r="A1084" s="58" t="s">
        <v>310</v>
      </c>
      <c r="B1084" s="59">
        <v>1.7226635043</v>
      </c>
      <c r="C1084" s="60">
        <v>9.7709158261291597E-3</v>
      </c>
      <c r="D1084" s="67">
        <v>0</v>
      </c>
      <c r="E1084" s="69">
        <v>0</v>
      </c>
      <c r="F1084" s="67">
        <v>0</v>
      </c>
      <c r="G1084" s="69">
        <v>0</v>
      </c>
      <c r="H1084" s="67">
        <v>0</v>
      </c>
      <c r="I1084" s="69">
        <v>0</v>
      </c>
      <c r="J1084" s="67">
        <v>0</v>
      </c>
      <c r="K1084" s="69">
        <v>0</v>
      </c>
      <c r="L1084" s="59">
        <v>1.2152546926000001</v>
      </c>
      <c r="M1084" s="60">
        <v>1.64747733632136E-2</v>
      </c>
      <c r="N1084" s="59">
        <v>0.50740881169999896</v>
      </c>
      <c r="O1084" s="60">
        <v>1.48133022652959E-2</v>
      </c>
      <c r="P1084" s="67">
        <v>0</v>
      </c>
      <c r="Q1084" s="69">
        <v>0</v>
      </c>
      <c r="R1084" s="67">
        <v>0</v>
      </c>
      <c r="S1084" s="69">
        <v>0</v>
      </c>
    </row>
    <row r="1085" spans="1:19" customFormat="1" x14ac:dyDescent="0.3">
      <c r="A1085" s="58" t="s">
        <v>311</v>
      </c>
      <c r="B1085" s="61">
        <v>166.84254455429999</v>
      </c>
      <c r="C1085" s="62">
        <v>0.94632785508490802</v>
      </c>
      <c r="D1085" s="71">
        <v>8.0555698479999904</v>
      </c>
      <c r="E1085" s="72">
        <v>100</v>
      </c>
      <c r="F1085" s="71">
        <v>13.653787515599999</v>
      </c>
      <c r="G1085" s="72">
        <v>100</v>
      </c>
      <c r="H1085" s="71">
        <v>8.4465564045000008</v>
      </c>
      <c r="I1085" s="72">
        <v>100</v>
      </c>
      <c r="J1085" s="71">
        <v>24.5835811655</v>
      </c>
      <c r="K1085" s="72">
        <v>92.501970750209594</v>
      </c>
      <c r="L1085" s="61">
        <v>69.331297994499906</v>
      </c>
      <c r="M1085" s="62">
        <v>0.93989961807353894</v>
      </c>
      <c r="N1085" s="61">
        <v>32.275578095099902</v>
      </c>
      <c r="O1085" s="62">
        <v>0.94225382588064899</v>
      </c>
      <c r="P1085" s="71">
        <v>3.4492965316999902</v>
      </c>
      <c r="Q1085" s="72">
        <v>100</v>
      </c>
      <c r="R1085" s="71">
        <v>4.1036874379999997</v>
      </c>
      <c r="S1085" s="72">
        <v>79.492212103258595</v>
      </c>
    </row>
    <row r="1086" spans="1:19" customFormat="1" x14ac:dyDescent="0.3">
      <c r="A1086" s="58" t="s">
        <v>312</v>
      </c>
      <c r="B1086" s="73">
        <v>4.36332470969921</v>
      </c>
      <c r="C1086" s="73">
        <v>4.36332470969921</v>
      </c>
      <c r="D1086" s="75">
        <v>4.2562372489157303</v>
      </c>
      <c r="E1086" s="75">
        <v>4.2562372489157303</v>
      </c>
      <c r="F1086" s="75">
        <v>4.9032647032707297</v>
      </c>
      <c r="G1086" s="76">
        <v>4.9032647032707297</v>
      </c>
      <c r="H1086" s="75">
        <v>4.4713456109496796</v>
      </c>
      <c r="I1086" s="75">
        <v>4.4713456109496796</v>
      </c>
      <c r="J1086" s="75">
        <v>4.7260673957645096</v>
      </c>
      <c r="K1086" s="76">
        <v>4.7260673957645096</v>
      </c>
      <c r="L1086" s="73">
        <v>4.1181072743325204</v>
      </c>
      <c r="M1086" s="78">
        <v>4.1181072743325204</v>
      </c>
      <c r="N1086" s="73">
        <v>4.3556090439781201</v>
      </c>
      <c r="O1086" s="73">
        <v>4.3556090439781201</v>
      </c>
      <c r="P1086" s="75">
        <v>4.4076571182492597</v>
      </c>
      <c r="Q1086" s="75">
        <v>4.4076571182492597</v>
      </c>
      <c r="R1086" s="75">
        <v>4.3193210246686897</v>
      </c>
      <c r="S1086" s="75">
        <v>4.3193210246686897</v>
      </c>
    </row>
    <row r="1087" spans="1:19" customFormat="1" x14ac:dyDescent="0.3">
      <c r="A1087" s="65" t="s">
        <v>1</v>
      </c>
    </row>
    <row r="1088" spans="1:19" customFormat="1" x14ac:dyDescent="0.3">
      <c r="A1088" s="65" t="s">
        <v>1</v>
      </c>
    </row>
    <row r="1089" spans="1:19" customFormat="1" x14ac:dyDescent="0.3">
      <c r="A1089" s="53" t="s">
        <v>447</v>
      </c>
    </row>
    <row r="1090" spans="1:19" customFormat="1" x14ac:dyDescent="0.3">
      <c r="A1090" s="54" t="s">
        <v>1</v>
      </c>
    </row>
    <row r="1091" spans="1:19" customFormat="1" x14ac:dyDescent="0.3">
      <c r="A1091" s="114" t="s">
        <v>1</v>
      </c>
      <c r="B1091" s="116" t="s">
        <v>506</v>
      </c>
      <c r="C1091" s="116" t="s">
        <v>1</v>
      </c>
      <c r="D1091" s="116" t="s">
        <v>487</v>
      </c>
      <c r="E1091" s="116" t="s">
        <v>1</v>
      </c>
      <c r="F1091" s="116" t="s">
        <v>488</v>
      </c>
      <c r="G1091" s="116" t="s">
        <v>1</v>
      </c>
      <c r="H1091" s="116" t="s">
        <v>489</v>
      </c>
      <c r="I1091" s="116" t="s">
        <v>1</v>
      </c>
      <c r="J1091" s="116" t="s">
        <v>490</v>
      </c>
      <c r="K1091" s="116" t="s">
        <v>1</v>
      </c>
      <c r="L1091" s="116" t="s">
        <v>491</v>
      </c>
      <c r="M1091" s="116" t="s">
        <v>1</v>
      </c>
      <c r="N1091" s="116" t="s">
        <v>492</v>
      </c>
      <c r="O1091" s="116" t="s">
        <v>1</v>
      </c>
      <c r="P1091" s="116" t="s">
        <v>493</v>
      </c>
      <c r="Q1091" s="116" t="s">
        <v>1</v>
      </c>
      <c r="R1091" s="116" t="s">
        <v>494</v>
      </c>
      <c r="S1091" s="116" t="s">
        <v>1</v>
      </c>
    </row>
    <row r="1092" spans="1:19"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c r="R1092" s="55" t="s">
        <v>14</v>
      </c>
      <c r="S1092" s="55" t="s">
        <v>15</v>
      </c>
    </row>
    <row r="1093" spans="1:19" customFormat="1" x14ac:dyDescent="0.3">
      <c r="A1093" s="56" t="s">
        <v>16</v>
      </c>
      <c r="B1093" s="57">
        <v>32.934555286200002</v>
      </c>
      <c r="C1093" s="57">
        <v>32.934555286200002</v>
      </c>
      <c r="D1093" s="57">
        <v>3.2375877444999999</v>
      </c>
      <c r="E1093" s="57">
        <v>3.2375877444999999</v>
      </c>
      <c r="F1093" s="57">
        <v>6.6676647673999998</v>
      </c>
      <c r="G1093" s="57">
        <v>6.6676647673999998</v>
      </c>
      <c r="H1093" s="57">
        <v>1.1574203087999999</v>
      </c>
      <c r="I1093" s="57">
        <v>1.1574203087999999</v>
      </c>
      <c r="J1093" s="57">
        <v>1.7810099580000001</v>
      </c>
      <c r="K1093" s="57">
        <v>1.7810099580000001</v>
      </c>
      <c r="L1093" s="57">
        <v>9.4622812721000003</v>
      </c>
      <c r="M1093" s="57">
        <v>9.4622812721000003</v>
      </c>
      <c r="N1093" s="57">
        <v>9.2750188939000004</v>
      </c>
      <c r="O1093" s="57">
        <v>9.2750188939000004</v>
      </c>
      <c r="P1093" s="57">
        <v>0</v>
      </c>
      <c r="Q1093" s="57">
        <v>0</v>
      </c>
      <c r="R1093" s="57">
        <v>1.3535723415000001</v>
      </c>
      <c r="S1093" s="57">
        <v>1.3535723415000001</v>
      </c>
    </row>
    <row r="1094" spans="1:19" customFormat="1" x14ac:dyDescent="0.3">
      <c r="A1094" s="58" t="s">
        <v>310</v>
      </c>
      <c r="B1094" s="67">
        <v>1.7810099580000001</v>
      </c>
      <c r="C1094" s="69">
        <v>5.4077243263893902</v>
      </c>
      <c r="D1094" s="67">
        <v>1.7810099580000001</v>
      </c>
      <c r="E1094" s="70">
        <v>55.010399672582501</v>
      </c>
      <c r="F1094" s="67">
        <v>0</v>
      </c>
      <c r="G1094" s="69">
        <v>0</v>
      </c>
      <c r="H1094" s="67">
        <v>0</v>
      </c>
      <c r="I1094" s="69">
        <v>0</v>
      </c>
      <c r="J1094" s="67">
        <v>0</v>
      </c>
      <c r="K1094" s="69">
        <v>0</v>
      </c>
      <c r="L1094" s="67">
        <v>0</v>
      </c>
      <c r="M1094" s="69">
        <v>0</v>
      </c>
      <c r="N1094" s="67">
        <v>0</v>
      </c>
      <c r="O1094" s="69">
        <v>0</v>
      </c>
      <c r="P1094" s="67"/>
      <c r="Q1094" s="69"/>
      <c r="R1094" s="67">
        <v>0</v>
      </c>
      <c r="S1094" s="69">
        <v>0</v>
      </c>
    </row>
    <row r="1095" spans="1:19" customFormat="1" x14ac:dyDescent="0.3">
      <c r="A1095" s="58" t="s">
        <v>311</v>
      </c>
      <c r="B1095" s="71">
        <v>28.608930037499999</v>
      </c>
      <c r="C1095" s="72">
        <v>86.865997700255903</v>
      </c>
      <c r="D1095" s="71">
        <v>1.4565777865</v>
      </c>
      <c r="E1095" s="72">
        <v>44.989600327417499</v>
      </c>
      <c r="F1095" s="71">
        <v>6.4055999721000001</v>
      </c>
      <c r="G1095" s="72">
        <v>96.069616508296804</v>
      </c>
      <c r="H1095" s="71">
        <v>1.1574203087999999</v>
      </c>
      <c r="I1095" s="72">
        <v>100</v>
      </c>
      <c r="J1095" s="71">
        <v>1.7810099580000001</v>
      </c>
      <c r="K1095" s="72">
        <v>100</v>
      </c>
      <c r="L1095" s="71">
        <v>8.8569663331000097</v>
      </c>
      <c r="M1095" s="72">
        <v>93.602864662406503</v>
      </c>
      <c r="N1095" s="71">
        <v>7.5977833375000001</v>
      </c>
      <c r="O1095" s="72">
        <v>81.916634611891894</v>
      </c>
      <c r="P1095" s="71"/>
      <c r="Q1095" s="72"/>
      <c r="R1095" s="71">
        <v>1.3535723415000001</v>
      </c>
      <c r="S1095" s="72">
        <v>100</v>
      </c>
    </row>
    <row r="1096" spans="1:19" customFormat="1" x14ac:dyDescent="0.3">
      <c r="A1096" s="58" t="s">
        <v>312</v>
      </c>
      <c r="B1096" s="75">
        <v>4.30865996207514</v>
      </c>
      <c r="C1096" s="75">
        <v>4.30865996207514</v>
      </c>
      <c r="D1096" s="75">
        <v>3.1423942296183802</v>
      </c>
      <c r="E1096" s="75">
        <v>3.1423942296183802</v>
      </c>
      <c r="F1096" s="75">
        <v>4.4881371995204802</v>
      </c>
      <c r="G1096" s="75">
        <v>4.4881371995204802</v>
      </c>
      <c r="H1096" s="75">
        <v>5</v>
      </c>
      <c r="I1096" s="76">
        <v>5</v>
      </c>
      <c r="J1096" s="75">
        <v>4</v>
      </c>
      <c r="K1096" s="75">
        <v>4</v>
      </c>
      <c r="L1096" s="75">
        <v>4.1327245347063402</v>
      </c>
      <c r="M1096" s="75">
        <v>4.1327245347063402</v>
      </c>
      <c r="N1096" s="75">
        <v>4.6383326922378396</v>
      </c>
      <c r="O1096" s="75">
        <v>4.6383326922378396</v>
      </c>
      <c r="P1096" s="75"/>
      <c r="Q1096" s="75"/>
      <c r="R1096" s="75">
        <v>5</v>
      </c>
      <c r="S1096" s="76">
        <v>5</v>
      </c>
    </row>
    <row r="1097" spans="1:19" customFormat="1" x14ac:dyDescent="0.3">
      <c r="A1097" s="65" t="s">
        <v>1</v>
      </c>
    </row>
    <row r="1098" spans="1:19" customFormat="1" x14ac:dyDescent="0.3">
      <c r="A1098" s="65" t="s">
        <v>1</v>
      </c>
    </row>
    <row r="1099" spans="1:19" customFormat="1" x14ac:dyDescent="0.3">
      <c r="A1099" s="53" t="s">
        <v>448</v>
      </c>
    </row>
    <row r="1100" spans="1:19" customFormat="1" x14ac:dyDescent="0.3">
      <c r="A1100" s="54" t="s">
        <v>1</v>
      </c>
    </row>
    <row r="1101" spans="1:19" customFormat="1" x14ac:dyDescent="0.3">
      <c r="A1101" s="114" t="s">
        <v>1</v>
      </c>
      <c r="B1101" s="116" t="s">
        <v>506</v>
      </c>
      <c r="C1101" s="116" t="s">
        <v>1</v>
      </c>
      <c r="D1101" s="116" t="s">
        <v>487</v>
      </c>
      <c r="E1101" s="116" t="s">
        <v>1</v>
      </c>
      <c r="F1101" s="116" t="s">
        <v>488</v>
      </c>
      <c r="G1101" s="116" t="s">
        <v>1</v>
      </c>
      <c r="H1101" s="116" t="s">
        <v>489</v>
      </c>
      <c r="I1101" s="116" t="s">
        <v>1</v>
      </c>
      <c r="J1101" s="116" t="s">
        <v>490</v>
      </c>
      <c r="K1101" s="116" t="s">
        <v>1</v>
      </c>
      <c r="L1101" s="116" t="s">
        <v>491</v>
      </c>
      <c r="M1101" s="116" t="s">
        <v>1</v>
      </c>
      <c r="N1101" s="116" t="s">
        <v>492</v>
      </c>
      <c r="O1101" s="116" t="s">
        <v>1</v>
      </c>
      <c r="P1101" s="116" t="s">
        <v>493</v>
      </c>
      <c r="Q1101" s="116" t="s">
        <v>1</v>
      </c>
      <c r="R1101" s="116" t="s">
        <v>494</v>
      </c>
      <c r="S1101" s="116" t="s">
        <v>1</v>
      </c>
    </row>
    <row r="1102" spans="1:19"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c r="R1102" s="55" t="s">
        <v>14</v>
      </c>
      <c r="S1102" s="55" t="s">
        <v>15</v>
      </c>
    </row>
    <row r="1103" spans="1:19" customFormat="1" x14ac:dyDescent="0.3">
      <c r="A1103" s="56" t="s">
        <v>16</v>
      </c>
      <c r="B1103" s="57">
        <v>20.498677859000001</v>
      </c>
      <c r="C1103" s="57">
        <v>20.498677859000001</v>
      </c>
      <c r="D1103" s="57">
        <v>2.6729921154</v>
      </c>
      <c r="E1103" s="57">
        <v>2.6729921154</v>
      </c>
      <c r="F1103" s="57">
        <v>10.973476913300001</v>
      </c>
      <c r="G1103" s="57">
        <v>10.973476913300001</v>
      </c>
      <c r="H1103" s="57">
        <v>2.6650684675999998</v>
      </c>
      <c r="I1103" s="57">
        <v>2.6650684675999998</v>
      </c>
      <c r="J1103" s="57">
        <v>0</v>
      </c>
      <c r="K1103" s="57">
        <v>0</v>
      </c>
      <c r="L1103" s="57">
        <v>3.0269641324999998</v>
      </c>
      <c r="M1103" s="57">
        <v>3.0269641324999998</v>
      </c>
      <c r="N1103" s="57">
        <v>1.1601762302</v>
      </c>
      <c r="O1103" s="57">
        <v>1.1601762302</v>
      </c>
      <c r="P1103" s="57">
        <v>0</v>
      </c>
      <c r="Q1103" s="57">
        <v>0</v>
      </c>
      <c r="R1103" s="57">
        <v>0</v>
      </c>
      <c r="S1103" s="57">
        <v>0</v>
      </c>
    </row>
    <row r="1104" spans="1:19" customFormat="1" x14ac:dyDescent="0.3">
      <c r="A1104" s="58" t="s">
        <v>310</v>
      </c>
      <c r="B1104" s="67">
        <v>0.71620367379999905</v>
      </c>
      <c r="C1104" s="69">
        <v>3.4939017956494598</v>
      </c>
      <c r="D1104" s="67">
        <v>0</v>
      </c>
      <c r="E1104" s="69">
        <v>0</v>
      </c>
      <c r="F1104" s="67">
        <v>0</v>
      </c>
      <c r="G1104" s="69">
        <v>0</v>
      </c>
      <c r="H1104" s="67">
        <v>0</v>
      </c>
      <c r="I1104" s="69">
        <v>0</v>
      </c>
      <c r="J1104" s="67"/>
      <c r="K1104" s="69"/>
      <c r="L1104" s="67">
        <v>0.71620367380000005</v>
      </c>
      <c r="M1104" s="69">
        <v>23.660791553829199</v>
      </c>
      <c r="N1104" s="67">
        <v>0</v>
      </c>
      <c r="O1104" s="69">
        <v>0</v>
      </c>
      <c r="P1104" s="67"/>
      <c r="Q1104" s="69"/>
      <c r="R1104" s="67"/>
      <c r="S1104" s="69"/>
    </row>
    <row r="1105" spans="1:19" customFormat="1" x14ac:dyDescent="0.3">
      <c r="A1105" s="58" t="s">
        <v>311</v>
      </c>
      <c r="B1105" s="71">
        <v>19.321977430699999</v>
      </c>
      <c r="C1105" s="72">
        <v>94.259627687239501</v>
      </c>
      <c r="D1105" s="71">
        <v>2.6729921154</v>
      </c>
      <c r="E1105" s="72">
        <v>100</v>
      </c>
      <c r="F1105" s="71">
        <v>10.973476913300001</v>
      </c>
      <c r="G1105" s="72">
        <v>100</v>
      </c>
      <c r="H1105" s="71">
        <v>2.6650684675999998</v>
      </c>
      <c r="I1105" s="72">
        <v>100</v>
      </c>
      <c r="J1105" s="71"/>
      <c r="K1105" s="72"/>
      <c r="L1105" s="71">
        <v>1.8502637042000001</v>
      </c>
      <c r="M1105" s="72">
        <v>61.126053141298698</v>
      </c>
      <c r="N1105" s="71">
        <v>1.1601762302</v>
      </c>
      <c r="O1105" s="72">
        <v>100</v>
      </c>
      <c r="P1105" s="71"/>
      <c r="Q1105" s="72"/>
      <c r="R1105" s="71"/>
      <c r="S1105" s="72"/>
    </row>
    <row r="1106" spans="1:19" customFormat="1" x14ac:dyDescent="0.3">
      <c r="A1106" s="58" t="s">
        <v>312</v>
      </c>
      <c r="B1106" s="75">
        <v>4.3949608418791399</v>
      </c>
      <c r="C1106" s="75">
        <v>4.3949608418791399</v>
      </c>
      <c r="D1106" s="75">
        <v>4.3337017540235099</v>
      </c>
      <c r="E1106" s="75">
        <v>4.3337017540235099</v>
      </c>
      <c r="F1106" s="75">
        <v>4.8942745094042301</v>
      </c>
      <c r="G1106" s="75">
        <v>4.8942745094042301</v>
      </c>
      <c r="H1106" s="75">
        <v>4</v>
      </c>
      <c r="I1106" s="75">
        <v>4</v>
      </c>
      <c r="J1106" s="75"/>
      <c r="K1106" s="75"/>
      <c r="L1106" s="75">
        <v>3.1380447003363998</v>
      </c>
      <c r="M1106" s="75">
        <v>3.1380447003363998</v>
      </c>
      <c r="N1106" s="75">
        <v>4</v>
      </c>
      <c r="O1106" s="75">
        <v>4</v>
      </c>
      <c r="P1106" s="75"/>
      <c r="Q1106" s="75"/>
      <c r="R1106" s="75"/>
      <c r="S1106" s="75"/>
    </row>
    <row r="1107" spans="1:19" customFormat="1" x14ac:dyDescent="0.3">
      <c r="A1107" s="65" t="s">
        <v>1</v>
      </c>
    </row>
    <row r="1108" spans="1:19" customFormat="1" x14ac:dyDescent="0.3">
      <c r="A1108" s="65" t="s">
        <v>1</v>
      </c>
    </row>
    <row r="1109" spans="1:19" customFormat="1" x14ac:dyDescent="0.3">
      <c r="A1109" s="53" t="s">
        <v>449</v>
      </c>
    </row>
    <row r="1110" spans="1:19" customFormat="1" x14ac:dyDescent="0.3">
      <c r="A1110" s="54" t="s">
        <v>1</v>
      </c>
    </row>
    <row r="1111" spans="1:19" customFormat="1" x14ac:dyDescent="0.3">
      <c r="A1111" s="114" t="s">
        <v>1</v>
      </c>
      <c r="B1111" s="116" t="s">
        <v>506</v>
      </c>
      <c r="C1111" s="116" t="s">
        <v>1</v>
      </c>
      <c r="D1111" s="116" t="s">
        <v>487</v>
      </c>
      <c r="E1111" s="116" t="s">
        <v>1</v>
      </c>
      <c r="F1111" s="116" t="s">
        <v>488</v>
      </c>
      <c r="G1111" s="116" t="s">
        <v>1</v>
      </c>
      <c r="H1111" s="116" t="s">
        <v>489</v>
      </c>
      <c r="I1111" s="116" t="s">
        <v>1</v>
      </c>
      <c r="J1111" s="116" t="s">
        <v>490</v>
      </c>
      <c r="K1111" s="116" t="s">
        <v>1</v>
      </c>
      <c r="L1111" s="116" t="s">
        <v>491</v>
      </c>
      <c r="M1111" s="116" t="s">
        <v>1</v>
      </c>
      <c r="N1111" s="116" t="s">
        <v>492</v>
      </c>
      <c r="O1111" s="116" t="s">
        <v>1</v>
      </c>
      <c r="P1111" s="116" t="s">
        <v>493</v>
      </c>
      <c r="Q1111" s="116" t="s">
        <v>1</v>
      </c>
      <c r="R1111" s="116" t="s">
        <v>494</v>
      </c>
      <c r="S1111" s="116" t="s">
        <v>1</v>
      </c>
    </row>
    <row r="1112" spans="1:19"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c r="R1112" s="55" t="s">
        <v>14</v>
      </c>
      <c r="S1112" s="55" t="s">
        <v>15</v>
      </c>
    </row>
    <row r="1113" spans="1:19" customFormat="1" x14ac:dyDescent="0.3">
      <c r="A1113" s="56" t="s">
        <v>16</v>
      </c>
      <c r="B1113" s="57">
        <v>57.777866467099997</v>
      </c>
      <c r="C1113" s="57">
        <v>57.777866467099997</v>
      </c>
      <c r="D1113" s="57">
        <v>8.4717433210999999</v>
      </c>
      <c r="E1113" s="57">
        <v>8.4717433210999999</v>
      </c>
      <c r="F1113" s="57">
        <v>3.8117419133000001</v>
      </c>
      <c r="G1113" s="57">
        <v>3.8117419133000001</v>
      </c>
      <c r="H1113" s="57">
        <v>0</v>
      </c>
      <c r="I1113" s="57">
        <v>0</v>
      </c>
      <c r="J1113" s="57">
        <v>3.7488453645000002</v>
      </c>
      <c r="K1113" s="57">
        <v>3.7488453645000002</v>
      </c>
      <c r="L1113" s="57">
        <v>28.477290292300001</v>
      </c>
      <c r="M1113" s="57">
        <v>28.477290292300001</v>
      </c>
      <c r="N1113" s="57">
        <v>11.9146732344</v>
      </c>
      <c r="O1113" s="57">
        <v>11.9146732344</v>
      </c>
      <c r="P1113" s="57">
        <v>0</v>
      </c>
      <c r="Q1113" s="57">
        <v>0</v>
      </c>
      <c r="R1113" s="57">
        <v>1.3535723415000001</v>
      </c>
      <c r="S1113" s="57">
        <v>1.3535723415000001</v>
      </c>
    </row>
    <row r="1114" spans="1:19" customFormat="1" x14ac:dyDescent="0.3">
      <c r="A1114" s="58" t="s">
        <v>310</v>
      </c>
      <c r="B1114" s="59">
        <v>0.38378541200000099</v>
      </c>
      <c r="C1114" s="60">
        <v>6.6424296268976302E-3</v>
      </c>
      <c r="D1114" s="67">
        <v>0</v>
      </c>
      <c r="E1114" s="69">
        <v>0</v>
      </c>
      <c r="F1114" s="67">
        <v>0</v>
      </c>
      <c r="G1114" s="69">
        <v>0</v>
      </c>
      <c r="H1114" s="67"/>
      <c r="I1114" s="69"/>
      <c r="J1114" s="67">
        <v>0</v>
      </c>
      <c r="K1114" s="69">
        <v>0</v>
      </c>
      <c r="L1114" s="67">
        <v>0.38378541200000199</v>
      </c>
      <c r="M1114" s="69">
        <v>1.34768936250853</v>
      </c>
      <c r="N1114" s="67">
        <v>0</v>
      </c>
      <c r="O1114" s="69">
        <v>0</v>
      </c>
      <c r="P1114" s="67"/>
      <c r="Q1114" s="69"/>
      <c r="R1114" s="67">
        <v>0</v>
      </c>
      <c r="S1114" s="69">
        <v>0</v>
      </c>
    </row>
    <row r="1115" spans="1:19" customFormat="1" x14ac:dyDescent="0.3">
      <c r="A1115" s="58" t="s">
        <v>311</v>
      </c>
      <c r="B1115" s="61">
        <v>54.571061120399897</v>
      </c>
      <c r="C1115" s="62">
        <v>0.94449768496512398</v>
      </c>
      <c r="D1115" s="71">
        <v>8.4717433210999893</v>
      </c>
      <c r="E1115" s="72">
        <v>100</v>
      </c>
      <c r="F1115" s="71">
        <v>3.8117419132999899</v>
      </c>
      <c r="G1115" s="72">
        <v>100</v>
      </c>
      <c r="H1115" s="71"/>
      <c r="I1115" s="72"/>
      <c r="J1115" s="71">
        <v>3.74884536449999</v>
      </c>
      <c r="K1115" s="72">
        <v>100</v>
      </c>
      <c r="L1115" s="71">
        <v>25.8680174088</v>
      </c>
      <c r="M1115" s="72">
        <v>90.837355462132805</v>
      </c>
      <c r="N1115" s="71">
        <v>11.3171407712</v>
      </c>
      <c r="O1115" s="72">
        <v>94.9849026369032</v>
      </c>
      <c r="P1115" s="71"/>
      <c r="Q1115" s="72"/>
      <c r="R1115" s="71">
        <v>1.3535723415000001</v>
      </c>
      <c r="S1115" s="72">
        <v>100</v>
      </c>
    </row>
    <row r="1116" spans="1:19" customFormat="1" x14ac:dyDescent="0.3">
      <c r="A1116" s="58" t="s">
        <v>312</v>
      </c>
      <c r="B1116" s="73">
        <v>4.4033393751718002</v>
      </c>
      <c r="C1116" s="73">
        <v>4.4033393751718002</v>
      </c>
      <c r="D1116" s="75">
        <v>4.1873276124109404</v>
      </c>
      <c r="E1116" s="75">
        <v>4.1873276124109404</v>
      </c>
      <c r="F1116" s="75">
        <v>5</v>
      </c>
      <c r="G1116" s="76">
        <v>5</v>
      </c>
      <c r="H1116" s="75"/>
      <c r="I1116" s="75"/>
      <c r="J1116" s="75">
        <v>4.4946564359950099</v>
      </c>
      <c r="K1116" s="75">
        <v>4.4946564359950099</v>
      </c>
      <c r="L1116" s="75">
        <v>4.3658642628163697</v>
      </c>
      <c r="M1116" s="75">
        <v>4.3658642628163697</v>
      </c>
      <c r="N1116" s="75">
        <v>4.3591008720446398</v>
      </c>
      <c r="O1116" s="75">
        <v>4.3591008720446398</v>
      </c>
      <c r="P1116" s="75"/>
      <c r="Q1116" s="75"/>
      <c r="R1116" s="75">
        <v>5</v>
      </c>
      <c r="S1116" s="76">
        <v>5</v>
      </c>
    </row>
    <row r="1117" spans="1:19" customFormat="1" x14ac:dyDescent="0.3">
      <c r="A1117" s="65" t="s">
        <v>1</v>
      </c>
    </row>
    <row r="1118" spans="1:19" customFormat="1" x14ac:dyDescent="0.3">
      <c r="A1118" s="65" t="s">
        <v>1</v>
      </c>
    </row>
    <row r="1119" spans="1:19" customFormat="1" x14ac:dyDescent="0.3">
      <c r="A1119" s="53" t="s">
        <v>450</v>
      </c>
    </row>
    <row r="1120" spans="1:19" customFormat="1" x14ac:dyDescent="0.3">
      <c r="A1120" s="54" t="s">
        <v>1</v>
      </c>
    </row>
    <row r="1121" spans="1:19" customFormat="1" x14ac:dyDescent="0.3">
      <c r="A1121" s="114" t="s">
        <v>1</v>
      </c>
      <c r="B1121" s="116" t="s">
        <v>506</v>
      </c>
      <c r="C1121" s="116" t="s">
        <v>1</v>
      </c>
      <c r="D1121" s="116" t="s">
        <v>487</v>
      </c>
      <c r="E1121" s="116" t="s">
        <v>1</v>
      </c>
      <c r="F1121" s="116" t="s">
        <v>488</v>
      </c>
      <c r="G1121" s="116" t="s">
        <v>1</v>
      </c>
      <c r="H1121" s="116" t="s">
        <v>489</v>
      </c>
      <c r="I1121" s="116" t="s">
        <v>1</v>
      </c>
      <c r="J1121" s="116" t="s">
        <v>490</v>
      </c>
      <c r="K1121" s="116" t="s">
        <v>1</v>
      </c>
      <c r="L1121" s="116" t="s">
        <v>491</v>
      </c>
      <c r="M1121" s="116" t="s">
        <v>1</v>
      </c>
      <c r="N1121" s="116" t="s">
        <v>492</v>
      </c>
      <c r="O1121" s="116" t="s">
        <v>1</v>
      </c>
      <c r="P1121" s="116" t="s">
        <v>493</v>
      </c>
      <c r="Q1121" s="116" t="s">
        <v>1</v>
      </c>
      <c r="R1121" s="116" t="s">
        <v>494</v>
      </c>
      <c r="S1121" s="116" t="s">
        <v>1</v>
      </c>
    </row>
    <row r="1122" spans="1:19"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c r="R1122" s="55" t="s">
        <v>14</v>
      </c>
      <c r="S1122" s="55" t="s">
        <v>15</v>
      </c>
    </row>
    <row r="1123" spans="1:19" customFormat="1" x14ac:dyDescent="0.3">
      <c r="A1123" s="56" t="s">
        <v>16</v>
      </c>
      <c r="B1123" s="57">
        <v>37.240944368000001</v>
      </c>
      <c r="C1123" s="57">
        <v>37.240944368000001</v>
      </c>
      <c r="D1123" s="57">
        <v>3.2778838281999998</v>
      </c>
      <c r="E1123" s="57">
        <v>3.2778838281999998</v>
      </c>
      <c r="F1123" s="57">
        <v>4.3099606581999996</v>
      </c>
      <c r="G1123" s="57">
        <v>4.3099606581999996</v>
      </c>
      <c r="H1123" s="57">
        <v>6.6229981051999998</v>
      </c>
      <c r="I1123" s="57">
        <v>6.6229981051999998</v>
      </c>
      <c r="J1123" s="57">
        <v>0</v>
      </c>
      <c r="K1123" s="57">
        <v>0</v>
      </c>
      <c r="L1123" s="57">
        <v>18.546268043800001</v>
      </c>
      <c r="M1123" s="57">
        <v>18.546268043800001</v>
      </c>
      <c r="N1123" s="57">
        <v>3.1138745544000002</v>
      </c>
      <c r="O1123" s="57">
        <v>3.1138745544000002</v>
      </c>
      <c r="P1123" s="57">
        <v>0.41696831229999998</v>
      </c>
      <c r="Q1123" s="57">
        <v>0.41696831229999998</v>
      </c>
      <c r="R1123" s="57">
        <v>0.95299086590000004</v>
      </c>
      <c r="S1123" s="57">
        <v>0.95299086590000004</v>
      </c>
    </row>
    <row r="1124" spans="1:19" customFormat="1" x14ac:dyDescent="0.3">
      <c r="A1124" s="58" t="s">
        <v>310</v>
      </c>
      <c r="B1124" s="67">
        <v>0</v>
      </c>
      <c r="C1124" s="69">
        <v>0</v>
      </c>
      <c r="D1124" s="67">
        <v>0</v>
      </c>
      <c r="E1124" s="69">
        <v>0</v>
      </c>
      <c r="F1124" s="67">
        <v>0</v>
      </c>
      <c r="G1124" s="69">
        <v>0</v>
      </c>
      <c r="H1124" s="67">
        <v>0</v>
      </c>
      <c r="I1124" s="69">
        <v>0</v>
      </c>
      <c r="J1124" s="67"/>
      <c r="K1124" s="69"/>
      <c r="L1124" s="67">
        <v>0</v>
      </c>
      <c r="M1124" s="69">
        <v>0</v>
      </c>
      <c r="N1124" s="67">
        <v>0</v>
      </c>
      <c r="O1124" s="69">
        <v>0</v>
      </c>
      <c r="P1124" s="67">
        <v>0</v>
      </c>
      <c r="Q1124" s="69">
        <v>0</v>
      </c>
      <c r="R1124" s="67">
        <v>0</v>
      </c>
      <c r="S1124" s="69">
        <v>0</v>
      </c>
    </row>
    <row r="1125" spans="1:19" customFormat="1" x14ac:dyDescent="0.3">
      <c r="A1125" s="58" t="s">
        <v>311</v>
      </c>
      <c r="B1125" s="71">
        <v>35.1381658962</v>
      </c>
      <c r="C1125" s="72">
        <v>94.353584455267296</v>
      </c>
      <c r="D1125" s="71">
        <v>1.5920736687000001</v>
      </c>
      <c r="E1125" s="68">
        <v>48.570167588101</v>
      </c>
      <c r="F1125" s="71">
        <v>4.3099606581999996</v>
      </c>
      <c r="G1125" s="72">
        <v>100</v>
      </c>
      <c r="H1125" s="71">
        <v>6.6229981051999998</v>
      </c>
      <c r="I1125" s="72">
        <v>100</v>
      </c>
      <c r="J1125" s="71"/>
      <c r="K1125" s="72"/>
      <c r="L1125" s="71">
        <v>18.546268043800001</v>
      </c>
      <c r="M1125" s="72">
        <v>100</v>
      </c>
      <c r="N1125" s="71">
        <v>3.1138745544000002</v>
      </c>
      <c r="O1125" s="72">
        <v>100</v>
      </c>
      <c r="P1125" s="71">
        <v>0</v>
      </c>
      <c r="Q1125" s="68">
        <v>0</v>
      </c>
      <c r="R1125" s="71">
        <v>0.95299086590000004</v>
      </c>
      <c r="S1125" s="72">
        <v>100</v>
      </c>
    </row>
    <row r="1126" spans="1:19" customFormat="1" x14ac:dyDescent="0.3">
      <c r="A1126" s="58" t="s">
        <v>312</v>
      </c>
      <c r="B1126" s="75">
        <v>4.6222490494309803</v>
      </c>
      <c r="C1126" s="75">
        <v>4.6222490494309803</v>
      </c>
      <c r="D1126" s="75">
        <v>3.7018264067837001</v>
      </c>
      <c r="E1126" s="77">
        <v>3.7018264067837001</v>
      </c>
      <c r="F1126" s="75">
        <v>4.8097200510311602</v>
      </c>
      <c r="G1126" s="75">
        <v>4.8097200510311602</v>
      </c>
      <c r="H1126" s="75">
        <v>4.1053170223848197</v>
      </c>
      <c r="I1126" s="77">
        <v>4.1053170223848197</v>
      </c>
      <c r="J1126" s="75"/>
      <c r="K1126" s="75"/>
      <c r="L1126" s="75">
        <v>4.9570597424981004</v>
      </c>
      <c r="M1126" s="76">
        <v>4.9570597424981004</v>
      </c>
      <c r="N1126" s="75">
        <v>4.5386329882910701</v>
      </c>
      <c r="O1126" s="75">
        <v>4.5386329882910701</v>
      </c>
      <c r="P1126" s="75">
        <v>3</v>
      </c>
      <c r="Q1126" s="77">
        <v>3</v>
      </c>
      <c r="R1126" s="75">
        <v>5</v>
      </c>
      <c r="S1126" s="76">
        <v>5</v>
      </c>
    </row>
    <row r="1127" spans="1:19" customFormat="1" x14ac:dyDescent="0.3">
      <c r="A1127" s="65" t="s">
        <v>1</v>
      </c>
    </row>
    <row r="1128" spans="1:19" customFormat="1" x14ac:dyDescent="0.3">
      <c r="A1128" s="65" t="s">
        <v>1</v>
      </c>
    </row>
    <row r="1129" spans="1:19" customFormat="1" x14ac:dyDescent="0.3">
      <c r="A1129" s="53" t="s">
        <v>451</v>
      </c>
    </row>
    <row r="1130" spans="1:19" customFormat="1" x14ac:dyDescent="0.3">
      <c r="A1130" s="54" t="s">
        <v>1</v>
      </c>
    </row>
    <row r="1131" spans="1:19" customFormat="1" x14ac:dyDescent="0.3">
      <c r="A1131" s="114" t="s">
        <v>1</v>
      </c>
      <c r="B1131" s="116" t="s">
        <v>506</v>
      </c>
      <c r="C1131" s="116" t="s">
        <v>1</v>
      </c>
      <c r="D1131" s="116" t="s">
        <v>487</v>
      </c>
      <c r="E1131" s="116" t="s">
        <v>1</v>
      </c>
      <c r="F1131" s="116" t="s">
        <v>488</v>
      </c>
      <c r="G1131" s="116" t="s">
        <v>1</v>
      </c>
      <c r="H1131" s="116" t="s">
        <v>489</v>
      </c>
      <c r="I1131" s="116" t="s">
        <v>1</v>
      </c>
      <c r="J1131" s="116" t="s">
        <v>490</v>
      </c>
      <c r="K1131" s="116" t="s">
        <v>1</v>
      </c>
      <c r="L1131" s="116" t="s">
        <v>491</v>
      </c>
      <c r="M1131" s="116" t="s">
        <v>1</v>
      </c>
      <c r="N1131" s="116" t="s">
        <v>492</v>
      </c>
      <c r="O1131" s="116" t="s">
        <v>1</v>
      </c>
      <c r="P1131" s="116" t="s">
        <v>493</v>
      </c>
      <c r="Q1131" s="116" t="s">
        <v>1</v>
      </c>
      <c r="R1131" s="116" t="s">
        <v>494</v>
      </c>
      <c r="S1131" s="116" t="s">
        <v>1</v>
      </c>
    </row>
    <row r="1132" spans="1:19"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c r="R1132" s="55" t="s">
        <v>14</v>
      </c>
      <c r="S1132" s="55" t="s">
        <v>15</v>
      </c>
    </row>
    <row r="1133" spans="1:19" customFormat="1" x14ac:dyDescent="0.3">
      <c r="A1133" s="56" t="s">
        <v>16</v>
      </c>
      <c r="B1133" s="57">
        <v>29.707754357799999</v>
      </c>
      <c r="C1133" s="57">
        <v>29.707754357799999</v>
      </c>
      <c r="D1133" s="57">
        <v>3.9006955557</v>
      </c>
      <c r="E1133" s="57">
        <v>3.9006955557</v>
      </c>
      <c r="F1133" s="57">
        <v>0</v>
      </c>
      <c r="G1133" s="57">
        <v>0</v>
      </c>
      <c r="H1133" s="57">
        <v>3.0767112820999998</v>
      </c>
      <c r="I1133" s="57">
        <v>3.0767112820999998</v>
      </c>
      <c r="J1133" s="57">
        <v>13.424954423799999</v>
      </c>
      <c r="K1133" s="57">
        <v>13.424954423799999</v>
      </c>
      <c r="L1133" s="57">
        <v>5.4668773494999998</v>
      </c>
      <c r="M1133" s="57">
        <v>5.4668773494999998</v>
      </c>
      <c r="N1133" s="57">
        <v>1.4427170945000001</v>
      </c>
      <c r="O1133" s="57">
        <v>1.4427170945000001</v>
      </c>
      <c r="P1133" s="57">
        <v>0</v>
      </c>
      <c r="Q1133" s="57">
        <v>0</v>
      </c>
      <c r="R1133" s="57">
        <v>1.9285762176000001</v>
      </c>
      <c r="S1133" s="57">
        <v>1.9285762176000001</v>
      </c>
    </row>
    <row r="1134" spans="1:19" customFormat="1" x14ac:dyDescent="0.3">
      <c r="A1134" s="58" t="s">
        <v>310</v>
      </c>
      <c r="B1134" s="59">
        <v>0.65840472090000102</v>
      </c>
      <c r="C1134" s="60">
        <v>2.2162722667293501E-2</v>
      </c>
      <c r="D1134" s="67">
        <v>0</v>
      </c>
      <c r="E1134" s="69">
        <v>0</v>
      </c>
      <c r="F1134" s="67"/>
      <c r="G1134" s="69"/>
      <c r="H1134" s="67">
        <v>0</v>
      </c>
      <c r="I1134" s="69">
        <v>0</v>
      </c>
      <c r="J1134" s="67">
        <v>0</v>
      </c>
      <c r="K1134" s="69">
        <v>0</v>
      </c>
      <c r="L1134" s="67">
        <v>0</v>
      </c>
      <c r="M1134" s="69">
        <v>0</v>
      </c>
      <c r="N1134" s="67">
        <v>0</v>
      </c>
      <c r="O1134" s="69">
        <v>0</v>
      </c>
      <c r="P1134" s="67"/>
      <c r="Q1134" s="69"/>
      <c r="R1134" s="67">
        <v>0.65840472090000202</v>
      </c>
      <c r="S1134" s="70">
        <v>34.139419271660699</v>
      </c>
    </row>
    <row r="1135" spans="1:19" customFormat="1" x14ac:dyDescent="0.3">
      <c r="A1135" s="58" t="s">
        <v>311</v>
      </c>
      <c r="B1135" s="61">
        <v>26.745540303199999</v>
      </c>
      <c r="C1135" s="62">
        <v>0.90028818675006195</v>
      </c>
      <c r="D1135" s="71">
        <v>3.0170536473</v>
      </c>
      <c r="E1135" s="72">
        <v>77.346555357063096</v>
      </c>
      <c r="F1135" s="71"/>
      <c r="G1135" s="72"/>
      <c r="H1135" s="71">
        <v>3.0767112820999998</v>
      </c>
      <c r="I1135" s="72">
        <v>100</v>
      </c>
      <c r="J1135" s="71">
        <v>12.0047869985</v>
      </c>
      <c r="K1135" s="72">
        <v>89.421435779459301</v>
      </c>
      <c r="L1135" s="71">
        <v>5.46687734949999</v>
      </c>
      <c r="M1135" s="72">
        <v>100</v>
      </c>
      <c r="N1135" s="71">
        <v>1.4427170945000001</v>
      </c>
      <c r="O1135" s="72">
        <v>100</v>
      </c>
      <c r="P1135" s="71"/>
      <c r="Q1135" s="72"/>
      <c r="R1135" s="71">
        <v>1.2701714967</v>
      </c>
      <c r="S1135" s="72">
        <v>65.860580728339301</v>
      </c>
    </row>
    <row r="1136" spans="1:19" customFormat="1" x14ac:dyDescent="0.3">
      <c r="A1136" s="58" t="s">
        <v>312</v>
      </c>
      <c r="B1136" s="75">
        <v>4.5511610407678997</v>
      </c>
      <c r="C1136" s="75">
        <v>4.5511610407678997</v>
      </c>
      <c r="D1136" s="75">
        <v>3.9998590729288801</v>
      </c>
      <c r="E1136" s="75">
        <v>3.9998590729288801</v>
      </c>
      <c r="F1136" s="75"/>
      <c r="G1136" s="75"/>
      <c r="H1136" s="75">
        <v>4.5898346508683003</v>
      </c>
      <c r="I1136" s="75">
        <v>4.5898346508683003</v>
      </c>
      <c r="J1136" s="75">
        <v>4.6119655664351402</v>
      </c>
      <c r="K1136" s="75">
        <v>4.6119655664351402</v>
      </c>
      <c r="L1136" s="75">
        <v>4.9157660351494599</v>
      </c>
      <c r="M1136" s="75">
        <v>4.9157660351494599</v>
      </c>
      <c r="N1136" s="75">
        <v>5</v>
      </c>
      <c r="O1136" s="76">
        <v>5</v>
      </c>
      <c r="P1136" s="75"/>
      <c r="Q1136" s="75"/>
      <c r="R1136" s="75">
        <v>3.9758174218501798</v>
      </c>
      <c r="S1136" s="75">
        <v>3.9758174218501798</v>
      </c>
    </row>
    <row r="1137" spans="1:19" customFormat="1" x14ac:dyDescent="0.3">
      <c r="A1137" s="65" t="s">
        <v>1</v>
      </c>
    </row>
    <row r="1138" spans="1:19" customFormat="1" x14ac:dyDescent="0.3">
      <c r="A1138" s="65" t="s">
        <v>1</v>
      </c>
    </row>
    <row r="1139" spans="1:19" customFormat="1" x14ac:dyDescent="0.3">
      <c r="A1139" s="53" t="s">
        <v>452</v>
      </c>
    </row>
    <row r="1140" spans="1:19" customFormat="1" x14ac:dyDescent="0.3">
      <c r="A1140" s="54" t="s">
        <v>1</v>
      </c>
    </row>
    <row r="1141" spans="1:19" customFormat="1" x14ac:dyDescent="0.3">
      <c r="A1141" s="114" t="s">
        <v>1</v>
      </c>
      <c r="B1141" s="116" t="s">
        <v>506</v>
      </c>
      <c r="C1141" s="116" t="s">
        <v>1</v>
      </c>
      <c r="D1141" s="116" t="s">
        <v>487</v>
      </c>
      <c r="E1141" s="116" t="s">
        <v>1</v>
      </c>
      <c r="F1141" s="116" t="s">
        <v>488</v>
      </c>
      <c r="G1141" s="116" t="s">
        <v>1</v>
      </c>
      <c r="H1141" s="116" t="s">
        <v>489</v>
      </c>
      <c r="I1141" s="116" t="s">
        <v>1</v>
      </c>
      <c r="J1141" s="116" t="s">
        <v>490</v>
      </c>
      <c r="K1141" s="116" t="s">
        <v>1</v>
      </c>
      <c r="L1141" s="116" t="s">
        <v>491</v>
      </c>
      <c r="M1141" s="116" t="s">
        <v>1</v>
      </c>
      <c r="N1141" s="116" t="s">
        <v>492</v>
      </c>
      <c r="O1141" s="116" t="s">
        <v>1</v>
      </c>
      <c r="P1141" s="116" t="s">
        <v>493</v>
      </c>
      <c r="Q1141" s="116" t="s">
        <v>1</v>
      </c>
      <c r="R1141" s="116" t="s">
        <v>494</v>
      </c>
      <c r="S1141" s="116" t="s">
        <v>1</v>
      </c>
    </row>
    <row r="1142" spans="1:19"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c r="R1142" s="55" t="s">
        <v>14</v>
      </c>
      <c r="S1142" s="55" t="s">
        <v>15</v>
      </c>
    </row>
    <row r="1143" spans="1:19" customFormat="1" x14ac:dyDescent="0.3">
      <c r="A1143" s="56" t="s">
        <v>16</v>
      </c>
      <c r="B1143" s="57">
        <v>14.3178275915</v>
      </c>
      <c r="C1143" s="57">
        <v>14.3178275915</v>
      </c>
      <c r="D1143" s="57">
        <v>1.2079830352000001</v>
      </c>
      <c r="E1143" s="57">
        <v>1.2079830352000001</v>
      </c>
      <c r="F1143" s="57">
        <v>1.8777355254999999</v>
      </c>
      <c r="G1143" s="57">
        <v>1.8777355254999999</v>
      </c>
      <c r="H1143" s="57">
        <v>1.7291827918</v>
      </c>
      <c r="I1143" s="57">
        <v>1.7291827918</v>
      </c>
      <c r="J1143" s="57">
        <v>0.82009909410000004</v>
      </c>
      <c r="K1143" s="57">
        <v>0.82009909410000004</v>
      </c>
      <c r="L1143" s="57">
        <v>1.1692313962000001</v>
      </c>
      <c r="M1143" s="57">
        <v>1.1692313962000001</v>
      </c>
      <c r="N1143" s="57">
        <v>5.9362756037000004</v>
      </c>
      <c r="O1143" s="57">
        <v>5.9362756037000004</v>
      </c>
      <c r="P1143" s="57">
        <v>0.64069122060000006</v>
      </c>
      <c r="Q1143" s="57">
        <v>0.64069122060000006</v>
      </c>
      <c r="R1143" s="57">
        <v>0.93662892440000001</v>
      </c>
      <c r="S1143" s="57">
        <v>0.93662892440000001</v>
      </c>
    </row>
    <row r="1144" spans="1:19" customFormat="1" x14ac:dyDescent="0.3">
      <c r="A1144" s="58" t="s">
        <v>310</v>
      </c>
      <c r="B1144" s="67">
        <v>0</v>
      </c>
      <c r="C1144" s="69">
        <v>0</v>
      </c>
      <c r="D1144" s="67">
        <v>0</v>
      </c>
      <c r="E1144" s="69">
        <v>0</v>
      </c>
      <c r="F1144" s="67">
        <v>0</v>
      </c>
      <c r="G1144" s="69">
        <v>0</v>
      </c>
      <c r="H1144" s="67">
        <v>0</v>
      </c>
      <c r="I1144" s="69">
        <v>0</v>
      </c>
      <c r="J1144" s="67">
        <v>0</v>
      </c>
      <c r="K1144" s="69">
        <v>0</v>
      </c>
      <c r="L1144" s="67">
        <v>0</v>
      </c>
      <c r="M1144" s="69">
        <v>0</v>
      </c>
      <c r="N1144" s="67">
        <v>0</v>
      </c>
      <c r="O1144" s="69">
        <v>0</v>
      </c>
      <c r="P1144" s="67">
        <v>0</v>
      </c>
      <c r="Q1144" s="69">
        <v>0</v>
      </c>
      <c r="R1144" s="67">
        <v>0</v>
      </c>
      <c r="S1144" s="69">
        <v>0</v>
      </c>
    </row>
    <row r="1145" spans="1:19" customFormat="1" x14ac:dyDescent="0.3">
      <c r="A1145" s="58" t="s">
        <v>311</v>
      </c>
      <c r="B1145" s="71">
        <v>14.3178275915</v>
      </c>
      <c r="C1145" s="72">
        <v>100</v>
      </c>
      <c r="D1145" s="71">
        <v>1.2079830352000001</v>
      </c>
      <c r="E1145" s="72">
        <v>100</v>
      </c>
      <c r="F1145" s="71">
        <v>1.8777355254999999</v>
      </c>
      <c r="G1145" s="72">
        <v>100</v>
      </c>
      <c r="H1145" s="71">
        <v>1.7291827918</v>
      </c>
      <c r="I1145" s="72">
        <v>100</v>
      </c>
      <c r="J1145" s="71">
        <v>0.82009909410000004</v>
      </c>
      <c r="K1145" s="72">
        <v>100</v>
      </c>
      <c r="L1145" s="71">
        <v>1.1692313962000001</v>
      </c>
      <c r="M1145" s="72">
        <v>100</v>
      </c>
      <c r="N1145" s="71">
        <v>5.9362756037000004</v>
      </c>
      <c r="O1145" s="72">
        <v>100</v>
      </c>
      <c r="P1145" s="71">
        <v>0.64069122060000006</v>
      </c>
      <c r="Q1145" s="72">
        <v>100</v>
      </c>
      <c r="R1145" s="71">
        <v>0.93662892440000001</v>
      </c>
      <c r="S1145" s="72">
        <v>100</v>
      </c>
    </row>
    <row r="1146" spans="1:19" customFormat="1" x14ac:dyDescent="0.3">
      <c r="A1146" s="58" t="s">
        <v>312</v>
      </c>
      <c r="B1146" s="75">
        <v>4.5532851693229599</v>
      </c>
      <c r="C1146" s="75">
        <v>4.5532851693229599</v>
      </c>
      <c r="D1146" s="75">
        <v>4</v>
      </c>
      <c r="E1146" s="77">
        <v>4</v>
      </c>
      <c r="F1146" s="75">
        <v>5</v>
      </c>
      <c r="G1146" s="76">
        <v>5</v>
      </c>
      <c r="H1146" s="75">
        <v>5</v>
      </c>
      <c r="I1146" s="76">
        <v>5</v>
      </c>
      <c r="J1146" s="75">
        <v>4</v>
      </c>
      <c r="K1146" s="77">
        <v>4</v>
      </c>
      <c r="L1146" s="75">
        <v>4.3282373474124096</v>
      </c>
      <c r="M1146" s="75">
        <v>4.3282373474124096</v>
      </c>
      <c r="N1146" s="75">
        <v>4.3965142365581702</v>
      </c>
      <c r="O1146" s="75">
        <v>4.3965142365581702</v>
      </c>
      <c r="P1146" s="75">
        <v>5</v>
      </c>
      <c r="Q1146" s="76">
        <v>5</v>
      </c>
      <c r="R1146" s="75">
        <v>5</v>
      </c>
      <c r="S1146" s="76">
        <v>5</v>
      </c>
    </row>
    <row r="1147" spans="1:19" customFormat="1" x14ac:dyDescent="0.3">
      <c r="A1147" s="65" t="s">
        <v>1</v>
      </c>
    </row>
    <row r="1148" spans="1:19" customFormat="1" x14ac:dyDescent="0.3">
      <c r="A1148" s="65" t="s">
        <v>1</v>
      </c>
    </row>
    <row r="1149" spans="1:19" customFormat="1" x14ac:dyDescent="0.3">
      <c r="A1149" s="53" t="s">
        <v>453</v>
      </c>
    </row>
    <row r="1150" spans="1:19" customFormat="1" x14ac:dyDescent="0.3">
      <c r="A1150" s="54" t="s">
        <v>1</v>
      </c>
    </row>
    <row r="1151" spans="1:19" customFormat="1" x14ac:dyDescent="0.3">
      <c r="A1151" s="114" t="s">
        <v>1</v>
      </c>
      <c r="B1151" s="116" t="s">
        <v>506</v>
      </c>
      <c r="C1151" s="116" t="s">
        <v>1</v>
      </c>
      <c r="D1151" s="116" t="s">
        <v>487</v>
      </c>
      <c r="E1151" s="116" t="s">
        <v>1</v>
      </c>
      <c r="F1151" s="116" t="s">
        <v>488</v>
      </c>
      <c r="G1151" s="116" t="s">
        <v>1</v>
      </c>
      <c r="H1151" s="116" t="s">
        <v>489</v>
      </c>
      <c r="I1151" s="116" t="s">
        <v>1</v>
      </c>
      <c r="J1151" s="116" t="s">
        <v>490</v>
      </c>
      <c r="K1151" s="116" t="s">
        <v>1</v>
      </c>
      <c r="L1151" s="116" t="s">
        <v>491</v>
      </c>
      <c r="M1151" s="116" t="s">
        <v>1</v>
      </c>
      <c r="N1151" s="116" t="s">
        <v>492</v>
      </c>
      <c r="O1151" s="116" t="s">
        <v>1</v>
      </c>
      <c r="P1151" s="116" t="s">
        <v>493</v>
      </c>
      <c r="Q1151" s="116" t="s">
        <v>1</v>
      </c>
      <c r="R1151" s="116" t="s">
        <v>494</v>
      </c>
      <c r="S1151" s="116" t="s">
        <v>1</v>
      </c>
    </row>
    <row r="1152" spans="1:19"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c r="R1152" s="55" t="s">
        <v>14</v>
      </c>
      <c r="S1152" s="55" t="s">
        <v>15</v>
      </c>
    </row>
    <row r="1153" spans="1:19" customFormat="1" x14ac:dyDescent="0.3">
      <c r="A1153" s="56" t="s">
        <v>16</v>
      </c>
      <c r="B1153" s="57">
        <v>14.60782781</v>
      </c>
      <c r="C1153" s="57">
        <v>14.60782781</v>
      </c>
      <c r="D1153" s="57">
        <v>0.50882816379999996</v>
      </c>
      <c r="E1153" s="57">
        <v>0.50882816379999996</v>
      </c>
      <c r="F1153" s="57">
        <v>4.4454796095000004</v>
      </c>
      <c r="G1153" s="57">
        <v>4.4454796095000004</v>
      </c>
      <c r="H1153" s="57">
        <v>2.3092638843</v>
      </c>
      <c r="I1153" s="57">
        <v>2.3092638843</v>
      </c>
      <c r="J1153" s="57">
        <v>2.8578350394999998</v>
      </c>
      <c r="K1153" s="57">
        <v>2.8578350394999998</v>
      </c>
      <c r="L1153" s="57">
        <v>2.0348853756</v>
      </c>
      <c r="M1153" s="57">
        <v>2.0348853756</v>
      </c>
      <c r="N1153" s="57">
        <v>1.6812292042000001</v>
      </c>
      <c r="O1153" s="57">
        <v>1.6812292042000001</v>
      </c>
      <c r="P1153" s="57">
        <v>0.77030653309999997</v>
      </c>
      <c r="Q1153" s="57">
        <v>0.77030653309999997</v>
      </c>
      <c r="R1153" s="57">
        <v>0</v>
      </c>
      <c r="S1153" s="57">
        <v>0</v>
      </c>
    </row>
    <row r="1154" spans="1:19" customFormat="1" x14ac:dyDescent="0.3">
      <c r="A1154" s="58" t="s">
        <v>310</v>
      </c>
      <c r="B1154" s="67">
        <v>1.9349998532999999</v>
      </c>
      <c r="C1154" s="69">
        <v>13.2463216192579</v>
      </c>
      <c r="D1154" s="67">
        <v>0</v>
      </c>
      <c r="E1154" s="69">
        <v>0</v>
      </c>
      <c r="F1154" s="67">
        <v>0</v>
      </c>
      <c r="G1154" s="69">
        <v>0</v>
      </c>
      <c r="H1154" s="67">
        <v>1.9349998532999999</v>
      </c>
      <c r="I1154" s="70">
        <v>83.792929273067898</v>
      </c>
      <c r="J1154" s="67">
        <v>0</v>
      </c>
      <c r="K1154" s="69">
        <v>0</v>
      </c>
      <c r="L1154" s="67">
        <v>0</v>
      </c>
      <c r="M1154" s="69">
        <v>0</v>
      </c>
      <c r="N1154" s="67">
        <v>0</v>
      </c>
      <c r="O1154" s="69">
        <v>0</v>
      </c>
      <c r="P1154" s="67">
        <v>0</v>
      </c>
      <c r="Q1154" s="69">
        <v>0</v>
      </c>
      <c r="R1154" s="67"/>
      <c r="S1154" s="69"/>
    </row>
    <row r="1155" spans="1:19" customFormat="1" x14ac:dyDescent="0.3">
      <c r="A1155" s="58" t="s">
        <v>311</v>
      </c>
      <c r="B1155" s="71">
        <v>12.2123312022</v>
      </c>
      <c r="C1155" s="72">
        <v>83.601281183228807</v>
      </c>
      <c r="D1155" s="71">
        <v>0.50882816380000095</v>
      </c>
      <c r="E1155" s="72">
        <v>100</v>
      </c>
      <c r="F1155" s="71">
        <v>4.4454796095000102</v>
      </c>
      <c r="G1155" s="72">
        <v>100</v>
      </c>
      <c r="H1155" s="71">
        <v>0.374264031</v>
      </c>
      <c r="I1155" s="68">
        <v>16.207070726932098</v>
      </c>
      <c r="J1155" s="71">
        <v>2.8578350394999998</v>
      </c>
      <c r="K1155" s="72">
        <v>100</v>
      </c>
      <c r="L1155" s="71">
        <v>1.5743886211</v>
      </c>
      <c r="M1155" s="72">
        <v>77.369892180574595</v>
      </c>
      <c r="N1155" s="71">
        <v>1.6812292042000001</v>
      </c>
      <c r="O1155" s="72">
        <v>100</v>
      </c>
      <c r="P1155" s="71">
        <v>0.77030653309999997</v>
      </c>
      <c r="Q1155" s="72">
        <v>100</v>
      </c>
      <c r="R1155" s="71"/>
      <c r="S1155" s="72"/>
    </row>
    <row r="1156" spans="1:19" customFormat="1" x14ac:dyDescent="0.3">
      <c r="A1156" s="58" t="s">
        <v>312</v>
      </c>
      <c r="B1156" s="75">
        <v>4.3133832507230201</v>
      </c>
      <c r="C1156" s="75">
        <v>4.3133832507230201</v>
      </c>
      <c r="D1156" s="75">
        <v>5</v>
      </c>
      <c r="E1156" s="76">
        <v>5</v>
      </c>
      <c r="F1156" s="75">
        <v>4.6722840527067797</v>
      </c>
      <c r="G1156" s="75">
        <v>4.6722840527067797</v>
      </c>
      <c r="H1156" s="75">
        <v>2.4862121218079598</v>
      </c>
      <c r="I1156" s="75">
        <v>2.4862121218079598</v>
      </c>
      <c r="J1156" s="75">
        <v>4.6232025058771802</v>
      </c>
      <c r="K1156" s="75">
        <v>4.6232025058771802</v>
      </c>
      <c r="L1156" s="75">
        <v>4.5473978436114901</v>
      </c>
      <c r="M1156" s="75">
        <v>4.5473978436114901</v>
      </c>
      <c r="N1156" s="75">
        <v>5</v>
      </c>
      <c r="O1156" s="76">
        <v>5</v>
      </c>
      <c r="P1156" s="75">
        <v>4</v>
      </c>
      <c r="Q1156" s="75">
        <v>4</v>
      </c>
      <c r="R1156" s="75"/>
      <c r="S1156" s="75"/>
    </row>
    <row r="1157" spans="1:19" customFormat="1" x14ac:dyDescent="0.3">
      <c r="A1157" s="65" t="s">
        <v>1</v>
      </c>
    </row>
    <row r="1158" spans="1:19" customFormat="1" x14ac:dyDescent="0.3">
      <c r="A1158" s="65" t="s">
        <v>1</v>
      </c>
    </row>
    <row r="1159" spans="1:19" customFormat="1" x14ac:dyDescent="0.3">
      <c r="A1159" s="53" t="s">
        <v>454</v>
      </c>
    </row>
    <row r="1160" spans="1:19" customFormat="1" x14ac:dyDescent="0.3">
      <c r="A1160" s="54" t="s">
        <v>1</v>
      </c>
    </row>
    <row r="1161" spans="1:19" customFormat="1" x14ac:dyDescent="0.3">
      <c r="A1161" s="114" t="s">
        <v>1</v>
      </c>
      <c r="B1161" s="116" t="s">
        <v>506</v>
      </c>
      <c r="C1161" s="116" t="s">
        <v>1</v>
      </c>
      <c r="D1161" s="116" t="s">
        <v>487</v>
      </c>
      <c r="E1161" s="116" t="s">
        <v>1</v>
      </c>
      <c r="F1161" s="116" t="s">
        <v>488</v>
      </c>
      <c r="G1161" s="116" t="s">
        <v>1</v>
      </c>
      <c r="H1161" s="116" t="s">
        <v>489</v>
      </c>
      <c r="I1161" s="116" t="s">
        <v>1</v>
      </c>
      <c r="J1161" s="116" t="s">
        <v>490</v>
      </c>
      <c r="K1161" s="116" t="s">
        <v>1</v>
      </c>
      <c r="L1161" s="116" t="s">
        <v>491</v>
      </c>
      <c r="M1161" s="116" t="s">
        <v>1</v>
      </c>
      <c r="N1161" s="116" t="s">
        <v>492</v>
      </c>
      <c r="O1161" s="116" t="s">
        <v>1</v>
      </c>
      <c r="P1161" s="116" t="s">
        <v>493</v>
      </c>
      <c r="Q1161" s="116" t="s">
        <v>1</v>
      </c>
      <c r="R1161" s="116" t="s">
        <v>494</v>
      </c>
      <c r="S1161" s="116" t="s">
        <v>1</v>
      </c>
    </row>
    <row r="1162" spans="1:19"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c r="R1162" s="55" t="s">
        <v>14</v>
      </c>
      <c r="S1162" s="55" t="s">
        <v>15</v>
      </c>
    </row>
    <row r="1163" spans="1:19" customFormat="1" x14ac:dyDescent="0.3">
      <c r="A1163" s="56" t="s">
        <v>16</v>
      </c>
      <c r="B1163" s="57">
        <v>102.64314875159999</v>
      </c>
      <c r="C1163" s="57">
        <v>102.64314875159999</v>
      </c>
      <c r="D1163" s="57">
        <v>13.7434395561</v>
      </c>
      <c r="E1163" s="57">
        <v>13.7434395561</v>
      </c>
      <c r="F1163" s="57">
        <v>11.414116178</v>
      </c>
      <c r="G1163" s="57">
        <v>11.414116178</v>
      </c>
      <c r="H1163" s="57">
        <v>15.7705745165</v>
      </c>
      <c r="I1163" s="57">
        <v>15.7705745165</v>
      </c>
      <c r="J1163" s="57">
        <v>9.010742703</v>
      </c>
      <c r="K1163" s="57">
        <v>9.010742703</v>
      </c>
      <c r="L1163" s="57">
        <v>26.329549268600001</v>
      </c>
      <c r="M1163" s="57">
        <v>26.329549268600001</v>
      </c>
      <c r="N1163" s="57">
        <v>11.94865362</v>
      </c>
      <c r="O1163" s="57">
        <v>11.94865362</v>
      </c>
      <c r="P1163" s="57">
        <v>6.0458262098000004</v>
      </c>
      <c r="Q1163" s="57">
        <v>6.0458262098000004</v>
      </c>
      <c r="R1163" s="57">
        <v>8.3802466996000007</v>
      </c>
      <c r="S1163" s="57">
        <v>8.3802466996000007</v>
      </c>
    </row>
    <row r="1164" spans="1:19" customFormat="1" x14ac:dyDescent="0.3">
      <c r="A1164" s="58" t="s">
        <v>310</v>
      </c>
      <c r="B1164" s="59">
        <v>2.1323829486000001</v>
      </c>
      <c r="C1164" s="60">
        <v>2.0774722663277199E-2</v>
      </c>
      <c r="D1164" s="67">
        <v>2.1323829486000001</v>
      </c>
      <c r="E1164" s="70">
        <v>15.5156424990682</v>
      </c>
      <c r="F1164" s="67">
        <v>0</v>
      </c>
      <c r="G1164" s="69">
        <v>0</v>
      </c>
      <c r="H1164" s="67">
        <v>0</v>
      </c>
      <c r="I1164" s="69">
        <v>0</v>
      </c>
      <c r="J1164" s="67">
        <v>0</v>
      </c>
      <c r="K1164" s="69">
        <v>0</v>
      </c>
      <c r="L1164" s="67">
        <v>0</v>
      </c>
      <c r="M1164" s="69">
        <v>0</v>
      </c>
      <c r="N1164" s="67">
        <v>0</v>
      </c>
      <c r="O1164" s="69">
        <v>0</v>
      </c>
      <c r="P1164" s="67">
        <v>0</v>
      </c>
      <c r="Q1164" s="69">
        <v>0</v>
      </c>
      <c r="R1164" s="67">
        <v>0</v>
      </c>
      <c r="S1164" s="69">
        <v>0</v>
      </c>
    </row>
    <row r="1165" spans="1:19" customFormat="1" x14ac:dyDescent="0.3">
      <c r="A1165" s="58" t="s">
        <v>311</v>
      </c>
      <c r="B1165" s="61">
        <v>91.353825354099996</v>
      </c>
      <c r="C1165" s="62">
        <v>0.89001386322607301</v>
      </c>
      <c r="D1165" s="71">
        <v>10.349096250300001</v>
      </c>
      <c r="E1165" s="72">
        <v>75.302082917857206</v>
      </c>
      <c r="F1165" s="71">
        <v>11.414116178</v>
      </c>
      <c r="G1165" s="72">
        <v>100</v>
      </c>
      <c r="H1165" s="71">
        <v>15.508509721199999</v>
      </c>
      <c r="I1165" s="72">
        <v>98.338267289972094</v>
      </c>
      <c r="J1165" s="71">
        <v>6.8860812680999999</v>
      </c>
      <c r="K1165" s="72">
        <v>76.420795655472205</v>
      </c>
      <c r="L1165" s="71">
        <v>21.576129910300001</v>
      </c>
      <c r="M1165" s="72">
        <v>81.946446140007396</v>
      </c>
      <c r="N1165" s="71">
        <v>11.1938191168</v>
      </c>
      <c r="O1165" s="72">
        <v>93.682681520397097</v>
      </c>
      <c r="P1165" s="71">
        <v>6.0458262098000004</v>
      </c>
      <c r="Q1165" s="72">
        <v>100</v>
      </c>
      <c r="R1165" s="71">
        <v>8.3802466996000007</v>
      </c>
      <c r="S1165" s="72">
        <v>100</v>
      </c>
    </row>
    <row r="1166" spans="1:19" customFormat="1" x14ac:dyDescent="0.3">
      <c r="A1166" s="58" t="s">
        <v>312</v>
      </c>
      <c r="B1166" s="73">
        <v>4.2962104896321298</v>
      </c>
      <c r="C1166" s="73">
        <v>4.2962104896321298</v>
      </c>
      <c r="D1166" s="75">
        <v>3.7740989260565398</v>
      </c>
      <c r="E1166" s="75">
        <v>3.7740989260565398</v>
      </c>
      <c r="F1166" s="75">
        <v>4.6881962059787297</v>
      </c>
      <c r="G1166" s="75">
        <v>4.6881962059787297</v>
      </c>
      <c r="H1166" s="75">
        <v>4.2100105169114101</v>
      </c>
      <c r="I1166" s="75">
        <v>4.2100105169114101</v>
      </c>
      <c r="J1166" s="75">
        <v>4.04285616920028</v>
      </c>
      <c r="K1166" s="75">
        <v>4.04285616920028</v>
      </c>
      <c r="L1166" s="75">
        <v>4.4639093843307904</v>
      </c>
      <c r="M1166" s="75">
        <v>4.4639093843307904</v>
      </c>
      <c r="N1166" s="75">
        <v>4.30772217479345</v>
      </c>
      <c r="O1166" s="75">
        <v>4.30772217479345</v>
      </c>
      <c r="P1166" s="75">
        <v>4.9333962402612102</v>
      </c>
      <c r="Q1166" s="76">
        <v>4.9333962402612102</v>
      </c>
      <c r="R1166" s="75">
        <v>4.1134485814057697</v>
      </c>
      <c r="S1166" s="75">
        <v>4.1134485814057697</v>
      </c>
    </row>
    <row r="1167" spans="1:19" customFormat="1" x14ac:dyDescent="0.3">
      <c r="A1167" s="65" t="s">
        <v>1</v>
      </c>
    </row>
    <row r="1168" spans="1:19" customFormat="1" x14ac:dyDescent="0.3">
      <c r="A1168" s="65" t="s">
        <v>1</v>
      </c>
    </row>
    <row r="1169" spans="1:19" customFormat="1" x14ac:dyDescent="0.3">
      <c r="A1169" s="53" t="s">
        <v>455</v>
      </c>
    </row>
    <row r="1170" spans="1:19" customFormat="1" x14ac:dyDescent="0.3">
      <c r="A1170" s="54" t="s">
        <v>1</v>
      </c>
    </row>
    <row r="1171" spans="1:19" customFormat="1" x14ac:dyDescent="0.3">
      <c r="A1171" s="114" t="s">
        <v>1</v>
      </c>
      <c r="B1171" s="116" t="s">
        <v>506</v>
      </c>
      <c r="C1171" s="116" t="s">
        <v>1</v>
      </c>
      <c r="D1171" s="116" t="s">
        <v>487</v>
      </c>
      <c r="E1171" s="116" t="s">
        <v>1</v>
      </c>
      <c r="F1171" s="116" t="s">
        <v>488</v>
      </c>
      <c r="G1171" s="116" t="s">
        <v>1</v>
      </c>
      <c r="H1171" s="116" t="s">
        <v>489</v>
      </c>
      <c r="I1171" s="116" t="s">
        <v>1</v>
      </c>
      <c r="J1171" s="116" t="s">
        <v>490</v>
      </c>
      <c r="K1171" s="116" t="s">
        <v>1</v>
      </c>
      <c r="L1171" s="116" t="s">
        <v>491</v>
      </c>
      <c r="M1171" s="116" t="s">
        <v>1</v>
      </c>
      <c r="N1171" s="116" t="s">
        <v>492</v>
      </c>
      <c r="O1171" s="116" t="s">
        <v>1</v>
      </c>
      <c r="P1171" s="116" t="s">
        <v>493</v>
      </c>
      <c r="Q1171" s="116" t="s">
        <v>1</v>
      </c>
      <c r="R1171" s="116" t="s">
        <v>494</v>
      </c>
      <c r="S1171" s="116" t="s">
        <v>1</v>
      </c>
    </row>
    <row r="1172" spans="1:19"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c r="R1172" s="55" t="s">
        <v>14</v>
      </c>
      <c r="S1172" s="55" t="s">
        <v>15</v>
      </c>
    </row>
    <row r="1173" spans="1:19" customFormat="1" x14ac:dyDescent="0.3">
      <c r="A1173" s="56" t="s">
        <v>16</v>
      </c>
      <c r="B1173" s="57">
        <v>122.41512920620001</v>
      </c>
      <c r="C1173" s="57">
        <v>122.41512920620001</v>
      </c>
      <c r="D1173" s="57">
        <v>15.257931601099999</v>
      </c>
      <c r="E1173" s="57">
        <v>15.257931601099999</v>
      </c>
      <c r="F1173" s="57">
        <v>5.3939944540000004</v>
      </c>
      <c r="G1173" s="57">
        <v>5.3939944540000004</v>
      </c>
      <c r="H1173" s="57">
        <v>14.079755301100001</v>
      </c>
      <c r="I1173" s="57">
        <v>14.079755301100001</v>
      </c>
      <c r="J1173" s="57">
        <v>27.7833779527</v>
      </c>
      <c r="K1173" s="57">
        <v>27.7833779527</v>
      </c>
      <c r="L1173" s="57">
        <v>15.3047348562</v>
      </c>
      <c r="M1173" s="57">
        <v>15.3047348562</v>
      </c>
      <c r="N1173" s="57">
        <v>22.2234951563</v>
      </c>
      <c r="O1173" s="57">
        <v>22.2234951563</v>
      </c>
      <c r="P1173" s="57">
        <v>8.2814855857000005</v>
      </c>
      <c r="Q1173" s="57">
        <v>8.2814855857000005</v>
      </c>
      <c r="R1173" s="57">
        <v>13.738813820400001</v>
      </c>
      <c r="S1173" s="57">
        <v>13.738813820400001</v>
      </c>
    </row>
    <row r="1174" spans="1:19" customFormat="1" x14ac:dyDescent="0.3">
      <c r="A1174" s="58" t="s">
        <v>310</v>
      </c>
      <c r="B1174" s="59">
        <v>0</v>
      </c>
      <c r="C1174" s="60">
        <v>0</v>
      </c>
      <c r="D1174" s="67">
        <v>0</v>
      </c>
      <c r="E1174" s="69">
        <v>0</v>
      </c>
      <c r="F1174" s="67">
        <v>0</v>
      </c>
      <c r="G1174" s="69">
        <v>0</v>
      </c>
      <c r="H1174" s="67">
        <v>0</v>
      </c>
      <c r="I1174" s="69">
        <v>0</v>
      </c>
      <c r="J1174" s="67">
        <v>0</v>
      </c>
      <c r="K1174" s="69">
        <v>0</v>
      </c>
      <c r="L1174" s="67">
        <v>0</v>
      </c>
      <c r="M1174" s="69">
        <v>0</v>
      </c>
      <c r="N1174" s="67">
        <v>0</v>
      </c>
      <c r="O1174" s="69">
        <v>0</v>
      </c>
      <c r="P1174" s="67">
        <v>0</v>
      </c>
      <c r="Q1174" s="69">
        <v>0</v>
      </c>
      <c r="R1174" s="67">
        <v>0</v>
      </c>
      <c r="S1174" s="69">
        <v>0</v>
      </c>
    </row>
    <row r="1175" spans="1:19" customFormat="1" x14ac:dyDescent="0.3">
      <c r="A1175" s="58" t="s">
        <v>311</v>
      </c>
      <c r="B1175" s="61">
        <v>117.8348934293</v>
      </c>
      <c r="C1175" s="62">
        <v>0.96258439780605098</v>
      </c>
      <c r="D1175" s="71">
        <v>13.0964504807</v>
      </c>
      <c r="E1175" s="68">
        <v>85.833721261116594</v>
      </c>
      <c r="F1175" s="71">
        <v>5.3939944540000102</v>
      </c>
      <c r="G1175" s="72">
        <v>100</v>
      </c>
      <c r="H1175" s="71">
        <v>14.079755301100001</v>
      </c>
      <c r="I1175" s="72">
        <v>100</v>
      </c>
      <c r="J1175" s="71">
        <v>25.8926748907</v>
      </c>
      <c r="K1175" s="72">
        <v>93.194840939719995</v>
      </c>
      <c r="L1175" s="71">
        <v>15.3047348562</v>
      </c>
      <c r="M1175" s="72">
        <v>100</v>
      </c>
      <c r="N1175" s="71">
        <v>22.2234951563</v>
      </c>
      <c r="O1175" s="72">
        <v>100</v>
      </c>
      <c r="P1175" s="71">
        <v>8.2814855857000005</v>
      </c>
      <c r="Q1175" s="72">
        <v>100</v>
      </c>
      <c r="R1175" s="71">
        <v>13.2107622259</v>
      </c>
      <c r="S1175" s="72">
        <v>96.156497923307398</v>
      </c>
    </row>
    <row r="1176" spans="1:19" customFormat="1" x14ac:dyDescent="0.3">
      <c r="A1176" s="58" t="s">
        <v>312</v>
      </c>
      <c r="B1176" s="73">
        <v>4.3555379626327699</v>
      </c>
      <c r="C1176" s="73">
        <v>4.3555379626327699</v>
      </c>
      <c r="D1176" s="75">
        <v>4.0597547811483397</v>
      </c>
      <c r="E1176" s="77">
        <v>4.0597547811483397</v>
      </c>
      <c r="F1176" s="75">
        <v>4.1145203679143396</v>
      </c>
      <c r="G1176" s="75">
        <v>4.1145203679143396</v>
      </c>
      <c r="H1176" s="75">
        <v>4.3866566330719303</v>
      </c>
      <c r="I1176" s="75">
        <v>4.3866566330719303</v>
      </c>
      <c r="J1176" s="75">
        <v>4.3811755413661198</v>
      </c>
      <c r="K1176" s="75">
        <v>4.3811755413661198</v>
      </c>
      <c r="L1176" s="75">
        <v>4.59021989832386</v>
      </c>
      <c r="M1176" s="75">
        <v>4.59021989832386</v>
      </c>
      <c r="N1176" s="75">
        <v>4.5227148058529796</v>
      </c>
      <c r="O1176" s="75">
        <v>4.5227148058529796</v>
      </c>
      <c r="P1176" s="75">
        <v>4.3068390929868698</v>
      </c>
      <c r="Q1176" s="75">
        <v>4.3068390929868698</v>
      </c>
      <c r="R1176" s="75">
        <v>4.1759293887810802</v>
      </c>
      <c r="S1176" s="75">
        <v>4.1759293887810802</v>
      </c>
    </row>
    <row r="1177" spans="1:19" customFormat="1" x14ac:dyDescent="0.3">
      <c r="A1177" s="65" t="s">
        <v>1</v>
      </c>
    </row>
    <row r="1178" spans="1:19" customFormat="1" x14ac:dyDescent="0.3">
      <c r="A1178" s="65" t="s">
        <v>1</v>
      </c>
    </row>
    <row r="1179" spans="1:19" customFormat="1" x14ac:dyDescent="0.3">
      <c r="A1179" s="53" t="s">
        <v>456</v>
      </c>
    </row>
    <row r="1180" spans="1:19" customFormat="1" x14ac:dyDescent="0.3">
      <c r="A1180" s="54" t="s">
        <v>1</v>
      </c>
    </row>
    <row r="1181" spans="1:19" customFormat="1" x14ac:dyDescent="0.3">
      <c r="A1181" s="114" t="s">
        <v>1</v>
      </c>
      <c r="B1181" s="116" t="s">
        <v>506</v>
      </c>
      <c r="C1181" s="116" t="s">
        <v>1</v>
      </c>
      <c r="D1181" s="116" t="s">
        <v>487</v>
      </c>
      <c r="E1181" s="116" t="s">
        <v>1</v>
      </c>
      <c r="F1181" s="116" t="s">
        <v>488</v>
      </c>
      <c r="G1181" s="116" t="s">
        <v>1</v>
      </c>
      <c r="H1181" s="116" t="s">
        <v>489</v>
      </c>
      <c r="I1181" s="116" t="s">
        <v>1</v>
      </c>
      <c r="J1181" s="116" t="s">
        <v>490</v>
      </c>
      <c r="K1181" s="116" t="s">
        <v>1</v>
      </c>
      <c r="L1181" s="116" t="s">
        <v>491</v>
      </c>
      <c r="M1181" s="116" t="s">
        <v>1</v>
      </c>
      <c r="N1181" s="116" t="s">
        <v>492</v>
      </c>
      <c r="O1181" s="116" t="s">
        <v>1</v>
      </c>
      <c r="P1181" s="116" t="s">
        <v>493</v>
      </c>
      <c r="Q1181" s="116" t="s">
        <v>1</v>
      </c>
      <c r="R1181" s="116" t="s">
        <v>494</v>
      </c>
      <c r="S1181" s="116" t="s">
        <v>1</v>
      </c>
    </row>
    <row r="1182" spans="1:19"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c r="R1182" s="55" t="s">
        <v>14</v>
      </c>
      <c r="S1182" s="55" t="s">
        <v>15</v>
      </c>
    </row>
    <row r="1183" spans="1:19" customFormat="1" x14ac:dyDescent="0.3">
      <c r="A1183" s="56" t="s">
        <v>16</v>
      </c>
      <c r="B1183" s="57">
        <v>96.880442260099997</v>
      </c>
      <c r="C1183" s="57">
        <v>96.880442260099997</v>
      </c>
      <c r="D1183" s="57">
        <v>9.7319248893000001</v>
      </c>
      <c r="E1183" s="57">
        <v>9.7319248893000001</v>
      </c>
      <c r="F1183" s="57">
        <v>4.4243787324000001</v>
      </c>
      <c r="G1183" s="57">
        <v>4.4243787324000001</v>
      </c>
      <c r="H1183" s="57">
        <v>20.3040532383</v>
      </c>
      <c r="I1183" s="57">
        <v>20.3040532383</v>
      </c>
      <c r="J1183" s="57">
        <v>7.7650005538000002</v>
      </c>
      <c r="K1183" s="57">
        <v>7.7650005538000002</v>
      </c>
      <c r="L1183" s="57">
        <v>17.3575521062</v>
      </c>
      <c r="M1183" s="57">
        <v>17.3575521062</v>
      </c>
      <c r="N1183" s="57">
        <v>13.2183096458</v>
      </c>
      <c r="O1183" s="57">
        <v>13.2183096458</v>
      </c>
      <c r="P1183" s="57">
        <v>12.148046159</v>
      </c>
      <c r="Q1183" s="57">
        <v>12.148046159</v>
      </c>
      <c r="R1183" s="57">
        <v>10.0906796092</v>
      </c>
      <c r="S1183" s="57">
        <v>10.0906796092</v>
      </c>
    </row>
    <row r="1184" spans="1:19" customFormat="1" x14ac:dyDescent="0.3">
      <c r="A1184" s="58" t="s">
        <v>310</v>
      </c>
      <c r="B1184" s="59">
        <v>0</v>
      </c>
      <c r="C1184" s="60">
        <v>0</v>
      </c>
      <c r="D1184" s="67">
        <v>0</v>
      </c>
      <c r="E1184" s="69">
        <v>0</v>
      </c>
      <c r="F1184" s="67">
        <v>0</v>
      </c>
      <c r="G1184" s="69">
        <v>0</v>
      </c>
      <c r="H1184" s="67">
        <v>0</v>
      </c>
      <c r="I1184" s="69">
        <v>0</v>
      </c>
      <c r="J1184" s="67">
        <v>0</v>
      </c>
      <c r="K1184" s="69">
        <v>0</v>
      </c>
      <c r="L1184" s="67">
        <v>0</v>
      </c>
      <c r="M1184" s="69">
        <v>0</v>
      </c>
      <c r="N1184" s="67">
        <v>0</v>
      </c>
      <c r="O1184" s="69">
        <v>0</v>
      </c>
      <c r="P1184" s="67">
        <v>0</v>
      </c>
      <c r="Q1184" s="69">
        <v>0</v>
      </c>
      <c r="R1184" s="67">
        <v>0</v>
      </c>
      <c r="S1184" s="69">
        <v>0</v>
      </c>
    </row>
    <row r="1185" spans="1:19" customFormat="1" x14ac:dyDescent="0.3">
      <c r="A1185" s="58" t="s">
        <v>311</v>
      </c>
      <c r="B1185" s="61">
        <v>93.079313771599899</v>
      </c>
      <c r="C1185" s="62">
        <v>0.96076474879940199</v>
      </c>
      <c r="D1185" s="71">
        <v>9.7319248893000001</v>
      </c>
      <c r="E1185" s="72">
        <v>100</v>
      </c>
      <c r="F1185" s="71">
        <v>4.4243787323999904</v>
      </c>
      <c r="G1185" s="72">
        <v>100</v>
      </c>
      <c r="H1185" s="71">
        <v>19.6166003439</v>
      </c>
      <c r="I1185" s="72">
        <v>96.614208570418597</v>
      </c>
      <c r="J1185" s="71">
        <v>7.7650005538000002</v>
      </c>
      <c r="K1185" s="72">
        <v>100</v>
      </c>
      <c r="L1185" s="71">
        <v>16.510132345799999</v>
      </c>
      <c r="M1185" s="72">
        <v>95.117861348102707</v>
      </c>
      <c r="N1185" s="71">
        <v>11.650852173800001</v>
      </c>
      <c r="O1185" s="72">
        <v>88.141770665070993</v>
      </c>
      <c r="P1185" s="71">
        <v>11.4492477973</v>
      </c>
      <c r="Q1185" s="72">
        <v>94.247648119263303</v>
      </c>
      <c r="R1185" s="71">
        <v>10.0906796092</v>
      </c>
      <c r="S1185" s="72">
        <v>100</v>
      </c>
    </row>
    <row r="1186" spans="1:19" customFormat="1" x14ac:dyDescent="0.3">
      <c r="A1186" s="58" t="s">
        <v>312</v>
      </c>
      <c r="B1186" s="73">
        <v>4.3250758375601501</v>
      </c>
      <c r="C1186" s="73">
        <v>4.3250758375601501</v>
      </c>
      <c r="D1186" s="75">
        <v>4.2940287736238201</v>
      </c>
      <c r="E1186" s="75">
        <v>4.2940287736238201</v>
      </c>
      <c r="F1186" s="75">
        <v>4</v>
      </c>
      <c r="G1186" s="77">
        <v>4</v>
      </c>
      <c r="H1186" s="75">
        <v>4.4330980487045002</v>
      </c>
      <c r="I1186" s="75">
        <v>4.4330980487045002</v>
      </c>
      <c r="J1186" s="75">
        <v>4.2171036753725701</v>
      </c>
      <c r="K1186" s="75">
        <v>4.2171036753725701</v>
      </c>
      <c r="L1186" s="75">
        <v>4.2805767362415397</v>
      </c>
      <c r="M1186" s="75">
        <v>4.2805767362415397</v>
      </c>
      <c r="N1186" s="75">
        <v>4.1254270987990402</v>
      </c>
      <c r="O1186" s="75">
        <v>4.1254270987990402</v>
      </c>
      <c r="P1186" s="75">
        <v>4.27609519504625</v>
      </c>
      <c r="Q1186" s="75">
        <v>4.27609519504625</v>
      </c>
      <c r="R1186" s="75">
        <v>4.7596294410350097</v>
      </c>
      <c r="S1186" s="76">
        <v>4.7596294410350097</v>
      </c>
    </row>
    <row r="1187" spans="1:19" customFormat="1" x14ac:dyDescent="0.3">
      <c r="A1187" s="65" t="s">
        <v>1</v>
      </c>
    </row>
    <row r="1188" spans="1:19" customFormat="1" x14ac:dyDescent="0.3">
      <c r="A1188" s="65" t="s">
        <v>1</v>
      </c>
    </row>
    <row r="1189" spans="1:19" customFormat="1" x14ac:dyDescent="0.3">
      <c r="A1189" s="53" t="s">
        <v>457</v>
      </c>
    </row>
    <row r="1190" spans="1:19" customFormat="1" x14ac:dyDescent="0.3">
      <c r="A1190" s="54" t="s">
        <v>1</v>
      </c>
    </row>
    <row r="1191" spans="1:19" customFormat="1" x14ac:dyDescent="0.3">
      <c r="A1191" s="114" t="s">
        <v>1</v>
      </c>
      <c r="B1191" s="116" t="s">
        <v>506</v>
      </c>
      <c r="C1191" s="116" t="s">
        <v>1</v>
      </c>
      <c r="D1191" s="116" t="s">
        <v>487</v>
      </c>
      <c r="E1191" s="116" t="s">
        <v>1</v>
      </c>
      <c r="F1191" s="116" t="s">
        <v>488</v>
      </c>
      <c r="G1191" s="116" t="s">
        <v>1</v>
      </c>
      <c r="H1191" s="116" t="s">
        <v>489</v>
      </c>
      <c r="I1191" s="116" t="s">
        <v>1</v>
      </c>
      <c r="J1191" s="116" t="s">
        <v>490</v>
      </c>
      <c r="K1191" s="116" t="s">
        <v>1</v>
      </c>
      <c r="L1191" s="116" t="s">
        <v>491</v>
      </c>
      <c r="M1191" s="116" t="s">
        <v>1</v>
      </c>
      <c r="N1191" s="116" t="s">
        <v>492</v>
      </c>
      <c r="O1191" s="116" t="s">
        <v>1</v>
      </c>
      <c r="P1191" s="116" t="s">
        <v>493</v>
      </c>
      <c r="Q1191" s="116" t="s">
        <v>1</v>
      </c>
      <c r="R1191" s="116" t="s">
        <v>494</v>
      </c>
      <c r="S1191" s="116" t="s">
        <v>1</v>
      </c>
    </row>
    <row r="1192" spans="1:19"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c r="R1192" s="55" t="s">
        <v>14</v>
      </c>
      <c r="S1192" s="55" t="s">
        <v>15</v>
      </c>
    </row>
    <row r="1193" spans="1:19" customFormat="1" x14ac:dyDescent="0.3">
      <c r="A1193" s="56" t="s">
        <v>16</v>
      </c>
      <c r="B1193" s="57">
        <v>7.5275529150000002</v>
      </c>
      <c r="C1193" s="57">
        <v>7.5275529150000002</v>
      </c>
      <c r="D1193" s="57">
        <v>1.543758891</v>
      </c>
      <c r="E1193" s="57">
        <v>1.543758891</v>
      </c>
      <c r="F1193" s="57">
        <v>0.71620367380000005</v>
      </c>
      <c r="G1193" s="57">
        <v>0.71620367380000005</v>
      </c>
      <c r="H1193" s="57">
        <v>0</v>
      </c>
      <c r="I1193" s="57">
        <v>0</v>
      </c>
      <c r="J1193" s="57">
        <v>1.6772355564000001</v>
      </c>
      <c r="K1193" s="57">
        <v>1.6772355564000001</v>
      </c>
      <c r="L1193" s="57">
        <v>1.1574203087999999</v>
      </c>
      <c r="M1193" s="57">
        <v>1.1574203087999999</v>
      </c>
      <c r="N1193" s="57">
        <v>2.4329344850000001</v>
      </c>
      <c r="O1193" s="57">
        <v>2.4329344850000001</v>
      </c>
      <c r="P1193" s="57">
        <v>0</v>
      </c>
      <c r="Q1193" s="57">
        <v>0</v>
      </c>
      <c r="R1193" s="57">
        <v>0</v>
      </c>
      <c r="S1193" s="57">
        <v>0</v>
      </c>
    </row>
    <row r="1194" spans="1:19" customFormat="1" x14ac:dyDescent="0.3">
      <c r="A1194" s="58" t="s">
        <v>310</v>
      </c>
      <c r="B1194" s="67">
        <v>0</v>
      </c>
      <c r="C1194" s="69">
        <v>0</v>
      </c>
      <c r="D1194" s="67">
        <v>0</v>
      </c>
      <c r="E1194" s="69">
        <v>0</v>
      </c>
      <c r="F1194" s="67">
        <v>0</v>
      </c>
      <c r="G1194" s="69">
        <v>0</v>
      </c>
      <c r="H1194" s="67"/>
      <c r="I1194" s="69"/>
      <c r="J1194" s="67">
        <v>0</v>
      </c>
      <c r="K1194" s="69">
        <v>0</v>
      </c>
      <c r="L1194" s="67">
        <v>0</v>
      </c>
      <c r="M1194" s="69">
        <v>0</v>
      </c>
      <c r="N1194" s="67">
        <v>0</v>
      </c>
      <c r="O1194" s="69">
        <v>0</v>
      </c>
      <c r="P1194" s="67"/>
      <c r="Q1194" s="69"/>
      <c r="R1194" s="67"/>
      <c r="S1194" s="69"/>
    </row>
    <row r="1195" spans="1:19" customFormat="1" x14ac:dyDescent="0.3">
      <c r="A1195" s="58" t="s">
        <v>311</v>
      </c>
      <c r="B1195" s="71">
        <v>5.9837940239999998</v>
      </c>
      <c r="C1195" s="72">
        <v>79.491889217759194</v>
      </c>
      <c r="D1195" s="71">
        <v>0</v>
      </c>
      <c r="E1195" s="72">
        <v>0</v>
      </c>
      <c r="F1195" s="71">
        <v>0.71620367380000005</v>
      </c>
      <c r="G1195" s="72">
        <v>100</v>
      </c>
      <c r="H1195" s="71"/>
      <c r="I1195" s="72"/>
      <c r="J1195" s="71">
        <v>1.6772355564000001</v>
      </c>
      <c r="K1195" s="72">
        <v>100</v>
      </c>
      <c r="L1195" s="71">
        <v>1.1574203087999999</v>
      </c>
      <c r="M1195" s="72">
        <v>100</v>
      </c>
      <c r="N1195" s="71">
        <v>2.4329344850000001</v>
      </c>
      <c r="O1195" s="72">
        <v>100</v>
      </c>
      <c r="P1195" s="71"/>
      <c r="Q1195" s="72"/>
      <c r="R1195" s="71"/>
      <c r="S1195" s="72"/>
    </row>
    <row r="1196" spans="1:19" customFormat="1" x14ac:dyDescent="0.3">
      <c r="A1196" s="58" t="s">
        <v>312</v>
      </c>
      <c r="B1196" s="75">
        <v>4.0854261491299004</v>
      </c>
      <c r="C1196" s="75">
        <v>4.0854261491299004</v>
      </c>
      <c r="D1196" s="75">
        <v>3</v>
      </c>
      <c r="E1196" s="77">
        <v>3</v>
      </c>
      <c r="F1196" s="75">
        <v>5</v>
      </c>
      <c r="G1196" s="76">
        <v>5</v>
      </c>
      <c r="H1196" s="75"/>
      <c r="I1196" s="75"/>
      <c r="J1196" s="75">
        <v>4</v>
      </c>
      <c r="K1196" s="75">
        <v>4</v>
      </c>
      <c r="L1196" s="75">
        <v>4</v>
      </c>
      <c r="M1196" s="75">
        <v>4</v>
      </c>
      <c r="N1196" s="75">
        <v>4.6044573268071396</v>
      </c>
      <c r="O1196" s="75">
        <v>4.6044573268071396</v>
      </c>
      <c r="P1196" s="75"/>
      <c r="Q1196" s="75"/>
      <c r="R1196" s="75"/>
      <c r="S1196" s="75"/>
    </row>
    <row r="1197" spans="1:19" customFormat="1" x14ac:dyDescent="0.3">
      <c r="A1197" s="65" t="s">
        <v>1</v>
      </c>
    </row>
    <row r="1198" spans="1:19" customFormat="1" x14ac:dyDescent="0.3">
      <c r="A1198" s="65" t="s">
        <v>1</v>
      </c>
    </row>
    <row r="1199" spans="1:19" customFormat="1" x14ac:dyDescent="0.3">
      <c r="A1199" s="53" t="s">
        <v>458</v>
      </c>
    </row>
    <row r="1200" spans="1:19" customFormat="1" x14ac:dyDescent="0.3">
      <c r="A1200" s="54" t="s">
        <v>1</v>
      </c>
    </row>
    <row r="1201" spans="1:19" customFormat="1" x14ac:dyDescent="0.3">
      <c r="A1201" s="114" t="s">
        <v>1</v>
      </c>
      <c r="B1201" s="116" t="s">
        <v>506</v>
      </c>
      <c r="C1201" s="116" t="s">
        <v>1</v>
      </c>
      <c r="D1201" s="116" t="s">
        <v>487</v>
      </c>
      <c r="E1201" s="116" t="s">
        <v>1</v>
      </c>
      <c r="F1201" s="116" t="s">
        <v>488</v>
      </c>
      <c r="G1201" s="116" t="s">
        <v>1</v>
      </c>
      <c r="H1201" s="116" t="s">
        <v>489</v>
      </c>
      <c r="I1201" s="116" t="s">
        <v>1</v>
      </c>
      <c r="J1201" s="116" t="s">
        <v>490</v>
      </c>
      <c r="K1201" s="116" t="s">
        <v>1</v>
      </c>
      <c r="L1201" s="116" t="s">
        <v>491</v>
      </c>
      <c r="M1201" s="116" t="s">
        <v>1</v>
      </c>
      <c r="N1201" s="116" t="s">
        <v>492</v>
      </c>
      <c r="O1201" s="116" t="s">
        <v>1</v>
      </c>
      <c r="P1201" s="116" t="s">
        <v>493</v>
      </c>
      <c r="Q1201" s="116" t="s">
        <v>1</v>
      </c>
      <c r="R1201" s="116" t="s">
        <v>494</v>
      </c>
      <c r="S1201" s="116" t="s">
        <v>1</v>
      </c>
    </row>
    <row r="1202" spans="1:19"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c r="R1202" s="55" t="s">
        <v>14</v>
      </c>
      <c r="S1202" s="55" t="s">
        <v>15</v>
      </c>
    </row>
    <row r="1203" spans="1:19" customFormat="1" x14ac:dyDescent="0.3">
      <c r="A1203" s="56" t="s">
        <v>16</v>
      </c>
      <c r="B1203" s="57">
        <v>28.753741425099999</v>
      </c>
      <c r="C1203" s="57">
        <v>28.753741425099999</v>
      </c>
      <c r="D1203" s="57">
        <v>0</v>
      </c>
      <c r="E1203" s="57">
        <v>0</v>
      </c>
      <c r="F1203" s="57">
        <v>0.278200946</v>
      </c>
      <c r="G1203" s="57">
        <v>0.278200946</v>
      </c>
      <c r="H1203" s="57">
        <v>1.8093645575999999</v>
      </c>
      <c r="I1203" s="57">
        <v>1.8093645575999999</v>
      </c>
      <c r="J1203" s="57">
        <v>6.8073409988</v>
      </c>
      <c r="K1203" s="57">
        <v>6.8073409988</v>
      </c>
      <c r="L1203" s="57">
        <v>5.1748908328000001</v>
      </c>
      <c r="M1203" s="57">
        <v>5.1748908328000001</v>
      </c>
      <c r="N1203" s="57">
        <v>0</v>
      </c>
      <c r="O1203" s="57">
        <v>0</v>
      </c>
      <c r="P1203" s="57">
        <v>8.5543241306999995</v>
      </c>
      <c r="Q1203" s="57">
        <v>8.5543241306999995</v>
      </c>
      <c r="R1203" s="57">
        <v>5.8514190132000001</v>
      </c>
      <c r="S1203" s="57">
        <v>5.8514190132000001</v>
      </c>
    </row>
    <row r="1204" spans="1:19" customFormat="1" x14ac:dyDescent="0.3">
      <c r="A1204" s="58" t="s">
        <v>310</v>
      </c>
      <c r="B1204" s="67">
        <v>0.73869770050000105</v>
      </c>
      <c r="C1204" s="69">
        <v>2.56904897897972</v>
      </c>
      <c r="D1204" s="67"/>
      <c r="E1204" s="69"/>
      <c r="F1204" s="67">
        <v>0</v>
      </c>
      <c r="G1204" s="69">
        <v>0</v>
      </c>
      <c r="H1204" s="67">
        <v>0</v>
      </c>
      <c r="I1204" s="69">
        <v>0</v>
      </c>
      <c r="J1204" s="67">
        <v>0</v>
      </c>
      <c r="K1204" s="69">
        <v>0</v>
      </c>
      <c r="L1204" s="67">
        <v>0.46049675449999999</v>
      </c>
      <c r="M1204" s="69">
        <v>8.8986757282150606</v>
      </c>
      <c r="N1204" s="67"/>
      <c r="O1204" s="69"/>
      <c r="P1204" s="67">
        <v>0</v>
      </c>
      <c r="Q1204" s="69">
        <v>0</v>
      </c>
      <c r="R1204" s="67">
        <v>0</v>
      </c>
      <c r="S1204" s="69">
        <v>0</v>
      </c>
    </row>
    <row r="1205" spans="1:19" customFormat="1" x14ac:dyDescent="0.3">
      <c r="A1205" s="58" t="s">
        <v>311</v>
      </c>
      <c r="B1205" s="71">
        <v>28.015043724600002</v>
      </c>
      <c r="C1205" s="72">
        <v>97.430951021020306</v>
      </c>
      <c r="D1205" s="71"/>
      <c r="E1205" s="72"/>
      <c r="F1205" s="71">
        <v>0.278200946</v>
      </c>
      <c r="G1205" s="72">
        <v>100</v>
      </c>
      <c r="H1205" s="71">
        <v>1.8093645575999999</v>
      </c>
      <c r="I1205" s="72">
        <v>100</v>
      </c>
      <c r="J1205" s="71">
        <v>6.8073409988</v>
      </c>
      <c r="K1205" s="72">
        <v>100</v>
      </c>
      <c r="L1205" s="71">
        <v>4.7143940783000096</v>
      </c>
      <c r="M1205" s="72">
        <v>91.101324271784904</v>
      </c>
      <c r="N1205" s="71"/>
      <c r="O1205" s="72"/>
      <c r="P1205" s="71">
        <v>8.5543241306999995</v>
      </c>
      <c r="Q1205" s="72">
        <v>100</v>
      </c>
      <c r="R1205" s="71">
        <v>5.8514190132000099</v>
      </c>
      <c r="S1205" s="72">
        <v>100</v>
      </c>
    </row>
    <row r="1206" spans="1:19" customFormat="1" x14ac:dyDescent="0.3">
      <c r="A1206" s="58" t="s">
        <v>312</v>
      </c>
      <c r="B1206" s="75">
        <v>4.4918108946634501</v>
      </c>
      <c r="C1206" s="75">
        <v>4.4918108946634501</v>
      </c>
      <c r="D1206" s="75"/>
      <c r="E1206" s="75"/>
      <c r="F1206" s="75">
        <v>5</v>
      </c>
      <c r="G1206" s="76">
        <v>5</v>
      </c>
      <c r="H1206" s="75">
        <v>4.8266081722546099</v>
      </c>
      <c r="I1206" s="75">
        <v>4.8266081722546099</v>
      </c>
      <c r="J1206" s="75">
        <v>4.7111884520627703</v>
      </c>
      <c r="K1206" s="75">
        <v>4.7111884520627703</v>
      </c>
      <c r="L1206" s="75">
        <v>3.8826517310373001</v>
      </c>
      <c r="M1206" s="75">
        <v>3.8826517310373001</v>
      </c>
      <c r="N1206" s="75"/>
      <c r="O1206" s="75"/>
      <c r="P1206" s="75">
        <v>5</v>
      </c>
      <c r="Q1206" s="76">
        <v>5</v>
      </c>
      <c r="R1206" s="75">
        <v>4.0707192049255898</v>
      </c>
      <c r="S1206" s="75">
        <v>4.0707192049255898</v>
      </c>
    </row>
    <row r="1207" spans="1:19" customFormat="1" x14ac:dyDescent="0.3">
      <c r="A1207" s="65" t="s">
        <v>1</v>
      </c>
    </row>
    <row r="1208" spans="1:19" customFormat="1" x14ac:dyDescent="0.3">
      <c r="A1208" s="65" t="s">
        <v>1</v>
      </c>
    </row>
    <row r="1209" spans="1:19" customFormat="1" x14ac:dyDescent="0.3">
      <c r="A1209" s="53" t="s">
        <v>459</v>
      </c>
    </row>
    <row r="1210" spans="1:19" customFormat="1" x14ac:dyDescent="0.3">
      <c r="A1210" s="54" t="s">
        <v>1</v>
      </c>
    </row>
    <row r="1211" spans="1:19" customFormat="1" x14ac:dyDescent="0.3">
      <c r="A1211" s="114" t="s">
        <v>1</v>
      </c>
      <c r="B1211" s="116" t="s">
        <v>506</v>
      </c>
      <c r="C1211" s="116" t="s">
        <v>1</v>
      </c>
      <c r="D1211" s="116" t="s">
        <v>487</v>
      </c>
      <c r="E1211" s="116" t="s">
        <v>1</v>
      </c>
      <c r="F1211" s="116" t="s">
        <v>488</v>
      </c>
      <c r="G1211" s="116" t="s">
        <v>1</v>
      </c>
      <c r="H1211" s="116" t="s">
        <v>489</v>
      </c>
      <c r="I1211" s="116" t="s">
        <v>1</v>
      </c>
      <c r="J1211" s="116" t="s">
        <v>490</v>
      </c>
      <c r="K1211" s="116" t="s">
        <v>1</v>
      </c>
      <c r="L1211" s="116" t="s">
        <v>491</v>
      </c>
      <c r="M1211" s="116" t="s">
        <v>1</v>
      </c>
      <c r="N1211" s="116" t="s">
        <v>492</v>
      </c>
      <c r="O1211" s="116" t="s">
        <v>1</v>
      </c>
      <c r="P1211" s="116" t="s">
        <v>493</v>
      </c>
      <c r="Q1211" s="116" t="s">
        <v>1</v>
      </c>
      <c r="R1211" s="116" t="s">
        <v>494</v>
      </c>
      <c r="S1211" s="116" t="s">
        <v>1</v>
      </c>
    </row>
    <row r="1212" spans="1:19"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c r="R1212" s="55" t="s">
        <v>14</v>
      </c>
      <c r="S1212" s="55" t="s">
        <v>15</v>
      </c>
    </row>
    <row r="1213" spans="1:19" customFormat="1" x14ac:dyDescent="0.3">
      <c r="A1213" s="56" t="s">
        <v>16</v>
      </c>
      <c r="B1213" s="57">
        <v>33.981568450899999</v>
      </c>
      <c r="C1213" s="57">
        <v>33.981568450899999</v>
      </c>
      <c r="D1213" s="57">
        <v>1.6812292042000001</v>
      </c>
      <c r="E1213" s="57">
        <v>1.6812292042000001</v>
      </c>
      <c r="F1213" s="57">
        <v>9.8855880651000003</v>
      </c>
      <c r="G1213" s="57">
        <v>9.8855880651000003</v>
      </c>
      <c r="H1213" s="57">
        <v>2.5007508686</v>
      </c>
      <c r="I1213" s="57">
        <v>2.5007508686</v>
      </c>
      <c r="J1213" s="57">
        <v>3.1357069248</v>
      </c>
      <c r="K1213" s="57">
        <v>3.1357069248</v>
      </c>
      <c r="L1213" s="57">
        <v>11.9231138304</v>
      </c>
      <c r="M1213" s="57">
        <v>11.9231138304</v>
      </c>
      <c r="N1213" s="57">
        <v>2.3693552731</v>
      </c>
      <c r="O1213" s="57">
        <v>2.3693552731</v>
      </c>
      <c r="P1213" s="57">
        <v>0.81334524819999998</v>
      </c>
      <c r="Q1213" s="57">
        <v>0.81334524819999998</v>
      </c>
      <c r="R1213" s="57">
        <v>1.6724790365</v>
      </c>
      <c r="S1213" s="57">
        <v>1.6724790365</v>
      </c>
    </row>
    <row r="1214" spans="1:19" customFormat="1" x14ac:dyDescent="0.3">
      <c r="A1214" s="58" t="s">
        <v>310</v>
      </c>
      <c r="B1214" s="67">
        <v>1.6812292042000001</v>
      </c>
      <c r="C1214" s="69">
        <v>4.94747382431511</v>
      </c>
      <c r="D1214" s="67">
        <v>1.6812292042000001</v>
      </c>
      <c r="E1214" s="70">
        <v>100</v>
      </c>
      <c r="F1214" s="67">
        <v>0</v>
      </c>
      <c r="G1214" s="69">
        <v>0</v>
      </c>
      <c r="H1214" s="67">
        <v>0</v>
      </c>
      <c r="I1214" s="69">
        <v>0</v>
      </c>
      <c r="J1214" s="67">
        <v>0</v>
      </c>
      <c r="K1214" s="69">
        <v>0</v>
      </c>
      <c r="L1214" s="67">
        <v>0</v>
      </c>
      <c r="M1214" s="69">
        <v>0</v>
      </c>
      <c r="N1214" s="67">
        <v>0</v>
      </c>
      <c r="O1214" s="69">
        <v>0</v>
      </c>
      <c r="P1214" s="67">
        <v>0</v>
      </c>
      <c r="Q1214" s="69">
        <v>0</v>
      </c>
      <c r="R1214" s="67">
        <v>0</v>
      </c>
      <c r="S1214" s="69">
        <v>0</v>
      </c>
    </row>
    <row r="1215" spans="1:19" customFormat="1" x14ac:dyDescent="0.3">
      <c r="A1215" s="58" t="s">
        <v>311</v>
      </c>
      <c r="B1215" s="71">
        <v>32.300339246700098</v>
      </c>
      <c r="C1215" s="72">
        <v>95.052526175684903</v>
      </c>
      <c r="D1215" s="71">
        <v>0</v>
      </c>
      <c r="E1215" s="68">
        <v>0</v>
      </c>
      <c r="F1215" s="71">
        <v>9.8855880651000003</v>
      </c>
      <c r="G1215" s="72">
        <v>100</v>
      </c>
      <c r="H1215" s="71">
        <v>2.5007508686</v>
      </c>
      <c r="I1215" s="72">
        <v>100</v>
      </c>
      <c r="J1215" s="71">
        <v>3.1357069248</v>
      </c>
      <c r="K1215" s="72">
        <v>100</v>
      </c>
      <c r="L1215" s="71">
        <v>11.9231138304</v>
      </c>
      <c r="M1215" s="72">
        <v>100</v>
      </c>
      <c r="N1215" s="71">
        <v>2.3693552731</v>
      </c>
      <c r="O1215" s="72">
        <v>100</v>
      </c>
      <c r="P1215" s="71">
        <v>0.81334524819999998</v>
      </c>
      <c r="Q1215" s="72">
        <v>100</v>
      </c>
      <c r="R1215" s="71">
        <v>1.6724790365</v>
      </c>
      <c r="S1215" s="72">
        <v>100</v>
      </c>
    </row>
    <row r="1216" spans="1:19" customFormat="1" x14ac:dyDescent="0.3">
      <c r="A1216" s="58" t="s">
        <v>312</v>
      </c>
      <c r="B1216" s="75">
        <v>4.2360382936676197</v>
      </c>
      <c r="C1216" s="75">
        <v>4.2360382936676197</v>
      </c>
      <c r="D1216" s="75">
        <v>1</v>
      </c>
      <c r="E1216" s="77">
        <v>1</v>
      </c>
      <c r="F1216" s="75">
        <v>4.4637902837956904</v>
      </c>
      <c r="G1216" s="75">
        <v>4.4637902837956904</v>
      </c>
      <c r="H1216" s="75">
        <v>4.2420532755183604</v>
      </c>
      <c r="I1216" s="75">
        <v>4.2420532755183604</v>
      </c>
      <c r="J1216" s="75">
        <v>4.2038357909806097</v>
      </c>
      <c r="K1216" s="75">
        <v>4.2038357909806097</v>
      </c>
      <c r="L1216" s="75">
        <v>4.2291076031946604</v>
      </c>
      <c r="M1216" s="75">
        <v>4.2291076031946604</v>
      </c>
      <c r="N1216" s="75">
        <v>4.8516303221002204</v>
      </c>
      <c r="O1216" s="75">
        <v>4.8516303221002204</v>
      </c>
      <c r="P1216" s="75">
        <v>5</v>
      </c>
      <c r="Q1216" s="76">
        <v>5</v>
      </c>
      <c r="R1216" s="75">
        <v>5</v>
      </c>
      <c r="S1216" s="76">
        <v>5</v>
      </c>
    </row>
    <row r="1217" spans="1:19" customFormat="1" x14ac:dyDescent="0.3">
      <c r="A1217" s="65" t="s">
        <v>1</v>
      </c>
    </row>
    <row r="1218" spans="1:19" customFormat="1" x14ac:dyDescent="0.3">
      <c r="A1218" s="65" t="s">
        <v>1</v>
      </c>
    </row>
    <row r="1219" spans="1:19" customFormat="1" x14ac:dyDescent="0.3">
      <c r="A1219" s="53" t="s">
        <v>460</v>
      </c>
    </row>
    <row r="1220" spans="1:19" customFormat="1" x14ac:dyDescent="0.3">
      <c r="A1220" s="54" t="s">
        <v>1</v>
      </c>
    </row>
    <row r="1221" spans="1:19" customFormat="1" x14ac:dyDescent="0.3">
      <c r="A1221" s="114" t="s">
        <v>1</v>
      </c>
      <c r="B1221" s="116" t="s">
        <v>506</v>
      </c>
      <c r="C1221" s="116" t="s">
        <v>1</v>
      </c>
      <c r="D1221" s="116" t="s">
        <v>487</v>
      </c>
      <c r="E1221" s="116" t="s">
        <v>1</v>
      </c>
      <c r="F1221" s="116" t="s">
        <v>488</v>
      </c>
      <c r="G1221" s="116" t="s">
        <v>1</v>
      </c>
      <c r="H1221" s="116" t="s">
        <v>489</v>
      </c>
      <c r="I1221" s="116" t="s">
        <v>1</v>
      </c>
      <c r="J1221" s="116" t="s">
        <v>490</v>
      </c>
      <c r="K1221" s="116" t="s">
        <v>1</v>
      </c>
      <c r="L1221" s="116" t="s">
        <v>491</v>
      </c>
      <c r="M1221" s="116" t="s">
        <v>1</v>
      </c>
      <c r="N1221" s="116" t="s">
        <v>492</v>
      </c>
      <c r="O1221" s="116" t="s">
        <v>1</v>
      </c>
      <c r="P1221" s="116" t="s">
        <v>493</v>
      </c>
      <c r="Q1221" s="116" t="s">
        <v>1</v>
      </c>
      <c r="R1221" s="116" t="s">
        <v>494</v>
      </c>
      <c r="S1221" s="116" t="s">
        <v>1</v>
      </c>
    </row>
    <row r="1222" spans="1:19"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c r="R1222" s="55" t="s">
        <v>14</v>
      </c>
      <c r="S1222" s="55" t="s">
        <v>15</v>
      </c>
    </row>
    <row r="1223" spans="1:19" customFormat="1" x14ac:dyDescent="0.3">
      <c r="A1223" s="56" t="s">
        <v>16</v>
      </c>
      <c r="B1223" s="57">
        <v>61.376391421599997</v>
      </c>
      <c r="C1223" s="57">
        <v>61.376391421599997</v>
      </c>
      <c r="D1223" s="57">
        <v>6.6979170119000004</v>
      </c>
      <c r="E1223" s="57">
        <v>6.6979170119000004</v>
      </c>
      <c r="F1223" s="57">
        <v>6.8359998261000001</v>
      </c>
      <c r="G1223" s="57">
        <v>6.8359998261000001</v>
      </c>
      <c r="H1223" s="57">
        <v>3.3696148417999998</v>
      </c>
      <c r="I1223" s="57">
        <v>3.3696148417999998</v>
      </c>
      <c r="J1223" s="57">
        <v>12.178740765000001</v>
      </c>
      <c r="K1223" s="57">
        <v>12.178740765000001</v>
      </c>
      <c r="L1223" s="57">
        <v>15.538248258199999</v>
      </c>
      <c r="M1223" s="57">
        <v>15.538248258199999</v>
      </c>
      <c r="N1223" s="57">
        <v>6.4077085171999997</v>
      </c>
      <c r="O1223" s="57">
        <v>6.4077085171999997</v>
      </c>
      <c r="P1223" s="57">
        <v>7.4851826239000001</v>
      </c>
      <c r="Q1223" s="57">
        <v>7.4851826239000001</v>
      </c>
      <c r="R1223" s="57">
        <v>2.8629795775</v>
      </c>
      <c r="S1223" s="57">
        <v>2.8629795775</v>
      </c>
    </row>
    <row r="1224" spans="1:19" customFormat="1" x14ac:dyDescent="0.3">
      <c r="A1224" s="58" t="s">
        <v>310</v>
      </c>
      <c r="B1224" s="59">
        <v>1.7120812514999999</v>
      </c>
      <c r="C1224" s="60">
        <v>2.7894785142051699E-2</v>
      </c>
      <c r="D1224" s="67">
        <v>0</v>
      </c>
      <c r="E1224" s="69">
        <v>0</v>
      </c>
      <c r="F1224" s="67">
        <v>0</v>
      </c>
      <c r="G1224" s="69">
        <v>0</v>
      </c>
      <c r="H1224" s="67">
        <v>0</v>
      </c>
      <c r="I1224" s="69">
        <v>0</v>
      </c>
      <c r="J1224" s="67">
        <v>0.82009909410000004</v>
      </c>
      <c r="K1224" s="69">
        <v>6.7338578751659597</v>
      </c>
      <c r="L1224" s="67">
        <v>0.89198215739999798</v>
      </c>
      <c r="M1224" s="69">
        <v>5.7405580254471396</v>
      </c>
      <c r="N1224" s="67">
        <v>0</v>
      </c>
      <c r="O1224" s="69">
        <v>0</v>
      </c>
      <c r="P1224" s="67">
        <v>0</v>
      </c>
      <c r="Q1224" s="69">
        <v>0</v>
      </c>
      <c r="R1224" s="67">
        <v>0</v>
      </c>
      <c r="S1224" s="69">
        <v>0</v>
      </c>
    </row>
    <row r="1225" spans="1:19" customFormat="1" x14ac:dyDescent="0.3">
      <c r="A1225" s="58" t="s">
        <v>311</v>
      </c>
      <c r="B1225" s="61">
        <v>54.723776288200099</v>
      </c>
      <c r="C1225" s="62">
        <v>0.89160954270343795</v>
      </c>
      <c r="D1225" s="71">
        <v>6.6979170119000004</v>
      </c>
      <c r="E1225" s="72">
        <v>100</v>
      </c>
      <c r="F1225" s="71">
        <v>6.8359998261000001</v>
      </c>
      <c r="G1225" s="72">
        <v>100</v>
      </c>
      <c r="H1225" s="71">
        <v>3.0251352468000001</v>
      </c>
      <c r="I1225" s="72">
        <v>89.776885158305404</v>
      </c>
      <c r="J1225" s="71">
        <v>6.7625873839999997</v>
      </c>
      <c r="K1225" s="68">
        <v>55.527804676118301</v>
      </c>
      <c r="L1225" s="71">
        <v>14.6462661008</v>
      </c>
      <c r="M1225" s="72">
        <v>94.2594419745529</v>
      </c>
      <c r="N1225" s="71">
        <v>6.4077085171999997</v>
      </c>
      <c r="O1225" s="72">
        <v>100</v>
      </c>
      <c r="P1225" s="71">
        <v>7.4851826239000001</v>
      </c>
      <c r="Q1225" s="72">
        <v>100</v>
      </c>
      <c r="R1225" s="71">
        <v>2.8629795775</v>
      </c>
      <c r="S1225" s="72">
        <v>100</v>
      </c>
    </row>
    <row r="1226" spans="1:19" customFormat="1" x14ac:dyDescent="0.3">
      <c r="A1226" s="58" t="s">
        <v>312</v>
      </c>
      <c r="B1226" s="73">
        <v>4.55758770571037</v>
      </c>
      <c r="C1226" s="73">
        <v>4.55758770571037</v>
      </c>
      <c r="D1226" s="75">
        <v>4.6863426079828301</v>
      </c>
      <c r="E1226" s="75">
        <v>4.6863426079828301</v>
      </c>
      <c r="F1226" s="75">
        <v>4.4932596848709601</v>
      </c>
      <c r="G1226" s="75">
        <v>4.4932596848709601</v>
      </c>
      <c r="H1226" s="75">
        <v>4.7802225343798099</v>
      </c>
      <c r="I1226" s="75">
        <v>4.7802225343798099</v>
      </c>
      <c r="J1226" s="75">
        <v>4.0207649263211396</v>
      </c>
      <c r="K1226" s="75">
        <v>4.0207649263211396</v>
      </c>
      <c r="L1226" s="75">
        <v>4.5350206995188698</v>
      </c>
      <c r="M1226" s="75">
        <v>4.5350206995188698</v>
      </c>
      <c r="N1226" s="75">
        <v>5</v>
      </c>
      <c r="O1226" s="76">
        <v>5</v>
      </c>
      <c r="P1226" s="75">
        <v>4.8816667564032699</v>
      </c>
      <c r="Q1226" s="76">
        <v>4.8816667564032699</v>
      </c>
      <c r="R1226" s="75">
        <v>4.47278449072346</v>
      </c>
      <c r="S1226" s="75">
        <v>4.47278449072346</v>
      </c>
    </row>
    <row r="1227" spans="1:19" customFormat="1" x14ac:dyDescent="0.3">
      <c r="A1227" s="65" t="s">
        <v>1</v>
      </c>
    </row>
    <row r="1228" spans="1:19" customFormat="1" x14ac:dyDescent="0.3">
      <c r="A1228" s="65" t="s">
        <v>1</v>
      </c>
    </row>
    <row r="1229" spans="1:19" customFormat="1" x14ac:dyDescent="0.3">
      <c r="A1229" s="53" t="s">
        <v>461</v>
      </c>
    </row>
    <row r="1230" spans="1:19" customFormat="1" x14ac:dyDescent="0.3">
      <c r="A1230" s="54" t="s">
        <v>1</v>
      </c>
    </row>
    <row r="1231" spans="1:19" customFormat="1" x14ac:dyDescent="0.3">
      <c r="A1231" s="114" t="s">
        <v>1</v>
      </c>
      <c r="B1231" s="116" t="s">
        <v>506</v>
      </c>
      <c r="C1231" s="116" t="s">
        <v>1</v>
      </c>
      <c r="D1231" s="116" t="s">
        <v>487</v>
      </c>
      <c r="E1231" s="116" t="s">
        <v>1</v>
      </c>
      <c r="F1231" s="116" t="s">
        <v>488</v>
      </c>
      <c r="G1231" s="116" t="s">
        <v>1</v>
      </c>
      <c r="H1231" s="116" t="s">
        <v>489</v>
      </c>
      <c r="I1231" s="116" t="s">
        <v>1</v>
      </c>
      <c r="J1231" s="116" t="s">
        <v>490</v>
      </c>
      <c r="K1231" s="116" t="s">
        <v>1</v>
      </c>
      <c r="L1231" s="116" t="s">
        <v>491</v>
      </c>
      <c r="M1231" s="116" t="s">
        <v>1</v>
      </c>
      <c r="N1231" s="116" t="s">
        <v>492</v>
      </c>
      <c r="O1231" s="116" t="s">
        <v>1</v>
      </c>
      <c r="P1231" s="116" t="s">
        <v>493</v>
      </c>
      <c r="Q1231" s="116" t="s">
        <v>1</v>
      </c>
      <c r="R1231" s="116" t="s">
        <v>494</v>
      </c>
      <c r="S1231" s="116" t="s">
        <v>1</v>
      </c>
    </row>
    <row r="1232" spans="1:19"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c r="R1232" s="55" t="s">
        <v>14</v>
      </c>
      <c r="S1232" s="55" t="s">
        <v>15</v>
      </c>
    </row>
    <row r="1233" spans="1:19" customFormat="1" x14ac:dyDescent="0.3">
      <c r="A1233" s="56" t="s">
        <v>16</v>
      </c>
      <c r="B1233" s="57">
        <v>966.75746853429996</v>
      </c>
      <c r="C1233" s="57">
        <v>966.75746853429996</v>
      </c>
      <c r="D1233" s="57">
        <v>123.9893032576</v>
      </c>
      <c r="E1233" s="57">
        <v>123.9893032576</v>
      </c>
      <c r="F1233" s="57">
        <v>90.130713859899998</v>
      </c>
      <c r="G1233" s="57">
        <v>90.130713859899998</v>
      </c>
      <c r="H1233" s="57">
        <v>102.73526089790001</v>
      </c>
      <c r="I1233" s="57">
        <v>102.73526089790001</v>
      </c>
      <c r="J1233" s="57">
        <v>117.7283694848</v>
      </c>
      <c r="K1233" s="57">
        <v>117.7283694848</v>
      </c>
      <c r="L1233" s="57">
        <v>235.86856827170001</v>
      </c>
      <c r="M1233" s="57">
        <v>235.86856827170001</v>
      </c>
      <c r="N1233" s="57">
        <v>164.71914989059999</v>
      </c>
      <c r="O1233" s="57">
        <v>164.71914989059999</v>
      </c>
      <c r="P1233" s="57">
        <v>63.523163330700001</v>
      </c>
      <c r="Q1233" s="57">
        <v>63.523163330700001</v>
      </c>
      <c r="R1233" s="57">
        <v>59.0484714408</v>
      </c>
      <c r="S1233" s="57">
        <v>59.0484714408</v>
      </c>
    </row>
    <row r="1234" spans="1:19" customFormat="1" x14ac:dyDescent="0.3">
      <c r="A1234" s="58" t="s">
        <v>276</v>
      </c>
      <c r="B1234" s="59">
        <v>7.7227400292999997</v>
      </c>
      <c r="C1234" s="60">
        <v>7.9882910457453604E-3</v>
      </c>
      <c r="D1234" s="59">
        <v>0</v>
      </c>
      <c r="E1234" s="60">
        <v>0</v>
      </c>
      <c r="F1234" s="59">
        <v>0</v>
      </c>
      <c r="G1234" s="60">
        <v>0</v>
      </c>
      <c r="H1234" s="59">
        <v>1.2993992713</v>
      </c>
      <c r="I1234" s="60">
        <v>1.2648035931805E-2</v>
      </c>
      <c r="J1234" s="59">
        <v>1.543758891</v>
      </c>
      <c r="K1234" s="60">
        <v>1.3112887724137901E-2</v>
      </c>
      <c r="L1234" s="59">
        <v>2.9437160989</v>
      </c>
      <c r="M1234" s="60">
        <v>1.2480323768740101E-2</v>
      </c>
      <c r="N1234" s="59">
        <v>0.82009909409999904</v>
      </c>
      <c r="O1234" s="60">
        <v>4.9787720167611196E-3</v>
      </c>
      <c r="P1234" s="59">
        <v>0.69879836169999998</v>
      </c>
      <c r="Q1234" s="60">
        <v>1.1000685813804201E-2</v>
      </c>
      <c r="R1234" s="59">
        <v>0.41696831229999998</v>
      </c>
      <c r="S1234" s="60">
        <v>7.0614581906330697E-3</v>
      </c>
    </row>
    <row r="1235" spans="1:19" customFormat="1" x14ac:dyDescent="0.3">
      <c r="A1235" s="58" t="s">
        <v>291</v>
      </c>
      <c r="B1235" s="61">
        <v>8.3540202799000003</v>
      </c>
      <c r="C1235" s="62">
        <v>8.6412782438241905E-3</v>
      </c>
      <c r="D1235" s="61">
        <v>0</v>
      </c>
      <c r="E1235" s="62">
        <v>0</v>
      </c>
      <c r="F1235" s="61">
        <v>0</v>
      </c>
      <c r="G1235" s="62">
        <v>0</v>
      </c>
      <c r="H1235" s="61">
        <v>2.4878223786000002</v>
      </c>
      <c r="I1235" s="62">
        <v>2.42158569205605E-2</v>
      </c>
      <c r="J1235" s="61">
        <v>0</v>
      </c>
      <c r="K1235" s="62">
        <v>0</v>
      </c>
      <c r="L1235" s="61">
        <v>3.4426019603000002</v>
      </c>
      <c r="M1235" s="62">
        <v>1.4595424839881301E-2</v>
      </c>
      <c r="N1235" s="61">
        <v>1.4706050750999999</v>
      </c>
      <c r="O1235" s="62">
        <v>8.92795449755974E-3</v>
      </c>
      <c r="P1235" s="61">
        <v>0</v>
      </c>
      <c r="Q1235" s="62">
        <v>0</v>
      </c>
      <c r="R1235" s="61">
        <v>0.95299086590000004</v>
      </c>
      <c r="S1235" s="62">
        <v>1.61391284591581E-2</v>
      </c>
    </row>
    <row r="1236" spans="1:19" customFormat="1" x14ac:dyDescent="0.3">
      <c r="A1236" s="58" t="s">
        <v>292</v>
      </c>
      <c r="B1236" s="59">
        <v>4.7140982961000004</v>
      </c>
      <c r="C1236" s="60">
        <v>4.8761953742618002E-3</v>
      </c>
      <c r="D1236" s="59">
        <v>0</v>
      </c>
      <c r="E1236" s="60">
        <v>0</v>
      </c>
      <c r="F1236" s="59">
        <v>0</v>
      </c>
      <c r="G1236" s="60">
        <v>0</v>
      </c>
      <c r="H1236" s="59">
        <v>0.31890669500000002</v>
      </c>
      <c r="I1236" s="60">
        <v>3.1041600733066198E-3</v>
      </c>
      <c r="J1236" s="59">
        <v>2.3987321873999998</v>
      </c>
      <c r="K1236" s="63">
        <v>2.03751415049514E-2</v>
      </c>
      <c r="L1236" s="59">
        <v>1.2372414649000001</v>
      </c>
      <c r="M1236" s="60">
        <v>5.2454698562243596E-3</v>
      </c>
      <c r="N1236" s="59">
        <v>0.75921794879999904</v>
      </c>
      <c r="O1236" s="60">
        <v>4.6091662645432697E-3</v>
      </c>
      <c r="P1236" s="59">
        <v>0</v>
      </c>
      <c r="Q1236" s="60">
        <v>0</v>
      </c>
      <c r="R1236" s="59">
        <v>0</v>
      </c>
      <c r="S1236" s="60">
        <v>0</v>
      </c>
    </row>
    <row r="1237" spans="1:19" customFormat="1" x14ac:dyDescent="0.3">
      <c r="A1237" s="58" t="s">
        <v>293</v>
      </c>
      <c r="B1237" s="61">
        <v>4.0852545088000003</v>
      </c>
      <c r="C1237" s="62">
        <v>4.2257284187249703E-3</v>
      </c>
      <c r="D1237" s="61">
        <v>0</v>
      </c>
      <c r="E1237" s="62">
        <v>0</v>
      </c>
      <c r="F1237" s="61">
        <v>1.3339259031999999</v>
      </c>
      <c r="G1237" s="62">
        <v>1.47999038959512E-2</v>
      </c>
      <c r="H1237" s="61">
        <v>0</v>
      </c>
      <c r="I1237" s="62">
        <v>0</v>
      </c>
      <c r="J1237" s="61">
        <v>0.60960264689999999</v>
      </c>
      <c r="K1237" s="62">
        <v>5.1780437422834303E-3</v>
      </c>
      <c r="L1237" s="61">
        <v>0.46049675450000199</v>
      </c>
      <c r="M1237" s="62">
        <v>1.95234472263192E-3</v>
      </c>
      <c r="N1237" s="61">
        <v>0</v>
      </c>
      <c r="O1237" s="62">
        <v>0</v>
      </c>
      <c r="P1237" s="61">
        <v>0</v>
      </c>
      <c r="Q1237" s="62">
        <v>0</v>
      </c>
      <c r="R1237" s="61">
        <v>0</v>
      </c>
      <c r="S1237" s="62">
        <v>0</v>
      </c>
    </row>
    <row r="1238" spans="1:19" customFormat="1" x14ac:dyDescent="0.3">
      <c r="A1238" s="58" t="s">
        <v>294</v>
      </c>
      <c r="B1238" s="59">
        <v>0</v>
      </c>
      <c r="C1238" s="60">
        <v>0</v>
      </c>
      <c r="D1238" s="59">
        <v>0</v>
      </c>
      <c r="E1238" s="60">
        <v>0</v>
      </c>
      <c r="F1238" s="59">
        <v>0</v>
      </c>
      <c r="G1238" s="60">
        <v>0</v>
      </c>
      <c r="H1238" s="59">
        <v>0</v>
      </c>
      <c r="I1238" s="60">
        <v>0</v>
      </c>
      <c r="J1238" s="59">
        <v>0</v>
      </c>
      <c r="K1238" s="60">
        <v>0</v>
      </c>
      <c r="L1238" s="59">
        <v>0</v>
      </c>
      <c r="M1238" s="60">
        <v>0</v>
      </c>
      <c r="N1238" s="59">
        <v>0</v>
      </c>
      <c r="O1238" s="60">
        <v>0</v>
      </c>
      <c r="P1238" s="59">
        <v>0</v>
      </c>
      <c r="Q1238" s="60">
        <v>0</v>
      </c>
      <c r="R1238" s="59">
        <v>0</v>
      </c>
      <c r="S1238" s="60">
        <v>0</v>
      </c>
    </row>
    <row r="1239" spans="1:19" customFormat="1" x14ac:dyDescent="0.3">
      <c r="A1239" s="58" t="s">
        <v>295</v>
      </c>
      <c r="B1239" s="61">
        <v>9.5480595703999995</v>
      </c>
      <c r="C1239" s="62">
        <v>9.8763752866329602E-3</v>
      </c>
      <c r="D1239" s="61">
        <v>0</v>
      </c>
      <c r="E1239" s="62">
        <v>0</v>
      </c>
      <c r="F1239" s="61">
        <v>0</v>
      </c>
      <c r="G1239" s="62">
        <v>0</v>
      </c>
      <c r="H1239" s="61">
        <v>0</v>
      </c>
      <c r="I1239" s="62">
        <v>0</v>
      </c>
      <c r="J1239" s="61">
        <v>0</v>
      </c>
      <c r="K1239" s="62">
        <v>0</v>
      </c>
      <c r="L1239" s="61">
        <v>4.3858222715000004</v>
      </c>
      <c r="M1239" s="62">
        <v>1.8594348130556802E-2</v>
      </c>
      <c r="N1239" s="61">
        <v>0</v>
      </c>
      <c r="O1239" s="62">
        <v>0</v>
      </c>
      <c r="P1239" s="61">
        <v>5.1622372989</v>
      </c>
      <c r="Q1239" s="63">
        <v>8.1265431824065801E-2</v>
      </c>
      <c r="R1239" s="61">
        <v>0</v>
      </c>
      <c r="S1239" s="62">
        <v>0</v>
      </c>
    </row>
    <row r="1240" spans="1:19" customFormat="1" x14ac:dyDescent="0.3">
      <c r="A1240" s="58" t="s">
        <v>296</v>
      </c>
      <c r="B1240" s="59">
        <v>15.8756021017</v>
      </c>
      <c r="C1240" s="60">
        <v>1.6421494137272102E-2</v>
      </c>
      <c r="D1240" s="59">
        <v>3.0933702365000002</v>
      </c>
      <c r="E1240" s="60">
        <v>2.4948686340088701E-2</v>
      </c>
      <c r="F1240" s="59">
        <v>0.71620367380000005</v>
      </c>
      <c r="G1240" s="60">
        <v>7.9462776131261296E-3</v>
      </c>
      <c r="H1240" s="59">
        <v>6.0497077143000002</v>
      </c>
      <c r="I1240" s="63">
        <v>5.8886380989602999E-2</v>
      </c>
      <c r="J1240" s="59">
        <v>0</v>
      </c>
      <c r="K1240" s="60">
        <v>0</v>
      </c>
      <c r="L1240" s="59">
        <v>3.7880394789</v>
      </c>
      <c r="M1240" s="60">
        <v>1.60599587586274E-2</v>
      </c>
      <c r="N1240" s="59">
        <v>1.1289669</v>
      </c>
      <c r="O1240" s="60">
        <v>6.8538897921086601E-3</v>
      </c>
      <c r="P1240" s="59">
        <v>1.0993140982</v>
      </c>
      <c r="Q1240" s="60">
        <v>1.7305720316178198E-2</v>
      </c>
      <c r="R1240" s="59">
        <v>0</v>
      </c>
      <c r="S1240" s="60">
        <v>0</v>
      </c>
    </row>
    <row r="1241" spans="1:19" customFormat="1" x14ac:dyDescent="0.3">
      <c r="A1241" s="58" t="s">
        <v>297</v>
      </c>
      <c r="B1241" s="61">
        <v>18.142047826399999</v>
      </c>
      <c r="C1241" s="62">
        <v>1.8765872948367401E-2</v>
      </c>
      <c r="D1241" s="61">
        <v>8.1847366315999999</v>
      </c>
      <c r="E1241" s="63">
        <v>6.6011635008508804E-2</v>
      </c>
      <c r="F1241" s="61">
        <v>0</v>
      </c>
      <c r="G1241" s="62">
        <v>0</v>
      </c>
      <c r="H1241" s="61">
        <v>1.4310427241000001</v>
      </c>
      <c r="I1241" s="62">
        <v>1.39294212288242E-2</v>
      </c>
      <c r="J1241" s="61">
        <v>1.543758891</v>
      </c>
      <c r="K1241" s="62">
        <v>1.3112887724137901E-2</v>
      </c>
      <c r="L1241" s="61">
        <v>1.8114103569</v>
      </c>
      <c r="M1241" s="62">
        <v>7.6797445720424001E-3</v>
      </c>
      <c r="N1241" s="61">
        <v>2.8449351684000002</v>
      </c>
      <c r="O1241" s="62">
        <v>1.7271429401435699E-2</v>
      </c>
      <c r="P1241" s="61">
        <v>1.79811245989999</v>
      </c>
      <c r="Q1241" s="62">
        <v>2.8306406129982399E-2</v>
      </c>
      <c r="R1241" s="61">
        <v>0.52805159450000105</v>
      </c>
      <c r="S1241" s="62">
        <v>8.9426801679262195E-3</v>
      </c>
    </row>
    <row r="1242" spans="1:19" customFormat="1" x14ac:dyDescent="0.3">
      <c r="A1242" s="58" t="s">
        <v>298</v>
      </c>
      <c r="B1242" s="59">
        <v>24.266363163000001</v>
      </c>
      <c r="C1242" s="60">
        <v>2.5100776516151699E-2</v>
      </c>
      <c r="D1242" s="59">
        <v>10.929778771300001</v>
      </c>
      <c r="E1242" s="63">
        <v>8.8150981448716595E-2</v>
      </c>
      <c r="F1242" s="59">
        <v>4.8580823286000001</v>
      </c>
      <c r="G1242" s="60">
        <v>5.3900408867852197E-2</v>
      </c>
      <c r="H1242" s="59">
        <v>1.0673086203</v>
      </c>
      <c r="I1242" s="60">
        <v>1.0388922079642199E-2</v>
      </c>
      <c r="J1242" s="59">
        <v>1.9676086933000001</v>
      </c>
      <c r="K1242" s="60">
        <v>1.6713122774999801E-2</v>
      </c>
      <c r="L1242" s="59">
        <v>1.260331807</v>
      </c>
      <c r="M1242" s="60">
        <v>5.34336480793069E-3</v>
      </c>
      <c r="N1242" s="59">
        <v>3.1234415591000002</v>
      </c>
      <c r="O1242" s="60">
        <v>1.8962224860767402E-2</v>
      </c>
      <c r="P1242" s="59">
        <v>0.34447959500000003</v>
      </c>
      <c r="Q1242" s="60">
        <v>5.4228973643306796E-3</v>
      </c>
      <c r="R1242" s="59">
        <v>0.7153317884</v>
      </c>
      <c r="S1242" s="60">
        <v>1.21143150863298E-2</v>
      </c>
    </row>
    <row r="1243" spans="1:19" customFormat="1" x14ac:dyDescent="0.3">
      <c r="A1243" s="58" t="s">
        <v>299</v>
      </c>
      <c r="B1243" s="61">
        <v>3.0058311724000002</v>
      </c>
      <c r="C1243" s="62">
        <v>3.1091884678761598E-3</v>
      </c>
      <c r="D1243" s="61">
        <v>0</v>
      </c>
      <c r="E1243" s="62">
        <v>0</v>
      </c>
      <c r="F1243" s="61">
        <v>0.1814870938</v>
      </c>
      <c r="G1243" s="62">
        <v>2.0135987614844099E-3</v>
      </c>
      <c r="H1243" s="61">
        <v>1.9349998532999999</v>
      </c>
      <c r="I1243" s="63">
        <v>1.88348171444567E-2</v>
      </c>
      <c r="J1243" s="61">
        <v>0.3819354136</v>
      </c>
      <c r="K1243" s="62">
        <v>3.2442088111082901E-3</v>
      </c>
      <c r="L1243" s="61">
        <v>0</v>
      </c>
      <c r="M1243" s="62">
        <v>0</v>
      </c>
      <c r="N1243" s="61">
        <v>0.50740881169999996</v>
      </c>
      <c r="O1243" s="62">
        <v>3.08044821769054E-3</v>
      </c>
      <c r="P1243" s="61">
        <v>0</v>
      </c>
      <c r="Q1243" s="62">
        <v>0</v>
      </c>
      <c r="R1243" s="61">
        <v>0</v>
      </c>
      <c r="S1243" s="62">
        <v>0</v>
      </c>
    </row>
    <row r="1244" spans="1:19" customFormat="1" x14ac:dyDescent="0.3">
      <c r="A1244" s="58" t="s">
        <v>300</v>
      </c>
      <c r="B1244" s="59">
        <v>7.7920354531999996</v>
      </c>
      <c r="C1244" s="60">
        <v>8.0599692340763592E-3</v>
      </c>
      <c r="D1244" s="59">
        <v>1.4842443459000001</v>
      </c>
      <c r="E1244" s="60">
        <v>1.19707451119097E-2</v>
      </c>
      <c r="F1244" s="59">
        <v>0</v>
      </c>
      <c r="G1244" s="60">
        <v>0</v>
      </c>
      <c r="H1244" s="59">
        <v>0</v>
      </c>
      <c r="I1244" s="60">
        <v>0</v>
      </c>
      <c r="J1244" s="59">
        <v>0.42384980230000002</v>
      </c>
      <c r="K1244" s="60">
        <v>3.60023505086192E-3</v>
      </c>
      <c r="L1244" s="59">
        <v>5.1686095166000197</v>
      </c>
      <c r="M1244" s="60">
        <v>2.1913091491894798E-2</v>
      </c>
      <c r="N1244" s="59">
        <v>0</v>
      </c>
      <c r="O1244" s="60">
        <v>0</v>
      </c>
      <c r="P1244" s="59">
        <v>0</v>
      </c>
      <c r="Q1244" s="60">
        <v>0</v>
      </c>
      <c r="R1244" s="59">
        <v>0.7153317884</v>
      </c>
      <c r="S1244" s="60">
        <v>1.21143150863298E-2</v>
      </c>
    </row>
    <row r="1245" spans="1:19" customFormat="1" x14ac:dyDescent="0.3">
      <c r="A1245" s="58" t="s">
        <v>277</v>
      </c>
      <c r="B1245" s="61">
        <v>4.5628604566000002</v>
      </c>
      <c r="C1245" s="62">
        <v>4.7197571315562197E-3</v>
      </c>
      <c r="D1245" s="61">
        <v>0.80154546510000002</v>
      </c>
      <c r="E1245" s="62">
        <v>6.4646339969723901E-3</v>
      </c>
      <c r="F1245" s="61">
        <v>0.26206479529999999</v>
      </c>
      <c r="G1245" s="62">
        <v>2.9076081179980002E-3</v>
      </c>
      <c r="H1245" s="61">
        <v>0</v>
      </c>
      <c r="I1245" s="62">
        <v>0</v>
      </c>
      <c r="J1245" s="61">
        <v>0</v>
      </c>
      <c r="K1245" s="62">
        <v>0</v>
      </c>
      <c r="L1245" s="61">
        <v>2.4553363167</v>
      </c>
      <c r="M1245" s="62">
        <v>1.04097647884633E-2</v>
      </c>
      <c r="N1245" s="61">
        <v>1.0439138795</v>
      </c>
      <c r="O1245" s="62">
        <v>6.3375380469928803E-3</v>
      </c>
      <c r="P1245" s="61">
        <v>0</v>
      </c>
      <c r="Q1245" s="62">
        <v>0</v>
      </c>
      <c r="R1245" s="61">
        <v>0</v>
      </c>
      <c r="S1245" s="62">
        <v>0</v>
      </c>
    </row>
    <row r="1246" spans="1:19" customFormat="1" x14ac:dyDescent="0.3">
      <c r="A1246" s="58" t="s">
        <v>278</v>
      </c>
      <c r="B1246" s="59">
        <v>8.8393130316999997</v>
      </c>
      <c r="C1246" s="60">
        <v>9.14325807599012E-3</v>
      </c>
      <c r="D1246" s="59">
        <v>0.80154546510000002</v>
      </c>
      <c r="E1246" s="60">
        <v>6.4646339969723901E-3</v>
      </c>
      <c r="F1246" s="59">
        <v>3.9995275142</v>
      </c>
      <c r="G1246" s="63">
        <v>4.43747457766384E-2</v>
      </c>
      <c r="H1246" s="59">
        <v>0</v>
      </c>
      <c r="I1246" s="60">
        <v>0</v>
      </c>
      <c r="J1246" s="59">
        <v>0</v>
      </c>
      <c r="K1246" s="60">
        <v>0</v>
      </c>
      <c r="L1246" s="59">
        <v>0.57911426619999895</v>
      </c>
      <c r="M1246" s="60">
        <v>2.4552413678659798E-3</v>
      </c>
      <c r="N1246" s="59">
        <v>3.1075853074999999</v>
      </c>
      <c r="O1246" s="60">
        <v>1.88659625159791E-2</v>
      </c>
      <c r="P1246" s="59">
        <v>0</v>
      </c>
      <c r="Q1246" s="60">
        <v>0</v>
      </c>
      <c r="R1246" s="59">
        <v>0.35154047869999999</v>
      </c>
      <c r="S1246" s="60">
        <v>5.9534221652535503E-3</v>
      </c>
    </row>
    <row r="1247" spans="1:19" customFormat="1" x14ac:dyDescent="0.3">
      <c r="A1247" s="58" t="s">
        <v>279</v>
      </c>
      <c r="B1247" s="61">
        <v>2.9658881287000001</v>
      </c>
      <c r="C1247" s="62">
        <v>3.0678719588239402E-3</v>
      </c>
      <c r="D1247" s="61">
        <v>0</v>
      </c>
      <c r="E1247" s="62">
        <v>0</v>
      </c>
      <c r="F1247" s="61">
        <v>0</v>
      </c>
      <c r="G1247" s="62">
        <v>0</v>
      </c>
      <c r="H1247" s="61">
        <v>0</v>
      </c>
      <c r="I1247" s="62">
        <v>0</v>
      </c>
      <c r="J1247" s="61">
        <v>1.543758891</v>
      </c>
      <c r="K1247" s="62">
        <v>1.3112887724137901E-2</v>
      </c>
      <c r="L1247" s="61">
        <v>0.87084878480000105</v>
      </c>
      <c r="M1247" s="62">
        <v>3.6920934026141998E-3</v>
      </c>
      <c r="N1247" s="61">
        <v>0</v>
      </c>
      <c r="O1247" s="62">
        <v>0</v>
      </c>
      <c r="P1247" s="61">
        <v>0</v>
      </c>
      <c r="Q1247" s="62">
        <v>0</v>
      </c>
      <c r="R1247" s="61">
        <v>0.55128045289999905</v>
      </c>
      <c r="S1247" s="62">
        <v>9.3360664458976804E-3</v>
      </c>
    </row>
    <row r="1248" spans="1:19" customFormat="1" x14ac:dyDescent="0.3">
      <c r="A1248" s="58" t="s">
        <v>301</v>
      </c>
      <c r="B1248" s="59">
        <v>11.288585335200001</v>
      </c>
      <c r="C1248" s="60">
        <v>1.16767500667097E-2</v>
      </c>
      <c r="D1248" s="59">
        <v>0.89198215740000097</v>
      </c>
      <c r="E1248" s="60">
        <v>7.1940250809121699E-3</v>
      </c>
      <c r="F1248" s="59">
        <v>1.3339259031999999</v>
      </c>
      <c r="G1248" s="60">
        <v>1.47999038959512E-2</v>
      </c>
      <c r="H1248" s="59">
        <v>0</v>
      </c>
      <c r="I1248" s="60">
        <v>0</v>
      </c>
      <c r="J1248" s="59">
        <v>0</v>
      </c>
      <c r="K1248" s="60">
        <v>0</v>
      </c>
      <c r="L1248" s="59">
        <v>3.9004399756999999</v>
      </c>
      <c r="M1248" s="60">
        <v>1.6536497441265799E-2</v>
      </c>
      <c r="N1248" s="59">
        <v>0</v>
      </c>
      <c r="O1248" s="60">
        <v>0</v>
      </c>
      <c r="P1248" s="59">
        <v>5.1622372989</v>
      </c>
      <c r="Q1248" s="63">
        <v>8.1265431824065801E-2</v>
      </c>
      <c r="R1248" s="59">
        <v>0</v>
      </c>
      <c r="S1248" s="60">
        <v>0</v>
      </c>
    </row>
    <row r="1249" spans="1:19" customFormat="1" x14ac:dyDescent="0.3">
      <c r="A1249" s="58" t="s">
        <v>280</v>
      </c>
      <c r="B1249" s="61">
        <v>15.362093790299999</v>
      </c>
      <c r="C1249" s="62">
        <v>1.58903285366809E-2</v>
      </c>
      <c r="D1249" s="61">
        <v>1.0188621900999999</v>
      </c>
      <c r="E1249" s="62">
        <v>8.21733942631497E-3</v>
      </c>
      <c r="F1249" s="61">
        <v>0.82009909410000004</v>
      </c>
      <c r="G1249" s="62">
        <v>9.0989969898027205E-3</v>
      </c>
      <c r="H1249" s="61">
        <v>0.61194637690000098</v>
      </c>
      <c r="I1249" s="62">
        <v>5.9565369431257096E-3</v>
      </c>
      <c r="J1249" s="61">
        <v>0.46722243460000001</v>
      </c>
      <c r="K1249" s="62">
        <v>3.9686478003955004E-3</v>
      </c>
      <c r="L1249" s="61">
        <v>6.1855756539999804</v>
      </c>
      <c r="M1249" s="62">
        <v>2.6224671219756399E-2</v>
      </c>
      <c r="N1249" s="61">
        <v>3.0705114041999999</v>
      </c>
      <c r="O1249" s="62">
        <v>1.8640889090547799E-2</v>
      </c>
      <c r="P1249" s="61">
        <v>1.4259663055</v>
      </c>
      <c r="Q1249" s="62">
        <v>2.24479737899143E-2</v>
      </c>
      <c r="R1249" s="61">
        <v>1.1565953919</v>
      </c>
      <c r="S1249" s="62">
        <v>1.9587219849705399E-2</v>
      </c>
    </row>
    <row r="1250" spans="1:19" customFormat="1" x14ac:dyDescent="0.3">
      <c r="A1250" s="58" t="s">
        <v>281</v>
      </c>
      <c r="B1250" s="59">
        <v>14.776792824399999</v>
      </c>
      <c r="C1250" s="60">
        <v>1.5284901648396999E-2</v>
      </c>
      <c r="D1250" s="59">
        <v>0</v>
      </c>
      <c r="E1250" s="60">
        <v>0</v>
      </c>
      <c r="F1250" s="59">
        <v>4.0889439492999999</v>
      </c>
      <c r="G1250" s="63">
        <v>4.5366820855939197E-2</v>
      </c>
      <c r="H1250" s="59">
        <v>0.96694833710000005</v>
      </c>
      <c r="I1250" s="60">
        <v>9.4120395339334292E-3</v>
      </c>
      <c r="J1250" s="59">
        <v>2.3638579851000001</v>
      </c>
      <c r="K1250" s="60">
        <v>2.0078915519213099E-2</v>
      </c>
      <c r="L1250" s="59">
        <v>3.6009179167999998</v>
      </c>
      <c r="M1250" s="60">
        <v>1.52666289670782E-2</v>
      </c>
      <c r="N1250" s="59">
        <v>3.4096445924999998</v>
      </c>
      <c r="O1250" s="60">
        <v>2.0699746172588601E-2</v>
      </c>
      <c r="P1250" s="59">
        <v>0</v>
      </c>
      <c r="Q1250" s="60">
        <v>0</v>
      </c>
      <c r="R1250" s="59">
        <v>0.34648004359999901</v>
      </c>
      <c r="S1250" s="60">
        <v>5.8677224853715196E-3</v>
      </c>
    </row>
    <row r="1251" spans="1:19" customFormat="1" x14ac:dyDescent="0.3">
      <c r="A1251" s="58" t="s">
        <v>282</v>
      </c>
      <c r="B1251" s="61">
        <v>26.3111511</v>
      </c>
      <c r="C1251" s="62">
        <v>2.7215875704472502E-2</v>
      </c>
      <c r="D1251" s="61">
        <v>1.3731809568</v>
      </c>
      <c r="E1251" s="62">
        <v>1.1074995348163899E-2</v>
      </c>
      <c r="F1251" s="61">
        <v>0.82009909410000004</v>
      </c>
      <c r="G1251" s="62">
        <v>9.0989969898027205E-3</v>
      </c>
      <c r="H1251" s="61">
        <v>2.6001374033000002</v>
      </c>
      <c r="I1251" s="62">
        <v>2.53091040074747E-2</v>
      </c>
      <c r="J1251" s="61">
        <v>0.74819827279999995</v>
      </c>
      <c r="K1251" s="62">
        <v>6.3552929177074901E-3</v>
      </c>
      <c r="L1251" s="61">
        <v>9.3662083311999904</v>
      </c>
      <c r="M1251" s="62">
        <v>3.9709438183433303E-2</v>
      </c>
      <c r="N1251" s="61">
        <v>9.5670870219000008</v>
      </c>
      <c r="O1251" s="63">
        <v>5.80812068800384E-2</v>
      </c>
      <c r="P1251" s="61">
        <v>0</v>
      </c>
      <c r="Q1251" s="62">
        <v>0</v>
      </c>
      <c r="R1251" s="61">
        <v>1.8362400199</v>
      </c>
      <c r="S1251" s="62">
        <v>3.1097164331187699E-2</v>
      </c>
    </row>
    <row r="1252" spans="1:19" customFormat="1" x14ac:dyDescent="0.3">
      <c r="A1252" s="58" t="s">
        <v>283</v>
      </c>
      <c r="B1252" s="59">
        <v>13.142013027599999</v>
      </c>
      <c r="C1252" s="60">
        <v>1.3593908974424199E-2</v>
      </c>
      <c r="D1252" s="59">
        <v>5.0581600276999996</v>
      </c>
      <c r="E1252" s="63">
        <v>4.07951322800095E-2</v>
      </c>
      <c r="F1252" s="59">
        <v>4.2403600992000001</v>
      </c>
      <c r="G1252" s="63">
        <v>4.7046782585027098E-2</v>
      </c>
      <c r="H1252" s="59">
        <v>1.9707408035</v>
      </c>
      <c r="I1252" s="60">
        <v>1.9182710846070199E-2</v>
      </c>
      <c r="J1252" s="59">
        <v>0</v>
      </c>
      <c r="K1252" s="60">
        <v>0</v>
      </c>
      <c r="L1252" s="59">
        <v>1.1574203087999999</v>
      </c>
      <c r="M1252" s="60">
        <v>4.9070561511474998E-3</v>
      </c>
      <c r="N1252" s="59">
        <v>0</v>
      </c>
      <c r="O1252" s="60">
        <v>0</v>
      </c>
      <c r="P1252" s="59">
        <v>0</v>
      </c>
      <c r="Q1252" s="60">
        <v>0</v>
      </c>
      <c r="R1252" s="59">
        <v>0.7153317884</v>
      </c>
      <c r="S1252" s="60">
        <v>1.21143150863298E-2</v>
      </c>
    </row>
    <row r="1253" spans="1:19" customFormat="1" x14ac:dyDescent="0.3">
      <c r="A1253" s="58" t="s">
        <v>284</v>
      </c>
      <c r="B1253" s="61">
        <v>5.1004243175999999</v>
      </c>
      <c r="C1253" s="62">
        <v>5.2758054461505702E-3</v>
      </c>
      <c r="D1253" s="61">
        <v>0.7854459842</v>
      </c>
      <c r="E1253" s="62">
        <v>6.3347882725670202E-3</v>
      </c>
      <c r="F1253" s="61">
        <v>1.16153185169999</v>
      </c>
      <c r="G1253" s="62">
        <v>1.2887192411518001E-2</v>
      </c>
      <c r="H1253" s="61">
        <v>1.1193551885999999</v>
      </c>
      <c r="I1253" s="62">
        <v>1.0895530695273501E-2</v>
      </c>
      <c r="J1253" s="61">
        <v>0</v>
      </c>
      <c r="K1253" s="62">
        <v>0</v>
      </c>
      <c r="L1253" s="61">
        <v>0.87084878480000105</v>
      </c>
      <c r="M1253" s="62">
        <v>3.6920934026141998E-3</v>
      </c>
      <c r="N1253" s="61">
        <v>0.81876291329999995</v>
      </c>
      <c r="O1253" s="62">
        <v>4.9706601439103498E-3</v>
      </c>
      <c r="P1253" s="61">
        <v>0.34447959500000003</v>
      </c>
      <c r="Q1253" s="62">
        <v>5.4228973643306796E-3</v>
      </c>
      <c r="R1253" s="61">
        <v>0</v>
      </c>
      <c r="S1253" s="62">
        <v>0</v>
      </c>
    </row>
    <row r="1254" spans="1:19" customFormat="1" x14ac:dyDescent="0.3">
      <c r="A1254" s="58" t="s">
        <v>285</v>
      </c>
      <c r="B1254" s="59">
        <v>0</v>
      </c>
      <c r="C1254" s="60">
        <v>0</v>
      </c>
      <c r="D1254" s="59">
        <v>0</v>
      </c>
      <c r="E1254" s="60">
        <v>0</v>
      </c>
      <c r="F1254" s="59">
        <v>0</v>
      </c>
      <c r="G1254" s="60">
        <v>0</v>
      </c>
      <c r="H1254" s="59">
        <v>0</v>
      </c>
      <c r="I1254" s="60">
        <v>0</v>
      </c>
      <c r="J1254" s="59">
        <v>0</v>
      </c>
      <c r="K1254" s="60">
        <v>0</v>
      </c>
      <c r="L1254" s="59">
        <v>0</v>
      </c>
      <c r="M1254" s="60">
        <v>0</v>
      </c>
      <c r="N1254" s="59">
        <v>0</v>
      </c>
      <c r="O1254" s="60">
        <v>0</v>
      </c>
      <c r="P1254" s="59">
        <v>0</v>
      </c>
      <c r="Q1254" s="60">
        <v>0</v>
      </c>
      <c r="R1254" s="59">
        <v>0</v>
      </c>
      <c r="S1254" s="60">
        <v>0</v>
      </c>
    </row>
    <row r="1255" spans="1:19" customFormat="1" x14ac:dyDescent="0.3">
      <c r="A1255" s="58" t="s">
        <v>286</v>
      </c>
      <c r="B1255" s="61">
        <v>24.9490582307</v>
      </c>
      <c r="C1255" s="62">
        <v>2.5806946460444999E-2</v>
      </c>
      <c r="D1255" s="61">
        <v>1.763874875</v>
      </c>
      <c r="E1255" s="62">
        <v>1.42260245735503E-2</v>
      </c>
      <c r="F1255" s="61">
        <v>0</v>
      </c>
      <c r="G1255" s="62">
        <v>0</v>
      </c>
      <c r="H1255" s="61">
        <v>0.8474197604</v>
      </c>
      <c r="I1255" s="62">
        <v>8.2485774893021405E-3</v>
      </c>
      <c r="J1255" s="61">
        <v>1.8960914017999999</v>
      </c>
      <c r="K1255" s="62">
        <v>1.6105645649367499E-2</v>
      </c>
      <c r="L1255" s="61">
        <v>10.612577524500001</v>
      </c>
      <c r="M1255" s="62">
        <v>4.49936064065782E-2</v>
      </c>
      <c r="N1255" s="61">
        <v>0.88364190839999701</v>
      </c>
      <c r="O1255" s="62">
        <v>5.3645366005524E-3</v>
      </c>
      <c r="P1255" s="61">
        <v>8.0915639052999992</v>
      </c>
      <c r="Q1255" s="63">
        <v>0.12737973805201599</v>
      </c>
      <c r="R1255" s="61">
        <v>0.85388885530000103</v>
      </c>
      <c r="S1255" s="62">
        <v>1.44608121847164E-2</v>
      </c>
    </row>
    <row r="1256" spans="1:19" customFormat="1" x14ac:dyDescent="0.3">
      <c r="A1256" s="58" t="s">
        <v>287</v>
      </c>
      <c r="B1256" s="59">
        <v>5.9794845506999996</v>
      </c>
      <c r="C1256" s="60">
        <v>6.1850926890334602E-3</v>
      </c>
      <c r="D1256" s="59">
        <v>0</v>
      </c>
      <c r="E1256" s="60">
        <v>0</v>
      </c>
      <c r="F1256" s="59">
        <v>0.54998002479999997</v>
      </c>
      <c r="G1256" s="60">
        <v>6.1020267259271196E-3</v>
      </c>
      <c r="H1256" s="59">
        <v>2.5311464735000002</v>
      </c>
      <c r="I1256" s="63">
        <v>2.46375631051883E-2</v>
      </c>
      <c r="J1256" s="59">
        <v>1.543758891</v>
      </c>
      <c r="K1256" s="60">
        <v>1.3112887724137901E-2</v>
      </c>
      <c r="L1256" s="59">
        <v>1.3545991613999999</v>
      </c>
      <c r="M1256" s="60">
        <v>5.7430253268829796E-3</v>
      </c>
      <c r="N1256" s="59">
        <v>0</v>
      </c>
      <c r="O1256" s="60">
        <v>0</v>
      </c>
      <c r="P1256" s="59">
        <v>0</v>
      </c>
      <c r="Q1256" s="60">
        <v>0</v>
      </c>
      <c r="R1256" s="59">
        <v>0</v>
      </c>
      <c r="S1256" s="60">
        <v>0</v>
      </c>
    </row>
    <row r="1257" spans="1:19" customFormat="1" x14ac:dyDescent="0.3">
      <c r="A1257" s="58" t="s">
        <v>288</v>
      </c>
      <c r="B1257" s="61">
        <v>31.332817184500001</v>
      </c>
      <c r="C1257" s="62">
        <v>3.2410214768760597E-2</v>
      </c>
      <c r="D1257" s="61">
        <v>1.7828633403</v>
      </c>
      <c r="E1257" s="62">
        <v>1.43791705692218E-2</v>
      </c>
      <c r="F1257" s="61">
        <v>3.4964800932000002</v>
      </c>
      <c r="G1257" s="62">
        <v>3.8793436149135101E-2</v>
      </c>
      <c r="H1257" s="61">
        <v>4.0892078915000001</v>
      </c>
      <c r="I1257" s="62">
        <v>3.9803353354637597E-2</v>
      </c>
      <c r="J1257" s="61">
        <v>3.4582455144000002</v>
      </c>
      <c r="K1257" s="62">
        <v>2.9374784765421401E-2</v>
      </c>
      <c r="L1257" s="61">
        <v>9.7435349336000208</v>
      </c>
      <c r="M1257" s="62">
        <v>4.1309170632588502E-2</v>
      </c>
      <c r="N1257" s="61">
        <v>7.1886200935000302</v>
      </c>
      <c r="O1257" s="62">
        <v>4.3641677960786003E-2</v>
      </c>
      <c r="P1257" s="61">
        <v>1.573865318</v>
      </c>
      <c r="Q1257" s="62">
        <v>2.4776242798339499E-2</v>
      </c>
      <c r="R1257" s="61">
        <v>0</v>
      </c>
      <c r="S1257" s="62">
        <v>0</v>
      </c>
    </row>
    <row r="1258" spans="1:19" customFormat="1" x14ac:dyDescent="0.3">
      <c r="A1258" s="58" t="s">
        <v>313</v>
      </c>
      <c r="B1258" s="59">
        <v>4.3261950162999998</v>
      </c>
      <c r="C1258" s="60">
        <v>4.4749538091067896E-3</v>
      </c>
      <c r="D1258" s="59">
        <v>1.7810099580000001</v>
      </c>
      <c r="E1258" s="60">
        <v>1.4364222648302E-2</v>
      </c>
      <c r="F1258" s="59">
        <v>0</v>
      </c>
      <c r="G1258" s="60">
        <v>0</v>
      </c>
      <c r="H1258" s="59">
        <v>0</v>
      </c>
      <c r="I1258" s="60">
        <v>0</v>
      </c>
      <c r="J1258" s="59">
        <v>0</v>
      </c>
      <c r="K1258" s="60">
        <v>0</v>
      </c>
      <c r="L1258" s="59">
        <v>2.5451850583</v>
      </c>
      <c r="M1258" s="60">
        <v>1.07906919389453E-2</v>
      </c>
      <c r="N1258" s="59">
        <v>0</v>
      </c>
      <c r="O1258" s="60">
        <v>0</v>
      </c>
      <c r="P1258" s="59">
        <v>0</v>
      </c>
      <c r="Q1258" s="60">
        <v>0</v>
      </c>
      <c r="R1258" s="59">
        <v>0</v>
      </c>
      <c r="S1258" s="60">
        <v>0</v>
      </c>
    </row>
    <row r="1259" spans="1:19" customFormat="1" x14ac:dyDescent="0.3">
      <c r="A1259" s="58" t="s">
        <v>290</v>
      </c>
      <c r="B1259" s="61">
        <v>6.3367005469000004</v>
      </c>
      <c r="C1259" s="62">
        <v>6.5545917700610698E-3</v>
      </c>
      <c r="D1259" s="61">
        <v>0</v>
      </c>
      <c r="E1259" s="62">
        <v>0</v>
      </c>
      <c r="F1259" s="61">
        <v>0</v>
      </c>
      <c r="G1259" s="62">
        <v>0</v>
      </c>
      <c r="H1259" s="61">
        <v>0</v>
      </c>
      <c r="I1259" s="62">
        <v>0</v>
      </c>
      <c r="J1259" s="61">
        <v>0</v>
      </c>
      <c r="K1259" s="62">
        <v>0</v>
      </c>
      <c r="L1259" s="61">
        <v>0.54171878109999805</v>
      </c>
      <c r="M1259" s="62">
        <v>2.2966976272819298E-3</v>
      </c>
      <c r="N1259" s="61">
        <v>0</v>
      </c>
      <c r="O1259" s="62">
        <v>0</v>
      </c>
      <c r="P1259" s="61">
        <v>5.1622372989</v>
      </c>
      <c r="Q1259" s="63">
        <v>8.1265431824065801E-2</v>
      </c>
      <c r="R1259" s="61">
        <v>0.63274446690000097</v>
      </c>
      <c r="S1259" s="62">
        <v>1.0715679025398101E-2</v>
      </c>
    </row>
    <row r="1260" spans="1:19" customFormat="1" x14ac:dyDescent="0.3">
      <c r="A1260" s="58" t="s">
        <v>63</v>
      </c>
      <c r="B1260" s="59">
        <v>11.321402577000001</v>
      </c>
      <c r="C1260" s="60">
        <v>1.17106957489187E-2</v>
      </c>
      <c r="D1260" s="59">
        <v>0.3137290277</v>
      </c>
      <c r="E1260" s="60">
        <v>2.5302910771923398E-3</v>
      </c>
      <c r="F1260" s="59">
        <v>1.54375889100001</v>
      </c>
      <c r="G1260" s="60">
        <v>1.7128000266364601E-2</v>
      </c>
      <c r="H1260" s="59">
        <v>1.4093002796</v>
      </c>
      <c r="I1260" s="60">
        <v>1.3717785571212801E-2</v>
      </c>
      <c r="J1260" s="59">
        <v>0.77156704310000002</v>
      </c>
      <c r="K1260" s="60">
        <v>6.5537902756702803E-3</v>
      </c>
      <c r="L1260" s="59">
        <v>1.1697189954</v>
      </c>
      <c r="M1260" s="60">
        <v>4.9591982686416503E-3</v>
      </c>
      <c r="N1260" s="59">
        <v>2.1710714390999999</v>
      </c>
      <c r="O1260" s="60">
        <v>1.31804434429266E-2</v>
      </c>
      <c r="P1260" s="59">
        <v>1.1193551885999999</v>
      </c>
      <c r="Q1260" s="60">
        <v>1.7621212954598401E-2</v>
      </c>
      <c r="R1260" s="59">
        <v>2.82290171250001</v>
      </c>
      <c r="S1260" s="63">
        <v>4.7806516301275401E-2</v>
      </c>
    </row>
    <row r="1261" spans="1:19" customFormat="1" x14ac:dyDescent="0.3">
      <c r="A1261" s="58" t="s">
        <v>314</v>
      </c>
      <c r="B1261" s="61">
        <v>789.38434257170104</v>
      </c>
      <c r="C1261" s="62">
        <v>0.81652779343767001</v>
      </c>
      <c r="D1261" s="61">
        <v>101.740282822</v>
      </c>
      <c r="E1261" s="62">
        <v>0.82055693635623195</v>
      </c>
      <c r="F1261" s="61">
        <v>69.002534574899997</v>
      </c>
      <c r="G1261" s="62">
        <v>0.76558291419014102</v>
      </c>
      <c r="H1261" s="61">
        <v>81.156718810100003</v>
      </c>
      <c r="I1261" s="62">
        <v>0.78995972853716601</v>
      </c>
      <c r="J1261" s="61">
        <v>105.99007674080001</v>
      </c>
      <c r="K1261" s="63">
        <v>0.900293422941566</v>
      </c>
      <c r="L1261" s="61">
        <v>194.0516639192</v>
      </c>
      <c r="M1261" s="62">
        <v>0.82271099257137703</v>
      </c>
      <c r="N1261" s="61">
        <v>136.4042053938</v>
      </c>
      <c r="O1261" s="62">
        <v>0.82810168389282202</v>
      </c>
      <c r="P1261" s="61">
        <v>45.451376952700102</v>
      </c>
      <c r="Q1261" s="64">
        <v>0.71550871476726197</v>
      </c>
      <c r="R1261" s="61">
        <v>48.859559401099901</v>
      </c>
      <c r="S1261" s="62">
        <v>0.82744833539145801</v>
      </c>
    </row>
    <row r="1262" spans="1:19" customFormat="1" x14ac:dyDescent="0.3">
      <c r="A1262" s="65" t="s">
        <v>1</v>
      </c>
    </row>
    <row r="1263" spans="1:19" customFormat="1" x14ac:dyDescent="0.3">
      <c r="A1263" s="65" t="s">
        <v>1</v>
      </c>
    </row>
    <row r="1264" spans="1:19" customFormat="1" x14ac:dyDescent="0.3">
      <c r="A1264" s="53" t="s">
        <v>315</v>
      </c>
    </row>
    <row r="1265" spans="1:19" customFormat="1" x14ac:dyDescent="0.3">
      <c r="A1265" s="54" t="s">
        <v>1</v>
      </c>
    </row>
    <row r="1266" spans="1:19" customFormat="1" x14ac:dyDescent="0.3">
      <c r="A1266" s="114" t="s">
        <v>1</v>
      </c>
      <c r="B1266" s="116" t="s">
        <v>506</v>
      </c>
      <c r="C1266" s="116" t="s">
        <v>1</v>
      </c>
      <c r="D1266" s="116" t="s">
        <v>487</v>
      </c>
      <c r="E1266" s="116" t="s">
        <v>1</v>
      </c>
      <c r="F1266" s="116" t="s">
        <v>488</v>
      </c>
      <c r="G1266" s="116" t="s">
        <v>1</v>
      </c>
      <c r="H1266" s="116" t="s">
        <v>489</v>
      </c>
      <c r="I1266" s="116" t="s">
        <v>1</v>
      </c>
      <c r="J1266" s="116" t="s">
        <v>490</v>
      </c>
      <c r="K1266" s="116" t="s">
        <v>1</v>
      </c>
      <c r="L1266" s="116" t="s">
        <v>491</v>
      </c>
      <c r="M1266" s="116" t="s">
        <v>1</v>
      </c>
      <c r="N1266" s="116" t="s">
        <v>492</v>
      </c>
      <c r="O1266" s="116" t="s">
        <v>1</v>
      </c>
      <c r="P1266" s="116" t="s">
        <v>493</v>
      </c>
      <c r="Q1266" s="116" t="s">
        <v>1</v>
      </c>
      <c r="R1266" s="116" t="s">
        <v>494</v>
      </c>
      <c r="S1266" s="116" t="s">
        <v>1</v>
      </c>
    </row>
    <row r="1267" spans="1:19"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c r="R1267" s="55" t="s">
        <v>14</v>
      </c>
      <c r="S1267" s="55" t="s">
        <v>15</v>
      </c>
    </row>
    <row r="1268" spans="1:19" customFormat="1" x14ac:dyDescent="0.3">
      <c r="A1268" s="56" t="s">
        <v>16</v>
      </c>
      <c r="B1268" s="57">
        <v>966.75746853429996</v>
      </c>
      <c r="C1268" s="57">
        <v>966.75746853429996</v>
      </c>
      <c r="D1268" s="57">
        <v>123.9893032576</v>
      </c>
      <c r="E1268" s="57">
        <v>123.9893032576</v>
      </c>
      <c r="F1268" s="57">
        <v>90.130713859899998</v>
      </c>
      <c r="G1268" s="57">
        <v>90.130713859899998</v>
      </c>
      <c r="H1268" s="57">
        <v>102.73526089790001</v>
      </c>
      <c r="I1268" s="57">
        <v>102.73526089790001</v>
      </c>
      <c r="J1268" s="57">
        <v>117.7283694848</v>
      </c>
      <c r="K1268" s="57">
        <v>117.7283694848</v>
      </c>
      <c r="L1268" s="57">
        <v>235.86856827170001</v>
      </c>
      <c r="M1268" s="57">
        <v>235.86856827170001</v>
      </c>
      <c r="N1268" s="57">
        <v>164.71914989059999</v>
      </c>
      <c r="O1268" s="57">
        <v>164.71914989059999</v>
      </c>
      <c r="P1268" s="57">
        <v>63.523163330700001</v>
      </c>
      <c r="Q1268" s="57">
        <v>63.523163330700001</v>
      </c>
      <c r="R1268" s="57">
        <v>59.0484714408</v>
      </c>
      <c r="S1268" s="57">
        <v>59.0484714408</v>
      </c>
    </row>
    <row r="1269" spans="1:19" customFormat="1" x14ac:dyDescent="0.3">
      <c r="A1269" s="58" t="s">
        <v>316</v>
      </c>
      <c r="B1269" s="59">
        <v>6.7067351083000002</v>
      </c>
      <c r="C1269" s="60">
        <v>6.9373501902892697E-3</v>
      </c>
      <c r="D1269" s="59">
        <v>0.88364190840000001</v>
      </c>
      <c r="E1269" s="60">
        <v>7.1267592057045999E-3</v>
      </c>
      <c r="F1269" s="59">
        <v>2.5043104215000001</v>
      </c>
      <c r="G1269" s="63">
        <v>2.77853166168496E-2</v>
      </c>
      <c r="H1269" s="59">
        <v>0.34447959500000003</v>
      </c>
      <c r="I1269" s="60">
        <v>3.3530804515340602E-3</v>
      </c>
      <c r="J1269" s="59">
        <v>0</v>
      </c>
      <c r="K1269" s="60">
        <v>0</v>
      </c>
      <c r="L1269" s="59">
        <v>0.85894929040000101</v>
      </c>
      <c r="M1269" s="60">
        <v>3.6416437200337999E-3</v>
      </c>
      <c r="N1269" s="59">
        <v>2.115353893</v>
      </c>
      <c r="O1269" s="60">
        <v>1.28421855892587E-2</v>
      </c>
      <c r="P1269" s="59">
        <v>0</v>
      </c>
      <c r="Q1269" s="60">
        <v>0</v>
      </c>
      <c r="R1269" s="59">
        <v>0</v>
      </c>
      <c r="S1269" s="60">
        <v>0</v>
      </c>
    </row>
    <row r="1270" spans="1:19" customFormat="1" x14ac:dyDescent="0.3">
      <c r="A1270" s="58" t="s">
        <v>317</v>
      </c>
      <c r="B1270" s="61">
        <v>0.88364190840000001</v>
      </c>
      <c r="C1270" s="62">
        <v>9.1402646181744905E-4</v>
      </c>
      <c r="D1270" s="61">
        <v>0</v>
      </c>
      <c r="E1270" s="62">
        <v>0</v>
      </c>
      <c r="F1270" s="61">
        <v>0</v>
      </c>
      <c r="G1270" s="62">
        <v>0</v>
      </c>
      <c r="H1270" s="61">
        <v>0</v>
      </c>
      <c r="I1270" s="62">
        <v>0</v>
      </c>
      <c r="J1270" s="61">
        <v>0.88364190840000001</v>
      </c>
      <c r="K1270" s="62">
        <v>7.5057686797750803E-3</v>
      </c>
      <c r="L1270" s="61">
        <v>0</v>
      </c>
      <c r="M1270" s="62">
        <v>0</v>
      </c>
      <c r="N1270" s="61">
        <v>0</v>
      </c>
      <c r="O1270" s="62">
        <v>0</v>
      </c>
      <c r="P1270" s="61">
        <v>0</v>
      </c>
      <c r="Q1270" s="62">
        <v>0</v>
      </c>
      <c r="R1270" s="61">
        <v>0</v>
      </c>
      <c r="S1270" s="62">
        <v>0</v>
      </c>
    </row>
    <row r="1271" spans="1:19" customFormat="1" x14ac:dyDescent="0.3">
      <c r="A1271" s="58" t="s">
        <v>237</v>
      </c>
      <c r="B1271" s="59">
        <v>1.6772355564000001</v>
      </c>
      <c r="C1271" s="60">
        <v>1.73490830015811E-3</v>
      </c>
      <c r="D1271" s="59">
        <v>0</v>
      </c>
      <c r="E1271" s="60">
        <v>0</v>
      </c>
      <c r="F1271" s="59">
        <v>0</v>
      </c>
      <c r="G1271" s="60">
        <v>0</v>
      </c>
      <c r="H1271" s="59">
        <v>0</v>
      </c>
      <c r="I1271" s="60">
        <v>0</v>
      </c>
      <c r="J1271" s="59">
        <v>0</v>
      </c>
      <c r="K1271" s="60">
        <v>0</v>
      </c>
      <c r="L1271" s="59">
        <v>0</v>
      </c>
      <c r="M1271" s="60">
        <v>0</v>
      </c>
      <c r="N1271" s="59">
        <v>1.6772355564000001</v>
      </c>
      <c r="O1271" s="60">
        <v>1.01823956565703E-2</v>
      </c>
      <c r="P1271" s="59">
        <v>0</v>
      </c>
      <c r="Q1271" s="60">
        <v>0</v>
      </c>
      <c r="R1271" s="59">
        <v>0</v>
      </c>
      <c r="S1271" s="60">
        <v>0</v>
      </c>
    </row>
    <row r="1272" spans="1:19" customFormat="1" x14ac:dyDescent="0.3">
      <c r="A1272" s="58" t="s">
        <v>238</v>
      </c>
      <c r="B1272" s="61">
        <v>0</v>
      </c>
      <c r="C1272" s="62">
        <v>0</v>
      </c>
      <c r="D1272" s="61">
        <v>0</v>
      </c>
      <c r="E1272" s="62">
        <v>0</v>
      </c>
      <c r="F1272" s="61">
        <v>0</v>
      </c>
      <c r="G1272" s="62">
        <v>0</v>
      </c>
      <c r="H1272" s="61">
        <v>0</v>
      </c>
      <c r="I1272" s="62">
        <v>0</v>
      </c>
      <c r="J1272" s="61">
        <v>0</v>
      </c>
      <c r="K1272" s="62">
        <v>0</v>
      </c>
      <c r="L1272" s="61">
        <v>0</v>
      </c>
      <c r="M1272" s="62">
        <v>0</v>
      </c>
      <c r="N1272" s="61">
        <v>0</v>
      </c>
      <c r="O1272" s="62">
        <v>0</v>
      </c>
      <c r="P1272" s="61">
        <v>0</v>
      </c>
      <c r="Q1272" s="62">
        <v>0</v>
      </c>
      <c r="R1272" s="61">
        <v>0</v>
      </c>
      <c r="S1272" s="62">
        <v>0</v>
      </c>
    </row>
    <row r="1273" spans="1:19" customFormat="1" x14ac:dyDescent="0.3">
      <c r="A1273" s="58" t="s">
        <v>239</v>
      </c>
      <c r="B1273" s="59">
        <v>2.1028516305000098</v>
      </c>
      <c r="C1273" s="60">
        <v>2.17515943651114E-3</v>
      </c>
      <c r="D1273" s="59">
        <v>0</v>
      </c>
      <c r="E1273" s="60">
        <v>0</v>
      </c>
      <c r="F1273" s="59">
        <v>0</v>
      </c>
      <c r="G1273" s="60">
        <v>0</v>
      </c>
      <c r="H1273" s="59">
        <v>0</v>
      </c>
      <c r="I1273" s="60">
        <v>0</v>
      </c>
      <c r="J1273" s="59">
        <v>0</v>
      </c>
      <c r="K1273" s="60">
        <v>0</v>
      </c>
      <c r="L1273" s="59">
        <v>0</v>
      </c>
      <c r="M1273" s="60">
        <v>0</v>
      </c>
      <c r="N1273" s="59">
        <v>0</v>
      </c>
      <c r="O1273" s="60">
        <v>0</v>
      </c>
      <c r="P1273" s="59">
        <v>0</v>
      </c>
      <c r="Q1273" s="60">
        <v>0</v>
      </c>
      <c r="R1273" s="59">
        <v>2.1028516305</v>
      </c>
      <c r="S1273" s="63">
        <v>3.5612295783274399E-2</v>
      </c>
    </row>
    <row r="1274" spans="1:19" customFormat="1" x14ac:dyDescent="0.3">
      <c r="A1274" s="58" t="s">
        <v>318</v>
      </c>
      <c r="B1274" s="61">
        <v>13.1824225806001</v>
      </c>
      <c r="C1274" s="62">
        <v>1.3635708033976599E-2</v>
      </c>
      <c r="D1274" s="61">
        <v>1.0918571888999999</v>
      </c>
      <c r="E1274" s="62">
        <v>8.8060595568599902E-3</v>
      </c>
      <c r="F1274" s="61">
        <v>1.16153185169999</v>
      </c>
      <c r="G1274" s="62">
        <v>1.2887192411518001E-2</v>
      </c>
      <c r="H1274" s="61">
        <v>1.4608821917999999</v>
      </c>
      <c r="I1274" s="62">
        <v>1.42198713375717E-2</v>
      </c>
      <c r="J1274" s="61">
        <v>1.6953902959</v>
      </c>
      <c r="K1274" s="62">
        <v>1.4400864492724401E-2</v>
      </c>
      <c r="L1274" s="61">
        <v>4.3286806894999996</v>
      </c>
      <c r="M1274" s="62">
        <v>1.8352087864940698E-2</v>
      </c>
      <c r="N1274" s="61">
        <v>0.41796115099999998</v>
      </c>
      <c r="O1274" s="62">
        <v>2.5374168776222598E-3</v>
      </c>
      <c r="P1274" s="61">
        <v>2.49309163930001</v>
      </c>
      <c r="Q1274" s="62">
        <v>3.9246969271996501E-2</v>
      </c>
      <c r="R1274" s="61">
        <v>0.53302757249999999</v>
      </c>
      <c r="S1274" s="62">
        <v>9.0269495466008005E-3</v>
      </c>
    </row>
    <row r="1275" spans="1:19" customFormat="1" x14ac:dyDescent="0.3">
      <c r="A1275" s="58" t="s">
        <v>319</v>
      </c>
      <c r="B1275" s="59">
        <v>60.6624913263</v>
      </c>
      <c r="C1275" s="60">
        <v>6.2748407227999306E-2</v>
      </c>
      <c r="D1275" s="59">
        <v>4.5698011749000003</v>
      </c>
      <c r="E1275" s="60">
        <v>3.6856414665108597E-2</v>
      </c>
      <c r="F1275" s="59">
        <v>8.1470433098000008</v>
      </c>
      <c r="G1275" s="60">
        <v>9.0391421091636295E-2</v>
      </c>
      <c r="H1275" s="59">
        <v>2.2388479734</v>
      </c>
      <c r="I1275" s="60">
        <v>2.1792400718434999E-2</v>
      </c>
      <c r="J1275" s="59">
        <v>5.4761096076999998</v>
      </c>
      <c r="K1275" s="60">
        <v>4.6514783409168203E-2</v>
      </c>
      <c r="L1275" s="59">
        <v>17.968247559800002</v>
      </c>
      <c r="M1275" s="60">
        <v>7.6179067399527997E-2</v>
      </c>
      <c r="N1275" s="59">
        <v>17.086567409600001</v>
      </c>
      <c r="O1275" s="63">
        <v>0.103731517682967</v>
      </c>
      <c r="P1275" s="59">
        <v>4.8293942475000096</v>
      </c>
      <c r="Q1275" s="60">
        <v>7.6025720292900001E-2</v>
      </c>
      <c r="R1275" s="59">
        <v>0.34648004359999901</v>
      </c>
      <c r="S1275" s="60">
        <v>5.8677224853715196E-3</v>
      </c>
    </row>
    <row r="1276" spans="1:19" customFormat="1" x14ac:dyDescent="0.3">
      <c r="A1276" s="58" t="s">
        <v>320</v>
      </c>
      <c r="B1276" s="61">
        <v>214.35772104649999</v>
      </c>
      <c r="C1276" s="62">
        <v>0.22172853898039999</v>
      </c>
      <c r="D1276" s="61">
        <v>19.453420628899998</v>
      </c>
      <c r="E1276" s="62">
        <v>0.15689595890770999</v>
      </c>
      <c r="F1276" s="61">
        <v>13.303775951</v>
      </c>
      <c r="G1276" s="62">
        <v>0.14760535428222099</v>
      </c>
      <c r="H1276" s="61">
        <v>26.534954677599998</v>
      </c>
      <c r="I1276" s="62">
        <v>0.25828478407205202</v>
      </c>
      <c r="J1276" s="61">
        <v>38.774685873899998</v>
      </c>
      <c r="K1276" s="63">
        <v>0.329357197790004</v>
      </c>
      <c r="L1276" s="61">
        <v>52.250597573299899</v>
      </c>
      <c r="M1276" s="62">
        <v>0.22152420713009899</v>
      </c>
      <c r="N1276" s="61">
        <v>34.310094997500002</v>
      </c>
      <c r="O1276" s="62">
        <v>0.208294512327725</v>
      </c>
      <c r="P1276" s="61">
        <v>18.981752507300001</v>
      </c>
      <c r="Q1276" s="62">
        <v>0.29881623508705801</v>
      </c>
      <c r="R1276" s="61">
        <v>9.25948198960001</v>
      </c>
      <c r="S1276" s="62">
        <v>0.156811544205395</v>
      </c>
    </row>
    <row r="1277" spans="1:19" customFormat="1" x14ac:dyDescent="0.3">
      <c r="A1277" s="58" t="s">
        <v>321</v>
      </c>
      <c r="B1277" s="59">
        <v>393.98328400539998</v>
      </c>
      <c r="C1277" s="60">
        <v>0.40753063392695299</v>
      </c>
      <c r="D1277" s="59">
        <v>61.224316184499997</v>
      </c>
      <c r="E1277" s="60">
        <v>0.49378708143314998</v>
      </c>
      <c r="F1277" s="59">
        <v>29.586928088800001</v>
      </c>
      <c r="G1277" s="60">
        <v>0.32826687842271202</v>
      </c>
      <c r="H1277" s="59">
        <v>50.485144334600001</v>
      </c>
      <c r="I1277" s="60">
        <v>0.49141009516462902</v>
      </c>
      <c r="J1277" s="59">
        <v>46.135949895499998</v>
      </c>
      <c r="K1277" s="60">
        <v>0.39188472665848501</v>
      </c>
      <c r="L1277" s="59">
        <v>93.049515466799903</v>
      </c>
      <c r="M1277" s="60">
        <v>0.39449730902514801</v>
      </c>
      <c r="N1277" s="59">
        <v>56.405776124600003</v>
      </c>
      <c r="O1277" s="60">
        <v>0.34243605653661102</v>
      </c>
      <c r="P1277" s="59">
        <v>20.343009429299901</v>
      </c>
      <c r="Q1277" s="60">
        <v>0.32024553505616199</v>
      </c>
      <c r="R1277" s="59">
        <v>34.416132429100003</v>
      </c>
      <c r="S1277" s="63">
        <v>0.58284544187743204</v>
      </c>
    </row>
    <row r="1278" spans="1:19" customFormat="1" x14ac:dyDescent="0.3">
      <c r="A1278" s="58" t="s">
        <v>322</v>
      </c>
      <c r="B1278" s="61">
        <v>132.75636018189999</v>
      </c>
      <c r="C1278" s="62">
        <v>0.13732126671146599</v>
      </c>
      <c r="D1278" s="61">
        <v>21.5865606118</v>
      </c>
      <c r="E1278" s="62">
        <v>0.17410018481152201</v>
      </c>
      <c r="F1278" s="61">
        <v>11.8363904316</v>
      </c>
      <c r="G1278" s="62">
        <v>0.131324716344737</v>
      </c>
      <c r="H1278" s="61">
        <v>14.1169356887</v>
      </c>
      <c r="I1278" s="62">
        <v>0.13741081265885599</v>
      </c>
      <c r="J1278" s="61">
        <v>13.595122678899999</v>
      </c>
      <c r="K1278" s="62">
        <v>0.115478730729005</v>
      </c>
      <c r="L1278" s="61">
        <v>29.4129409976</v>
      </c>
      <c r="M1278" s="62">
        <v>0.124700553418881</v>
      </c>
      <c r="N1278" s="61">
        <v>29.4519272199</v>
      </c>
      <c r="O1278" s="62">
        <v>0.178800869476687</v>
      </c>
      <c r="P1278" s="61">
        <v>6.0376744463999996</v>
      </c>
      <c r="Q1278" s="62">
        <v>9.5046816465483894E-2</v>
      </c>
      <c r="R1278" s="61">
        <v>3.9130888587999899</v>
      </c>
      <c r="S1278" s="62">
        <v>6.6269096613671599E-2</v>
      </c>
    </row>
    <row r="1279" spans="1:19" customFormat="1" x14ac:dyDescent="0.3">
      <c r="A1279" s="58" t="s">
        <v>323</v>
      </c>
      <c r="B1279" s="59">
        <v>140.44472519000001</v>
      </c>
      <c r="C1279" s="60">
        <v>0.14527400073042901</v>
      </c>
      <c r="D1279" s="59">
        <v>15.1797055602</v>
      </c>
      <c r="E1279" s="60">
        <v>0.122427541419945</v>
      </c>
      <c r="F1279" s="59">
        <v>23.590733805500001</v>
      </c>
      <c r="G1279" s="63">
        <v>0.26173912083032702</v>
      </c>
      <c r="H1279" s="59">
        <v>7.5540164367999996</v>
      </c>
      <c r="I1279" s="64">
        <v>7.3528955596923101E-2</v>
      </c>
      <c r="J1279" s="59">
        <v>11.1674692245</v>
      </c>
      <c r="K1279" s="60">
        <v>9.4857928240837802E-2</v>
      </c>
      <c r="L1279" s="59">
        <v>37.999636694300001</v>
      </c>
      <c r="M1279" s="60">
        <v>0.16110513144137001</v>
      </c>
      <c r="N1279" s="59">
        <v>23.254233538600001</v>
      </c>
      <c r="O1279" s="60">
        <v>0.14117504585255899</v>
      </c>
      <c r="P1279" s="59">
        <v>10.8382410609</v>
      </c>
      <c r="Q1279" s="60">
        <v>0.1706187238264</v>
      </c>
      <c r="R1279" s="59">
        <v>8.4774089167</v>
      </c>
      <c r="S1279" s="60">
        <v>0.14356694948825499</v>
      </c>
    </row>
    <row r="1280" spans="1:19" customFormat="1" x14ac:dyDescent="0.3">
      <c r="A1280" s="58" t="s">
        <v>312</v>
      </c>
      <c r="B1280" s="79">
        <v>7.9587297163319697</v>
      </c>
      <c r="C1280" s="79">
        <v>7.9587297163319697</v>
      </c>
      <c r="D1280" s="79">
        <v>8.1049142270972698</v>
      </c>
      <c r="E1280" s="79">
        <v>8.1049142270972698</v>
      </c>
      <c r="F1280" s="79">
        <v>8.0654706513705499</v>
      </c>
      <c r="G1280" s="79">
        <v>8.0654706513705499</v>
      </c>
      <c r="H1280" s="79">
        <v>7.9131148807187897</v>
      </c>
      <c r="I1280" s="79">
        <v>7.9131148807187897</v>
      </c>
      <c r="J1280" s="79">
        <v>7.7870648483657403</v>
      </c>
      <c r="K1280" s="79">
        <v>7.7870648483657403</v>
      </c>
      <c r="L1280" s="79">
        <v>7.9888390610173703</v>
      </c>
      <c r="M1280" s="79">
        <v>7.9888390610173703</v>
      </c>
      <c r="N1280" s="79">
        <v>7.8739493042017896</v>
      </c>
      <c r="O1280" s="79">
        <v>7.8739493042017896</v>
      </c>
      <c r="P1280" s="79">
        <v>7.8676756806294401</v>
      </c>
      <c r="Q1280" s="79">
        <v>7.8676756806294401</v>
      </c>
      <c r="R1280" s="79">
        <v>8.01532597464114</v>
      </c>
      <c r="S1280" s="79">
        <v>8.01532597464114</v>
      </c>
    </row>
    <row r="1281" spans="1:19" customFormat="1" x14ac:dyDescent="0.3">
      <c r="A1281" s="65" t="s">
        <v>1</v>
      </c>
    </row>
    <row r="1282" spans="1:19" customFormat="1" x14ac:dyDescent="0.3">
      <c r="A1282" s="65" t="s">
        <v>1</v>
      </c>
    </row>
    <row r="1283" spans="1:19" customFormat="1" x14ac:dyDescent="0.3">
      <c r="A1283" s="53" t="s">
        <v>324</v>
      </c>
    </row>
    <row r="1284" spans="1:19" customFormat="1" x14ac:dyDescent="0.3">
      <c r="A1284" s="54" t="s">
        <v>1</v>
      </c>
    </row>
    <row r="1285" spans="1:19" customFormat="1" x14ac:dyDescent="0.3">
      <c r="A1285" s="114" t="s">
        <v>1</v>
      </c>
      <c r="B1285" s="116" t="s">
        <v>506</v>
      </c>
      <c r="C1285" s="116" t="s">
        <v>1</v>
      </c>
      <c r="D1285" s="116" t="s">
        <v>487</v>
      </c>
      <c r="E1285" s="116" t="s">
        <v>1</v>
      </c>
      <c r="F1285" s="116" t="s">
        <v>488</v>
      </c>
      <c r="G1285" s="116" t="s">
        <v>1</v>
      </c>
      <c r="H1285" s="116" t="s">
        <v>489</v>
      </c>
      <c r="I1285" s="116" t="s">
        <v>1</v>
      </c>
      <c r="J1285" s="116" t="s">
        <v>490</v>
      </c>
      <c r="K1285" s="116" t="s">
        <v>1</v>
      </c>
      <c r="L1285" s="116" t="s">
        <v>491</v>
      </c>
      <c r="M1285" s="116" t="s">
        <v>1</v>
      </c>
      <c r="N1285" s="116" t="s">
        <v>492</v>
      </c>
      <c r="O1285" s="116" t="s">
        <v>1</v>
      </c>
      <c r="P1285" s="116" t="s">
        <v>493</v>
      </c>
      <c r="Q1285" s="116" t="s">
        <v>1</v>
      </c>
      <c r="R1285" s="116" t="s">
        <v>494</v>
      </c>
      <c r="S1285" s="116" t="s">
        <v>1</v>
      </c>
    </row>
    <row r="1286" spans="1:19"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c r="R1286" s="55" t="s">
        <v>14</v>
      </c>
      <c r="S1286" s="55" t="s">
        <v>15</v>
      </c>
    </row>
    <row r="1287" spans="1:19" customFormat="1" x14ac:dyDescent="0.3">
      <c r="A1287" s="56" t="s">
        <v>16</v>
      </c>
      <c r="B1287" s="57">
        <v>966.75746853429996</v>
      </c>
      <c r="C1287" s="57">
        <v>966.75746853429996</v>
      </c>
      <c r="D1287" s="57">
        <v>123.9893032576</v>
      </c>
      <c r="E1287" s="57">
        <v>123.9893032576</v>
      </c>
      <c r="F1287" s="57">
        <v>90.130713859899998</v>
      </c>
      <c r="G1287" s="57">
        <v>90.130713859899998</v>
      </c>
      <c r="H1287" s="57">
        <v>102.73526089790001</v>
      </c>
      <c r="I1287" s="57">
        <v>102.73526089790001</v>
      </c>
      <c r="J1287" s="57">
        <v>117.7283694848</v>
      </c>
      <c r="K1287" s="57">
        <v>117.7283694848</v>
      </c>
      <c r="L1287" s="57">
        <v>235.86856827170001</v>
      </c>
      <c r="M1287" s="57">
        <v>235.86856827170001</v>
      </c>
      <c r="N1287" s="57">
        <v>164.71914989059999</v>
      </c>
      <c r="O1287" s="57">
        <v>164.71914989059999</v>
      </c>
      <c r="P1287" s="57">
        <v>63.523163330700001</v>
      </c>
      <c r="Q1287" s="57">
        <v>63.523163330700001</v>
      </c>
      <c r="R1287" s="57">
        <v>59.0484714408</v>
      </c>
      <c r="S1287" s="57">
        <v>59.0484714408</v>
      </c>
    </row>
    <row r="1288" spans="1:19" customFormat="1" x14ac:dyDescent="0.3">
      <c r="A1288" s="58" t="s">
        <v>325</v>
      </c>
      <c r="B1288" s="59">
        <v>14.6311067679</v>
      </c>
      <c r="C1288" s="60">
        <v>1.51342060900571E-2</v>
      </c>
      <c r="D1288" s="59">
        <v>0</v>
      </c>
      <c r="E1288" s="60">
        <v>0</v>
      </c>
      <c r="F1288" s="59">
        <v>4.6643840718999998</v>
      </c>
      <c r="G1288" s="63">
        <v>5.1751327290610001E-2</v>
      </c>
      <c r="H1288" s="59">
        <v>0.34447959500000003</v>
      </c>
      <c r="I1288" s="60">
        <v>3.3530804515340602E-3</v>
      </c>
      <c r="J1288" s="59">
        <v>0</v>
      </c>
      <c r="K1288" s="60">
        <v>0</v>
      </c>
      <c r="L1288" s="59">
        <v>0.87959207319999899</v>
      </c>
      <c r="M1288" s="60">
        <v>3.72916187877474E-3</v>
      </c>
      <c r="N1288" s="59">
        <v>3.2313785167</v>
      </c>
      <c r="O1288" s="60">
        <v>1.96175036044452E-2</v>
      </c>
      <c r="P1288" s="59">
        <v>5.1597320324</v>
      </c>
      <c r="Q1288" s="63">
        <v>8.1225993194617305E-2</v>
      </c>
      <c r="R1288" s="59">
        <v>0.35154047869999999</v>
      </c>
      <c r="S1288" s="60">
        <v>5.9534221652535503E-3</v>
      </c>
    </row>
    <row r="1289" spans="1:19" customFormat="1" x14ac:dyDescent="0.3">
      <c r="A1289" s="58" t="s">
        <v>326</v>
      </c>
      <c r="B1289" s="61">
        <v>94.642154967400003</v>
      </c>
      <c r="C1289" s="62">
        <v>9.7896481845531402E-2</v>
      </c>
      <c r="D1289" s="61">
        <v>13.1348527194</v>
      </c>
      <c r="E1289" s="62">
        <v>0.105935370022292</v>
      </c>
      <c r="F1289" s="61">
        <v>9.0529811868000003</v>
      </c>
      <c r="G1289" s="62">
        <v>0.100442799120309</v>
      </c>
      <c r="H1289" s="61">
        <v>9.2713135411999996</v>
      </c>
      <c r="I1289" s="62">
        <v>9.0244707222907505E-2</v>
      </c>
      <c r="J1289" s="61">
        <v>10.873416214400001</v>
      </c>
      <c r="K1289" s="62">
        <v>9.2360203933715995E-2</v>
      </c>
      <c r="L1289" s="61">
        <v>31.5268148607</v>
      </c>
      <c r="M1289" s="62">
        <v>0.13366263716996801</v>
      </c>
      <c r="N1289" s="61">
        <v>13.2934191955</v>
      </c>
      <c r="O1289" s="62">
        <v>8.0703544210427094E-2</v>
      </c>
      <c r="P1289" s="61">
        <v>3.6599529882000001</v>
      </c>
      <c r="Q1289" s="62">
        <v>5.7616037934798303E-2</v>
      </c>
      <c r="R1289" s="61">
        <v>2.9457623528000099</v>
      </c>
      <c r="S1289" s="62">
        <v>4.9887190657480797E-2</v>
      </c>
    </row>
    <row r="1290" spans="1:19" customFormat="1" x14ac:dyDescent="0.3">
      <c r="A1290" s="58" t="s">
        <v>327</v>
      </c>
      <c r="B1290" s="59">
        <v>318.28044435200002</v>
      </c>
      <c r="C1290" s="60">
        <v>0.32922470703489298</v>
      </c>
      <c r="D1290" s="59">
        <v>43.924026344399998</v>
      </c>
      <c r="E1290" s="60">
        <v>0.35425657851422498</v>
      </c>
      <c r="F1290" s="59">
        <v>26.9158449751001</v>
      </c>
      <c r="G1290" s="60">
        <v>0.298631219286005</v>
      </c>
      <c r="H1290" s="59">
        <v>37.9710909824</v>
      </c>
      <c r="I1290" s="60">
        <v>0.369601348656099</v>
      </c>
      <c r="J1290" s="59">
        <v>42.910236022699998</v>
      </c>
      <c r="K1290" s="60">
        <v>0.36448509573761001</v>
      </c>
      <c r="L1290" s="59">
        <v>66.757029305700101</v>
      </c>
      <c r="M1290" s="60">
        <v>0.28302638963238902</v>
      </c>
      <c r="N1290" s="59">
        <v>48.2802559597</v>
      </c>
      <c r="O1290" s="60">
        <v>0.29310651488771</v>
      </c>
      <c r="P1290" s="59">
        <v>21.803823123299999</v>
      </c>
      <c r="Q1290" s="60">
        <v>0.343242086509292</v>
      </c>
      <c r="R1290" s="59">
        <v>26.054912257599899</v>
      </c>
      <c r="S1290" s="60">
        <v>0.44124617660461801</v>
      </c>
    </row>
    <row r="1291" spans="1:19" customFormat="1" x14ac:dyDescent="0.3">
      <c r="A1291" s="58" t="s">
        <v>328</v>
      </c>
      <c r="B1291" s="61">
        <v>275.31299710299999</v>
      </c>
      <c r="C1291" s="62">
        <v>0.28477979851596302</v>
      </c>
      <c r="D1291" s="61">
        <v>38.4966048151</v>
      </c>
      <c r="E1291" s="62">
        <v>0.31048327398952702</v>
      </c>
      <c r="F1291" s="61">
        <v>24.777352474499899</v>
      </c>
      <c r="G1291" s="62">
        <v>0.27490465140456</v>
      </c>
      <c r="H1291" s="61">
        <v>34.905282112599998</v>
      </c>
      <c r="I1291" s="62">
        <v>0.33975951204610699</v>
      </c>
      <c r="J1291" s="61">
        <v>35.877106683000001</v>
      </c>
      <c r="K1291" s="62">
        <v>0.304744785305398</v>
      </c>
      <c r="L1291" s="61">
        <v>60.967217716099903</v>
      </c>
      <c r="M1291" s="62">
        <v>0.25847961923384</v>
      </c>
      <c r="N1291" s="61">
        <v>46.813923698700002</v>
      </c>
      <c r="O1291" s="62">
        <v>0.28420450038621498</v>
      </c>
      <c r="P1291" s="61">
        <v>12.2287476877</v>
      </c>
      <c r="Q1291" s="62">
        <v>0.192508481103774</v>
      </c>
      <c r="R1291" s="61">
        <v>20.427999002</v>
      </c>
      <c r="S1291" s="62">
        <v>0.34595305354314598</v>
      </c>
    </row>
    <row r="1292" spans="1:19" customFormat="1" x14ac:dyDescent="0.3">
      <c r="A1292" s="58" t="s">
        <v>329</v>
      </c>
      <c r="B1292" s="59">
        <v>263.89076534399999</v>
      </c>
      <c r="C1292" s="60">
        <v>0.27296480651355598</v>
      </c>
      <c r="D1292" s="59">
        <v>28.433819378700001</v>
      </c>
      <c r="E1292" s="60">
        <v>0.22932477747395599</v>
      </c>
      <c r="F1292" s="59">
        <v>24.7201511516</v>
      </c>
      <c r="G1292" s="60">
        <v>0.274270002898515</v>
      </c>
      <c r="H1292" s="59">
        <v>20.243094666699999</v>
      </c>
      <c r="I1292" s="60">
        <v>0.19704135162335301</v>
      </c>
      <c r="J1292" s="59">
        <v>28.067610564700001</v>
      </c>
      <c r="K1292" s="60">
        <v>0.23840991502327599</v>
      </c>
      <c r="L1292" s="59">
        <v>75.737914315999902</v>
      </c>
      <c r="M1292" s="60">
        <v>0.32110219208502799</v>
      </c>
      <c r="N1292" s="59">
        <v>53.100172520000001</v>
      </c>
      <c r="O1292" s="60">
        <v>0.32236793691120302</v>
      </c>
      <c r="P1292" s="59">
        <v>20.6709074991</v>
      </c>
      <c r="Q1292" s="60">
        <v>0.32540740125751899</v>
      </c>
      <c r="R1292" s="59">
        <v>9.2682573497000007</v>
      </c>
      <c r="S1292" s="64">
        <v>0.156960157029501</v>
      </c>
    </row>
    <row r="1293" spans="1:19" customFormat="1" x14ac:dyDescent="0.3">
      <c r="A1293" s="58" t="s">
        <v>330</v>
      </c>
      <c r="B1293" s="61">
        <v>109.2732617353</v>
      </c>
      <c r="C1293" s="62">
        <v>0.113030687935588</v>
      </c>
      <c r="D1293" s="61">
        <v>13.1348527194</v>
      </c>
      <c r="E1293" s="62">
        <v>0.105935370022292</v>
      </c>
      <c r="F1293" s="61">
        <v>13.717365258699999</v>
      </c>
      <c r="G1293" s="62">
        <v>0.15219412641091901</v>
      </c>
      <c r="H1293" s="61">
        <v>9.6157931362000006</v>
      </c>
      <c r="I1293" s="62">
        <v>9.3597787674441504E-2</v>
      </c>
      <c r="J1293" s="61">
        <v>10.873416214400001</v>
      </c>
      <c r="K1293" s="62">
        <v>9.2360203933715995E-2</v>
      </c>
      <c r="L1293" s="61">
        <v>32.406406933900001</v>
      </c>
      <c r="M1293" s="62">
        <v>0.13739179904874199</v>
      </c>
      <c r="N1293" s="61">
        <v>16.524797712200002</v>
      </c>
      <c r="O1293" s="62">
        <v>0.100321047814872</v>
      </c>
      <c r="P1293" s="61">
        <v>8.8196850205999997</v>
      </c>
      <c r="Q1293" s="62">
        <v>0.13884203112941601</v>
      </c>
      <c r="R1293" s="61">
        <v>3.2973028315000001</v>
      </c>
      <c r="S1293" s="62">
        <v>5.5840612822734399E-2</v>
      </c>
    </row>
    <row r="1294" spans="1:19" customFormat="1" x14ac:dyDescent="0.3">
      <c r="A1294" s="58" t="s">
        <v>331</v>
      </c>
      <c r="B1294" s="59">
        <v>539.20376244700003</v>
      </c>
      <c r="C1294" s="60">
        <v>0.55774460502951795</v>
      </c>
      <c r="D1294" s="59">
        <v>66.930424193799993</v>
      </c>
      <c r="E1294" s="60">
        <v>0.53980805146348299</v>
      </c>
      <c r="F1294" s="59">
        <v>49.497503626099999</v>
      </c>
      <c r="G1294" s="60">
        <v>0.54917465430307599</v>
      </c>
      <c r="H1294" s="59">
        <v>55.148376779300001</v>
      </c>
      <c r="I1294" s="60">
        <v>0.53680086366946</v>
      </c>
      <c r="J1294" s="59">
        <v>63.944717247699998</v>
      </c>
      <c r="K1294" s="60">
        <v>0.54315470032867397</v>
      </c>
      <c r="L1294" s="59">
        <v>136.70513203210001</v>
      </c>
      <c r="M1294" s="60">
        <v>0.57958181131886799</v>
      </c>
      <c r="N1294" s="59">
        <v>99.914096218700095</v>
      </c>
      <c r="O1294" s="60">
        <v>0.60657243729741805</v>
      </c>
      <c r="P1294" s="59">
        <v>32.899655186799997</v>
      </c>
      <c r="Q1294" s="60">
        <v>0.51791588236129305</v>
      </c>
      <c r="R1294" s="59">
        <v>29.696256351700001</v>
      </c>
      <c r="S1294" s="60">
        <v>0.50291321057264704</v>
      </c>
    </row>
    <row r="1295" spans="1:19" customFormat="1" x14ac:dyDescent="0.3">
      <c r="A1295" s="65" t="s">
        <v>1</v>
      </c>
    </row>
    <row r="1296" spans="1:19" customFormat="1" x14ac:dyDescent="0.3">
      <c r="A1296" s="65" t="s">
        <v>1</v>
      </c>
    </row>
    <row r="1297" spans="1:19" customFormat="1" x14ac:dyDescent="0.3">
      <c r="A1297" s="53" t="s">
        <v>462</v>
      </c>
    </row>
    <row r="1298" spans="1:19" customFormat="1" x14ac:dyDescent="0.3">
      <c r="A1298" s="54" t="s">
        <v>1</v>
      </c>
    </row>
    <row r="1299" spans="1:19" customFormat="1" x14ac:dyDescent="0.3">
      <c r="A1299" s="114" t="s">
        <v>1</v>
      </c>
      <c r="B1299" s="116" t="s">
        <v>506</v>
      </c>
      <c r="C1299" s="116" t="s">
        <v>1</v>
      </c>
      <c r="D1299" s="116" t="s">
        <v>487</v>
      </c>
      <c r="E1299" s="116" t="s">
        <v>1</v>
      </c>
      <c r="F1299" s="116" t="s">
        <v>488</v>
      </c>
      <c r="G1299" s="116" t="s">
        <v>1</v>
      </c>
      <c r="H1299" s="116" t="s">
        <v>489</v>
      </c>
      <c r="I1299" s="116" t="s">
        <v>1</v>
      </c>
      <c r="J1299" s="116" t="s">
        <v>490</v>
      </c>
      <c r="K1299" s="116" t="s">
        <v>1</v>
      </c>
      <c r="L1299" s="116" t="s">
        <v>491</v>
      </c>
      <c r="M1299" s="116" t="s">
        <v>1</v>
      </c>
      <c r="N1299" s="116" t="s">
        <v>492</v>
      </c>
      <c r="O1299" s="116" t="s">
        <v>1</v>
      </c>
      <c r="P1299" s="116" t="s">
        <v>493</v>
      </c>
      <c r="Q1299" s="116" t="s">
        <v>1</v>
      </c>
      <c r="R1299" s="116" t="s">
        <v>494</v>
      </c>
      <c r="S1299" s="116" t="s">
        <v>1</v>
      </c>
    </row>
    <row r="1300" spans="1:19"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c r="R1300" s="55" t="s">
        <v>14</v>
      </c>
      <c r="S1300" s="55" t="s">
        <v>15</v>
      </c>
    </row>
    <row r="1301" spans="1:19" customFormat="1" x14ac:dyDescent="0.3">
      <c r="A1301" s="56" t="s">
        <v>16</v>
      </c>
      <c r="B1301" s="57">
        <v>966.75746853429996</v>
      </c>
      <c r="C1301" s="57">
        <v>966.75746853429996</v>
      </c>
      <c r="D1301" s="57">
        <v>123.9893032576</v>
      </c>
      <c r="E1301" s="57">
        <v>123.9893032576</v>
      </c>
      <c r="F1301" s="57">
        <v>90.130713859899998</v>
      </c>
      <c r="G1301" s="57">
        <v>90.130713859899998</v>
      </c>
      <c r="H1301" s="57">
        <v>102.73526089790001</v>
      </c>
      <c r="I1301" s="57">
        <v>102.73526089790001</v>
      </c>
      <c r="J1301" s="57">
        <v>117.7283694848</v>
      </c>
      <c r="K1301" s="57">
        <v>117.7283694848</v>
      </c>
      <c r="L1301" s="57">
        <v>235.86856827170001</v>
      </c>
      <c r="M1301" s="57">
        <v>235.86856827170001</v>
      </c>
      <c r="N1301" s="57">
        <v>164.71914989059999</v>
      </c>
      <c r="O1301" s="57">
        <v>164.71914989059999</v>
      </c>
      <c r="P1301" s="57">
        <v>63.523163330700001</v>
      </c>
      <c r="Q1301" s="57">
        <v>63.523163330700001</v>
      </c>
      <c r="R1301" s="57">
        <v>59.0484714408</v>
      </c>
      <c r="S1301" s="57">
        <v>59.0484714408</v>
      </c>
    </row>
    <row r="1302" spans="1:19" customFormat="1" x14ac:dyDescent="0.3">
      <c r="A1302" s="58" t="s">
        <v>332</v>
      </c>
      <c r="B1302" s="59">
        <v>0.278200946000001</v>
      </c>
      <c r="C1302" s="60">
        <v>2.87767051256175E-4</v>
      </c>
      <c r="D1302" s="59">
        <v>0</v>
      </c>
      <c r="E1302" s="60">
        <v>0</v>
      </c>
      <c r="F1302" s="59">
        <v>0</v>
      </c>
      <c r="G1302" s="60">
        <v>0</v>
      </c>
      <c r="H1302" s="59">
        <v>0</v>
      </c>
      <c r="I1302" s="60">
        <v>0</v>
      </c>
      <c r="J1302" s="59">
        <v>0</v>
      </c>
      <c r="K1302" s="60">
        <v>0</v>
      </c>
      <c r="L1302" s="59">
        <v>0</v>
      </c>
      <c r="M1302" s="60">
        <v>0</v>
      </c>
      <c r="N1302" s="59">
        <v>0</v>
      </c>
      <c r="O1302" s="60">
        <v>0</v>
      </c>
      <c r="P1302" s="59">
        <v>0</v>
      </c>
      <c r="Q1302" s="60">
        <v>0</v>
      </c>
      <c r="R1302" s="59">
        <v>0</v>
      </c>
      <c r="S1302" s="60">
        <v>0</v>
      </c>
    </row>
    <row r="1303" spans="1:19" customFormat="1" x14ac:dyDescent="0.3">
      <c r="A1303" s="58" t="s">
        <v>333</v>
      </c>
      <c r="B1303" s="61">
        <v>2.0123010942000001</v>
      </c>
      <c r="C1303" s="62">
        <v>2.08149526607831E-3</v>
      </c>
      <c r="D1303" s="61">
        <v>0</v>
      </c>
      <c r="E1303" s="62">
        <v>0</v>
      </c>
      <c r="F1303" s="61">
        <v>0</v>
      </c>
      <c r="G1303" s="62">
        <v>0</v>
      </c>
      <c r="H1303" s="61">
        <v>0</v>
      </c>
      <c r="I1303" s="62">
        <v>0</v>
      </c>
      <c r="J1303" s="61">
        <v>0.80431805899999997</v>
      </c>
      <c r="K1303" s="62">
        <v>6.8319816414670201E-3</v>
      </c>
      <c r="L1303" s="61">
        <v>1.2079830352000001</v>
      </c>
      <c r="M1303" s="62">
        <v>5.1214243765133997E-3</v>
      </c>
      <c r="N1303" s="61">
        <v>0</v>
      </c>
      <c r="O1303" s="62">
        <v>0</v>
      </c>
      <c r="P1303" s="61">
        <v>0</v>
      </c>
      <c r="Q1303" s="62">
        <v>0</v>
      </c>
      <c r="R1303" s="61">
        <v>0</v>
      </c>
      <c r="S1303" s="62">
        <v>0</v>
      </c>
    </row>
    <row r="1304" spans="1:19" customFormat="1" x14ac:dyDescent="0.3">
      <c r="A1304" s="58" t="s">
        <v>334</v>
      </c>
      <c r="B1304" s="59">
        <v>24.9463413388</v>
      </c>
      <c r="C1304" s="60">
        <v>2.5804136146598499E-2</v>
      </c>
      <c r="D1304" s="59">
        <v>2.3982465764000001</v>
      </c>
      <c r="E1304" s="60">
        <v>1.9342366747697601E-2</v>
      </c>
      <c r="F1304" s="59">
        <v>0.61772222939999999</v>
      </c>
      <c r="G1304" s="60">
        <v>6.8536262828251104E-3</v>
      </c>
      <c r="H1304" s="59">
        <v>1.7182685451999999</v>
      </c>
      <c r="I1304" s="60">
        <v>1.6725207394057699E-2</v>
      </c>
      <c r="J1304" s="59">
        <v>7.0157952976000004</v>
      </c>
      <c r="K1304" s="63">
        <v>5.9593072836244598E-2</v>
      </c>
      <c r="L1304" s="59">
        <v>10.455914030000001</v>
      </c>
      <c r="M1304" s="60">
        <v>4.4329408138670298E-2</v>
      </c>
      <c r="N1304" s="59">
        <v>1.7698762185000001</v>
      </c>
      <c r="O1304" s="60">
        <v>1.07448115150878E-2</v>
      </c>
      <c r="P1304" s="59">
        <v>0.43749086920000002</v>
      </c>
      <c r="Q1304" s="60">
        <v>6.8871077298596301E-3</v>
      </c>
      <c r="R1304" s="59">
        <v>0.53302757249999999</v>
      </c>
      <c r="S1304" s="60">
        <v>9.0269495466008005E-3</v>
      </c>
    </row>
    <row r="1305" spans="1:19" customFormat="1" x14ac:dyDescent="0.3">
      <c r="A1305" s="58" t="s">
        <v>335</v>
      </c>
      <c r="B1305" s="61">
        <v>549.31422115470002</v>
      </c>
      <c r="C1305" s="62">
        <v>0.56820271788281596</v>
      </c>
      <c r="D1305" s="61">
        <v>58.237638801199999</v>
      </c>
      <c r="E1305" s="64">
        <v>0.46969889555880101</v>
      </c>
      <c r="F1305" s="61">
        <v>54.499758908099999</v>
      </c>
      <c r="G1305" s="62">
        <v>0.60467466165656802</v>
      </c>
      <c r="H1305" s="61">
        <v>71.301077292399995</v>
      </c>
      <c r="I1305" s="63">
        <v>0.69402731515190497</v>
      </c>
      <c r="J1305" s="61">
        <v>60.919118592300002</v>
      </c>
      <c r="K1305" s="62">
        <v>0.51745487395173095</v>
      </c>
      <c r="L1305" s="61">
        <v>129.77121934260001</v>
      </c>
      <c r="M1305" s="62">
        <v>0.55018445354327505</v>
      </c>
      <c r="N1305" s="61">
        <v>98.353302088699806</v>
      </c>
      <c r="O1305" s="62">
        <v>0.59709695050042699</v>
      </c>
      <c r="P1305" s="61">
        <v>30.392678286400098</v>
      </c>
      <c r="Q1305" s="62">
        <v>0.47845032729520198</v>
      </c>
      <c r="R1305" s="61">
        <v>38.345773404300097</v>
      </c>
      <c r="S1305" s="62">
        <v>0.64939485254489904</v>
      </c>
    </row>
    <row r="1306" spans="1:19" customFormat="1" x14ac:dyDescent="0.3">
      <c r="A1306" s="58" t="s">
        <v>336</v>
      </c>
      <c r="B1306" s="59">
        <v>366.84746741880002</v>
      </c>
      <c r="C1306" s="60">
        <v>0.37946173612186002</v>
      </c>
      <c r="D1306" s="59">
        <v>63.353417880000002</v>
      </c>
      <c r="E1306" s="63">
        <v>0.51095873769350098</v>
      </c>
      <c r="F1306" s="59">
        <v>35.013232722399998</v>
      </c>
      <c r="G1306" s="60">
        <v>0.38847171206060699</v>
      </c>
      <c r="H1306" s="59">
        <v>29.258077044899998</v>
      </c>
      <c r="I1306" s="64">
        <v>0.28479099375604999</v>
      </c>
      <c r="J1306" s="59">
        <v>34.629247505999999</v>
      </c>
      <c r="K1306" s="60">
        <v>0.294145308030203</v>
      </c>
      <c r="L1306" s="59">
        <v>89.6068846995001</v>
      </c>
      <c r="M1306" s="60">
        <v>0.37990176205368997</v>
      </c>
      <c r="N1306" s="59">
        <v>63.140630396800198</v>
      </c>
      <c r="O1306" s="60">
        <v>0.38332294963114799</v>
      </c>
      <c r="P1306" s="59">
        <v>32.379265147399998</v>
      </c>
      <c r="Q1306" s="63">
        <v>0.50972375193021102</v>
      </c>
      <c r="R1306" s="59">
        <v>19.115171543099901</v>
      </c>
      <c r="S1306" s="60">
        <v>0.32372000623698199</v>
      </c>
    </row>
    <row r="1307" spans="1:19" customFormat="1" x14ac:dyDescent="0.3">
      <c r="A1307" s="58" t="s">
        <v>337</v>
      </c>
      <c r="B1307" s="61">
        <v>23.358936581799998</v>
      </c>
      <c r="C1307" s="62">
        <v>2.41621475313912E-2</v>
      </c>
      <c r="D1307" s="61">
        <v>0</v>
      </c>
      <c r="E1307" s="62">
        <v>0</v>
      </c>
      <c r="F1307" s="61">
        <v>0</v>
      </c>
      <c r="G1307" s="62">
        <v>0</v>
      </c>
      <c r="H1307" s="61">
        <v>0.45783801540000002</v>
      </c>
      <c r="I1307" s="62">
        <v>4.4564836979876597E-3</v>
      </c>
      <c r="J1307" s="61">
        <v>14.359890029900001</v>
      </c>
      <c r="K1307" s="63">
        <v>0.121974763540355</v>
      </c>
      <c r="L1307" s="61">
        <v>4.8265671644000099</v>
      </c>
      <c r="M1307" s="62">
        <v>2.0462951887850599E-2</v>
      </c>
      <c r="N1307" s="61">
        <v>1.4553411865999999</v>
      </c>
      <c r="O1307" s="62">
        <v>8.8352883533370594E-3</v>
      </c>
      <c r="P1307" s="61">
        <v>0.3137290277</v>
      </c>
      <c r="Q1307" s="62">
        <v>4.9388130447272404E-3</v>
      </c>
      <c r="R1307" s="61">
        <v>1.0544989209</v>
      </c>
      <c r="S1307" s="62">
        <v>1.78581916715186E-2</v>
      </c>
    </row>
    <row r="1308" spans="1:19" customFormat="1" x14ac:dyDescent="0.3">
      <c r="A1308" s="58" t="s">
        <v>310</v>
      </c>
      <c r="B1308" s="59">
        <v>2.2905020401999998</v>
      </c>
      <c r="C1308" s="60">
        <v>2.3692623173344899E-3</v>
      </c>
      <c r="D1308" s="59">
        <v>0</v>
      </c>
      <c r="E1308" s="60">
        <v>0</v>
      </c>
      <c r="F1308" s="59">
        <v>0</v>
      </c>
      <c r="G1308" s="60">
        <v>0</v>
      </c>
      <c r="H1308" s="59">
        <v>0</v>
      </c>
      <c r="I1308" s="60">
        <v>0</v>
      </c>
      <c r="J1308" s="59">
        <v>0.80431805899999997</v>
      </c>
      <c r="K1308" s="60">
        <v>6.8319816414670201E-3</v>
      </c>
      <c r="L1308" s="59">
        <v>1.2079830352000001</v>
      </c>
      <c r="M1308" s="60">
        <v>5.1214243765133997E-3</v>
      </c>
      <c r="N1308" s="59">
        <v>0</v>
      </c>
      <c r="O1308" s="60">
        <v>0</v>
      </c>
      <c r="P1308" s="59">
        <v>0</v>
      </c>
      <c r="Q1308" s="60">
        <v>0</v>
      </c>
      <c r="R1308" s="59">
        <v>0</v>
      </c>
      <c r="S1308" s="60">
        <v>0</v>
      </c>
    </row>
    <row r="1309" spans="1:19" customFormat="1" x14ac:dyDescent="0.3">
      <c r="A1309" s="58" t="s">
        <v>311</v>
      </c>
      <c r="B1309" s="61">
        <v>916.16168857349999</v>
      </c>
      <c r="C1309" s="62">
        <v>0.94766445400467603</v>
      </c>
      <c r="D1309" s="61">
        <v>121.5910566812</v>
      </c>
      <c r="E1309" s="62">
        <v>0.98065763325230204</v>
      </c>
      <c r="F1309" s="61">
        <v>89.512991630499997</v>
      </c>
      <c r="G1309" s="62">
        <v>0.99314637371717496</v>
      </c>
      <c r="H1309" s="61">
        <v>100.5591543373</v>
      </c>
      <c r="I1309" s="62">
        <v>0.97881830890795496</v>
      </c>
      <c r="J1309" s="61">
        <v>95.548366098299994</v>
      </c>
      <c r="K1309" s="64">
        <v>0.81160018198193395</v>
      </c>
      <c r="L1309" s="61">
        <v>219.37810404210001</v>
      </c>
      <c r="M1309" s="62">
        <v>0.93008621559696603</v>
      </c>
      <c r="N1309" s="61">
        <v>161.49393248550001</v>
      </c>
      <c r="O1309" s="62">
        <v>0.98041990013157498</v>
      </c>
      <c r="P1309" s="61">
        <v>62.771943433799997</v>
      </c>
      <c r="Q1309" s="62">
        <v>0.988174079225413</v>
      </c>
      <c r="R1309" s="61">
        <v>57.460944947400002</v>
      </c>
      <c r="S1309" s="62">
        <v>0.97311485878188098</v>
      </c>
    </row>
    <row r="1310" spans="1:19" customFormat="1" x14ac:dyDescent="0.3">
      <c r="A1310" s="65" t="s">
        <v>1</v>
      </c>
    </row>
    <row r="1311" spans="1:19" customFormat="1" x14ac:dyDescent="0.3">
      <c r="A1311" s="65" t="s">
        <v>1</v>
      </c>
    </row>
    <row r="1312" spans="1:19" customFormat="1" x14ac:dyDescent="0.3">
      <c r="A1312" s="53" t="s">
        <v>463</v>
      </c>
    </row>
    <row r="1313" spans="1:19" customFormat="1" x14ac:dyDescent="0.3">
      <c r="A1313" s="54" t="s">
        <v>1</v>
      </c>
    </row>
    <row r="1314" spans="1:19" customFormat="1" x14ac:dyDescent="0.3">
      <c r="A1314" s="114" t="s">
        <v>1</v>
      </c>
      <c r="B1314" s="116" t="s">
        <v>506</v>
      </c>
      <c r="C1314" s="116" t="s">
        <v>1</v>
      </c>
      <c r="D1314" s="116" t="s">
        <v>487</v>
      </c>
      <c r="E1314" s="116" t="s">
        <v>1</v>
      </c>
      <c r="F1314" s="116" t="s">
        <v>488</v>
      </c>
      <c r="G1314" s="116" t="s">
        <v>1</v>
      </c>
      <c r="H1314" s="116" t="s">
        <v>489</v>
      </c>
      <c r="I1314" s="116" t="s">
        <v>1</v>
      </c>
      <c r="J1314" s="116" t="s">
        <v>490</v>
      </c>
      <c r="K1314" s="116" t="s">
        <v>1</v>
      </c>
      <c r="L1314" s="116" t="s">
        <v>491</v>
      </c>
      <c r="M1314" s="116" t="s">
        <v>1</v>
      </c>
      <c r="N1314" s="116" t="s">
        <v>492</v>
      </c>
      <c r="O1314" s="116" t="s">
        <v>1</v>
      </c>
      <c r="P1314" s="116" t="s">
        <v>493</v>
      </c>
      <c r="Q1314" s="116" t="s">
        <v>1</v>
      </c>
      <c r="R1314" s="116" t="s">
        <v>494</v>
      </c>
      <c r="S1314" s="116" t="s">
        <v>1</v>
      </c>
    </row>
    <row r="1315" spans="1:19"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c r="R1315" s="55" t="s">
        <v>14</v>
      </c>
      <c r="S1315" s="55" t="s">
        <v>15</v>
      </c>
    </row>
    <row r="1316" spans="1:19" customFormat="1" x14ac:dyDescent="0.3">
      <c r="A1316" s="56" t="s">
        <v>16</v>
      </c>
      <c r="B1316" s="57">
        <v>966.75746853429996</v>
      </c>
      <c r="C1316" s="57">
        <v>966.75746853429996</v>
      </c>
      <c r="D1316" s="57">
        <v>123.9893032576</v>
      </c>
      <c r="E1316" s="57">
        <v>123.9893032576</v>
      </c>
      <c r="F1316" s="57">
        <v>90.130713859899998</v>
      </c>
      <c r="G1316" s="57">
        <v>90.130713859899998</v>
      </c>
      <c r="H1316" s="57">
        <v>102.73526089790001</v>
      </c>
      <c r="I1316" s="57">
        <v>102.73526089790001</v>
      </c>
      <c r="J1316" s="57">
        <v>117.7283694848</v>
      </c>
      <c r="K1316" s="57">
        <v>117.7283694848</v>
      </c>
      <c r="L1316" s="57">
        <v>235.86856827170001</v>
      </c>
      <c r="M1316" s="57">
        <v>235.86856827170001</v>
      </c>
      <c r="N1316" s="57">
        <v>164.71914989059999</v>
      </c>
      <c r="O1316" s="57">
        <v>164.71914989059999</v>
      </c>
      <c r="P1316" s="57">
        <v>63.523163330700001</v>
      </c>
      <c r="Q1316" s="57">
        <v>63.523163330700001</v>
      </c>
      <c r="R1316" s="57">
        <v>59.0484714408</v>
      </c>
      <c r="S1316" s="57">
        <v>59.0484714408</v>
      </c>
    </row>
    <row r="1317" spans="1:19" customFormat="1" x14ac:dyDescent="0.3">
      <c r="A1317" s="58" t="s">
        <v>332</v>
      </c>
      <c r="B1317" s="59">
        <v>2.8073249091000001</v>
      </c>
      <c r="C1317" s="60">
        <v>2.9038564484597999E-3</v>
      </c>
      <c r="D1317" s="59">
        <v>0</v>
      </c>
      <c r="E1317" s="60">
        <v>0</v>
      </c>
      <c r="F1317" s="59">
        <v>0</v>
      </c>
      <c r="G1317" s="60">
        <v>0</v>
      </c>
      <c r="H1317" s="59">
        <v>0.34447959500000003</v>
      </c>
      <c r="I1317" s="60">
        <v>3.3530804515340602E-3</v>
      </c>
      <c r="J1317" s="59">
        <v>0</v>
      </c>
      <c r="K1317" s="60">
        <v>0</v>
      </c>
      <c r="L1317" s="59">
        <v>0</v>
      </c>
      <c r="M1317" s="60">
        <v>0</v>
      </c>
      <c r="N1317" s="59">
        <v>2.1846443680999998</v>
      </c>
      <c r="O1317" s="60">
        <v>1.32628438742609E-2</v>
      </c>
      <c r="P1317" s="59">
        <v>0</v>
      </c>
      <c r="Q1317" s="60">
        <v>0</v>
      </c>
      <c r="R1317" s="59">
        <v>0</v>
      </c>
      <c r="S1317" s="60">
        <v>0</v>
      </c>
    </row>
    <row r="1318" spans="1:19" customFormat="1" x14ac:dyDescent="0.3">
      <c r="A1318" s="58" t="s">
        <v>333</v>
      </c>
      <c r="B1318" s="61">
        <v>5.2037792434999997</v>
      </c>
      <c r="C1318" s="62">
        <v>5.3827142927475296E-3</v>
      </c>
      <c r="D1318" s="61">
        <v>0</v>
      </c>
      <c r="E1318" s="62">
        <v>0</v>
      </c>
      <c r="F1318" s="61">
        <v>0</v>
      </c>
      <c r="G1318" s="62">
        <v>0</v>
      </c>
      <c r="H1318" s="61">
        <v>1.0653112413000001</v>
      </c>
      <c r="I1318" s="62">
        <v>1.03694800790814E-2</v>
      </c>
      <c r="J1318" s="61">
        <v>0</v>
      </c>
      <c r="K1318" s="62">
        <v>0</v>
      </c>
      <c r="L1318" s="61">
        <v>0.82099701560000204</v>
      </c>
      <c r="M1318" s="62">
        <v>3.4807393864123601E-3</v>
      </c>
      <c r="N1318" s="61">
        <v>2.2278751672000001</v>
      </c>
      <c r="O1318" s="62">
        <v>1.3525295441845501E-2</v>
      </c>
      <c r="P1318" s="61">
        <v>0</v>
      </c>
      <c r="Q1318" s="62">
        <v>0</v>
      </c>
      <c r="R1318" s="61">
        <v>1.0895958193999999</v>
      </c>
      <c r="S1318" s="62">
        <v>1.8452566049781498E-2</v>
      </c>
    </row>
    <row r="1319" spans="1:19" customFormat="1" x14ac:dyDescent="0.3">
      <c r="A1319" s="58" t="s">
        <v>334</v>
      </c>
      <c r="B1319" s="59">
        <v>57.8807678493</v>
      </c>
      <c r="C1319" s="60">
        <v>5.9871032532133397E-2</v>
      </c>
      <c r="D1319" s="59">
        <v>3.0304226005000001</v>
      </c>
      <c r="E1319" s="60">
        <v>2.4441000319229099E-2</v>
      </c>
      <c r="F1319" s="59">
        <v>5.5694482777000003</v>
      </c>
      <c r="G1319" s="60">
        <v>6.1793011939938698E-2</v>
      </c>
      <c r="H1319" s="59">
        <v>3.5734896104999998</v>
      </c>
      <c r="I1319" s="60">
        <v>3.4783477252774898E-2</v>
      </c>
      <c r="J1319" s="59">
        <v>8.7103960562000093</v>
      </c>
      <c r="K1319" s="60">
        <v>7.3987230897006595E-2</v>
      </c>
      <c r="L1319" s="59">
        <v>12.892494281599999</v>
      </c>
      <c r="M1319" s="60">
        <v>5.4659653789685798E-2</v>
      </c>
      <c r="N1319" s="59">
        <v>12.729330344599999</v>
      </c>
      <c r="O1319" s="60">
        <v>7.7278994901651202E-2</v>
      </c>
      <c r="P1319" s="59">
        <v>10.0014501689</v>
      </c>
      <c r="Q1319" s="63">
        <v>0.15744571971066201</v>
      </c>
      <c r="R1319" s="59">
        <v>1.3737365093</v>
      </c>
      <c r="S1319" s="60">
        <v>2.3264556656259299E-2</v>
      </c>
    </row>
    <row r="1320" spans="1:19" customFormat="1" x14ac:dyDescent="0.3">
      <c r="A1320" s="58" t="s">
        <v>335</v>
      </c>
      <c r="B1320" s="61">
        <v>411.3520008118</v>
      </c>
      <c r="C1320" s="62">
        <v>0.42549658440751498</v>
      </c>
      <c r="D1320" s="61">
        <v>55.219842166600003</v>
      </c>
      <c r="E1320" s="62">
        <v>0.44535972632957999</v>
      </c>
      <c r="F1320" s="61">
        <v>31.4780256178</v>
      </c>
      <c r="G1320" s="62">
        <v>0.349248599836119</v>
      </c>
      <c r="H1320" s="61">
        <v>45.702346673299999</v>
      </c>
      <c r="I1320" s="62">
        <v>0.44485550797130602</v>
      </c>
      <c r="J1320" s="61">
        <v>49.974222785999999</v>
      </c>
      <c r="K1320" s="62">
        <v>0.42448751311766197</v>
      </c>
      <c r="L1320" s="61">
        <v>122.6904489976</v>
      </c>
      <c r="M1320" s="63">
        <v>0.52016447081779604</v>
      </c>
      <c r="N1320" s="61">
        <v>50.212478995200001</v>
      </c>
      <c r="O1320" s="64">
        <v>0.30483692411325097</v>
      </c>
      <c r="P1320" s="61">
        <v>17.1223871694</v>
      </c>
      <c r="Q1320" s="64">
        <v>0.26954556844503003</v>
      </c>
      <c r="R1320" s="61">
        <v>32.111280621299997</v>
      </c>
      <c r="S1320" s="62">
        <v>0.54381222473292401</v>
      </c>
    </row>
    <row r="1321" spans="1:19" customFormat="1" x14ac:dyDescent="0.3">
      <c r="A1321" s="58" t="s">
        <v>336</v>
      </c>
      <c r="B1321" s="59">
        <v>474.40973420400002</v>
      </c>
      <c r="C1321" s="60">
        <v>0.49072259552672698</v>
      </c>
      <c r="D1321" s="59">
        <v>61.470847194299999</v>
      </c>
      <c r="E1321" s="60">
        <v>0.49577540625894401</v>
      </c>
      <c r="F1321" s="59">
        <v>52.477925025399998</v>
      </c>
      <c r="G1321" s="60">
        <v>0.58224242079089905</v>
      </c>
      <c r="H1321" s="59">
        <v>50.563500792799999</v>
      </c>
      <c r="I1321" s="60">
        <v>0.49217279783862</v>
      </c>
      <c r="J1321" s="59">
        <v>57.556033635799999</v>
      </c>
      <c r="K1321" s="60">
        <v>0.48888839527528799</v>
      </c>
      <c r="L1321" s="59">
        <v>94.779008590700101</v>
      </c>
      <c r="M1321" s="64">
        <v>0.40182975326124398</v>
      </c>
      <c r="N1321" s="59">
        <v>95.196609868400301</v>
      </c>
      <c r="O1321" s="63">
        <v>0.57793286288586299</v>
      </c>
      <c r="P1321" s="59">
        <v>35.9966512360999</v>
      </c>
      <c r="Q1321" s="60">
        <v>0.56666968942812801</v>
      </c>
      <c r="R1321" s="59">
        <v>24.473858490799898</v>
      </c>
      <c r="S1321" s="60">
        <v>0.41447065256103499</v>
      </c>
    </row>
    <row r="1322" spans="1:19" customFormat="1" x14ac:dyDescent="0.3">
      <c r="A1322" s="58" t="s">
        <v>337</v>
      </c>
      <c r="B1322" s="61">
        <v>15.103861516599901</v>
      </c>
      <c r="C1322" s="62">
        <v>1.56232167924174E-2</v>
      </c>
      <c r="D1322" s="61">
        <v>4.2681912962000004</v>
      </c>
      <c r="E1322" s="62">
        <v>3.4423867092247602E-2</v>
      </c>
      <c r="F1322" s="61">
        <v>0.605314939</v>
      </c>
      <c r="G1322" s="62">
        <v>6.7159674330429398E-3</v>
      </c>
      <c r="H1322" s="61">
        <v>1.486132985</v>
      </c>
      <c r="I1322" s="62">
        <v>1.4465656406683401E-2</v>
      </c>
      <c r="J1322" s="61">
        <v>1.4877170068000001</v>
      </c>
      <c r="K1322" s="62">
        <v>1.26368607100439E-2</v>
      </c>
      <c r="L1322" s="61">
        <v>4.6856193862000204</v>
      </c>
      <c r="M1322" s="62">
        <v>1.9865382744862301E-2</v>
      </c>
      <c r="N1322" s="61">
        <v>2.1682111471000001</v>
      </c>
      <c r="O1322" s="62">
        <v>1.3163078783129001E-2</v>
      </c>
      <c r="P1322" s="61">
        <v>0.40267475629999999</v>
      </c>
      <c r="Q1322" s="62">
        <v>6.3390224161804596E-3</v>
      </c>
      <c r="R1322" s="61">
        <v>0</v>
      </c>
      <c r="S1322" s="62">
        <v>0</v>
      </c>
    </row>
    <row r="1323" spans="1:19" customFormat="1" x14ac:dyDescent="0.3">
      <c r="A1323" s="58" t="s">
        <v>310</v>
      </c>
      <c r="B1323" s="59">
        <v>8.0111041526000104</v>
      </c>
      <c r="C1323" s="60">
        <v>8.2865707412073299E-3</v>
      </c>
      <c r="D1323" s="59">
        <v>0</v>
      </c>
      <c r="E1323" s="60">
        <v>0</v>
      </c>
      <c r="F1323" s="59">
        <v>0</v>
      </c>
      <c r="G1323" s="60">
        <v>0</v>
      </c>
      <c r="H1323" s="59">
        <v>1.4097908363</v>
      </c>
      <c r="I1323" s="60">
        <v>1.3722560530615401E-2</v>
      </c>
      <c r="J1323" s="59">
        <v>0</v>
      </c>
      <c r="K1323" s="60">
        <v>0</v>
      </c>
      <c r="L1323" s="59">
        <v>0.82099701560000204</v>
      </c>
      <c r="M1323" s="60">
        <v>3.4807393864123601E-3</v>
      </c>
      <c r="N1323" s="59">
        <v>4.4125195353000004</v>
      </c>
      <c r="O1323" s="63">
        <v>2.67881393161064E-2</v>
      </c>
      <c r="P1323" s="59">
        <v>0</v>
      </c>
      <c r="Q1323" s="60">
        <v>0</v>
      </c>
      <c r="R1323" s="59">
        <v>1.0895958193999999</v>
      </c>
      <c r="S1323" s="60">
        <v>1.8452566049781498E-2</v>
      </c>
    </row>
    <row r="1324" spans="1:19" customFormat="1" x14ac:dyDescent="0.3">
      <c r="A1324" s="58" t="s">
        <v>311</v>
      </c>
      <c r="B1324" s="61">
        <v>885.76173501580001</v>
      </c>
      <c r="C1324" s="62">
        <v>0.91621917993424196</v>
      </c>
      <c r="D1324" s="61">
        <v>116.6906893609</v>
      </c>
      <c r="E1324" s="62">
        <v>0.94113513258852299</v>
      </c>
      <c r="F1324" s="61">
        <v>83.955950643199998</v>
      </c>
      <c r="G1324" s="62">
        <v>0.93149102062701805</v>
      </c>
      <c r="H1324" s="61">
        <v>96.265847466099999</v>
      </c>
      <c r="I1324" s="62">
        <v>0.93702830580992602</v>
      </c>
      <c r="J1324" s="61">
        <v>107.5302564218</v>
      </c>
      <c r="K1324" s="62">
        <v>0.91337590839295002</v>
      </c>
      <c r="L1324" s="61">
        <v>217.4694575883</v>
      </c>
      <c r="M1324" s="62">
        <v>0.92199422407903997</v>
      </c>
      <c r="N1324" s="61">
        <v>145.4090888636</v>
      </c>
      <c r="O1324" s="62">
        <v>0.88276978699911401</v>
      </c>
      <c r="P1324" s="61">
        <v>53.1190384055</v>
      </c>
      <c r="Q1324" s="64">
        <v>0.83621525787315798</v>
      </c>
      <c r="R1324" s="61">
        <v>56.585139112100002</v>
      </c>
      <c r="S1324" s="62">
        <v>0.958282877293959</v>
      </c>
    </row>
    <row r="1325" spans="1:19" customFormat="1" x14ac:dyDescent="0.3">
      <c r="A1325" s="65" t="s">
        <v>1</v>
      </c>
    </row>
    <row r="1326" spans="1:19" customFormat="1" x14ac:dyDescent="0.3">
      <c r="A1326" s="65" t="s">
        <v>1</v>
      </c>
    </row>
    <row r="1327" spans="1:19" customFormat="1" x14ac:dyDescent="0.3">
      <c r="A1327" s="53" t="s">
        <v>464</v>
      </c>
    </row>
    <row r="1328" spans="1:19" customFormat="1" x14ac:dyDescent="0.3">
      <c r="A1328" s="54" t="s">
        <v>1</v>
      </c>
    </row>
    <row r="1329" spans="1:19" customFormat="1" x14ac:dyDescent="0.3">
      <c r="A1329" s="114" t="s">
        <v>1</v>
      </c>
      <c r="B1329" s="116" t="s">
        <v>506</v>
      </c>
      <c r="C1329" s="116" t="s">
        <v>1</v>
      </c>
      <c r="D1329" s="116" t="s">
        <v>487</v>
      </c>
      <c r="E1329" s="116" t="s">
        <v>1</v>
      </c>
      <c r="F1329" s="116" t="s">
        <v>488</v>
      </c>
      <c r="G1329" s="116" t="s">
        <v>1</v>
      </c>
      <c r="H1329" s="116" t="s">
        <v>489</v>
      </c>
      <c r="I1329" s="116" t="s">
        <v>1</v>
      </c>
      <c r="J1329" s="116" t="s">
        <v>490</v>
      </c>
      <c r="K1329" s="116" t="s">
        <v>1</v>
      </c>
      <c r="L1329" s="116" t="s">
        <v>491</v>
      </c>
      <c r="M1329" s="116" t="s">
        <v>1</v>
      </c>
      <c r="N1329" s="116" t="s">
        <v>492</v>
      </c>
      <c r="O1329" s="116" t="s">
        <v>1</v>
      </c>
      <c r="P1329" s="116" t="s">
        <v>493</v>
      </c>
      <c r="Q1329" s="116" t="s">
        <v>1</v>
      </c>
      <c r="R1329" s="116" t="s">
        <v>494</v>
      </c>
      <c r="S1329" s="116" t="s">
        <v>1</v>
      </c>
    </row>
    <row r="1330" spans="1:19"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c r="R1330" s="55" t="s">
        <v>14</v>
      </c>
      <c r="S1330" s="55" t="s">
        <v>15</v>
      </c>
    </row>
    <row r="1331" spans="1:19" customFormat="1" x14ac:dyDescent="0.3">
      <c r="A1331" s="56" t="s">
        <v>16</v>
      </c>
      <c r="B1331" s="57">
        <v>966.75746853429996</v>
      </c>
      <c r="C1331" s="57">
        <v>966.75746853429996</v>
      </c>
      <c r="D1331" s="57">
        <v>123.9893032576</v>
      </c>
      <c r="E1331" s="57">
        <v>123.9893032576</v>
      </c>
      <c r="F1331" s="57">
        <v>90.130713859899998</v>
      </c>
      <c r="G1331" s="57">
        <v>90.130713859899998</v>
      </c>
      <c r="H1331" s="57">
        <v>102.73526089790001</v>
      </c>
      <c r="I1331" s="57">
        <v>102.73526089790001</v>
      </c>
      <c r="J1331" s="57">
        <v>117.7283694848</v>
      </c>
      <c r="K1331" s="57">
        <v>117.7283694848</v>
      </c>
      <c r="L1331" s="57">
        <v>235.86856827170001</v>
      </c>
      <c r="M1331" s="57">
        <v>235.86856827170001</v>
      </c>
      <c r="N1331" s="57">
        <v>164.71914989059999</v>
      </c>
      <c r="O1331" s="57">
        <v>164.71914989059999</v>
      </c>
      <c r="P1331" s="57">
        <v>63.523163330700001</v>
      </c>
      <c r="Q1331" s="57">
        <v>63.523163330700001</v>
      </c>
      <c r="R1331" s="57">
        <v>59.0484714408</v>
      </c>
      <c r="S1331" s="57">
        <v>59.0484714408</v>
      </c>
    </row>
    <row r="1332" spans="1:19" customFormat="1" x14ac:dyDescent="0.3">
      <c r="A1332" s="58" t="s">
        <v>332</v>
      </c>
      <c r="B1332" s="59">
        <v>0.70205074830000003</v>
      </c>
      <c r="C1332" s="60">
        <v>7.2619118150116604E-4</v>
      </c>
      <c r="D1332" s="59">
        <v>0</v>
      </c>
      <c r="E1332" s="60">
        <v>0</v>
      </c>
      <c r="F1332" s="59">
        <v>0</v>
      </c>
      <c r="G1332" s="60">
        <v>0</v>
      </c>
      <c r="H1332" s="59">
        <v>0</v>
      </c>
      <c r="I1332" s="60">
        <v>0</v>
      </c>
      <c r="J1332" s="59">
        <v>0.42384980230000002</v>
      </c>
      <c r="K1332" s="60">
        <v>3.60023505086192E-3</v>
      </c>
      <c r="L1332" s="59">
        <v>0</v>
      </c>
      <c r="M1332" s="60">
        <v>0</v>
      </c>
      <c r="N1332" s="59">
        <v>0</v>
      </c>
      <c r="O1332" s="60">
        <v>0</v>
      </c>
      <c r="P1332" s="59">
        <v>0</v>
      </c>
      <c r="Q1332" s="60">
        <v>0</v>
      </c>
      <c r="R1332" s="59">
        <v>0</v>
      </c>
      <c r="S1332" s="60">
        <v>0</v>
      </c>
    </row>
    <row r="1333" spans="1:19" customFormat="1" x14ac:dyDescent="0.3">
      <c r="A1333" s="58" t="s">
        <v>333</v>
      </c>
      <c r="B1333" s="61">
        <v>9.2920269730000005</v>
      </c>
      <c r="C1333" s="62">
        <v>9.6115388558493699E-3</v>
      </c>
      <c r="D1333" s="61">
        <v>5.0581600276999996</v>
      </c>
      <c r="E1333" s="63">
        <v>4.07951322800095E-2</v>
      </c>
      <c r="F1333" s="61">
        <v>2.2425572527000002</v>
      </c>
      <c r="G1333" s="62">
        <v>2.4881165993934699E-2</v>
      </c>
      <c r="H1333" s="61">
        <v>0</v>
      </c>
      <c r="I1333" s="62">
        <v>0</v>
      </c>
      <c r="J1333" s="61">
        <v>0.65840472090000002</v>
      </c>
      <c r="K1333" s="62">
        <v>5.59257487198111E-3</v>
      </c>
      <c r="L1333" s="61">
        <v>0.45783801540000202</v>
      </c>
      <c r="M1333" s="62">
        <v>1.9410726013845601E-3</v>
      </c>
      <c r="N1333" s="61">
        <v>0.87506695630000098</v>
      </c>
      <c r="O1333" s="62">
        <v>5.3124785847983398E-3</v>
      </c>
      <c r="P1333" s="61">
        <v>0</v>
      </c>
      <c r="Q1333" s="62">
        <v>0</v>
      </c>
      <c r="R1333" s="61">
        <v>0</v>
      </c>
      <c r="S1333" s="62">
        <v>0</v>
      </c>
    </row>
    <row r="1334" spans="1:19" customFormat="1" x14ac:dyDescent="0.3">
      <c r="A1334" s="58" t="s">
        <v>334</v>
      </c>
      <c r="B1334" s="59">
        <v>57.909575932000102</v>
      </c>
      <c r="C1334" s="60">
        <v>5.9900831197918399E-2</v>
      </c>
      <c r="D1334" s="59">
        <v>8.0203612728000007</v>
      </c>
      <c r="E1334" s="60">
        <v>6.4685912914091606E-2</v>
      </c>
      <c r="F1334" s="59">
        <v>1.911937067</v>
      </c>
      <c r="G1334" s="60">
        <v>2.1212936025026202E-2</v>
      </c>
      <c r="H1334" s="59">
        <v>1.8023000418999999</v>
      </c>
      <c r="I1334" s="60">
        <v>1.7543149510187699E-2</v>
      </c>
      <c r="J1334" s="59">
        <v>2.6787532262</v>
      </c>
      <c r="K1334" s="60">
        <v>2.27536764326449E-2</v>
      </c>
      <c r="L1334" s="59">
        <v>36.367518742000001</v>
      </c>
      <c r="M1334" s="63">
        <v>0.15418552377910599</v>
      </c>
      <c r="N1334" s="59">
        <v>1.7895250449</v>
      </c>
      <c r="O1334" s="64">
        <v>1.08640983521863E-2</v>
      </c>
      <c r="P1334" s="59">
        <v>1.4712134294000001</v>
      </c>
      <c r="Q1334" s="60">
        <v>2.31602670940819E-2</v>
      </c>
      <c r="R1334" s="59">
        <v>3.2626521687999999</v>
      </c>
      <c r="S1334" s="60">
        <v>5.5253795554572903E-2</v>
      </c>
    </row>
    <row r="1335" spans="1:19" customFormat="1" x14ac:dyDescent="0.3">
      <c r="A1335" s="58" t="s">
        <v>335</v>
      </c>
      <c r="B1335" s="61">
        <v>491.4199303556</v>
      </c>
      <c r="C1335" s="62">
        <v>0.50831769740619803</v>
      </c>
      <c r="D1335" s="61">
        <v>56.025260542799998</v>
      </c>
      <c r="E1335" s="62">
        <v>0.451855596175115</v>
      </c>
      <c r="F1335" s="61">
        <v>51.272644333000002</v>
      </c>
      <c r="G1335" s="62">
        <v>0.56886983512300404</v>
      </c>
      <c r="H1335" s="61">
        <v>66.131451765899996</v>
      </c>
      <c r="I1335" s="63">
        <v>0.64370743976230804</v>
      </c>
      <c r="J1335" s="61">
        <v>59.307291021499999</v>
      </c>
      <c r="K1335" s="62">
        <v>0.50376380205586102</v>
      </c>
      <c r="L1335" s="61">
        <v>118.9585230619</v>
      </c>
      <c r="M1335" s="62">
        <v>0.50434241380085099</v>
      </c>
      <c r="N1335" s="61">
        <v>74.324095374000294</v>
      </c>
      <c r="O1335" s="62">
        <v>0.451217089350954</v>
      </c>
      <c r="P1335" s="61">
        <v>32.755932664100101</v>
      </c>
      <c r="Q1335" s="62">
        <v>0.51565336086261104</v>
      </c>
      <c r="R1335" s="61">
        <v>27.5491322228999</v>
      </c>
      <c r="S1335" s="62">
        <v>0.46655114943186698</v>
      </c>
    </row>
    <row r="1336" spans="1:19" customFormat="1" x14ac:dyDescent="0.3">
      <c r="A1336" s="58" t="s">
        <v>336</v>
      </c>
      <c r="B1336" s="59">
        <v>335.82523321079998</v>
      </c>
      <c r="C1336" s="60">
        <v>0.34737278391026499</v>
      </c>
      <c r="D1336" s="59">
        <v>40.522313453099997</v>
      </c>
      <c r="E1336" s="60">
        <v>0.32682104333557599</v>
      </c>
      <c r="F1336" s="59">
        <v>30.830643271100001</v>
      </c>
      <c r="G1336" s="60">
        <v>0.34206589464079301</v>
      </c>
      <c r="H1336" s="59">
        <v>28.999428183300001</v>
      </c>
      <c r="I1336" s="60">
        <v>0.282273368752332</v>
      </c>
      <c r="J1336" s="59">
        <v>46.948981850499997</v>
      </c>
      <c r="K1336" s="60">
        <v>0.39879072525982501</v>
      </c>
      <c r="L1336" s="59">
        <v>63.984820749200097</v>
      </c>
      <c r="M1336" s="64">
        <v>0.27127319768819302</v>
      </c>
      <c r="N1336" s="59">
        <v>72.669725168999904</v>
      </c>
      <c r="O1336" s="63">
        <v>0.44117350786028398</v>
      </c>
      <c r="P1336" s="59">
        <v>22.6748405612</v>
      </c>
      <c r="Q1336" s="60">
        <v>0.35695389480456702</v>
      </c>
      <c r="R1336" s="59">
        <v>26.875330801400001</v>
      </c>
      <c r="S1336" s="60">
        <v>0.45514016105131999</v>
      </c>
    </row>
    <row r="1337" spans="1:19" customFormat="1" x14ac:dyDescent="0.3">
      <c r="A1337" s="58" t="s">
        <v>337</v>
      </c>
      <c r="B1337" s="61">
        <v>71.608651314599996</v>
      </c>
      <c r="C1337" s="62">
        <v>7.4070957448268596E-2</v>
      </c>
      <c r="D1337" s="61">
        <v>14.363207961200001</v>
      </c>
      <c r="E1337" s="62">
        <v>0.115842315295208</v>
      </c>
      <c r="F1337" s="61">
        <v>3.8729319361000001</v>
      </c>
      <c r="G1337" s="62">
        <v>4.2970168217241901E-2</v>
      </c>
      <c r="H1337" s="61">
        <v>5.8020809067999997</v>
      </c>
      <c r="I1337" s="62">
        <v>5.6476041975171497E-2</v>
      </c>
      <c r="J1337" s="61">
        <v>7.7110888633999997</v>
      </c>
      <c r="K1337" s="62">
        <v>6.5498986328826905E-2</v>
      </c>
      <c r="L1337" s="61">
        <v>16.099867703200001</v>
      </c>
      <c r="M1337" s="62">
        <v>6.8257792130464595E-2</v>
      </c>
      <c r="N1337" s="61">
        <v>15.0607373464</v>
      </c>
      <c r="O1337" s="62">
        <v>9.1432825851777103E-2</v>
      </c>
      <c r="P1337" s="61">
        <v>6.6211766760000001</v>
      </c>
      <c r="Q1337" s="62">
        <v>0.104232477238741</v>
      </c>
      <c r="R1337" s="61">
        <v>1.3613562477000001</v>
      </c>
      <c r="S1337" s="62">
        <v>2.3054893962239999E-2</v>
      </c>
    </row>
    <row r="1338" spans="1:19" customFormat="1" x14ac:dyDescent="0.3">
      <c r="A1338" s="58" t="s">
        <v>310</v>
      </c>
      <c r="B1338" s="59">
        <v>9.9940777213000107</v>
      </c>
      <c r="C1338" s="60">
        <v>1.0337730037350499E-2</v>
      </c>
      <c r="D1338" s="59">
        <v>5.0581600276999996</v>
      </c>
      <c r="E1338" s="63">
        <v>4.07951322800095E-2</v>
      </c>
      <c r="F1338" s="59">
        <v>2.2425572527000002</v>
      </c>
      <c r="G1338" s="60">
        <v>2.4881165993934699E-2</v>
      </c>
      <c r="H1338" s="59">
        <v>0</v>
      </c>
      <c r="I1338" s="60">
        <v>0</v>
      </c>
      <c r="J1338" s="59">
        <v>1.0822545232</v>
      </c>
      <c r="K1338" s="60">
        <v>9.1928099228430309E-3</v>
      </c>
      <c r="L1338" s="59">
        <v>0.45783801540000202</v>
      </c>
      <c r="M1338" s="60">
        <v>1.9410726013845601E-3</v>
      </c>
      <c r="N1338" s="59">
        <v>0.87506695630000098</v>
      </c>
      <c r="O1338" s="60">
        <v>5.3124785847983398E-3</v>
      </c>
      <c r="P1338" s="59">
        <v>0</v>
      </c>
      <c r="Q1338" s="60">
        <v>0</v>
      </c>
      <c r="R1338" s="59">
        <v>0</v>
      </c>
      <c r="S1338" s="60">
        <v>0</v>
      </c>
    </row>
    <row r="1339" spans="1:19" customFormat="1" x14ac:dyDescent="0.3">
      <c r="A1339" s="58" t="s">
        <v>311</v>
      </c>
      <c r="B1339" s="61">
        <v>827.24516356640004</v>
      </c>
      <c r="C1339" s="62">
        <v>0.85569048131646197</v>
      </c>
      <c r="D1339" s="61">
        <v>96.547573995899796</v>
      </c>
      <c r="E1339" s="64">
        <v>0.77867663951069099</v>
      </c>
      <c r="F1339" s="61">
        <v>82.103287604100004</v>
      </c>
      <c r="G1339" s="62">
        <v>0.910935729763797</v>
      </c>
      <c r="H1339" s="61">
        <v>95.130879949199894</v>
      </c>
      <c r="I1339" s="63">
        <v>0.92598080851464104</v>
      </c>
      <c r="J1339" s="61">
        <v>106.256272872</v>
      </c>
      <c r="K1339" s="62">
        <v>0.90255452731568497</v>
      </c>
      <c r="L1339" s="61">
        <v>182.94334381109999</v>
      </c>
      <c r="M1339" s="64">
        <v>0.77561561148904401</v>
      </c>
      <c r="N1339" s="61">
        <v>146.993820543</v>
      </c>
      <c r="O1339" s="62">
        <v>0.89239059721123803</v>
      </c>
      <c r="P1339" s="61">
        <v>55.430773225299902</v>
      </c>
      <c r="Q1339" s="62">
        <v>0.87260725566717701</v>
      </c>
      <c r="R1339" s="61">
        <v>54.424463024299897</v>
      </c>
      <c r="S1339" s="62">
        <v>0.92169131048318698</v>
      </c>
    </row>
    <row r="1340" spans="1:19" customFormat="1" x14ac:dyDescent="0.3">
      <c r="A1340" s="65" t="s">
        <v>1</v>
      </c>
    </row>
    <row r="1341" spans="1:19" customFormat="1" x14ac:dyDescent="0.3">
      <c r="A1341" s="65" t="s">
        <v>1</v>
      </c>
    </row>
    <row r="1342" spans="1:19" customFormat="1" x14ac:dyDescent="0.3">
      <c r="A1342" s="53" t="s">
        <v>465</v>
      </c>
    </row>
    <row r="1343" spans="1:19" customFormat="1" x14ac:dyDescent="0.3">
      <c r="A1343" s="54" t="s">
        <v>1</v>
      </c>
    </row>
    <row r="1344" spans="1:19" customFormat="1" x14ac:dyDescent="0.3">
      <c r="A1344" s="114" t="s">
        <v>1</v>
      </c>
      <c r="B1344" s="116" t="s">
        <v>506</v>
      </c>
      <c r="C1344" s="116" t="s">
        <v>1</v>
      </c>
      <c r="D1344" s="116" t="s">
        <v>487</v>
      </c>
      <c r="E1344" s="116" t="s">
        <v>1</v>
      </c>
      <c r="F1344" s="116" t="s">
        <v>488</v>
      </c>
      <c r="G1344" s="116" t="s">
        <v>1</v>
      </c>
      <c r="H1344" s="116" t="s">
        <v>489</v>
      </c>
      <c r="I1344" s="116" t="s">
        <v>1</v>
      </c>
      <c r="J1344" s="116" t="s">
        <v>490</v>
      </c>
      <c r="K1344" s="116" t="s">
        <v>1</v>
      </c>
      <c r="L1344" s="116" t="s">
        <v>491</v>
      </c>
      <c r="M1344" s="116" t="s">
        <v>1</v>
      </c>
      <c r="N1344" s="116" t="s">
        <v>492</v>
      </c>
      <c r="O1344" s="116" t="s">
        <v>1</v>
      </c>
      <c r="P1344" s="116" t="s">
        <v>493</v>
      </c>
      <c r="Q1344" s="116" t="s">
        <v>1</v>
      </c>
      <c r="R1344" s="116" t="s">
        <v>494</v>
      </c>
      <c r="S1344" s="116" t="s">
        <v>1</v>
      </c>
    </row>
    <row r="1345" spans="1:19"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c r="R1345" s="55" t="s">
        <v>14</v>
      </c>
      <c r="S1345" s="55" t="s">
        <v>15</v>
      </c>
    </row>
    <row r="1346" spans="1:19" customFormat="1" x14ac:dyDescent="0.3">
      <c r="A1346" s="56" t="s">
        <v>16</v>
      </c>
      <c r="B1346" s="57">
        <v>966.75746853429996</v>
      </c>
      <c r="C1346" s="57">
        <v>966.75746853429996</v>
      </c>
      <c r="D1346" s="57">
        <v>123.9893032576</v>
      </c>
      <c r="E1346" s="57">
        <v>123.9893032576</v>
      </c>
      <c r="F1346" s="57">
        <v>90.130713859899998</v>
      </c>
      <c r="G1346" s="57">
        <v>90.130713859899998</v>
      </c>
      <c r="H1346" s="57">
        <v>102.73526089790001</v>
      </c>
      <c r="I1346" s="57">
        <v>102.73526089790001</v>
      </c>
      <c r="J1346" s="57">
        <v>117.7283694848</v>
      </c>
      <c r="K1346" s="57">
        <v>117.7283694848</v>
      </c>
      <c r="L1346" s="57">
        <v>235.86856827170001</v>
      </c>
      <c r="M1346" s="57">
        <v>235.86856827170001</v>
      </c>
      <c r="N1346" s="57">
        <v>164.71914989059999</v>
      </c>
      <c r="O1346" s="57">
        <v>164.71914989059999</v>
      </c>
      <c r="P1346" s="57">
        <v>63.523163330700001</v>
      </c>
      <c r="Q1346" s="57">
        <v>63.523163330700001</v>
      </c>
      <c r="R1346" s="57">
        <v>59.0484714408</v>
      </c>
      <c r="S1346" s="57">
        <v>59.0484714408</v>
      </c>
    </row>
    <row r="1347" spans="1:19" customFormat="1" x14ac:dyDescent="0.3">
      <c r="A1347" s="58" t="s">
        <v>332</v>
      </c>
      <c r="B1347" s="59">
        <v>0.278200946000001</v>
      </c>
      <c r="C1347" s="60">
        <v>2.87767051256175E-4</v>
      </c>
      <c r="D1347" s="59">
        <v>0</v>
      </c>
      <c r="E1347" s="60">
        <v>0</v>
      </c>
      <c r="F1347" s="59">
        <v>0.278200946</v>
      </c>
      <c r="G1347" s="60">
        <v>3.08663866162691E-3</v>
      </c>
      <c r="H1347" s="59">
        <v>0</v>
      </c>
      <c r="I1347" s="60">
        <v>0</v>
      </c>
      <c r="J1347" s="59">
        <v>0</v>
      </c>
      <c r="K1347" s="60">
        <v>0</v>
      </c>
      <c r="L1347" s="59">
        <v>0</v>
      </c>
      <c r="M1347" s="60">
        <v>0</v>
      </c>
      <c r="N1347" s="59">
        <v>0</v>
      </c>
      <c r="O1347" s="60">
        <v>0</v>
      </c>
      <c r="P1347" s="59">
        <v>0</v>
      </c>
      <c r="Q1347" s="60">
        <v>0</v>
      </c>
      <c r="R1347" s="59">
        <v>0</v>
      </c>
      <c r="S1347" s="60">
        <v>0</v>
      </c>
    </row>
    <row r="1348" spans="1:19" customFormat="1" x14ac:dyDescent="0.3">
      <c r="A1348" s="58" t="s">
        <v>333</v>
      </c>
      <c r="B1348" s="61">
        <v>4.6377065681999996</v>
      </c>
      <c r="C1348" s="62">
        <v>4.7971768712904003E-3</v>
      </c>
      <c r="D1348" s="61">
        <v>0</v>
      </c>
      <c r="E1348" s="62">
        <v>0</v>
      </c>
      <c r="F1348" s="61">
        <v>2.5610275908000002</v>
      </c>
      <c r="G1348" s="63">
        <v>2.8414593440155001E-2</v>
      </c>
      <c r="H1348" s="61">
        <v>0</v>
      </c>
      <c r="I1348" s="62">
        <v>0</v>
      </c>
      <c r="J1348" s="61">
        <v>0</v>
      </c>
      <c r="K1348" s="62">
        <v>0</v>
      </c>
      <c r="L1348" s="61">
        <v>0.50761947660000095</v>
      </c>
      <c r="M1348" s="62">
        <v>2.1521285363264998E-3</v>
      </c>
      <c r="N1348" s="61">
        <v>0.50740881169999996</v>
      </c>
      <c r="O1348" s="62">
        <v>3.08044821769054E-3</v>
      </c>
      <c r="P1348" s="61">
        <v>1.0616506890999999</v>
      </c>
      <c r="Q1348" s="62">
        <v>1.6712812042641401E-2</v>
      </c>
      <c r="R1348" s="61">
        <v>0</v>
      </c>
      <c r="S1348" s="62">
        <v>0</v>
      </c>
    </row>
    <row r="1349" spans="1:19" customFormat="1" x14ac:dyDescent="0.3">
      <c r="A1349" s="58" t="s">
        <v>334</v>
      </c>
      <c r="B1349" s="59">
        <v>96.541443040700102</v>
      </c>
      <c r="C1349" s="60">
        <v>9.9861078070662704E-2</v>
      </c>
      <c r="D1349" s="59">
        <v>10.818608782</v>
      </c>
      <c r="E1349" s="60">
        <v>8.7254371931772795E-2</v>
      </c>
      <c r="F1349" s="59">
        <v>9.9624306705999999</v>
      </c>
      <c r="G1349" s="60">
        <v>0.110533138415898</v>
      </c>
      <c r="H1349" s="59">
        <v>9.9526571026000106</v>
      </c>
      <c r="I1349" s="60">
        <v>9.68767394525928E-2</v>
      </c>
      <c r="J1349" s="59">
        <v>9.4248649665000102</v>
      </c>
      <c r="K1349" s="60">
        <v>8.0056022246335901E-2</v>
      </c>
      <c r="L1349" s="59">
        <v>10.053771422200001</v>
      </c>
      <c r="M1349" s="64">
        <v>4.2624464530682797E-2</v>
      </c>
      <c r="N1349" s="59">
        <v>35.345579689099999</v>
      </c>
      <c r="O1349" s="63">
        <v>0.21458087728460901</v>
      </c>
      <c r="P1349" s="59">
        <v>3.3516040487000098</v>
      </c>
      <c r="Q1349" s="60">
        <v>5.2761919793755101E-2</v>
      </c>
      <c r="R1349" s="59">
        <v>7.6319263590000004</v>
      </c>
      <c r="S1349" s="60">
        <v>0.129248499965855</v>
      </c>
    </row>
    <row r="1350" spans="1:19" customFormat="1" x14ac:dyDescent="0.3">
      <c r="A1350" s="58" t="s">
        <v>335</v>
      </c>
      <c r="B1350" s="61">
        <v>482.40600392779999</v>
      </c>
      <c r="C1350" s="62">
        <v>0.49899382174846302</v>
      </c>
      <c r="D1350" s="61">
        <v>70.442176781300006</v>
      </c>
      <c r="E1350" s="62">
        <v>0.56813108010575297</v>
      </c>
      <c r="F1350" s="61">
        <v>41.5209529766</v>
      </c>
      <c r="G1350" s="62">
        <v>0.46067484876621001</v>
      </c>
      <c r="H1350" s="61">
        <v>59.924940460400002</v>
      </c>
      <c r="I1350" s="62">
        <v>0.58329477081831105</v>
      </c>
      <c r="J1350" s="61">
        <v>53.179225392100001</v>
      </c>
      <c r="K1350" s="62">
        <v>0.45171121985993401</v>
      </c>
      <c r="L1350" s="61">
        <v>123.6431657519</v>
      </c>
      <c r="M1350" s="62">
        <v>0.52420365569639604</v>
      </c>
      <c r="N1350" s="61">
        <v>62.1012836775</v>
      </c>
      <c r="O1350" s="64">
        <v>0.37701313853759699</v>
      </c>
      <c r="P1350" s="61">
        <v>32.048510355499999</v>
      </c>
      <c r="Q1350" s="62">
        <v>0.50451691438375401</v>
      </c>
      <c r="R1350" s="61">
        <v>33.493293745300001</v>
      </c>
      <c r="S1350" s="62">
        <v>0.567216947840542</v>
      </c>
    </row>
    <row r="1351" spans="1:19" customFormat="1" x14ac:dyDescent="0.3">
      <c r="A1351" s="58" t="s">
        <v>336</v>
      </c>
      <c r="B1351" s="59">
        <v>261.16385491480003</v>
      </c>
      <c r="C1351" s="60">
        <v>0.27014412964479101</v>
      </c>
      <c r="D1351" s="59">
        <v>20.726424484500001</v>
      </c>
      <c r="E1351" s="64">
        <v>0.16716300471048501</v>
      </c>
      <c r="F1351" s="59">
        <v>29.162670298399899</v>
      </c>
      <c r="G1351" s="60">
        <v>0.32355973951044797</v>
      </c>
      <c r="H1351" s="59">
        <v>22.720854239499999</v>
      </c>
      <c r="I1351" s="60">
        <v>0.221159259643876</v>
      </c>
      <c r="J1351" s="59">
        <v>37.837608201400002</v>
      </c>
      <c r="K1351" s="60">
        <v>0.32139753881739802</v>
      </c>
      <c r="L1351" s="59">
        <v>80.472304596299907</v>
      </c>
      <c r="M1351" s="63">
        <v>0.341174346314779</v>
      </c>
      <c r="N1351" s="59">
        <v>37.783084248400002</v>
      </c>
      <c r="O1351" s="60">
        <v>0.229378820091617</v>
      </c>
      <c r="P1351" s="59">
        <v>19.6898622603</v>
      </c>
      <c r="Q1351" s="60">
        <v>0.30996350351438101</v>
      </c>
      <c r="R1351" s="59">
        <v>10.8034378927</v>
      </c>
      <c r="S1351" s="60">
        <v>0.18295880704602399</v>
      </c>
    </row>
    <row r="1352" spans="1:19" customFormat="1" x14ac:dyDescent="0.3">
      <c r="A1352" s="58" t="s">
        <v>337</v>
      </c>
      <c r="B1352" s="61">
        <v>121.7302591368</v>
      </c>
      <c r="C1352" s="62">
        <v>0.12591602661353599</v>
      </c>
      <c r="D1352" s="61">
        <v>22.002093209800002</v>
      </c>
      <c r="E1352" s="62">
        <v>0.177451543251989</v>
      </c>
      <c r="F1352" s="61">
        <v>6.6454313774999996</v>
      </c>
      <c r="G1352" s="62">
        <v>7.3731041205661804E-2</v>
      </c>
      <c r="H1352" s="61">
        <v>10.1368090954</v>
      </c>
      <c r="I1352" s="62">
        <v>9.8669230085219994E-2</v>
      </c>
      <c r="J1352" s="61">
        <v>17.286670924799999</v>
      </c>
      <c r="K1352" s="62">
        <v>0.14683521907633201</v>
      </c>
      <c r="L1352" s="61">
        <v>21.191707024700001</v>
      </c>
      <c r="M1352" s="62">
        <v>8.9845404921816502E-2</v>
      </c>
      <c r="N1352" s="61">
        <v>28.981793463900001</v>
      </c>
      <c r="O1352" s="62">
        <v>0.17594671586848601</v>
      </c>
      <c r="P1352" s="61">
        <v>7.37153597709999</v>
      </c>
      <c r="Q1352" s="62">
        <v>0.116044850265469</v>
      </c>
      <c r="R1352" s="61">
        <v>7.1198134438</v>
      </c>
      <c r="S1352" s="62">
        <v>0.120575745147579</v>
      </c>
    </row>
    <row r="1353" spans="1:19" customFormat="1" x14ac:dyDescent="0.3">
      <c r="A1353" s="58" t="s">
        <v>310</v>
      </c>
      <c r="B1353" s="59">
        <v>4.9159075142000104</v>
      </c>
      <c r="C1353" s="60">
        <v>5.0849439225465701E-3</v>
      </c>
      <c r="D1353" s="59">
        <v>0</v>
      </c>
      <c r="E1353" s="60">
        <v>0</v>
      </c>
      <c r="F1353" s="59">
        <v>2.8392285367999999</v>
      </c>
      <c r="G1353" s="63">
        <v>3.1501232101781899E-2</v>
      </c>
      <c r="H1353" s="59">
        <v>0</v>
      </c>
      <c r="I1353" s="60">
        <v>0</v>
      </c>
      <c r="J1353" s="59">
        <v>0</v>
      </c>
      <c r="K1353" s="60">
        <v>0</v>
      </c>
      <c r="L1353" s="59">
        <v>0.50761947660000095</v>
      </c>
      <c r="M1353" s="60">
        <v>2.1521285363264998E-3</v>
      </c>
      <c r="N1353" s="59">
        <v>0.50740881169999996</v>
      </c>
      <c r="O1353" s="60">
        <v>3.08044821769054E-3</v>
      </c>
      <c r="P1353" s="59">
        <v>1.0616506890999999</v>
      </c>
      <c r="Q1353" s="60">
        <v>1.6712812042641401E-2</v>
      </c>
      <c r="R1353" s="59">
        <v>0</v>
      </c>
      <c r="S1353" s="60">
        <v>0</v>
      </c>
    </row>
    <row r="1354" spans="1:19" customFormat="1" x14ac:dyDescent="0.3">
      <c r="A1354" s="58" t="s">
        <v>311</v>
      </c>
      <c r="B1354" s="61">
        <v>743.56985884259996</v>
      </c>
      <c r="C1354" s="62">
        <v>0.76913795139325403</v>
      </c>
      <c r="D1354" s="61">
        <v>91.168601265800106</v>
      </c>
      <c r="E1354" s="62">
        <v>0.73529408481623804</v>
      </c>
      <c r="F1354" s="61">
        <v>70.683623275000002</v>
      </c>
      <c r="G1354" s="62">
        <v>0.78423458827665904</v>
      </c>
      <c r="H1354" s="61">
        <v>82.645794699899994</v>
      </c>
      <c r="I1354" s="62">
        <v>0.804454030462187</v>
      </c>
      <c r="J1354" s="61">
        <v>91.016833593499797</v>
      </c>
      <c r="K1354" s="62">
        <v>0.77310875867733198</v>
      </c>
      <c r="L1354" s="61">
        <v>204.11547034820001</v>
      </c>
      <c r="M1354" s="63">
        <v>0.86537800201117399</v>
      </c>
      <c r="N1354" s="61">
        <v>99.884367925900193</v>
      </c>
      <c r="O1354" s="64">
        <v>0.60639195862921402</v>
      </c>
      <c r="P1354" s="61">
        <v>51.738372615800003</v>
      </c>
      <c r="Q1354" s="62">
        <v>0.81448041789813497</v>
      </c>
      <c r="R1354" s="61">
        <v>44.296731637999898</v>
      </c>
      <c r="S1354" s="62">
        <v>0.75017575488656596</v>
      </c>
    </row>
    <row r="1355" spans="1:19" customFormat="1" x14ac:dyDescent="0.3">
      <c r="A1355" s="65" t="s">
        <v>1</v>
      </c>
    </row>
    <row r="1356" spans="1:19" customFormat="1" x14ac:dyDescent="0.3">
      <c r="A1356" s="65" t="s">
        <v>1</v>
      </c>
    </row>
    <row r="1357" spans="1:19" customFormat="1" x14ac:dyDescent="0.3">
      <c r="A1357" s="53" t="s">
        <v>466</v>
      </c>
    </row>
    <row r="1358" spans="1:19" customFormat="1" x14ac:dyDescent="0.3">
      <c r="A1358" s="54" t="s">
        <v>1</v>
      </c>
    </row>
    <row r="1359" spans="1:19" customFormat="1" x14ac:dyDescent="0.3">
      <c r="A1359" s="114" t="s">
        <v>1</v>
      </c>
      <c r="B1359" s="116" t="s">
        <v>506</v>
      </c>
      <c r="C1359" s="116" t="s">
        <v>1</v>
      </c>
      <c r="D1359" s="116" t="s">
        <v>487</v>
      </c>
      <c r="E1359" s="116" t="s">
        <v>1</v>
      </c>
      <c r="F1359" s="116" t="s">
        <v>488</v>
      </c>
      <c r="G1359" s="116" t="s">
        <v>1</v>
      </c>
      <c r="H1359" s="116" t="s">
        <v>489</v>
      </c>
      <c r="I1359" s="116" t="s">
        <v>1</v>
      </c>
      <c r="J1359" s="116" t="s">
        <v>490</v>
      </c>
      <c r="K1359" s="116" t="s">
        <v>1</v>
      </c>
      <c r="L1359" s="116" t="s">
        <v>491</v>
      </c>
      <c r="M1359" s="116" t="s">
        <v>1</v>
      </c>
      <c r="N1359" s="116" t="s">
        <v>492</v>
      </c>
      <c r="O1359" s="116" t="s">
        <v>1</v>
      </c>
      <c r="P1359" s="116" t="s">
        <v>493</v>
      </c>
      <c r="Q1359" s="116" t="s">
        <v>1</v>
      </c>
      <c r="R1359" s="116" t="s">
        <v>494</v>
      </c>
      <c r="S1359" s="116" t="s">
        <v>1</v>
      </c>
    </row>
    <row r="1360" spans="1:19"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c r="R1360" s="55" t="s">
        <v>14</v>
      </c>
      <c r="S1360" s="55" t="s">
        <v>15</v>
      </c>
    </row>
    <row r="1361" spans="1:19" customFormat="1" x14ac:dyDescent="0.3">
      <c r="A1361" s="56" t="s">
        <v>16</v>
      </c>
      <c r="B1361" s="57">
        <v>966.75746853429996</v>
      </c>
      <c r="C1361" s="57">
        <v>966.75746853429996</v>
      </c>
      <c r="D1361" s="57">
        <v>123.9893032576</v>
      </c>
      <c r="E1361" s="57">
        <v>123.9893032576</v>
      </c>
      <c r="F1361" s="57">
        <v>90.130713859899998</v>
      </c>
      <c r="G1361" s="57">
        <v>90.130713859899998</v>
      </c>
      <c r="H1361" s="57">
        <v>102.73526089790001</v>
      </c>
      <c r="I1361" s="57">
        <v>102.73526089790001</v>
      </c>
      <c r="J1361" s="57">
        <v>117.7283694848</v>
      </c>
      <c r="K1361" s="57">
        <v>117.7283694848</v>
      </c>
      <c r="L1361" s="57">
        <v>235.86856827170001</v>
      </c>
      <c r="M1361" s="57">
        <v>235.86856827170001</v>
      </c>
      <c r="N1361" s="57">
        <v>164.71914989059999</v>
      </c>
      <c r="O1361" s="57">
        <v>164.71914989059999</v>
      </c>
      <c r="P1361" s="57">
        <v>63.523163330700001</v>
      </c>
      <c r="Q1361" s="57">
        <v>63.523163330700001</v>
      </c>
      <c r="R1361" s="57">
        <v>59.0484714408</v>
      </c>
      <c r="S1361" s="57">
        <v>59.0484714408</v>
      </c>
    </row>
    <row r="1362" spans="1:19" customFormat="1" x14ac:dyDescent="0.3">
      <c r="A1362" s="58" t="s">
        <v>332</v>
      </c>
      <c r="B1362" s="59">
        <v>0.89198215740000097</v>
      </c>
      <c r="C1362" s="60">
        <v>9.2265349524770998E-4</v>
      </c>
      <c r="D1362" s="59">
        <v>0</v>
      </c>
      <c r="E1362" s="60">
        <v>0</v>
      </c>
      <c r="F1362" s="59">
        <v>0</v>
      </c>
      <c r="G1362" s="60">
        <v>0</v>
      </c>
      <c r="H1362" s="59">
        <v>0</v>
      </c>
      <c r="I1362" s="60">
        <v>0</v>
      </c>
      <c r="J1362" s="59">
        <v>0</v>
      </c>
      <c r="K1362" s="60">
        <v>0</v>
      </c>
      <c r="L1362" s="59">
        <v>0.89198215739999898</v>
      </c>
      <c r="M1362" s="60">
        <v>3.7816914900357301E-3</v>
      </c>
      <c r="N1362" s="59">
        <v>0</v>
      </c>
      <c r="O1362" s="60">
        <v>0</v>
      </c>
      <c r="P1362" s="59">
        <v>0</v>
      </c>
      <c r="Q1362" s="60">
        <v>0</v>
      </c>
      <c r="R1362" s="59">
        <v>0</v>
      </c>
      <c r="S1362" s="60">
        <v>0</v>
      </c>
    </row>
    <row r="1363" spans="1:19" customFormat="1" x14ac:dyDescent="0.3">
      <c r="A1363" s="58" t="s">
        <v>333</v>
      </c>
      <c r="B1363" s="61">
        <v>3.0791671854999998</v>
      </c>
      <c r="C1363" s="62">
        <v>3.1850461834738398E-3</v>
      </c>
      <c r="D1363" s="61">
        <v>0</v>
      </c>
      <c r="E1363" s="62">
        <v>0</v>
      </c>
      <c r="F1363" s="61">
        <v>0.3819354136</v>
      </c>
      <c r="G1363" s="62">
        <v>4.2375722685796501E-3</v>
      </c>
      <c r="H1363" s="61">
        <v>0</v>
      </c>
      <c r="I1363" s="62">
        <v>0</v>
      </c>
      <c r="J1363" s="61">
        <v>0.42384980230000002</v>
      </c>
      <c r="K1363" s="62">
        <v>3.60023505086192E-3</v>
      </c>
      <c r="L1363" s="61">
        <v>2.2733819695999999</v>
      </c>
      <c r="M1363" s="62">
        <v>9.6383421761447406E-3</v>
      </c>
      <c r="N1363" s="61">
        <v>0</v>
      </c>
      <c r="O1363" s="62">
        <v>0</v>
      </c>
      <c r="P1363" s="61">
        <v>0</v>
      </c>
      <c r="Q1363" s="62">
        <v>0</v>
      </c>
      <c r="R1363" s="61">
        <v>0</v>
      </c>
      <c r="S1363" s="62">
        <v>0</v>
      </c>
    </row>
    <row r="1364" spans="1:19" customFormat="1" x14ac:dyDescent="0.3">
      <c r="A1364" s="58" t="s">
        <v>334</v>
      </c>
      <c r="B1364" s="59">
        <v>33.564482441999999</v>
      </c>
      <c r="C1364" s="60">
        <v>3.4718617165572098E-2</v>
      </c>
      <c r="D1364" s="59">
        <v>3.5616874515000001</v>
      </c>
      <c r="E1364" s="60">
        <v>2.8725763899973202E-2</v>
      </c>
      <c r="F1364" s="59">
        <v>2.4041779971000001</v>
      </c>
      <c r="G1364" s="60">
        <v>2.6674347668399399E-2</v>
      </c>
      <c r="H1364" s="59">
        <v>10.30134825</v>
      </c>
      <c r="I1364" s="63">
        <v>0.10027081412912001</v>
      </c>
      <c r="J1364" s="59">
        <v>6.7070964817999998</v>
      </c>
      <c r="K1364" s="60">
        <v>5.6970945160893897E-2</v>
      </c>
      <c r="L1364" s="59">
        <v>4.1863719233000003</v>
      </c>
      <c r="M1364" s="60">
        <v>1.7748748610190698E-2</v>
      </c>
      <c r="N1364" s="59">
        <v>4.5489857457999996</v>
      </c>
      <c r="O1364" s="60">
        <v>2.76166174292501E-2</v>
      </c>
      <c r="P1364" s="59">
        <v>1.2628846188</v>
      </c>
      <c r="Q1364" s="60">
        <v>1.9880694735327602E-2</v>
      </c>
      <c r="R1364" s="59">
        <v>0.3137290277</v>
      </c>
      <c r="S1364" s="60">
        <v>5.3130761905417698E-3</v>
      </c>
    </row>
    <row r="1365" spans="1:19" customFormat="1" x14ac:dyDescent="0.3">
      <c r="A1365" s="58" t="s">
        <v>335</v>
      </c>
      <c r="B1365" s="61">
        <v>430.37800433770002</v>
      </c>
      <c r="C1365" s="62">
        <v>0.445176808398693</v>
      </c>
      <c r="D1365" s="61">
        <v>45.364911560000003</v>
      </c>
      <c r="E1365" s="62">
        <v>0.36587762305390098</v>
      </c>
      <c r="F1365" s="61">
        <v>39.822952888099998</v>
      </c>
      <c r="G1365" s="62">
        <v>0.44183554287610699</v>
      </c>
      <c r="H1365" s="61">
        <v>54.692256844699997</v>
      </c>
      <c r="I1365" s="62">
        <v>0.53236110335139997</v>
      </c>
      <c r="J1365" s="61">
        <v>41.429734502999999</v>
      </c>
      <c r="K1365" s="64">
        <v>0.351909524308404</v>
      </c>
      <c r="L1365" s="61">
        <v>118.12898351459999</v>
      </c>
      <c r="M1365" s="62">
        <v>0.50082545707627202</v>
      </c>
      <c r="N1365" s="61">
        <v>60.462514150300002</v>
      </c>
      <c r="O1365" s="62">
        <v>0.367064267818628</v>
      </c>
      <c r="P1365" s="61">
        <v>31.1034439294001</v>
      </c>
      <c r="Q1365" s="62">
        <v>0.48963940551065199</v>
      </c>
      <c r="R1365" s="61">
        <v>33.320752160399898</v>
      </c>
      <c r="S1365" s="62">
        <v>0.56429491479396299</v>
      </c>
    </row>
    <row r="1366" spans="1:19" customFormat="1" x14ac:dyDescent="0.3">
      <c r="A1366" s="58" t="s">
        <v>336</v>
      </c>
      <c r="B1366" s="59">
        <v>377.76456453079999</v>
      </c>
      <c r="C1366" s="60">
        <v>0.390754224121515</v>
      </c>
      <c r="D1366" s="59">
        <v>62.0399883296</v>
      </c>
      <c r="E1366" s="63">
        <v>0.50036565009729805</v>
      </c>
      <c r="F1366" s="59">
        <v>36.384144416200002</v>
      </c>
      <c r="G1366" s="60">
        <v>0.40368197319235499</v>
      </c>
      <c r="H1366" s="59">
        <v>27.698774998499999</v>
      </c>
      <c r="I1366" s="64">
        <v>0.269613127532012</v>
      </c>
      <c r="J1366" s="59">
        <v>33.057787423299999</v>
      </c>
      <c r="K1366" s="64">
        <v>0.28079712280027902</v>
      </c>
      <c r="L1366" s="59">
        <v>88.771544129700104</v>
      </c>
      <c r="M1366" s="60">
        <v>0.37636021102838502</v>
      </c>
      <c r="N1366" s="59">
        <v>89.710763909199699</v>
      </c>
      <c r="O1366" s="63">
        <v>0.544628623744005</v>
      </c>
      <c r="P1366" s="59">
        <v>19.3332842901</v>
      </c>
      <c r="Q1366" s="60">
        <v>0.304350150030335</v>
      </c>
      <c r="R1366" s="59">
        <v>18.800668340900099</v>
      </c>
      <c r="S1366" s="60">
        <v>0.31839381921594601</v>
      </c>
    </row>
    <row r="1367" spans="1:19" customFormat="1" x14ac:dyDescent="0.3">
      <c r="A1367" s="58" t="s">
        <v>337</v>
      </c>
      <c r="B1367" s="61">
        <v>121.07926788090001</v>
      </c>
      <c r="C1367" s="62">
        <v>0.125242650635498</v>
      </c>
      <c r="D1367" s="61">
        <v>13.022715916499999</v>
      </c>
      <c r="E1367" s="62">
        <v>0.10503096294882799</v>
      </c>
      <c r="F1367" s="61">
        <v>11.1375031449</v>
      </c>
      <c r="G1367" s="62">
        <v>0.123570563994558</v>
      </c>
      <c r="H1367" s="61">
        <v>10.042880804699999</v>
      </c>
      <c r="I1367" s="62">
        <v>9.7754954987468001E-2</v>
      </c>
      <c r="J1367" s="61">
        <v>36.109901274400002</v>
      </c>
      <c r="K1367" s="63">
        <v>0.30672217267956098</v>
      </c>
      <c r="L1367" s="61">
        <v>21.616304577099999</v>
      </c>
      <c r="M1367" s="62">
        <v>9.1645549618972103E-2</v>
      </c>
      <c r="N1367" s="61">
        <v>9.9968860852999697</v>
      </c>
      <c r="O1367" s="64">
        <v>6.0690491008116201E-2</v>
      </c>
      <c r="P1367" s="61">
        <v>11.823550492400001</v>
      </c>
      <c r="Q1367" s="62">
        <v>0.18612974972368601</v>
      </c>
      <c r="R1367" s="61">
        <v>6.6133219118</v>
      </c>
      <c r="S1367" s="62">
        <v>0.11199818979954999</v>
      </c>
    </row>
    <row r="1368" spans="1:19" customFormat="1" x14ac:dyDescent="0.3">
      <c r="A1368" s="58" t="s">
        <v>310</v>
      </c>
      <c r="B1368" s="59">
        <v>3.9711493429</v>
      </c>
      <c r="C1368" s="60">
        <v>4.1076996787215497E-3</v>
      </c>
      <c r="D1368" s="59">
        <v>0</v>
      </c>
      <c r="E1368" s="60">
        <v>0</v>
      </c>
      <c r="F1368" s="59">
        <v>0.3819354136</v>
      </c>
      <c r="G1368" s="60">
        <v>4.2375722685796501E-3</v>
      </c>
      <c r="H1368" s="59">
        <v>0</v>
      </c>
      <c r="I1368" s="60">
        <v>0</v>
      </c>
      <c r="J1368" s="59">
        <v>0.42384980230000002</v>
      </c>
      <c r="K1368" s="60">
        <v>3.60023505086192E-3</v>
      </c>
      <c r="L1368" s="59">
        <v>3.1653641270000001</v>
      </c>
      <c r="M1368" s="60">
        <v>1.3420033666180499E-2</v>
      </c>
      <c r="N1368" s="59">
        <v>0</v>
      </c>
      <c r="O1368" s="60">
        <v>0</v>
      </c>
      <c r="P1368" s="59">
        <v>0</v>
      </c>
      <c r="Q1368" s="60">
        <v>0</v>
      </c>
      <c r="R1368" s="59">
        <v>0</v>
      </c>
      <c r="S1368" s="60">
        <v>0</v>
      </c>
    </row>
    <row r="1369" spans="1:19" customFormat="1" x14ac:dyDescent="0.3">
      <c r="A1369" s="58" t="s">
        <v>311</v>
      </c>
      <c r="B1369" s="61">
        <v>808.14256886850001</v>
      </c>
      <c r="C1369" s="62">
        <v>0.83593103252020795</v>
      </c>
      <c r="D1369" s="61">
        <v>107.4048998896</v>
      </c>
      <c r="E1369" s="62">
        <v>0.86624327315119898</v>
      </c>
      <c r="F1369" s="61">
        <v>76.207097304300007</v>
      </c>
      <c r="G1369" s="62">
        <v>0.84551751606846304</v>
      </c>
      <c r="H1369" s="61">
        <v>82.391031843199997</v>
      </c>
      <c r="I1369" s="62">
        <v>0.80197423088341202</v>
      </c>
      <c r="J1369" s="61">
        <v>74.487521926300005</v>
      </c>
      <c r="K1369" s="64">
        <v>0.63270664710868296</v>
      </c>
      <c r="L1369" s="61">
        <v>206.90052764430001</v>
      </c>
      <c r="M1369" s="62">
        <v>0.87718566810465703</v>
      </c>
      <c r="N1369" s="61">
        <v>150.17327805950001</v>
      </c>
      <c r="O1369" s="63">
        <v>0.911692891562634</v>
      </c>
      <c r="P1369" s="61">
        <v>50.436728219499898</v>
      </c>
      <c r="Q1369" s="62">
        <v>0.79398955554098705</v>
      </c>
      <c r="R1369" s="61">
        <v>52.121420501300001</v>
      </c>
      <c r="S1369" s="62">
        <v>0.88268873400990899</v>
      </c>
    </row>
    <row r="1370" spans="1:19" customFormat="1" x14ac:dyDescent="0.3">
      <c r="A1370" s="65" t="s">
        <v>1</v>
      </c>
    </row>
    <row r="1371" spans="1:19" customFormat="1" x14ac:dyDescent="0.3">
      <c r="A1371" s="65" t="s">
        <v>1</v>
      </c>
    </row>
    <row r="1372" spans="1:19" customFormat="1" x14ac:dyDescent="0.3">
      <c r="A1372" s="53" t="s">
        <v>467</v>
      </c>
    </row>
    <row r="1373" spans="1:19" customFormat="1" x14ac:dyDescent="0.3">
      <c r="A1373" s="54" t="s">
        <v>1</v>
      </c>
    </row>
    <row r="1374" spans="1:19" customFormat="1" x14ac:dyDescent="0.3">
      <c r="A1374" s="114" t="s">
        <v>1</v>
      </c>
      <c r="B1374" s="116" t="s">
        <v>506</v>
      </c>
      <c r="C1374" s="116" t="s">
        <v>1</v>
      </c>
      <c r="D1374" s="116" t="s">
        <v>487</v>
      </c>
      <c r="E1374" s="116" t="s">
        <v>1</v>
      </c>
      <c r="F1374" s="116" t="s">
        <v>488</v>
      </c>
      <c r="G1374" s="116" t="s">
        <v>1</v>
      </c>
      <c r="H1374" s="116" t="s">
        <v>489</v>
      </c>
      <c r="I1374" s="116" t="s">
        <v>1</v>
      </c>
      <c r="J1374" s="116" t="s">
        <v>490</v>
      </c>
      <c r="K1374" s="116" t="s">
        <v>1</v>
      </c>
      <c r="L1374" s="116" t="s">
        <v>491</v>
      </c>
      <c r="M1374" s="116" t="s">
        <v>1</v>
      </c>
      <c r="N1374" s="116" t="s">
        <v>492</v>
      </c>
      <c r="O1374" s="116" t="s">
        <v>1</v>
      </c>
      <c r="P1374" s="116" t="s">
        <v>493</v>
      </c>
      <c r="Q1374" s="116" t="s">
        <v>1</v>
      </c>
      <c r="R1374" s="116" t="s">
        <v>494</v>
      </c>
      <c r="S1374" s="116" t="s">
        <v>1</v>
      </c>
    </row>
    <row r="1375" spans="1:19"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c r="R1375" s="55" t="s">
        <v>14</v>
      </c>
      <c r="S1375" s="55" t="s">
        <v>15</v>
      </c>
    </row>
    <row r="1376" spans="1:19" customFormat="1" x14ac:dyDescent="0.3">
      <c r="A1376" s="56" t="s">
        <v>16</v>
      </c>
      <c r="B1376" s="57">
        <v>966.75746853429996</v>
      </c>
      <c r="C1376" s="57">
        <v>966.75746853429996</v>
      </c>
      <c r="D1376" s="57">
        <v>123.9893032576</v>
      </c>
      <c r="E1376" s="57">
        <v>123.9893032576</v>
      </c>
      <c r="F1376" s="57">
        <v>90.130713859899998</v>
      </c>
      <c r="G1376" s="57">
        <v>90.130713859899998</v>
      </c>
      <c r="H1376" s="57">
        <v>102.73526089790001</v>
      </c>
      <c r="I1376" s="57">
        <v>102.73526089790001</v>
      </c>
      <c r="J1376" s="57">
        <v>117.7283694848</v>
      </c>
      <c r="K1376" s="57">
        <v>117.7283694848</v>
      </c>
      <c r="L1376" s="57">
        <v>235.86856827170001</v>
      </c>
      <c r="M1376" s="57">
        <v>235.86856827170001</v>
      </c>
      <c r="N1376" s="57">
        <v>164.71914989059999</v>
      </c>
      <c r="O1376" s="57">
        <v>164.71914989059999</v>
      </c>
      <c r="P1376" s="57">
        <v>63.523163330700001</v>
      </c>
      <c r="Q1376" s="57">
        <v>63.523163330700001</v>
      </c>
      <c r="R1376" s="57">
        <v>59.0484714408</v>
      </c>
      <c r="S1376" s="57">
        <v>59.0484714408</v>
      </c>
    </row>
    <row r="1377" spans="1:19" customFormat="1" x14ac:dyDescent="0.3">
      <c r="A1377" s="58" t="s">
        <v>332</v>
      </c>
      <c r="B1377" s="59">
        <v>0.76249902970000005</v>
      </c>
      <c r="C1377" s="60">
        <v>7.8871801306694205E-4</v>
      </c>
      <c r="D1377" s="59">
        <v>0.76249902970000005</v>
      </c>
      <c r="E1377" s="60">
        <v>6.1497162228247504E-3</v>
      </c>
      <c r="F1377" s="59">
        <v>0</v>
      </c>
      <c r="G1377" s="60">
        <v>0</v>
      </c>
      <c r="H1377" s="59">
        <v>0</v>
      </c>
      <c r="I1377" s="60">
        <v>0</v>
      </c>
      <c r="J1377" s="59">
        <v>0</v>
      </c>
      <c r="K1377" s="60">
        <v>0</v>
      </c>
      <c r="L1377" s="59">
        <v>0</v>
      </c>
      <c r="M1377" s="60">
        <v>0</v>
      </c>
      <c r="N1377" s="59">
        <v>0</v>
      </c>
      <c r="O1377" s="60">
        <v>0</v>
      </c>
      <c r="P1377" s="59">
        <v>0</v>
      </c>
      <c r="Q1377" s="60">
        <v>0</v>
      </c>
      <c r="R1377" s="59">
        <v>0</v>
      </c>
      <c r="S1377" s="60">
        <v>0</v>
      </c>
    </row>
    <row r="1378" spans="1:19" customFormat="1" x14ac:dyDescent="0.3">
      <c r="A1378" s="58" t="s">
        <v>333</v>
      </c>
      <c r="B1378" s="61">
        <v>2.0365988079999999</v>
      </c>
      <c r="C1378" s="62">
        <v>2.1066284712417901E-3</v>
      </c>
      <c r="D1378" s="61">
        <v>0</v>
      </c>
      <c r="E1378" s="62">
        <v>0</v>
      </c>
      <c r="F1378" s="61">
        <v>0</v>
      </c>
      <c r="G1378" s="62">
        <v>0</v>
      </c>
      <c r="H1378" s="61">
        <v>0</v>
      </c>
      <c r="I1378" s="62">
        <v>0</v>
      </c>
      <c r="J1378" s="61">
        <v>0</v>
      </c>
      <c r="K1378" s="62">
        <v>0</v>
      </c>
      <c r="L1378" s="61">
        <v>1.1615318517</v>
      </c>
      <c r="M1378" s="62">
        <v>4.9244876509447304E-3</v>
      </c>
      <c r="N1378" s="61">
        <v>0.87506695630000098</v>
      </c>
      <c r="O1378" s="62">
        <v>5.3124785847983398E-3</v>
      </c>
      <c r="P1378" s="61">
        <v>0</v>
      </c>
      <c r="Q1378" s="62">
        <v>0</v>
      </c>
      <c r="R1378" s="61">
        <v>0</v>
      </c>
      <c r="S1378" s="62">
        <v>0</v>
      </c>
    </row>
    <row r="1379" spans="1:19" customFormat="1" x14ac:dyDescent="0.3">
      <c r="A1379" s="58" t="s">
        <v>334</v>
      </c>
      <c r="B1379" s="59">
        <v>19.8067670768</v>
      </c>
      <c r="C1379" s="60">
        <v>2.0487834561887599E-2</v>
      </c>
      <c r="D1379" s="59">
        <v>1.1825542229999999</v>
      </c>
      <c r="E1379" s="60">
        <v>9.5375503525745794E-3</v>
      </c>
      <c r="F1379" s="59">
        <v>1.6820341791</v>
      </c>
      <c r="G1379" s="60">
        <v>1.8662164173187099E-2</v>
      </c>
      <c r="H1379" s="59">
        <v>0</v>
      </c>
      <c r="I1379" s="60">
        <v>0</v>
      </c>
      <c r="J1379" s="59">
        <v>3.0864968791999998</v>
      </c>
      <c r="K1379" s="60">
        <v>2.6217103767826301E-2</v>
      </c>
      <c r="L1379" s="59">
        <v>7.4344295630000001</v>
      </c>
      <c r="M1379" s="60">
        <v>3.1519373765970297E-2</v>
      </c>
      <c r="N1379" s="59">
        <v>3.8236960296000002</v>
      </c>
      <c r="O1379" s="60">
        <v>2.3213427413506901E-2</v>
      </c>
      <c r="P1379" s="59">
        <v>0.66485655770000096</v>
      </c>
      <c r="Q1379" s="60">
        <v>1.04663641235682E-2</v>
      </c>
      <c r="R1379" s="59">
        <v>1.93269964519999</v>
      </c>
      <c r="S1379" s="60">
        <v>3.2730731177989199E-2</v>
      </c>
    </row>
    <row r="1380" spans="1:19" customFormat="1" x14ac:dyDescent="0.3">
      <c r="A1380" s="58" t="s">
        <v>335</v>
      </c>
      <c r="B1380" s="61">
        <v>323.58368091900002</v>
      </c>
      <c r="C1380" s="62">
        <v>0.33471029855045697</v>
      </c>
      <c r="D1380" s="61">
        <v>35.226424942900003</v>
      </c>
      <c r="E1380" s="62">
        <v>0.284108580477411</v>
      </c>
      <c r="F1380" s="61">
        <v>26.632096396600001</v>
      </c>
      <c r="G1380" s="62">
        <v>0.29548302965842699</v>
      </c>
      <c r="H1380" s="61">
        <v>45.646090528499997</v>
      </c>
      <c r="I1380" s="63">
        <v>0.444307924363611</v>
      </c>
      <c r="J1380" s="61">
        <v>30.582697213100001</v>
      </c>
      <c r="K1380" s="62">
        <v>0.25977338637182601</v>
      </c>
      <c r="L1380" s="61">
        <v>76.535622696799805</v>
      </c>
      <c r="M1380" s="62">
        <v>0.32448419582823601</v>
      </c>
      <c r="N1380" s="61">
        <v>55.020394081299997</v>
      </c>
      <c r="O1380" s="62">
        <v>0.33402548591248998</v>
      </c>
      <c r="P1380" s="61">
        <v>24.057757580699999</v>
      </c>
      <c r="Q1380" s="62">
        <v>0.37872417428987198</v>
      </c>
      <c r="R1380" s="61">
        <v>27.317852389900001</v>
      </c>
      <c r="S1380" s="63">
        <v>0.462634370091831</v>
      </c>
    </row>
    <row r="1381" spans="1:19" customFormat="1" x14ac:dyDescent="0.3">
      <c r="A1381" s="58" t="s">
        <v>336</v>
      </c>
      <c r="B1381" s="59">
        <v>352.38061970370001</v>
      </c>
      <c r="C1381" s="60">
        <v>0.36449743722998501</v>
      </c>
      <c r="D1381" s="59">
        <v>62.520622360399997</v>
      </c>
      <c r="E1381" s="63">
        <v>0.50424206538613403</v>
      </c>
      <c r="F1381" s="59">
        <v>30.8008078957</v>
      </c>
      <c r="G1381" s="60">
        <v>0.34173487124019702</v>
      </c>
      <c r="H1381" s="59">
        <v>21.682934892900001</v>
      </c>
      <c r="I1381" s="64">
        <v>0.211056405594267</v>
      </c>
      <c r="J1381" s="59">
        <v>34.843071121999998</v>
      </c>
      <c r="K1381" s="60">
        <v>0.29596155348519099</v>
      </c>
      <c r="L1381" s="59">
        <v>103.5180939549</v>
      </c>
      <c r="M1381" s="63">
        <v>0.43888041002417999</v>
      </c>
      <c r="N1381" s="59">
        <v>66.327834786300002</v>
      </c>
      <c r="O1381" s="60">
        <v>0.402672274780148</v>
      </c>
      <c r="P1381" s="59">
        <v>19.521402974799901</v>
      </c>
      <c r="Q1381" s="60">
        <v>0.30731156874496401</v>
      </c>
      <c r="R1381" s="59">
        <v>9.2200789923999906</v>
      </c>
      <c r="S1381" s="64">
        <v>0.156144245014771</v>
      </c>
    </row>
    <row r="1382" spans="1:19" customFormat="1" x14ac:dyDescent="0.3">
      <c r="A1382" s="58" t="s">
        <v>337</v>
      </c>
      <c r="B1382" s="61">
        <v>268.18730299710001</v>
      </c>
      <c r="C1382" s="62">
        <v>0.27740908317336099</v>
      </c>
      <c r="D1382" s="61">
        <v>24.2972027016</v>
      </c>
      <c r="E1382" s="64">
        <v>0.19596208756105499</v>
      </c>
      <c r="F1382" s="61">
        <v>31.0157753885</v>
      </c>
      <c r="G1382" s="62">
        <v>0.34411993492818899</v>
      </c>
      <c r="H1382" s="61">
        <v>35.406235476500001</v>
      </c>
      <c r="I1382" s="62">
        <v>0.34463567004212198</v>
      </c>
      <c r="J1382" s="61">
        <v>49.216104270499997</v>
      </c>
      <c r="K1382" s="63">
        <v>0.41804795637515701</v>
      </c>
      <c r="L1382" s="61">
        <v>47.218890205299999</v>
      </c>
      <c r="M1382" s="64">
        <v>0.200191532730669</v>
      </c>
      <c r="N1382" s="61">
        <v>38.672158037099997</v>
      </c>
      <c r="O1382" s="62">
        <v>0.23477633330905701</v>
      </c>
      <c r="P1382" s="61">
        <v>19.279146217499999</v>
      </c>
      <c r="Q1382" s="62">
        <v>0.30349789284159601</v>
      </c>
      <c r="R1382" s="61">
        <v>20.577840413300098</v>
      </c>
      <c r="S1382" s="62">
        <v>0.34849065371540799</v>
      </c>
    </row>
    <row r="1383" spans="1:19" customFormat="1" x14ac:dyDescent="0.3">
      <c r="A1383" s="58" t="s">
        <v>310</v>
      </c>
      <c r="B1383" s="59">
        <v>2.79909783770001</v>
      </c>
      <c r="C1383" s="60">
        <v>2.8953464843087398E-3</v>
      </c>
      <c r="D1383" s="59">
        <v>0.76249902970000005</v>
      </c>
      <c r="E1383" s="60">
        <v>6.1497162228247504E-3</v>
      </c>
      <c r="F1383" s="59">
        <v>0</v>
      </c>
      <c r="G1383" s="60">
        <v>0</v>
      </c>
      <c r="H1383" s="59">
        <v>0</v>
      </c>
      <c r="I1383" s="60">
        <v>0</v>
      </c>
      <c r="J1383" s="59">
        <v>0</v>
      </c>
      <c r="K1383" s="60">
        <v>0</v>
      </c>
      <c r="L1383" s="59">
        <v>1.1615318517</v>
      </c>
      <c r="M1383" s="60">
        <v>4.9244876509447304E-3</v>
      </c>
      <c r="N1383" s="59">
        <v>0.87506695630000098</v>
      </c>
      <c r="O1383" s="60">
        <v>5.3124785847983398E-3</v>
      </c>
      <c r="P1383" s="59">
        <v>0</v>
      </c>
      <c r="Q1383" s="60">
        <v>0</v>
      </c>
      <c r="R1383" s="59">
        <v>0</v>
      </c>
      <c r="S1383" s="60">
        <v>0</v>
      </c>
    </row>
    <row r="1384" spans="1:19" customFormat="1" x14ac:dyDescent="0.3">
      <c r="A1384" s="58" t="s">
        <v>311</v>
      </c>
      <c r="B1384" s="61">
        <v>675.96430062269997</v>
      </c>
      <c r="C1384" s="62">
        <v>0.69920773578044204</v>
      </c>
      <c r="D1384" s="61">
        <v>97.747047303299695</v>
      </c>
      <c r="E1384" s="63">
        <v>0.78835064586354597</v>
      </c>
      <c r="F1384" s="61">
        <v>57.432904292300002</v>
      </c>
      <c r="G1384" s="62">
        <v>0.63721790089862396</v>
      </c>
      <c r="H1384" s="61">
        <v>67.329025421400004</v>
      </c>
      <c r="I1384" s="62">
        <v>0.65536432995787797</v>
      </c>
      <c r="J1384" s="61">
        <v>65.425768335100003</v>
      </c>
      <c r="K1384" s="64">
        <v>0.55573493985701705</v>
      </c>
      <c r="L1384" s="61">
        <v>180.0537166517</v>
      </c>
      <c r="M1384" s="62">
        <v>0.76336460585241595</v>
      </c>
      <c r="N1384" s="61">
        <v>121.3482288676</v>
      </c>
      <c r="O1384" s="62">
        <v>0.73669776069263804</v>
      </c>
      <c r="P1384" s="61">
        <v>43.579160555500103</v>
      </c>
      <c r="Q1384" s="62">
        <v>0.68603574303483605</v>
      </c>
      <c r="R1384" s="61">
        <v>36.537931382300002</v>
      </c>
      <c r="S1384" s="62">
        <v>0.61877861510660304</v>
      </c>
    </row>
    <row r="1385" spans="1:19" customFormat="1" x14ac:dyDescent="0.3">
      <c r="A1385" s="65" t="s">
        <v>1</v>
      </c>
    </row>
    <row r="1386" spans="1:19" customFormat="1" x14ac:dyDescent="0.3">
      <c r="A1386" s="65" t="s">
        <v>1</v>
      </c>
    </row>
    <row r="1387" spans="1:19" customFormat="1" x14ac:dyDescent="0.3">
      <c r="A1387" s="53" t="s">
        <v>468</v>
      </c>
    </row>
    <row r="1388" spans="1:19" customFormat="1" x14ac:dyDescent="0.3">
      <c r="A1388" s="54" t="s">
        <v>1</v>
      </c>
    </row>
    <row r="1389" spans="1:19" customFormat="1" x14ac:dyDescent="0.3">
      <c r="A1389" s="114" t="s">
        <v>1</v>
      </c>
      <c r="B1389" s="116" t="s">
        <v>506</v>
      </c>
      <c r="C1389" s="116" t="s">
        <v>1</v>
      </c>
      <c r="D1389" s="116" t="s">
        <v>487</v>
      </c>
      <c r="E1389" s="116" t="s">
        <v>1</v>
      </c>
      <c r="F1389" s="116" t="s">
        <v>488</v>
      </c>
      <c r="G1389" s="116" t="s">
        <v>1</v>
      </c>
      <c r="H1389" s="116" t="s">
        <v>489</v>
      </c>
      <c r="I1389" s="116" t="s">
        <v>1</v>
      </c>
      <c r="J1389" s="116" t="s">
        <v>490</v>
      </c>
      <c r="K1389" s="116" t="s">
        <v>1</v>
      </c>
      <c r="L1389" s="116" t="s">
        <v>491</v>
      </c>
      <c r="M1389" s="116" t="s">
        <v>1</v>
      </c>
      <c r="N1389" s="116" t="s">
        <v>492</v>
      </c>
      <c r="O1389" s="116" t="s">
        <v>1</v>
      </c>
      <c r="P1389" s="116" t="s">
        <v>493</v>
      </c>
      <c r="Q1389" s="116" t="s">
        <v>1</v>
      </c>
      <c r="R1389" s="116" t="s">
        <v>494</v>
      </c>
      <c r="S1389" s="116" t="s">
        <v>1</v>
      </c>
    </row>
    <row r="1390" spans="1:19"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c r="R1390" s="55" t="s">
        <v>14</v>
      </c>
      <c r="S1390" s="55" t="s">
        <v>15</v>
      </c>
    </row>
    <row r="1391" spans="1:19" customFormat="1" x14ac:dyDescent="0.3">
      <c r="A1391" s="56" t="s">
        <v>16</v>
      </c>
      <c r="B1391" s="57">
        <v>966.75746853429996</v>
      </c>
      <c r="C1391" s="57">
        <v>966.75746853429996</v>
      </c>
      <c r="D1391" s="57">
        <v>123.9893032576</v>
      </c>
      <c r="E1391" s="57">
        <v>123.9893032576</v>
      </c>
      <c r="F1391" s="57">
        <v>90.130713859899998</v>
      </c>
      <c r="G1391" s="57">
        <v>90.130713859899998</v>
      </c>
      <c r="H1391" s="57">
        <v>102.73526089790001</v>
      </c>
      <c r="I1391" s="57">
        <v>102.73526089790001</v>
      </c>
      <c r="J1391" s="57">
        <v>117.7283694848</v>
      </c>
      <c r="K1391" s="57">
        <v>117.7283694848</v>
      </c>
      <c r="L1391" s="57">
        <v>235.86856827170001</v>
      </c>
      <c r="M1391" s="57">
        <v>235.86856827170001</v>
      </c>
      <c r="N1391" s="57">
        <v>164.71914989059999</v>
      </c>
      <c r="O1391" s="57">
        <v>164.71914989059999</v>
      </c>
      <c r="P1391" s="57">
        <v>63.523163330700001</v>
      </c>
      <c r="Q1391" s="57">
        <v>63.523163330700001</v>
      </c>
      <c r="R1391" s="57">
        <v>59.0484714408</v>
      </c>
      <c r="S1391" s="57">
        <v>59.0484714408</v>
      </c>
    </row>
    <row r="1392" spans="1:19" customFormat="1" x14ac:dyDescent="0.3">
      <c r="A1392" s="58" t="s">
        <v>332</v>
      </c>
      <c r="B1392" s="59">
        <v>0</v>
      </c>
      <c r="C1392" s="60">
        <v>0</v>
      </c>
      <c r="D1392" s="59">
        <v>0</v>
      </c>
      <c r="E1392" s="60">
        <v>0</v>
      </c>
      <c r="F1392" s="59">
        <v>0</v>
      </c>
      <c r="G1392" s="60">
        <v>0</v>
      </c>
      <c r="H1392" s="59">
        <v>0</v>
      </c>
      <c r="I1392" s="60">
        <v>0</v>
      </c>
      <c r="J1392" s="59">
        <v>0</v>
      </c>
      <c r="K1392" s="60">
        <v>0</v>
      </c>
      <c r="L1392" s="59">
        <v>0</v>
      </c>
      <c r="M1392" s="60">
        <v>0</v>
      </c>
      <c r="N1392" s="59">
        <v>0</v>
      </c>
      <c r="O1392" s="60">
        <v>0</v>
      </c>
      <c r="P1392" s="59">
        <v>0</v>
      </c>
      <c r="Q1392" s="60">
        <v>0</v>
      </c>
      <c r="R1392" s="59">
        <v>0</v>
      </c>
      <c r="S1392" s="60">
        <v>0</v>
      </c>
    </row>
    <row r="1393" spans="1:19" customFormat="1" x14ac:dyDescent="0.3">
      <c r="A1393" s="58" t="s">
        <v>333</v>
      </c>
      <c r="B1393" s="61">
        <v>5.4659268263999996</v>
      </c>
      <c r="C1393" s="62">
        <v>5.6538759764503104E-3</v>
      </c>
      <c r="D1393" s="61">
        <v>0</v>
      </c>
      <c r="E1393" s="62">
        <v>0</v>
      </c>
      <c r="F1393" s="61">
        <v>0</v>
      </c>
      <c r="G1393" s="62">
        <v>0</v>
      </c>
      <c r="H1393" s="61">
        <v>0</v>
      </c>
      <c r="I1393" s="62">
        <v>0</v>
      </c>
      <c r="J1393" s="61">
        <v>0.96232940990000204</v>
      </c>
      <c r="K1393" s="62">
        <v>8.1741504967012008E-3</v>
      </c>
      <c r="L1393" s="61">
        <v>2.6025119307</v>
      </c>
      <c r="M1393" s="62">
        <v>1.1033737770867901E-2</v>
      </c>
      <c r="N1393" s="61">
        <v>0.89407698789999801</v>
      </c>
      <c r="O1393" s="62">
        <v>5.4278873372878098E-3</v>
      </c>
      <c r="P1393" s="61">
        <v>0</v>
      </c>
      <c r="Q1393" s="62">
        <v>0</v>
      </c>
      <c r="R1393" s="61">
        <v>1.0070084979</v>
      </c>
      <c r="S1393" s="62">
        <v>1.70539299888498E-2</v>
      </c>
    </row>
    <row r="1394" spans="1:19" customFormat="1" x14ac:dyDescent="0.3">
      <c r="A1394" s="58" t="s">
        <v>334</v>
      </c>
      <c r="B1394" s="59">
        <v>63.415845300800001</v>
      </c>
      <c r="C1394" s="60">
        <v>6.5596436919121703E-2</v>
      </c>
      <c r="D1394" s="59">
        <v>1.8286229238</v>
      </c>
      <c r="E1394" s="64">
        <v>1.4748231305089701E-2</v>
      </c>
      <c r="F1394" s="59">
        <v>6.0640447411999903</v>
      </c>
      <c r="G1394" s="60">
        <v>6.7280558219321399E-2</v>
      </c>
      <c r="H1394" s="59">
        <v>3.9379291794000002</v>
      </c>
      <c r="I1394" s="60">
        <v>3.8330843227366497E-2</v>
      </c>
      <c r="J1394" s="59">
        <v>13.245785015099999</v>
      </c>
      <c r="K1394" s="60">
        <v>0.112511411421613</v>
      </c>
      <c r="L1394" s="59">
        <v>14.8427723638</v>
      </c>
      <c r="M1394" s="60">
        <v>6.2928148809986498E-2</v>
      </c>
      <c r="N1394" s="59">
        <v>21.056082301099998</v>
      </c>
      <c r="O1394" s="63">
        <v>0.12783020259080199</v>
      </c>
      <c r="P1394" s="59">
        <v>0.7153317884</v>
      </c>
      <c r="Q1394" s="60">
        <v>1.12609597962872E-2</v>
      </c>
      <c r="R1394" s="59">
        <v>1.7252769879999901</v>
      </c>
      <c r="S1394" s="60">
        <v>2.9217978821512801E-2</v>
      </c>
    </row>
    <row r="1395" spans="1:19" customFormat="1" x14ac:dyDescent="0.3">
      <c r="A1395" s="58" t="s">
        <v>335</v>
      </c>
      <c r="B1395" s="61">
        <v>560.67905512269999</v>
      </c>
      <c r="C1395" s="62">
        <v>0.57995833843698597</v>
      </c>
      <c r="D1395" s="61">
        <v>77.324680776099996</v>
      </c>
      <c r="E1395" s="62">
        <v>0.62363993299849696</v>
      </c>
      <c r="F1395" s="61">
        <v>45.608867082000103</v>
      </c>
      <c r="G1395" s="62">
        <v>0.50603024350716697</v>
      </c>
      <c r="H1395" s="61">
        <v>67.845745892899998</v>
      </c>
      <c r="I1395" s="62">
        <v>0.66039396113790205</v>
      </c>
      <c r="J1395" s="61">
        <v>62.062470210900003</v>
      </c>
      <c r="K1395" s="62">
        <v>0.52716665050655398</v>
      </c>
      <c r="L1395" s="61">
        <v>148.94395672050001</v>
      </c>
      <c r="M1395" s="62">
        <v>0.63147013530403795</v>
      </c>
      <c r="N1395" s="61">
        <v>82.312258869199894</v>
      </c>
      <c r="O1395" s="64">
        <v>0.49971274696274598</v>
      </c>
      <c r="P1395" s="61">
        <v>30.401151350200099</v>
      </c>
      <c r="Q1395" s="62">
        <v>0.47858371271487798</v>
      </c>
      <c r="R1395" s="61">
        <v>37.5169965993001</v>
      </c>
      <c r="S1395" s="62">
        <v>0.63535931894381503</v>
      </c>
    </row>
    <row r="1396" spans="1:19" customFormat="1" x14ac:dyDescent="0.3">
      <c r="A1396" s="58" t="s">
        <v>336</v>
      </c>
      <c r="B1396" s="59">
        <v>309.79142007069998</v>
      </c>
      <c r="C1396" s="60">
        <v>0.32044378259665701</v>
      </c>
      <c r="D1396" s="59">
        <v>43.706073978500001</v>
      </c>
      <c r="E1396" s="60">
        <v>0.35249874650635199</v>
      </c>
      <c r="F1396" s="59">
        <v>33.612126998500003</v>
      </c>
      <c r="G1396" s="60">
        <v>0.37292644825544202</v>
      </c>
      <c r="H1396" s="59">
        <v>29.946620102899999</v>
      </c>
      <c r="I1396" s="60">
        <v>0.291493104131613</v>
      </c>
      <c r="J1396" s="59">
        <v>39.970067842100001</v>
      </c>
      <c r="K1396" s="60">
        <v>0.33951092686508799</v>
      </c>
      <c r="L1396" s="59">
        <v>60.598205728900098</v>
      </c>
      <c r="M1396" s="60">
        <v>0.25691513783683201</v>
      </c>
      <c r="N1396" s="59">
        <v>55.8252174876</v>
      </c>
      <c r="O1396" s="60">
        <v>0.338911520152192</v>
      </c>
      <c r="P1396" s="59">
        <v>26.9823780978999</v>
      </c>
      <c r="Q1396" s="60">
        <v>0.424764395901231</v>
      </c>
      <c r="R1396" s="59">
        <v>18.799189355599999</v>
      </c>
      <c r="S1396" s="60">
        <v>0.318368772245822</v>
      </c>
    </row>
    <row r="1397" spans="1:19" customFormat="1" x14ac:dyDescent="0.3">
      <c r="A1397" s="58" t="s">
        <v>337</v>
      </c>
      <c r="B1397" s="61">
        <v>27.405221213699999</v>
      </c>
      <c r="C1397" s="62">
        <v>2.8347566070784001E-2</v>
      </c>
      <c r="D1397" s="61">
        <v>1.1299255792</v>
      </c>
      <c r="E1397" s="62">
        <v>9.1130891900607601E-3</v>
      </c>
      <c r="F1397" s="61">
        <v>4.8456750381999996</v>
      </c>
      <c r="G1397" s="62">
        <v>5.3762750018070002E-2</v>
      </c>
      <c r="H1397" s="61">
        <v>1.0049657227</v>
      </c>
      <c r="I1397" s="62">
        <v>9.7820915031184008E-3</v>
      </c>
      <c r="J1397" s="61">
        <v>1.4877170068000001</v>
      </c>
      <c r="K1397" s="62">
        <v>1.26368607100439E-2</v>
      </c>
      <c r="L1397" s="61">
        <v>8.8811215277999995</v>
      </c>
      <c r="M1397" s="62">
        <v>3.7652840278276201E-2</v>
      </c>
      <c r="N1397" s="61">
        <v>4.6315142448</v>
      </c>
      <c r="O1397" s="62">
        <v>2.8117642956972898E-2</v>
      </c>
      <c r="P1397" s="61">
        <v>5.4243020942000104</v>
      </c>
      <c r="Q1397" s="63">
        <v>8.5390931587603996E-2</v>
      </c>
      <c r="R1397" s="61">
        <v>0</v>
      </c>
      <c r="S1397" s="62">
        <v>0</v>
      </c>
    </row>
    <row r="1398" spans="1:19" customFormat="1" x14ac:dyDescent="0.3">
      <c r="A1398" s="58" t="s">
        <v>310</v>
      </c>
      <c r="B1398" s="59">
        <v>5.4659268263999996</v>
      </c>
      <c r="C1398" s="60">
        <v>5.6538759764503104E-3</v>
      </c>
      <c r="D1398" s="59">
        <v>0</v>
      </c>
      <c r="E1398" s="60">
        <v>0</v>
      </c>
      <c r="F1398" s="59">
        <v>0</v>
      </c>
      <c r="G1398" s="60">
        <v>0</v>
      </c>
      <c r="H1398" s="59">
        <v>0</v>
      </c>
      <c r="I1398" s="60">
        <v>0</v>
      </c>
      <c r="J1398" s="59">
        <v>0.96232940990000204</v>
      </c>
      <c r="K1398" s="60">
        <v>8.1741504967012008E-3</v>
      </c>
      <c r="L1398" s="59">
        <v>2.6025119307</v>
      </c>
      <c r="M1398" s="60">
        <v>1.1033737770867901E-2</v>
      </c>
      <c r="N1398" s="59">
        <v>0.89407698789999801</v>
      </c>
      <c r="O1398" s="60">
        <v>5.4278873372878098E-3</v>
      </c>
      <c r="P1398" s="59">
        <v>0</v>
      </c>
      <c r="Q1398" s="60">
        <v>0</v>
      </c>
      <c r="R1398" s="59">
        <v>1.0070084979</v>
      </c>
      <c r="S1398" s="60">
        <v>1.70539299888498E-2</v>
      </c>
    </row>
    <row r="1399" spans="1:19" customFormat="1" x14ac:dyDescent="0.3">
      <c r="A1399" s="58" t="s">
        <v>311</v>
      </c>
      <c r="B1399" s="61">
        <v>870.47047519340003</v>
      </c>
      <c r="C1399" s="62">
        <v>0.90040212103364403</v>
      </c>
      <c r="D1399" s="61">
        <v>121.0307547546</v>
      </c>
      <c r="E1399" s="63">
        <v>0.97613867950484901</v>
      </c>
      <c r="F1399" s="61">
        <v>79.220994080500006</v>
      </c>
      <c r="G1399" s="62">
        <v>0.87895669176260904</v>
      </c>
      <c r="H1399" s="61">
        <v>97.792365995799599</v>
      </c>
      <c r="I1399" s="62">
        <v>0.95188706526951505</v>
      </c>
      <c r="J1399" s="61">
        <v>102.032538053</v>
      </c>
      <c r="K1399" s="62">
        <v>0.86667757737164197</v>
      </c>
      <c r="L1399" s="61">
        <v>209.5421624494</v>
      </c>
      <c r="M1399" s="62">
        <v>0.88838527314086901</v>
      </c>
      <c r="N1399" s="61">
        <v>138.13747635679999</v>
      </c>
      <c r="O1399" s="64">
        <v>0.83862426711493798</v>
      </c>
      <c r="P1399" s="61">
        <v>57.383529448099999</v>
      </c>
      <c r="Q1399" s="62">
        <v>0.90334810861610904</v>
      </c>
      <c r="R1399" s="61">
        <v>56.3161859548999</v>
      </c>
      <c r="S1399" s="62">
        <v>0.95372809118963697</v>
      </c>
    </row>
    <row r="1400" spans="1:19" customFormat="1" x14ac:dyDescent="0.3">
      <c r="A1400" s="65" t="s">
        <v>1</v>
      </c>
    </row>
    <row r="1401" spans="1:19" customFormat="1" x14ac:dyDescent="0.3">
      <c r="A1401" s="65" t="s">
        <v>1</v>
      </c>
    </row>
    <row r="1402" spans="1:19" customFormat="1" x14ac:dyDescent="0.3">
      <c r="A1402" s="53" t="s">
        <v>469</v>
      </c>
    </row>
    <row r="1403" spans="1:19" customFormat="1" x14ac:dyDescent="0.3">
      <c r="A1403" s="54" t="s">
        <v>1</v>
      </c>
    </row>
    <row r="1404" spans="1:19" customFormat="1" x14ac:dyDescent="0.3">
      <c r="A1404" s="114" t="s">
        <v>1</v>
      </c>
      <c r="B1404" s="116" t="s">
        <v>506</v>
      </c>
      <c r="C1404" s="116" t="s">
        <v>1</v>
      </c>
      <c r="D1404" s="116" t="s">
        <v>487</v>
      </c>
      <c r="E1404" s="116" t="s">
        <v>1</v>
      </c>
      <c r="F1404" s="116" t="s">
        <v>488</v>
      </c>
      <c r="G1404" s="116" t="s">
        <v>1</v>
      </c>
      <c r="H1404" s="116" t="s">
        <v>489</v>
      </c>
      <c r="I1404" s="116" t="s">
        <v>1</v>
      </c>
      <c r="J1404" s="116" t="s">
        <v>490</v>
      </c>
      <c r="K1404" s="116" t="s">
        <v>1</v>
      </c>
      <c r="L1404" s="116" t="s">
        <v>491</v>
      </c>
      <c r="M1404" s="116" t="s">
        <v>1</v>
      </c>
      <c r="N1404" s="116" t="s">
        <v>492</v>
      </c>
      <c r="O1404" s="116" t="s">
        <v>1</v>
      </c>
      <c r="P1404" s="116" t="s">
        <v>493</v>
      </c>
      <c r="Q1404" s="116" t="s">
        <v>1</v>
      </c>
      <c r="R1404" s="116" t="s">
        <v>494</v>
      </c>
      <c r="S1404" s="116" t="s">
        <v>1</v>
      </c>
    </row>
    <row r="1405" spans="1:19"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c r="R1405" s="55" t="s">
        <v>14</v>
      </c>
      <c r="S1405" s="55" t="s">
        <v>15</v>
      </c>
    </row>
    <row r="1406" spans="1:19" customFormat="1" x14ac:dyDescent="0.3">
      <c r="A1406" s="56" t="s">
        <v>16</v>
      </c>
      <c r="B1406" s="57">
        <v>966.75746853429996</v>
      </c>
      <c r="C1406" s="57">
        <v>966.75746853429996</v>
      </c>
      <c r="D1406" s="57">
        <v>123.9893032576</v>
      </c>
      <c r="E1406" s="57">
        <v>123.9893032576</v>
      </c>
      <c r="F1406" s="57">
        <v>90.130713859899998</v>
      </c>
      <c r="G1406" s="57">
        <v>90.130713859899998</v>
      </c>
      <c r="H1406" s="57">
        <v>102.73526089790001</v>
      </c>
      <c r="I1406" s="57">
        <v>102.73526089790001</v>
      </c>
      <c r="J1406" s="57">
        <v>117.7283694848</v>
      </c>
      <c r="K1406" s="57">
        <v>117.7283694848</v>
      </c>
      <c r="L1406" s="57">
        <v>235.86856827170001</v>
      </c>
      <c r="M1406" s="57">
        <v>235.86856827170001</v>
      </c>
      <c r="N1406" s="57">
        <v>164.71914989059999</v>
      </c>
      <c r="O1406" s="57">
        <v>164.71914989059999</v>
      </c>
      <c r="P1406" s="57">
        <v>63.523163330700001</v>
      </c>
      <c r="Q1406" s="57">
        <v>63.523163330700001</v>
      </c>
      <c r="R1406" s="57">
        <v>59.0484714408</v>
      </c>
      <c r="S1406" s="57">
        <v>59.0484714408</v>
      </c>
    </row>
    <row r="1407" spans="1:19" customFormat="1" x14ac:dyDescent="0.3">
      <c r="A1407" s="58" t="s">
        <v>332</v>
      </c>
      <c r="B1407" s="59">
        <v>4.2461869990999999</v>
      </c>
      <c r="C1407" s="60">
        <v>4.3921946685735397E-3</v>
      </c>
      <c r="D1407" s="59">
        <v>0</v>
      </c>
      <c r="E1407" s="60">
        <v>0</v>
      </c>
      <c r="F1407" s="59">
        <v>4.2461869991000096</v>
      </c>
      <c r="G1407" s="63">
        <v>4.7111432021944399E-2</v>
      </c>
      <c r="H1407" s="59">
        <v>0</v>
      </c>
      <c r="I1407" s="60">
        <v>0</v>
      </c>
      <c r="J1407" s="59">
        <v>0</v>
      </c>
      <c r="K1407" s="60">
        <v>0</v>
      </c>
      <c r="L1407" s="59">
        <v>0</v>
      </c>
      <c r="M1407" s="60">
        <v>0</v>
      </c>
      <c r="N1407" s="59">
        <v>0</v>
      </c>
      <c r="O1407" s="60">
        <v>0</v>
      </c>
      <c r="P1407" s="59">
        <v>0</v>
      </c>
      <c r="Q1407" s="60">
        <v>0</v>
      </c>
      <c r="R1407" s="59">
        <v>0</v>
      </c>
      <c r="S1407" s="60">
        <v>0</v>
      </c>
    </row>
    <row r="1408" spans="1:19" customFormat="1" x14ac:dyDescent="0.3">
      <c r="A1408" s="58" t="s">
        <v>333</v>
      </c>
      <c r="B1408" s="61">
        <v>33.499426983699998</v>
      </c>
      <c r="C1408" s="62">
        <v>3.4651324736584103E-2</v>
      </c>
      <c r="D1408" s="61">
        <v>1.9095525363000001</v>
      </c>
      <c r="E1408" s="62">
        <v>1.54009457762071E-2</v>
      </c>
      <c r="F1408" s="61">
        <v>2.5765338872000001</v>
      </c>
      <c r="G1408" s="62">
        <v>2.8586635752214099E-2</v>
      </c>
      <c r="H1408" s="61">
        <v>3.7745540800000001</v>
      </c>
      <c r="I1408" s="62">
        <v>3.6740589813182199E-2</v>
      </c>
      <c r="J1408" s="61">
        <v>0.1814870938</v>
      </c>
      <c r="K1408" s="64">
        <v>1.5415748522995701E-3</v>
      </c>
      <c r="L1408" s="61">
        <v>11.1164755874</v>
      </c>
      <c r="M1408" s="62">
        <v>4.71299574540801E-2</v>
      </c>
      <c r="N1408" s="61">
        <v>12.802203883800001</v>
      </c>
      <c r="O1408" s="63">
        <v>7.7721405752170999E-2</v>
      </c>
      <c r="P1408" s="61">
        <v>1.1386199152000001</v>
      </c>
      <c r="Q1408" s="62">
        <v>1.7924483849652999E-2</v>
      </c>
      <c r="R1408" s="61">
        <v>0</v>
      </c>
      <c r="S1408" s="62">
        <v>0</v>
      </c>
    </row>
    <row r="1409" spans="1:19" customFormat="1" x14ac:dyDescent="0.3">
      <c r="A1409" s="58" t="s">
        <v>334</v>
      </c>
      <c r="B1409" s="59">
        <v>130.3461518995</v>
      </c>
      <c r="C1409" s="60">
        <v>0.134828181981483</v>
      </c>
      <c r="D1409" s="59">
        <v>25.7378522498</v>
      </c>
      <c r="E1409" s="63">
        <v>0.20758123139321999</v>
      </c>
      <c r="F1409" s="59">
        <v>19.398444739099901</v>
      </c>
      <c r="G1409" s="63">
        <v>0.21522568621006499</v>
      </c>
      <c r="H1409" s="59">
        <v>7.6781190662999999</v>
      </c>
      <c r="I1409" s="60">
        <v>7.4736940357124707E-2</v>
      </c>
      <c r="J1409" s="59">
        <v>8.9744541913000102</v>
      </c>
      <c r="K1409" s="60">
        <v>7.6230174855676597E-2</v>
      </c>
      <c r="L1409" s="59">
        <v>30.838748204200002</v>
      </c>
      <c r="M1409" s="60">
        <v>0.130745475881621</v>
      </c>
      <c r="N1409" s="59">
        <v>29.085064431999999</v>
      </c>
      <c r="O1409" s="60">
        <v>0.17657366767201699</v>
      </c>
      <c r="P1409" s="59">
        <v>7.4202022058999999</v>
      </c>
      <c r="Q1409" s="60">
        <v>0.116810968107344</v>
      </c>
      <c r="R1409" s="59">
        <v>0.93506586489999999</v>
      </c>
      <c r="S1409" s="64">
        <v>1.58355642759943E-2</v>
      </c>
    </row>
    <row r="1410" spans="1:19" customFormat="1" x14ac:dyDescent="0.3">
      <c r="A1410" s="58" t="s">
        <v>335</v>
      </c>
      <c r="B1410" s="61">
        <v>437.25194513449998</v>
      </c>
      <c r="C1410" s="62">
        <v>0.452287113744688</v>
      </c>
      <c r="D1410" s="61">
        <v>46.954763278800002</v>
      </c>
      <c r="E1410" s="62">
        <v>0.378700114002954</v>
      </c>
      <c r="F1410" s="61">
        <v>33.295184216499997</v>
      </c>
      <c r="G1410" s="62">
        <v>0.36940996903957002</v>
      </c>
      <c r="H1410" s="61">
        <v>56.142460727900001</v>
      </c>
      <c r="I1410" s="62">
        <v>0.54647703463463504</v>
      </c>
      <c r="J1410" s="61">
        <v>55.876629140699997</v>
      </c>
      <c r="K1410" s="62">
        <v>0.47462331624251602</v>
      </c>
      <c r="L1410" s="61">
        <v>119.4780896795</v>
      </c>
      <c r="M1410" s="62">
        <v>0.50654519402463005</v>
      </c>
      <c r="N1410" s="61">
        <v>65.762152247000301</v>
      </c>
      <c r="O1410" s="62">
        <v>0.39923805028545001</v>
      </c>
      <c r="P1410" s="61">
        <v>24.0506401893999</v>
      </c>
      <c r="Q1410" s="62">
        <v>0.37861213025857898</v>
      </c>
      <c r="R1410" s="61">
        <v>28.447352455200001</v>
      </c>
      <c r="S1410" s="62">
        <v>0.48176272409896898</v>
      </c>
    </row>
    <row r="1411" spans="1:19" customFormat="1" x14ac:dyDescent="0.3">
      <c r="A1411" s="58" t="s">
        <v>336</v>
      </c>
      <c r="B1411" s="59">
        <v>195.30096994199999</v>
      </c>
      <c r="C1411" s="60">
        <v>0.20201651013681399</v>
      </c>
      <c r="D1411" s="59">
        <v>21.4786673415</v>
      </c>
      <c r="E1411" s="60">
        <v>0.17323000272754099</v>
      </c>
      <c r="F1411" s="59">
        <v>14.5026493180999</v>
      </c>
      <c r="G1411" s="60">
        <v>0.160906850695125</v>
      </c>
      <c r="H1411" s="59">
        <v>22.756129587499998</v>
      </c>
      <c r="I1411" s="60">
        <v>0.22150262128711001</v>
      </c>
      <c r="J1411" s="59">
        <v>20.600798600600001</v>
      </c>
      <c r="K1411" s="60">
        <v>0.17498584827729</v>
      </c>
      <c r="L1411" s="59">
        <v>43.863679022399999</v>
      </c>
      <c r="M1411" s="60">
        <v>0.18596661413517701</v>
      </c>
      <c r="N1411" s="59">
        <v>34.863945054399998</v>
      </c>
      <c r="O1411" s="60">
        <v>0.21165690253716901</v>
      </c>
      <c r="P1411" s="59">
        <v>14.7641290821</v>
      </c>
      <c r="Q1411" s="60">
        <v>0.23242118792539199</v>
      </c>
      <c r="R1411" s="59">
        <v>22.470971935400101</v>
      </c>
      <c r="S1411" s="63">
        <v>0.38055128925612602</v>
      </c>
    </row>
    <row r="1412" spans="1:19" customFormat="1" x14ac:dyDescent="0.3">
      <c r="A1412" s="58" t="s">
        <v>337</v>
      </c>
      <c r="B1412" s="61">
        <v>166.11278757549999</v>
      </c>
      <c r="C1412" s="62">
        <v>0.171824674731857</v>
      </c>
      <c r="D1412" s="61">
        <v>27.908467851200001</v>
      </c>
      <c r="E1412" s="62">
        <v>0.225087706100077</v>
      </c>
      <c r="F1412" s="61">
        <v>16.111714699899998</v>
      </c>
      <c r="G1412" s="62">
        <v>0.17875942628108099</v>
      </c>
      <c r="H1412" s="61">
        <v>12.3839974362</v>
      </c>
      <c r="I1412" s="62">
        <v>0.12054281390794799</v>
      </c>
      <c r="J1412" s="61">
        <v>32.095000458400001</v>
      </c>
      <c r="K1412" s="63">
        <v>0.27261908577221799</v>
      </c>
      <c r="L1412" s="61">
        <v>30.5715757782</v>
      </c>
      <c r="M1412" s="62">
        <v>0.129612758504491</v>
      </c>
      <c r="N1412" s="61">
        <v>22.205784273399999</v>
      </c>
      <c r="O1412" s="62">
        <v>0.13480997375319301</v>
      </c>
      <c r="P1412" s="61">
        <v>16.149571938100099</v>
      </c>
      <c r="Q1412" s="62">
        <v>0.25423122985903202</v>
      </c>
      <c r="R1412" s="61">
        <v>7.1950811852999896</v>
      </c>
      <c r="S1412" s="62">
        <v>0.12185042236891</v>
      </c>
    </row>
    <row r="1413" spans="1:19" customFormat="1" x14ac:dyDescent="0.3">
      <c r="A1413" s="58" t="s">
        <v>310</v>
      </c>
      <c r="B1413" s="59">
        <v>37.745613982800002</v>
      </c>
      <c r="C1413" s="60">
        <v>3.9043519405157601E-2</v>
      </c>
      <c r="D1413" s="59">
        <v>1.9095525363000001</v>
      </c>
      <c r="E1413" s="60">
        <v>1.54009457762071E-2</v>
      </c>
      <c r="F1413" s="59">
        <v>6.8227208863</v>
      </c>
      <c r="G1413" s="60">
        <v>7.5698067774158495E-2</v>
      </c>
      <c r="H1413" s="59">
        <v>3.7745540800000001</v>
      </c>
      <c r="I1413" s="60">
        <v>3.6740589813182199E-2</v>
      </c>
      <c r="J1413" s="59">
        <v>0.1814870938</v>
      </c>
      <c r="K1413" s="64">
        <v>1.5415748522995701E-3</v>
      </c>
      <c r="L1413" s="59">
        <v>11.1164755874</v>
      </c>
      <c r="M1413" s="60">
        <v>4.71299574540801E-2</v>
      </c>
      <c r="N1413" s="59">
        <v>12.802203883800001</v>
      </c>
      <c r="O1413" s="63">
        <v>7.7721405752170999E-2</v>
      </c>
      <c r="P1413" s="59">
        <v>1.1386199152000001</v>
      </c>
      <c r="Q1413" s="60">
        <v>1.7924483849652999E-2</v>
      </c>
      <c r="R1413" s="59">
        <v>0</v>
      </c>
      <c r="S1413" s="60">
        <v>0</v>
      </c>
    </row>
    <row r="1414" spans="1:19" customFormat="1" x14ac:dyDescent="0.3">
      <c r="A1414" s="58" t="s">
        <v>311</v>
      </c>
      <c r="B1414" s="61">
        <v>632.55291507649997</v>
      </c>
      <c r="C1414" s="62">
        <v>0.65430362388150198</v>
      </c>
      <c r="D1414" s="61">
        <v>68.433430620300001</v>
      </c>
      <c r="E1414" s="64">
        <v>0.55193011673049597</v>
      </c>
      <c r="F1414" s="61">
        <v>47.797833534599903</v>
      </c>
      <c r="G1414" s="64">
        <v>0.53031681973469602</v>
      </c>
      <c r="H1414" s="61">
        <v>78.8985903154</v>
      </c>
      <c r="I1414" s="63">
        <v>0.767979655921746</v>
      </c>
      <c r="J1414" s="61">
        <v>76.477427741300005</v>
      </c>
      <c r="K1414" s="62">
        <v>0.64960916451980599</v>
      </c>
      <c r="L1414" s="61">
        <v>163.34176870190001</v>
      </c>
      <c r="M1414" s="62">
        <v>0.69251180815980795</v>
      </c>
      <c r="N1414" s="61">
        <v>100.62609730139999</v>
      </c>
      <c r="O1414" s="62">
        <v>0.61089495282261896</v>
      </c>
      <c r="P1414" s="61">
        <v>38.814769271499998</v>
      </c>
      <c r="Q1414" s="62">
        <v>0.611033318183971</v>
      </c>
      <c r="R1414" s="61">
        <v>50.918324390599899</v>
      </c>
      <c r="S1414" s="63">
        <v>0.86231401335509605</v>
      </c>
    </row>
    <row r="1415" spans="1:19" customFormat="1" x14ac:dyDescent="0.3">
      <c r="A1415" s="65" t="s">
        <v>1</v>
      </c>
    </row>
    <row r="1416" spans="1:19" customFormat="1" x14ac:dyDescent="0.3">
      <c r="A1416" s="65" t="s">
        <v>1</v>
      </c>
    </row>
    <row r="1417" spans="1:19" customFormat="1" x14ac:dyDescent="0.3">
      <c r="A1417" s="53" t="s">
        <v>470</v>
      </c>
    </row>
    <row r="1418" spans="1:19" customFormat="1" x14ac:dyDescent="0.3">
      <c r="A1418" s="54" t="s">
        <v>1</v>
      </c>
    </row>
    <row r="1419" spans="1:19" customFormat="1" x14ac:dyDescent="0.3">
      <c r="A1419" s="114" t="s">
        <v>1</v>
      </c>
      <c r="B1419" s="116" t="s">
        <v>506</v>
      </c>
      <c r="C1419" s="116" t="s">
        <v>1</v>
      </c>
      <c r="D1419" s="116" t="s">
        <v>487</v>
      </c>
      <c r="E1419" s="116" t="s">
        <v>1</v>
      </c>
      <c r="F1419" s="116" t="s">
        <v>488</v>
      </c>
      <c r="G1419" s="116" t="s">
        <v>1</v>
      </c>
      <c r="H1419" s="116" t="s">
        <v>489</v>
      </c>
      <c r="I1419" s="116" t="s">
        <v>1</v>
      </c>
      <c r="J1419" s="116" t="s">
        <v>490</v>
      </c>
      <c r="K1419" s="116" t="s">
        <v>1</v>
      </c>
      <c r="L1419" s="116" t="s">
        <v>491</v>
      </c>
      <c r="M1419" s="116" t="s">
        <v>1</v>
      </c>
      <c r="N1419" s="116" t="s">
        <v>492</v>
      </c>
      <c r="O1419" s="116" t="s">
        <v>1</v>
      </c>
      <c r="P1419" s="116" t="s">
        <v>493</v>
      </c>
      <c r="Q1419" s="116" t="s">
        <v>1</v>
      </c>
      <c r="R1419" s="116" t="s">
        <v>494</v>
      </c>
      <c r="S1419" s="116" t="s">
        <v>1</v>
      </c>
    </row>
    <row r="1420" spans="1:19"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c r="R1420" s="55" t="s">
        <v>14</v>
      </c>
      <c r="S1420" s="55" t="s">
        <v>15</v>
      </c>
    </row>
    <row r="1421" spans="1:19" customFormat="1" x14ac:dyDescent="0.3">
      <c r="A1421" s="56" t="s">
        <v>16</v>
      </c>
      <c r="B1421" s="57">
        <v>966.75746853429996</v>
      </c>
      <c r="C1421" s="57">
        <v>966.75746853429996</v>
      </c>
      <c r="D1421" s="57">
        <v>123.9893032576</v>
      </c>
      <c r="E1421" s="57">
        <v>123.9893032576</v>
      </c>
      <c r="F1421" s="57">
        <v>90.130713859899998</v>
      </c>
      <c r="G1421" s="57">
        <v>90.130713859899998</v>
      </c>
      <c r="H1421" s="57">
        <v>102.73526089790001</v>
      </c>
      <c r="I1421" s="57">
        <v>102.73526089790001</v>
      </c>
      <c r="J1421" s="57">
        <v>117.7283694848</v>
      </c>
      <c r="K1421" s="57">
        <v>117.7283694848</v>
      </c>
      <c r="L1421" s="57">
        <v>235.86856827170001</v>
      </c>
      <c r="M1421" s="57">
        <v>235.86856827170001</v>
      </c>
      <c r="N1421" s="57">
        <v>164.71914989059999</v>
      </c>
      <c r="O1421" s="57">
        <v>164.71914989059999</v>
      </c>
      <c r="P1421" s="57">
        <v>63.523163330700001</v>
      </c>
      <c r="Q1421" s="57">
        <v>63.523163330700001</v>
      </c>
      <c r="R1421" s="57">
        <v>59.0484714408</v>
      </c>
      <c r="S1421" s="57">
        <v>59.0484714408</v>
      </c>
    </row>
    <row r="1422" spans="1:19" customFormat="1" x14ac:dyDescent="0.3">
      <c r="A1422" s="58" t="s">
        <v>332</v>
      </c>
      <c r="B1422" s="59">
        <v>3.0380813682999999</v>
      </c>
      <c r="C1422" s="60">
        <v>3.1425476059740499E-3</v>
      </c>
      <c r="D1422" s="59">
        <v>0.3137290277</v>
      </c>
      <c r="E1422" s="60">
        <v>2.5302910771923398E-3</v>
      </c>
      <c r="F1422" s="59">
        <v>1.8265918441</v>
      </c>
      <c r="G1422" s="63">
        <v>2.0266031032876001E-2</v>
      </c>
      <c r="H1422" s="59">
        <v>0</v>
      </c>
      <c r="I1422" s="60">
        <v>0</v>
      </c>
      <c r="J1422" s="59">
        <v>0</v>
      </c>
      <c r="K1422" s="60">
        <v>0</v>
      </c>
      <c r="L1422" s="59">
        <v>0</v>
      </c>
      <c r="M1422" s="60">
        <v>0</v>
      </c>
      <c r="N1422" s="59">
        <v>0</v>
      </c>
      <c r="O1422" s="60">
        <v>0</v>
      </c>
      <c r="P1422" s="59">
        <v>0</v>
      </c>
      <c r="Q1422" s="60">
        <v>0</v>
      </c>
      <c r="R1422" s="59">
        <v>0.8977604965</v>
      </c>
      <c r="S1422" s="60">
        <v>1.52037889312692E-2</v>
      </c>
    </row>
    <row r="1423" spans="1:19" customFormat="1" x14ac:dyDescent="0.3">
      <c r="A1423" s="58" t="s">
        <v>333</v>
      </c>
      <c r="B1423" s="61">
        <v>33.407244476899997</v>
      </c>
      <c r="C1423" s="62">
        <v>3.4555972479373399E-2</v>
      </c>
      <c r="D1423" s="61">
        <v>1.8649108951</v>
      </c>
      <c r="E1423" s="62">
        <v>1.5040901481843699E-2</v>
      </c>
      <c r="F1423" s="61">
        <v>7.5495063850999999</v>
      </c>
      <c r="G1423" s="63">
        <v>8.3761750703927898E-2</v>
      </c>
      <c r="H1423" s="61">
        <v>0</v>
      </c>
      <c r="I1423" s="64">
        <v>0</v>
      </c>
      <c r="J1423" s="61">
        <v>2.5416464527999998</v>
      </c>
      <c r="K1423" s="62">
        <v>2.1589073762957E-2</v>
      </c>
      <c r="L1423" s="61">
        <v>7.3985675227999801</v>
      </c>
      <c r="M1423" s="62">
        <v>3.13673312939158E-2</v>
      </c>
      <c r="N1423" s="61">
        <v>12.6085964721</v>
      </c>
      <c r="O1423" s="63">
        <v>7.6546026861322003E-2</v>
      </c>
      <c r="P1423" s="61">
        <v>1.444016749</v>
      </c>
      <c r="Q1423" s="62">
        <v>2.27321290893919E-2</v>
      </c>
      <c r="R1423" s="61">
        <v>0</v>
      </c>
      <c r="S1423" s="62">
        <v>0</v>
      </c>
    </row>
    <row r="1424" spans="1:19" customFormat="1" x14ac:dyDescent="0.3">
      <c r="A1424" s="58" t="s">
        <v>334</v>
      </c>
      <c r="B1424" s="59">
        <v>87.329715298300002</v>
      </c>
      <c r="C1424" s="60">
        <v>9.0332599582292797E-2</v>
      </c>
      <c r="D1424" s="59">
        <v>15.7510136401</v>
      </c>
      <c r="E1424" s="60">
        <v>0.12703526212560201</v>
      </c>
      <c r="F1424" s="59">
        <v>6.4863831177</v>
      </c>
      <c r="G1424" s="60">
        <v>7.1966401240119895E-2</v>
      </c>
      <c r="H1424" s="59">
        <v>5.2848219612999996</v>
      </c>
      <c r="I1424" s="60">
        <v>5.14411694204207E-2</v>
      </c>
      <c r="J1424" s="59">
        <v>3.6773610645999999</v>
      </c>
      <c r="K1424" s="64">
        <v>3.1235980594080899E-2</v>
      </c>
      <c r="L1424" s="59">
        <v>30.6575387663</v>
      </c>
      <c r="M1424" s="60">
        <v>0.129977211423038</v>
      </c>
      <c r="N1424" s="59">
        <v>16.125183475</v>
      </c>
      <c r="O1424" s="60">
        <v>9.7895013941668094E-2</v>
      </c>
      <c r="P1424" s="59">
        <v>6.8264303204000001</v>
      </c>
      <c r="Q1424" s="60">
        <v>0.10746363944222601</v>
      </c>
      <c r="R1424" s="59">
        <v>0.9772240619</v>
      </c>
      <c r="S1424" s="64">
        <v>1.6549523434823101E-2</v>
      </c>
    </row>
    <row r="1425" spans="1:19" customFormat="1" x14ac:dyDescent="0.3">
      <c r="A1425" s="58" t="s">
        <v>335</v>
      </c>
      <c r="B1425" s="61">
        <v>487.0400091926</v>
      </c>
      <c r="C1425" s="62">
        <v>0.50378717004483098</v>
      </c>
      <c r="D1425" s="61">
        <v>57.857013800799997</v>
      </c>
      <c r="E1425" s="62">
        <v>0.46662907428874201</v>
      </c>
      <c r="F1425" s="61">
        <v>51.285324467299901</v>
      </c>
      <c r="G1425" s="62">
        <v>0.56901052117503903</v>
      </c>
      <c r="H1425" s="61">
        <v>53.258035331499997</v>
      </c>
      <c r="I1425" s="62">
        <v>0.51840074056393104</v>
      </c>
      <c r="J1425" s="61">
        <v>59.886504868000003</v>
      </c>
      <c r="K1425" s="62">
        <v>0.50868371939638601</v>
      </c>
      <c r="L1425" s="61">
        <v>126.1902131798</v>
      </c>
      <c r="M1425" s="62">
        <v>0.53500224342922997</v>
      </c>
      <c r="N1425" s="61">
        <v>74.2651567760999</v>
      </c>
      <c r="O1425" s="62">
        <v>0.45085927668655401</v>
      </c>
      <c r="P1425" s="61">
        <v>31.1556588877</v>
      </c>
      <c r="Q1425" s="62">
        <v>0.49046138847815901</v>
      </c>
      <c r="R1425" s="61">
        <v>26.896787939500001</v>
      </c>
      <c r="S1425" s="62">
        <v>0.45550354282186301</v>
      </c>
    </row>
    <row r="1426" spans="1:19" customFormat="1" x14ac:dyDescent="0.3">
      <c r="A1426" s="58" t="s">
        <v>336</v>
      </c>
      <c r="B1426" s="59">
        <v>262.37522068480001</v>
      </c>
      <c r="C1426" s="60">
        <v>0.27139714894841899</v>
      </c>
      <c r="D1426" s="59">
        <v>33.967261727699999</v>
      </c>
      <c r="E1426" s="60">
        <v>0.27395316237183498</v>
      </c>
      <c r="F1426" s="59">
        <v>19.305652651900001</v>
      </c>
      <c r="G1426" s="60">
        <v>0.21419615828083699</v>
      </c>
      <c r="H1426" s="59">
        <v>34.085658556699997</v>
      </c>
      <c r="I1426" s="60">
        <v>0.33178149603936802</v>
      </c>
      <c r="J1426" s="59">
        <v>41.956396036900003</v>
      </c>
      <c r="K1426" s="63">
        <v>0.356383055507424</v>
      </c>
      <c r="L1426" s="59">
        <v>46.327717265700102</v>
      </c>
      <c r="M1426" s="64">
        <v>0.196413272040277</v>
      </c>
      <c r="N1426" s="59">
        <v>42.305647479699999</v>
      </c>
      <c r="O1426" s="60">
        <v>0.25683502803285302</v>
      </c>
      <c r="P1426" s="59">
        <v>17.145706236900001</v>
      </c>
      <c r="Q1426" s="60">
        <v>0.26991266394653401</v>
      </c>
      <c r="R1426" s="59">
        <v>27.281180729299901</v>
      </c>
      <c r="S1426" s="63">
        <v>0.46201332674040801</v>
      </c>
    </row>
    <row r="1427" spans="1:19" customFormat="1" x14ac:dyDescent="0.3">
      <c r="A1427" s="58" t="s">
        <v>337</v>
      </c>
      <c r="B1427" s="61">
        <v>93.567197513400004</v>
      </c>
      <c r="C1427" s="62">
        <v>9.6784561339109301E-2</v>
      </c>
      <c r="D1427" s="61">
        <v>14.2353741662</v>
      </c>
      <c r="E1427" s="62">
        <v>0.114811308654785</v>
      </c>
      <c r="F1427" s="61">
        <v>3.6772553937999999</v>
      </c>
      <c r="G1427" s="62">
        <v>4.0799137567200001E-2</v>
      </c>
      <c r="H1427" s="61">
        <v>10.106745048400001</v>
      </c>
      <c r="I1427" s="62">
        <v>9.8376593976280902E-2</v>
      </c>
      <c r="J1427" s="61">
        <v>9.6664610624999803</v>
      </c>
      <c r="K1427" s="62">
        <v>8.2108170739152594E-2</v>
      </c>
      <c r="L1427" s="61">
        <v>25.294531537099999</v>
      </c>
      <c r="M1427" s="62">
        <v>0.10723994181354</v>
      </c>
      <c r="N1427" s="61">
        <v>19.414565687700001</v>
      </c>
      <c r="O1427" s="62">
        <v>0.117864654477603</v>
      </c>
      <c r="P1427" s="61">
        <v>6.9513511366999996</v>
      </c>
      <c r="Q1427" s="62">
        <v>0.109430179043689</v>
      </c>
      <c r="R1427" s="61">
        <v>2.9955182136</v>
      </c>
      <c r="S1427" s="62">
        <v>5.0729818071636401E-2</v>
      </c>
    </row>
    <row r="1428" spans="1:19" customFormat="1" x14ac:dyDescent="0.3">
      <c r="A1428" s="58" t="s">
        <v>310</v>
      </c>
      <c r="B1428" s="59">
        <v>36.445325845200102</v>
      </c>
      <c r="C1428" s="60">
        <v>3.7698520085347499E-2</v>
      </c>
      <c r="D1428" s="59">
        <v>2.1786399228</v>
      </c>
      <c r="E1428" s="60">
        <v>1.7571192559036001E-2</v>
      </c>
      <c r="F1428" s="59">
        <v>9.3760982292000001</v>
      </c>
      <c r="G1428" s="63">
        <v>0.10402778173680401</v>
      </c>
      <c r="H1428" s="59">
        <v>0</v>
      </c>
      <c r="I1428" s="64">
        <v>0</v>
      </c>
      <c r="J1428" s="59">
        <v>2.5416464527999998</v>
      </c>
      <c r="K1428" s="60">
        <v>2.1589073762957E-2</v>
      </c>
      <c r="L1428" s="59">
        <v>7.3985675227999801</v>
      </c>
      <c r="M1428" s="60">
        <v>3.13673312939158E-2</v>
      </c>
      <c r="N1428" s="59">
        <v>12.6085964721</v>
      </c>
      <c r="O1428" s="63">
        <v>7.6546026861322003E-2</v>
      </c>
      <c r="P1428" s="59">
        <v>1.444016749</v>
      </c>
      <c r="Q1428" s="60">
        <v>2.27321290893919E-2</v>
      </c>
      <c r="R1428" s="59">
        <v>0.8977604965</v>
      </c>
      <c r="S1428" s="60">
        <v>1.52037889312692E-2</v>
      </c>
    </row>
    <row r="1429" spans="1:19" customFormat="1" x14ac:dyDescent="0.3">
      <c r="A1429" s="58" t="s">
        <v>311</v>
      </c>
      <c r="B1429" s="61">
        <v>749.41522987739995</v>
      </c>
      <c r="C1429" s="62">
        <v>0.77518431899325002</v>
      </c>
      <c r="D1429" s="61">
        <v>91.824275528499996</v>
      </c>
      <c r="E1429" s="62">
        <v>0.74058223666057699</v>
      </c>
      <c r="F1429" s="61">
        <v>70.590977119200005</v>
      </c>
      <c r="G1429" s="62">
        <v>0.78320667945587596</v>
      </c>
      <c r="H1429" s="61">
        <v>87.343693888199994</v>
      </c>
      <c r="I1429" s="62">
        <v>0.85018223660329795</v>
      </c>
      <c r="J1429" s="61">
        <v>101.84290090490001</v>
      </c>
      <c r="K1429" s="63">
        <v>0.86506677490381001</v>
      </c>
      <c r="L1429" s="61">
        <v>172.51793044550001</v>
      </c>
      <c r="M1429" s="62">
        <v>0.731415515469507</v>
      </c>
      <c r="N1429" s="61">
        <v>116.5708042558</v>
      </c>
      <c r="O1429" s="62">
        <v>0.70769430471940697</v>
      </c>
      <c r="P1429" s="61">
        <v>48.301365124599997</v>
      </c>
      <c r="Q1429" s="62">
        <v>0.76037405242469303</v>
      </c>
      <c r="R1429" s="61">
        <v>54.177968668799899</v>
      </c>
      <c r="S1429" s="63">
        <v>0.91751686956227096</v>
      </c>
    </row>
    <row r="1430" spans="1:19" customFormat="1" x14ac:dyDescent="0.3">
      <c r="A1430" s="65" t="s">
        <v>1</v>
      </c>
    </row>
    <row r="1431" spans="1:19" customFormat="1" x14ac:dyDescent="0.3">
      <c r="A1431" s="65" t="s">
        <v>1</v>
      </c>
    </row>
    <row r="1432" spans="1:19" customFormat="1" x14ac:dyDescent="0.3">
      <c r="A1432" s="53" t="s">
        <v>471</v>
      </c>
    </row>
    <row r="1433" spans="1:19" customFormat="1" x14ac:dyDescent="0.3">
      <c r="A1433" s="54" t="s">
        <v>1</v>
      </c>
    </row>
    <row r="1434" spans="1:19" customFormat="1" x14ac:dyDescent="0.3">
      <c r="A1434" s="114" t="s">
        <v>1</v>
      </c>
      <c r="B1434" s="116" t="s">
        <v>506</v>
      </c>
      <c r="C1434" s="116" t="s">
        <v>1</v>
      </c>
      <c r="D1434" s="116" t="s">
        <v>487</v>
      </c>
      <c r="E1434" s="116" t="s">
        <v>1</v>
      </c>
      <c r="F1434" s="116" t="s">
        <v>488</v>
      </c>
      <c r="G1434" s="116" t="s">
        <v>1</v>
      </c>
      <c r="H1434" s="116" t="s">
        <v>489</v>
      </c>
      <c r="I1434" s="116" t="s">
        <v>1</v>
      </c>
      <c r="J1434" s="116" t="s">
        <v>490</v>
      </c>
      <c r="K1434" s="116" t="s">
        <v>1</v>
      </c>
      <c r="L1434" s="116" t="s">
        <v>491</v>
      </c>
      <c r="M1434" s="116" t="s">
        <v>1</v>
      </c>
      <c r="N1434" s="116" t="s">
        <v>492</v>
      </c>
      <c r="O1434" s="116" t="s">
        <v>1</v>
      </c>
      <c r="P1434" s="116" t="s">
        <v>493</v>
      </c>
      <c r="Q1434" s="116" t="s">
        <v>1</v>
      </c>
      <c r="R1434" s="116" t="s">
        <v>494</v>
      </c>
      <c r="S1434" s="116" t="s">
        <v>1</v>
      </c>
    </row>
    <row r="1435" spans="1:19"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c r="R1435" s="55" t="s">
        <v>14</v>
      </c>
      <c r="S1435" s="55" t="s">
        <v>15</v>
      </c>
    </row>
    <row r="1436" spans="1:19" customFormat="1" x14ac:dyDescent="0.3">
      <c r="A1436" s="56" t="s">
        <v>16</v>
      </c>
      <c r="B1436" s="57">
        <v>966.75746853429996</v>
      </c>
      <c r="C1436" s="57">
        <v>966.75746853429996</v>
      </c>
      <c r="D1436" s="57">
        <v>123.9893032576</v>
      </c>
      <c r="E1436" s="57">
        <v>123.9893032576</v>
      </c>
      <c r="F1436" s="57">
        <v>90.130713859899998</v>
      </c>
      <c r="G1436" s="57">
        <v>90.130713859899998</v>
      </c>
      <c r="H1436" s="57">
        <v>102.73526089790001</v>
      </c>
      <c r="I1436" s="57">
        <v>102.73526089790001</v>
      </c>
      <c r="J1436" s="57">
        <v>117.7283694848</v>
      </c>
      <c r="K1436" s="57">
        <v>117.7283694848</v>
      </c>
      <c r="L1436" s="57">
        <v>235.86856827170001</v>
      </c>
      <c r="M1436" s="57">
        <v>235.86856827170001</v>
      </c>
      <c r="N1436" s="57">
        <v>164.71914989059999</v>
      </c>
      <c r="O1436" s="57">
        <v>164.71914989059999</v>
      </c>
      <c r="P1436" s="57">
        <v>63.523163330700001</v>
      </c>
      <c r="Q1436" s="57">
        <v>63.523163330700001</v>
      </c>
      <c r="R1436" s="57">
        <v>59.0484714408</v>
      </c>
      <c r="S1436" s="57">
        <v>59.0484714408</v>
      </c>
    </row>
    <row r="1437" spans="1:19" customFormat="1" x14ac:dyDescent="0.3">
      <c r="A1437" s="58" t="s">
        <v>332</v>
      </c>
      <c r="B1437" s="59">
        <v>0.278200946000001</v>
      </c>
      <c r="C1437" s="60">
        <v>2.87767051256175E-4</v>
      </c>
      <c r="D1437" s="59">
        <v>0</v>
      </c>
      <c r="E1437" s="60">
        <v>0</v>
      </c>
      <c r="F1437" s="59">
        <v>0</v>
      </c>
      <c r="G1437" s="60">
        <v>0</v>
      </c>
      <c r="H1437" s="59">
        <v>0</v>
      </c>
      <c r="I1437" s="60">
        <v>0</v>
      </c>
      <c r="J1437" s="59">
        <v>0</v>
      </c>
      <c r="K1437" s="60">
        <v>0</v>
      </c>
      <c r="L1437" s="59">
        <v>0</v>
      </c>
      <c r="M1437" s="60">
        <v>0</v>
      </c>
      <c r="N1437" s="59">
        <v>0</v>
      </c>
      <c r="O1437" s="60">
        <v>0</v>
      </c>
      <c r="P1437" s="59">
        <v>0</v>
      </c>
      <c r="Q1437" s="60">
        <v>0</v>
      </c>
      <c r="R1437" s="59">
        <v>0</v>
      </c>
      <c r="S1437" s="60">
        <v>0</v>
      </c>
    </row>
    <row r="1438" spans="1:19" customFormat="1" x14ac:dyDescent="0.3">
      <c r="A1438" s="58" t="s">
        <v>333</v>
      </c>
      <c r="B1438" s="61">
        <v>6.3423403262000004</v>
      </c>
      <c r="C1438" s="62">
        <v>6.56042547653199E-3</v>
      </c>
      <c r="D1438" s="61">
        <v>0.82099701560000005</v>
      </c>
      <c r="E1438" s="62">
        <v>6.6215148728942996E-3</v>
      </c>
      <c r="F1438" s="61">
        <v>0.66485655769999996</v>
      </c>
      <c r="G1438" s="62">
        <v>7.3765815139715798E-3</v>
      </c>
      <c r="H1438" s="61">
        <v>0</v>
      </c>
      <c r="I1438" s="62">
        <v>0</v>
      </c>
      <c r="J1438" s="61">
        <v>1.2623448549</v>
      </c>
      <c r="K1438" s="62">
        <v>1.0722520497177E-2</v>
      </c>
      <c r="L1438" s="61">
        <v>0.61772222940000199</v>
      </c>
      <c r="M1438" s="62">
        <v>2.61892559032468E-3</v>
      </c>
      <c r="N1438" s="61">
        <v>1.2768029346000001</v>
      </c>
      <c r="O1438" s="62">
        <v>7.7513934199393503E-3</v>
      </c>
      <c r="P1438" s="61">
        <v>0</v>
      </c>
      <c r="Q1438" s="62">
        <v>0</v>
      </c>
      <c r="R1438" s="61">
        <v>1.6996167339999999</v>
      </c>
      <c r="S1438" s="62">
        <v>2.8783416276981499E-2</v>
      </c>
    </row>
    <row r="1439" spans="1:19" customFormat="1" x14ac:dyDescent="0.3">
      <c r="A1439" s="58" t="s">
        <v>334</v>
      </c>
      <c r="B1439" s="59">
        <v>31.792302928200002</v>
      </c>
      <c r="C1439" s="60">
        <v>3.2885500203479398E-2</v>
      </c>
      <c r="D1439" s="59">
        <v>2.4505073148999998</v>
      </c>
      <c r="E1439" s="60">
        <v>1.9763860676020002E-2</v>
      </c>
      <c r="F1439" s="59">
        <v>4.7831811569999996</v>
      </c>
      <c r="G1439" s="60">
        <v>5.30693805935568E-2</v>
      </c>
      <c r="H1439" s="59">
        <v>1.2173288283999999</v>
      </c>
      <c r="I1439" s="60">
        <v>1.1849182235588999E-2</v>
      </c>
      <c r="J1439" s="59">
        <v>4.7233465410999997</v>
      </c>
      <c r="K1439" s="60">
        <v>4.0120716542411901E-2</v>
      </c>
      <c r="L1439" s="59">
        <v>12.4148283626</v>
      </c>
      <c r="M1439" s="60">
        <v>5.26345178315544E-2</v>
      </c>
      <c r="N1439" s="59">
        <v>5.0360739377000003</v>
      </c>
      <c r="O1439" s="60">
        <v>3.0573700392727599E-2</v>
      </c>
      <c r="P1439" s="59">
        <v>0.34447959500000003</v>
      </c>
      <c r="Q1439" s="60">
        <v>5.4228973643306796E-3</v>
      </c>
      <c r="R1439" s="59">
        <v>0.82255719149999995</v>
      </c>
      <c r="S1439" s="60">
        <v>1.39302029574918E-2</v>
      </c>
    </row>
    <row r="1440" spans="1:19" customFormat="1" x14ac:dyDescent="0.3">
      <c r="A1440" s="58" t="s">
        <v>335</v>
      </c>
      <c r="B1440" s="61">
        <v>528.39833323660002</v>
      </c>
      <c r="C1440" s="62">
        <v>0.54656762469878195</v>
      </c>
      <c r="D1440" s="61">
        <v>65.544854925199999</v>
      </c>
      <c r="E1440" s="62">
        <v>0.52863314175597997</v>
      </c>
      <c r="F1440" s="61">
        <v>45.615333359399997</v>
      </c>
      <c r="G1440" s="62">
        <v>0.50610198683552998</v>
      </c>
      <c r="H1440" s="61">
        <v>69.946652246699998</v>
      </c>
      <c r="I1440" s="63">
        <v>0.68084367173811999</v>
      </c>
      <c r="J1440" s="61">
        <v>66.844527583300007</v>
      </c>
      <c r="K1440" s="62">
        <v>0.56778606444498803</v>
      </c>
      <c r="L1440" s="61">
        <v>127.6116111873</v>
      </c>
      <c r="M1440" s="62">
        <v>0.54102847243428598</v>
      </c>
      <c r="N1440" s="61">
        <v>73.217532727900206</v>
      </c>
      <c r="O1440" s="64">
        <v>0.44449921442970203</v>
      </c>
      <c r="P1440" s="61">
        <v>29.2795944532999</v>
      </c>
      <c r="Q1440" s="62">
        <v>0.460927839831766</v>
      </c>
      <c r="R1440" s="61">
        <v>44.3883312058</v>
      </c>
      <c r="S1440" s="63">
        <v>0.75172701549611198</v>
      </c>
    </row>
    <row r="1441" spans="1:19" customFormat="1" x14ac:dyDescent="0.3">
      <c r="A1441" s="58" t="s">
        <v>336</v>
      </c>
      <c r="B1441" s="59">
        <v>381.72998531190001</v>
      </c>
      <c r="C1441" s="60">
        <v>0.39485599825842599</v>
      </c>
      <c r="D1441" s="59">
        <v>52.173609456699999</v>
      </c>
      <c r="E1441" s="60">
        <v>0.42079121412840098</v>
      </c>
      <c r="F1441" s="59">
        <v>38.004189831399898</v>
      </c>
      <c r="G1441" s="60">
        <v>0.42165637221595798</v>
      </c>
      <c r="H1441" s="59">
        <v>28.668540602299998</v>
      </c>
      <c r="I1441" s="64">
        <v>0.279052589653627</v>
      </c>
      <c r="J1441" s="59">
        <v>41.743442015299998</v>
      </c>
      <c r="K1441" s="60">
        <v>0.35457419649976102</v>
      </c>
      <c r="L1441" s="59">
        <v>93.6665194726001</v>
      </c>
      <c r="M1441" s="60">
        <v>0.39711318959932101</v>
      </c>
      <c r="N1441" s="59">
        <v>85.188740290400006</v>
      </c>
      <c r="O1441" s="63">
        <v>0.51717569175763101</v>
      </c>
      <c r="P1441" s="59">
        <v>28.4231229558</v>
      </c>
      <c r="Q1441" s="60">
        <v>0.44744501793510999</v>
      </c>
      <c r="R1441" s="59">
        <v>11.5426715154</v>
      </c>
      <c r="S1441" s="64">
        <v>0.19547790541830201</v>
      </c>
    </row>
    <row r="1442" spans="1:19" customFormat="1" x14ac:dyDescent="0.3">
      <c r="A1442" s="58" t="s">
        <v>337</v>
      </c>
      <c r="B1442" s="61">
        <v>18.216305785399999</v>
      </c>
      <c r="C1442" s="62">
        <v>1.88426843115241E-2</v>
      </c>
      <c r="D1442" s="61">
        <v>2.9993345452</v>
      </c>
      <c r="E1442" s="62">
        <v>2.4190268566705201E-2</v>
      </c>
      <c r="F1442" s="61">
        <v>1.0631529544</v>
      </c>
      <c r="G1442" s="62">
        <v>1.1795678840983899E-2</v>
      </c>
      <c r="H1442" s="61">
        <v>2.9027392205</v>
      </c>
      <c r="I1442" s="62">
        <v>2.82545563726634E-2</v>
      </c>
      <c r="J1442" s="61">
        <v>3.1547084902</v>
      </c>
      <c r="K1442" s="62">
        <v>2.67965020156616E-2</v>
      </c>
      <c r="L1442" s="61">
        <v>1.5578870198000001</v>
      </c>
      <c r="M1442" s="62">
        <v>6.6048945445136599E-3</v>
      </c>
      <c r="N1442" s="61">
        <v>0</v>
      </c>
      <c r="O1442" s="62">
        <v>0</v>
      </c>
      <c r="P1442" s="61">
        <v>5.4759663266</v>
      </c>
      <c r="Q1442" s="63">
        <v>8.6204244868793106E-2</v>
      </c>
      <c r="R1442" s="61">
        <v>0.59529479410000097</v>
      </c>
      <c r="S1442" s="62">
        <v>1.00814598511127E-2</v>
      </c>
    </row>
    <row r="1443" spans="1:19" customFormat="1" x14ac:dyDescent="0.3">
      <c r="A1443" s="58" t="s">
        <v>310</v>
      </c>
      <c r="B1443" s="59">
        <v>6.6205412721999997</v>
      </c>
      <c r="C1443" s="60">
        <v>6.8481925277881703E-3</v>
      </c>
      <c r="D1443" s="59">
        <v>0.82099701560000005</v>
      </c>
      <c r="E1443" s="60">
        <v>6.6215148728942996E-3</v>
      </c>
      <c r="F1443" s="59">
        <v>0.66485655769999996</v>
      </c>
      <c r="G1443" s="60">
        <v>7.3765815139715798E-3</v>
      </c>
      <c r="H1443" s="59">
        <v>0</v>
      </c>
      <c r="I1443" s="60">
        <v>0</v>
      </c>
      <c r="J1443" s="59">
        <v>1.2623448549</v>
      </c>
      <c r="K1443" s="60">
        <v>1.0722520497177E-2</v>
      </c>
      <c r="L1443" s="59">
        <v>0.61772222940000199</v>
      </c>
      <c r="M1443" s="60">
        <v>2.61892559032468E-3</v>
      </c>
      <c r="N1443" s="59">
        <v>1.2768029346000001</v>
      </c>
      <c r="O1443" s="60">
        <v>7.7513934199393503E-3</v>
      </c>
      <c r="P1443" s="59">
        <v>0</v>
      </c>
      <c r="Q1443" s="60">
        <v>0</v>
      </c>
      <c r="R1443" s="59">
        <v>1.6996167339999999</v>
      </c>
      <c r="S1443" s="60">
        <v>2.8783416276981499E-2</v>
      </c>
    </row>
    <row r="1444" spans="1:19" customFormat="1" x14ac:dyDescent="0.3">
      <c r="A1444" s="58" t="s">
        <v>311</v>
      </c>
      <c r="B1444" s="61">
        <v>910.12831854850003</v>
      </c>
      <c r="C1444" s="62">
        <v>0.94142362295720805</v>
      </c>
      <c r="D1444" s="61">
        <v>117.71846438190001</v>
      </c>
      <c r="E1444" s="62">
        <v>0.94942435588438101</v>
      </c>
      <c r="F1444" s="61">
        <v>83.619523190799995</v>
      </c>
      <c r="G1444" s="62">
        <v>0.92775835905148796</v>
      </c>
      <c r="H1444" s="61">
        <v>98.615192848999598</v>
      </c>
      <c r="I1444" s="62">
        <v>0.959896261391748</v>
      </c>
      <c r="J1444" s="61">
        <v>108.5879695986</v>
      </c>
      <c r="K1444" s="62">
        <v>0.92236026094474899</v>
      </c>
      <c r="L1444" s="61">
        <v>221.2781306599</v>
      </c>
      <c r="M1444" s="62">
        <v>0.93814166203360705</v>
      </c>
      <c r="N1444" s="61">
        <v>158.4062730183</v>
      </c>
      <c r="O1444" s="62">
        <v>0.96167490618733298</v>
      </c>
      <c r="P1444" s="61">
        <v>57.702717409100103</v>
      </c>
      <c r="Q1444" s="62">
        <v>0.90837285776687604</v>
      </c>
      <c r="R1444" s="61">
        <v>55.931002721200102</v>
      </c>
      <c r="S1444" s="62">
        <v>0.94720492091441399</v>
      </c>
    </row>
    <row r="1445" spans="1:19" customFormat="1" x14ac:dyDescent="0.3">
      <c r="A1445" s="65" t="s">
        <v>1</v>
      </c>
    </row>
    <row r="1446" spans="1:19" customFormat="1" x14ac:dyDescent="0.3">
      <c r="A1446" s="65" t="s">
        <v>1</v>
      </c>
    </row>
    <row r="1447" spans="1:19" customFormat="1" x14ac:dyDescent="0.3">
      <c r="A1447" s="53" t="s">
        <v>472</v>
      </c>
    </row>
    <row r="1448" spans="1:19" customFormat="1" x14ac:dyDescent="0.3">
      <c r="A1448" s="54" t="s">
        <v>1</v>
      </c>
    </row>
    <row r="1449" spans="1:19" customFormat="1" x14ac:dyDescent="0.3">
      <c r="A1449" s="114" t="s">
        <v>1</v>
      </c>
      <c r="B1449" s="116" t="s">
        <v>506</v>
      </c>
      <c r="C1449" s="116" t="s">
        <v>1</v>
      </c>
      <c r="D1449" s="116" t="s">
        <v>487</v>
      </c>
      <c r="E1449" s="116" t="s">
        <v>1</v>
      </c>
      <c r="F1449" s="116" t="s">
        <v>488</v>
      </c>
      <c r="G1449" s="116" t="s">
        <v>1</v>
      </c>
      <c r="H1449" s="116" t="s">
        <v>489</v>
      </c>
      <c r="I1449" s="116" t="s">
        <v>1</v>
      </c>
      <c r="J1449" s="116" t="s">
        <v>490</v>
      </c>
      <c r="K1449" s="116" t="s">
        <v>1</v>
      </c>
      <c r="L1449" s="116" t="s">
        <v>491</v>
      </c>
      <c r="M1449" s="116" t="s">
        <v>1</v>
      </c>
      <c r="N1449" s="116" t="s">
        <v>492</v>
      </c>
      <c r="O1449" s="116" t="s">
        <v>1</v>
      </c>
      <c r="P1449" s="116" t="s">
        <v>493</v>
      </c>
      <c r="Q1449" s="116" t="s">
        <v>1</v>
      </c>
      <c r="R1449" s="116" t="s">
        <v>494</v>
      </c>
      <c r="S1449" s="116" t="s">
        <v>1</v>
      </c>
    </row>
    <row r="1450" spans="1:19"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c r="R1450" s="55" t="s">
        <v>14</v>
      </c>
      <c r="S1450" s="55" t="s">
        <v>15</v>
      </c>
    </row>
    <row r="1451" spans="1:19" customFormat="1" x14ac:dyDescent="0.3">
      <c r="A1451" s="56" t="s">
        <v>16</v>
      </c>
      <c r="B1451" s="57">
        <v>966.75746853429996</v>
      </c>
      <c r="C1451" s="57">
        <v>966.75746853429996</v>
      </c>
      <c r="D1451" s="57">
        <v>123.9893032576</v>
      </c>
      <c r="E1451" s="57">
        <v>123.9893032576</v>
      </c>
      <c r="F1451" s="57">
        <v>90.130713859899998</v>
      </c>
      <c r="G1451" s="57">
        <v>90.130713859899998</v>
      </c>
      <c r="H1451" s="57">
        <v>102.73526089790001</v>
      </c>
      <c r="I1451" s="57">
        <v>102.73526089790001</v>
      </c>
      <c r="J1451" s="57">
        <v>117.7283694848</v>
      </c>
      <c r="K1451" s="57">
        <v>117.7283694848</v>
      </c>
      <c r="L1451" s="57">
        <v>235.86856827170001</v>
      </c>
      <c r="M1451" s="57">
        <v>235.86856827170001</v>
      </c>
      <c r="N1451" s="57">
        <v>164.71914989059999</v>
      </c>
      <c r="O1451" s="57">
        <v>164.71914989059999</v>
      </c>
      <c r="P1451" s="57">
        <v>63.523163330700001</v>
      </c>
      <c r="Q1451" s="57">
        <v>63.523163330700001</v>
      </c>
      <c r="R1451" s="57">
        <v>59.0484714408</v>
      </c>
      <c r="S1451" s="57">
        <v>59.0484714408</v>
      </c>
    </row>
    <row r="1452" spans="1:19" customFormat="1" x14ac:dyDescent="0.3">
      <c r="A1452" s="58" t="s">
        <v>338</v>
      </c>
      <c r="B1452" s="59">
        <v>938.64562336120002</v>
      </c>
      <c r="C1452" s="60">
        <v>0.97092151228402701</v>
      </c>
      <c r="D1452" s="59">
        <v>119.9875744356</v>
      </c>
      <c r="E1452" s="60">
        <v>0.96772520921674998</v>
      </c>
      <c r="F1452" s="59">
        <v>88.692892536399995</v>
      </c>
      <c r="G1452" s="60">
        <v>0.98404737672737197</v>
      </c>
      <c r="H1452" s="59">
        <v>99.997943434200195</v>
      </c>
      <c r="I1452" s="60">
        <v>0.97335561870602205</v>
      </c>
      <c r="J1452" s="59">
        <v>116.0874637183</v>
      </c>
      <c r="K1452" s="60">
        <v>0.98606193414823595</v>
      </c>
      <c r="L1452" s="59">
        <v>223.02366302030001</v>
      </c>
      <c r="M1452" s="60">
        <v>0.94554210700679797</v>
      </c>
      <c r="N1452" s="59">
        <v>160.6541925752</v>
      </c>
      <c r="O1452" s="60">
        <v>0.97532188990715596</v>
      </c>
      <c r="P1452" s="59">
        <v>63.523163330700001</v>
      </c>
      <c r="Q1452" s="60">
        <v>1</v>
      </c>
      <c r="R1452" s="59">
        <v>57.6642622102</v>
      </c>
      <c r="S1452" s="60">
        <v>0.97655808530136501</v>
      </c>
    </row>
    <row r="1453" spans="1:19" customFormat="1" x14ac:dyDescent="0.3">
      <c r="A1453" s="58" t="s">
        <v>339</v>
      </c>
      <c r="B1453" s="61">
        <v>16.977428431</v>
      </c>
      <c r="C1453" s="62">
        <v>1.7561207421277501E-2</v>
      </c>
      <c r="D1453" s="61">
        <v>2.7665588807999999</v>
      </c>
      <c r="E1453" s="62">
        <v>2.2312883515864301E-2</v>
      </c>
      <c r="F1453" s="61">
        <v>1.4378213234999999</v>
      </c>
      <c r="G1453" s="62">
        <v>1.5952623272627801E-2</v>
      </c>
      <c r="H1453" s="61">
        <v>2.7373174637000002</v>
      </c>
      <c r="I1453" s="62">
        <v>2.6644381293978399E-2</v>
      </c>
      <c r="J1453" s="61">
        <v>1.6409057665</v>
      </c>
      <c r="K1453" s="62">
        <v>1.39380658517645E-2</v>
      </c>
      <c r="L1453" s="61">
        <v>2.9456584504999999</v>
      </c>
      <c r="M1453" s="62">
        <v>1.2488558658256099E-2</v>
      </c>
      <c r="N1453" s="61">
        <v>4.0649573154</v>
      </c>
      <c r="O1453" s="62">
        <v>2.46781100928446E-2</v>
      </c>
      <c r="P1453" s="61">
        <v>0</v>
      </c>
      <c r="Q1453" s="62">
        <v>0</v>
      </c>
      <c r="R1453" s="61">
        <v>1.3842092306</v>
      </c>
      <c r="S1453" s="62">
        <v>2.34419146986347E-2</v>
      </c>
    </row>
    <row r="1454" spans="1:19" customFormat="1" x14ac:dyDescent="0.3">
      <c r="A1454" s="58" t="s">
        <v>340</v>
      </c>
      <c r="B1454" s="59">
        <v>11.134416742100001</v>
      </c>
      <c r="C1454" s="60">
        <v>1.15172802946957E-2</v>
      </c>
      <c r="D1454" s="59">
        <v>1.2351699411999999</v>
      </c>
      <c r="E1454" s="60">
        <v>9.9619072673859006E-3</v>
      </c>
      <c r="F1454" s="59">
        <v>0</v>
      </c>
      <c r="G1454" s="60">
        <v>0</v>
      </c>
      <c r="H1454" s="59">
        <v>0</v>
      </c>
      <c r="I1454" s="60">
        <v>0</v>
      </c>
      <c r="J1454" s="59">
        <v>0</v>
      </c>
      <c r="K1454" s="60">
        <v>0</v>
      </c>
      <c r="L1454" s="59">
        <v>9.8992468009000003</v>
      </c>
      <c r="M1454" s="63">
        <v>4.1969334334945901E-2</v>
      </c>
      <c r="N1454" s="59">
        <v>0</v>
      </c>
      <c r="O1454" s="60">
        <v>0</v>
      </c>
      <c r="P1454" s="59">
        <v>0</v>
      </c>
      <c r="Q1454" s="60">
        <v>0</v>
      </c>
      <c r="R1454" s="59">
        <v>0</v>
      </c>
      <c r="S1454" s="60">
        <v>0</v>
      </c>
    </row>
    <row r="1455" spans="1:19" customFormat="1" x14ac:dyDescent="0.3">
      <c r="A1455" s="65" t="s">
        <v>1</v>
      </c>
    </row>
    <row r="1456" spans="1:19" customFormat="1" x14ac:dyDescent="0.3">
      <c r="A1456" s="65" t="s">
        <v>1</v>
      </c>
    </row>
    <row r="1457" spans="1:19" customFormat="1" x14ac:dyDescent="0.3">
      <c r="A1457" s="53" t="s">
        <v>473</v>
      </c>
    </row>
    <row r="1458" spans="1:19" customFormat="1" x14ac:dyDescent="0.3">
      <c r="A1458" s="54" t="s">
        <v>1</v>
      </c>
    </row>
    <row r="1459" spans="1:19" customFormat="1" x14ac:dyDescent="0.3">
      <c r="A1459" s="114" t="s">
        <v>1</v>
      </c>
      <c r="B1459" s="116" t="s">
        <v>506</v>
      </c>
      <c r="C1459" s="116" t="s">
        <v>1</v>
      </c>
      <c r="D1459" s="116" t="s">
        <v>487</v>
      </c>
      <c r="E1459" s="116" t="s">
        <v>1</v>
      </c>
      <c r="F1459" s="116" t="s">
        <v>488</v>
      </c>
      <c r="G1459" s="116" t="s">
        <v>1</v>
      </c>
      <c r="H1459" s="116" t="s">
        <v>489</v>
      </c>
      <c r="I1459" s="116" t="s">
        <v>1</v>
      </c>
      <c r="J1459" s="116" t="s">
        <v>490</v>
      </c>
      <c r="K1459" s="116" t="s">
        <v>1</v>
      </c>
      <c r="L1459" s="116" t="s">
        <v>491</v>
      </c>
      <c r="M1459" s="116" t="s">
        <v>1</v>
      </c>
      <c r="N1459" s="116" t="s">
        <v>492</v>
      </c>
      <c r="O1459" s="116" t="s">
        <v>1</v>
      </c>
      <c r="P1459" s="116" t="s">
        <v>493</v>
      </c>
      <c r="Q1459" s="116" t="s">
        <v>1</v>
      </c>
      <c r="R1459" s="116" t="s">
        <v>494</v>
      </c>
      <c r="S1459" s="116" t="s">
        <v>1</v>
      </c>
    </row>
    <row r="1460" spans="1:19"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c r="R1460" s="55" t="s">
        <v>14</v>
      </c>
      <c r="S1460" s="55" t="s">
        <v>15</v>
      </c>
    </row>
    <row r="1461" spans="1:19" customFormat="1" x14ac:dyDescent="0.3">
      <c r="A1461" s="56" t="s">
        <v>16</v>
      </c>
      <c r="B1461" s="57">
        <v>966.75746853429996</v>
      </c>
      <c r="C1461" s="57">
        <v>966.75746853429996</v>
      </c>
      <c r="D1461" s="57">
        <v>123.9893032576</v>
      </c>
      <c r="E1461" s="57">
        <v>123.9893032576</v>
      </c>
      <c r="F1461" s="57">
        <v>90.130713859899998</v>
      </c>
      <c r="G1461" s="57">
        <v>90.130713859899998</v>
      </c>
      <c r="H1461" s="57">
        <v>102.73526089790001</v>
      </c>
      <c r="I1461" s="57">
        <v>102.73526089790001</v>
      </c>
      <c r="J1461" s="57">
        <v>117.7283694848</v>
      </c>
      <c r="K1461" s="57">
        <v>117.7283694848</v>
      </c>
      <c r="L1461" s="57">
        <v>235.86856827170001</v>
      </c>
      <c r="M1461" s="57">
        <v>235.86856827170001</v>
      </c>
      <c r="N1461" s="57">
        <v>164.71914989059999</v>
      </c>
      <c r="O1461" s="57">
        <v>164.71914989059999</v>
      </c>
      <c r="P1461" s="57">
        <v>63.523163330700001</v>
      </c>
      <c r="Q1461" s="57">
        <v>63.523163330700001</v>
      </c>
      <c r="R1461" s="57">
        <v>59.0484714408</v>
      </c>
      <c r="S1461" s="57">
        <v>59.0484714408</v>
      </c>
    </row>
    <row r="1462" spans="1:19" customFormat="1" x14ac:dyDescent="0.3">
      <c r="A1462" s="58" t="s">
        <v>341</v>
      </c>
      <c r="B1462" s="59">
        <v>140.62782365429999</v>
      </c>
      <c r="C1462" s="60">
        <v>0.14546339514449899</v>
      </c>
      <c r="D1462" s="59">
        <v>18.377275564600001</v>
      </c>
      <c r="E1462" s="60">
        <v>0.14821662096462801</v>
      </c>
      <c r="F1462" s="59">
        <v>12.3241273773</v>
      </c>
      <c r="G1462" s="60">
        <v>0.13673615629469801</v>
      </c>
      <c r="H1462" s="59">
        <v>9.8409056105000392</v>
      </c>
      <c r="I1462" s="60">
        <v>9.5788977654712504E-2</v>
      </c>
      <c r="J1462" s="59">
        <v>20.152337619099999</v>
      </c>
      <c r="K1462" s="60">
        <v>0.17117656268654799</v>
      </c>
      <c r="L1462" s="59">
        <v>34.6903510637</v>
      </c>
      <c r="M1462" s="60">
        <v>0.147074921079521</v>
      </c>
      <c r="N1462" s="59">
        <v>24.716890286400002</v>
      </c>
      <c r="O1462" s="60">
        <v>0.15005474653563999</v>
      </c>
      <c r="P1462" s="59">
        <v>14.4421808946</v>
      </c>
      <c r="Q1462" s="60">
        <v>0.22735298649115401</v>
      </c>
      <c r="R1462" s="59">
        <v>5.3817044897999899</v>
      </c>
      <c r="S1462" s="60">
        <v>9.1140453909895294E-2</v>
      </c>
    </row>
    <row r="1463" spans="1:19" customFormat="1" x14ac:dyDescent="0.3">
      <c r="A1463" s="58" t="s">
        <v>237</v>
      </c>
      <c r="B1463" s="61">
        <v>237.67271413969999</v>
      </c>
      <c r="C1463" s="62">
        <v>0.24584523200015801</v>
      </c>
      <c r="D1463" s="61">
        <v>36.906817116399999</v>
      </c>
      <c r="E1463" s="62">
        <v>0.297661299376144</v>
      </c>
      <c r="F1463" s="61">
        <v>28.6606469645</v>
      </c>
      <c r="G1463" s="62">
        <v>0.317989792126249</v>
      </c>
      <c r="H1463" s="61">
        <v>24.1358148206</v>
      </c>
      <c r="I1463" s="62">
        <v>0.23493214121086001</v>
      </c>
      <c r="J1463" s="61">
        <v>22.7087705876</v>
      </c>
      <c r="K1463" s="62">
        <v>0.19289123502667699</v>
      </c>
      <c r="L1463" s="61">
        <v>51.519977244500097</v>
      </c>
      <c r="M1463" s="62">
        <v>0.21842663319664299</v>
      </c>
      <c r="N1463" s="61">
        <v>47.672568871599999</v>
      </c>
      <c r="O1463" s="62">
        <v>0.28941728331685901</v>
      </c>
      <c r="P1463" s="61">
        <v>15.5466789655</v>
      </c>
      <c r="Q1463" s="62">
        <v>0.244740314404123</v>
      </c>
      <c r="R1463" s="61">
        <v>8.3758373034000009</v>
      </c>
      <c r="S1463" s="62">
        <v>0.14184680990086801</v>
      </c>
    </row>
    <row r="1464" spans="1:19" customFormat="1" x14ac:dyDescent="0.3">
      <c r="A1464" s="58" t="s">
        <v>238</v>
      </c>
      <c r="B1464" s="59">
        <v>255.0941597465</v>
      </c>
      <c r="C1464" s="60">
        <v>0.26386572439233202</v>
      </c>
      <c r="D1464" s="59">
        <v>37.532987920700002</v>
      </c>
      <c r="E1464" s="60">
        <v>0.30271149957768101</v>
      </c>
      <c r="F1464" s="59">
        <v>28.547716223199899</v>
      </c>
      <c r="G1464" s="60">
        <v>0.31673682589017099</v>
      </c>
      <c r="H1464" s="59">
        <v>34.712125825900003</v>
      </c>
      <c r="I1464" s="60">
        <v>0.33787937581039001</v>
      </c>
      <c r="J1464" s="59">
        <v>43.796925616000003</v>
      </c>
      <c r="K1464" s="63">
        <v>0.37201675184718003</v>
      </c>
      <c r="L1464" s="59">
        <v>47.303190226200101</v>
      </c>
      <c r="M1464" s="60">
        <v>0.200548935251563</v>
      </c>
      <c r="N1464" s="59">
        <v>40.229390643899997</v>
      </c>
      <c r="O1464" s="60">
        <v>0.244230198314032</v>
      </c>
      <c r="P1464" s="59">
        <v>10.4539955</v>
      </c>
      <c r="Q1464" s="60">
        <v>0.16456981913159399</v>
      </c>
      <c r="R1464" s="59">
        <v>9.1635394949000109</v>
      </c>
      <c r="S1464" s="60">
        <v>0.15518673508910499</v>
      </c>
    </row>
    <row r="1465" spans="1:19" customFormat="1" x14ac:dyDescent="0.3">
      <c r="A1465" s="58" t="s">
        <v>239</v>
      </c>
      <c r="B1465" s="61">
        <v>218.2966384927</v>
      </c>
      <c r="C1465" s="62">
        <v>0.22580289844945201</v>
      </c>
      <c r="D1465" s="61">
        <v>22.4370148806</v>
      </c>
      <c r="E1465" s="62">
        <v>0.18095927867249101</v>
      </c>
      <c r="F1465" s="61">
        <v>17.9940860044</v>
      </c>
      <c r="G1465" s="62">
        <v>0.199644330259829</v>
      </c>
      <c r="H1465" s="61">
        <v>22.018971366300001</v>
      </c>
      <c r="I1465" s="62">
        <v>0.21432730275716</v>
      </c>
      <c r="J1465" s="61">
        <v>19.979668650899999</v>
      </c>
      <c r="K1465" s="62">
        <v>0.16970989013382701</v>
      </c>
      <c r="L1465" s="61">
        <v>68.741239557600196</v>
      </c>
      <c r="M1465" s="63">
        <v>0.291438745150715</v>
      </c>
      <c r="N1465" s="61">
        <v>34.749567966000001</v>
      </c>
      <c r="O1465" s="62">
        <v>0.210962526148777</v>
      </c>
      <c r="P1465" s="61">
        <v>8.7778453057999997</v>
      </c>
      <c r="Q1465" s="62">
        <v>0.138183378244291</v>
      </c>
      <c r="R1465" s="61">
        <v>22.3294768614</v>
      </c>
      <c r="S1465" s="63">
        <v>0.37815503630414499</v>
      </c>
    </row>
    <row r="1466" spans="1:19" customFormat="1" x14ac:dyDescent="0.3">
      <c r="A1466" s="58" t="s">
        <v>342</v>
      </c>
      <c r="B1466" s="59">
        <v>86.581475145900001</v>
      </c>
      <c r="C1466" s="60">
        <v>8.9558630746516099E-2</v>
      </c>
      <c r="D1466" s="59">
        <v>6.8111768938999999</v>
      </c>
      <c r="E1466" s="60">
        <v>5.4933584712135303E-2</v>
      </c>
      <c r="F1466" s="59">
        <v>2.6041372905000002</v>
      </c>
      <c r="G1466" s="60">
        <v>2.88928954290531E-2</v>
      </c>
      <c r="H1466" s="59">
        <v>9.3702743439000002</v>
      </c>
      <c r="I1466" s="60">
        <v>9.1207967566387299E-2</v>
      </c>
      <c r="J1466" s="59">
        <v>9.7348797187999807</v>
      </c>
      <c r="K1466" s="60">
        <v>8.2689327656549905E-2</v>
      </c>
      <c r="L1466" s="59">
        <v>19.153042417399998</v>
      </c>
      <c r="M1466" s="60">
        <v>8.1202182036130194E-2</v>
      </c>
      <c r="N1466" s="59">
        <v>15.5697221647</v>
      </c>
      <c r="O1466" s="60">
        <v>9.4522841910250302E-2</v>
      </c>
      <c r="P1466" s="59">
        <v>12.321212904599999</v>
      </c>
      <c r="Q1466" s="63">
        <v>0.19396409527743599</v>
      </c>
      <c r="R1466" s="59">
        <v>9.4732705210999999</v>
      </c>
      <c r="S1466" s="60">
        <v>0.160432104167126</v>
      </c>
    </row>
    <row r="1467" spans="1:19" customFormat="1" x14ac:dyDescent="0.3">
      <c r="A1467" s="58" t="s">
        <v>88</v>
      </c>
      <c r="B1467" s="61">
        <v>28.4846573552</v>
      </c>
      <c r="C1467" s="62">
        <v>2.9464119267043801E-2</v>
      </c>
      <c r="D1467" s="61">
        <v>1.9240308814</v>
      </c>
      <c r="E1467" s="62">
        <v>1.55177166969205E-2</v>
      </c>
      <c r="F1467" s="61">
        <v>0</v>
      </c>
      <c r="G1467" s="62">
        <v>0</v>
      </c>
      <c r="H1467" s="61">
        <v>2.6571689307000002</v>
      </c>
      <c r="I1467" s="62">
        <v>2.58642350004906E-2</v>
      </c>
      <c r="J1467" s="61">
        <v>1.3557872924000001</v>
      </c>
      <c r="K1467" s="62">
        <v>1.15162326492175E-2</v>
      </c>
      <c r="L1467" s="61">
        <v>14.4607677623</v>
      </c>
      <c r="M1467" s="63">
        <v>6.1308583285427203E-2</v>
      </c>
      <c r="N1467" s="61">
        <v>1.7810099580000001</v>
      </c>
      <c r="O1467" s="62">
        <v>1.0812403774442E-2</v>
      </c>
      <c r="P1467" s="61">
        <v>1.9812497602000001</v>
      </c>
      <c r="Q1467" s="62">
        <v>3.1189406451401998E-2</v>
      </c>
      <c r="R1467" s="61">
        <v>4.3246427701999997</v>
      </c>
      <c r="S1467" s="62">
        <v>7.3238860628860494E-2</v>
      </c>
    </row>
    <row r="1468" spans="1:19" customFormat="1" x14ac:dyDescent="0.3">
      <c r="A1468" s="58" t="s">
        <v>343</v>
      </c>
      <c r="B1468" s="59">
        <v>378.30053779399998</v>
      </c>
      <c r="C1468" s="60">
        <v>0.39130862714465597</v>
      </c>
      <c r="D1468" s="59">
        <v>55.284092680999997</v>
      </c>
      <c r="E1468" s="60">
        <v>0.445877920340772</v>
      </c>
      <c r="F1468" s="59">
        <v>40.984774341799998</v>
      </c>
      <c r="G1468" s="60">
        <v>0.45472594842094699</v>
      </c>
      <c r="H1468" s="59">
        <v>33.976720431099999</v>
      </c>
      <c r="I1468" s="60">
        <v>0.33072111886557298</v>
      </c>
      <c r="J1468" s="59">
        <v>42.861108206700003</v>
      </c>
      <c r="K1468" s="60">
        <v>0.36406779771322501</v>
      </c>
      <c r="L1468" s="59">
        <v>86.210328308199806</v>
      </c>
      <c r="M1468" s="60">
        <v>0.36550155427616499</v>
      </c>
      <c r="N1468" s="59">
        <v>72.389459158000193</v>
      </c>
      <c r="O1468" s="60">
        <v>0.439472029852499</v>
      </c>
      <c r="P1468" s="59">
        <v>29.988859860100099</v>
      </c>
      <c r="Q1468" s="60">
        <v>0.47209330089527701</v>
      </c>
      <c r="R1468" s="59">
        <v>13.7575417932</v>
      </c>
      <c r="S1468" s="64">
        <v>0.23298726381076301</v>
      </c>
    </row>
    <row r="1469" spans="1:19" customFormat="1" x14ac:dyDescent="0.3">
      <c r="A1469" s="58" t="s">
        <v>344</v>
      </c>
      <c r="B1469" s="61">
        <v>304.87811363859998</v>
      </c>
      <c r="C1469" s="62">
        <v>0.31536152919596799</v>
      </c>
      <c r="D1469" s="61">
        <v>29.2481917745</v>
      </c>
      <c r="E1469" s="62">
        <v>0.23589286338462601</v>
      </c>
      <c r="F1469" s="61">
        <v>20.598223294899999</v>
      </c>
      <c r="G1469" s="62">
        <v>0.22853722568888199</v>
      </c>
      <c r="H1469" s="61">
        <v>31.389245710200001</v>
      </c>
      <c r="I1469" s="62">
        <v>0.30553527032354699</v>
      </c>
      <c r="J1469" s="61">
        <v>29.714548369700001</v>
      </c>
      <c r="K1469" s="62">
        <v>0.252399217790377</v>
      </c>
      <c r="L1469" s="61">
        <v>87.894281974999799</v>
      </c>
      <c r="M1469" s="62">
        <v>0.37264092718684499</v>
      </c>
      <c r="N1469" s="61">
        <v>50.319290130699997</v>
      </c>
      <c r="O1469" s="62">
        <v>0.30548536805902698</v>
      </c>
      <c r="P1469" s="61">
        <v>21.099058210400099</v>
      </c>
      <c r="Q1469" s="62">
        <v>0.33214747352172702</v>
      </c>
      <c r="R1469" s="61">
        <v>31.802747382500002</v>
      </c>
      <c r="S1469" s="63">
        <v>0.53858714047127099</v>
      </c>
    </row>
    <row r="1470" spans="1:19" customFormat="1" x14ac:dyDescent="0.3">
      <c r="A1470" s="65" t="s">
        <v>1</v>
      </c>
    </row>
    <row r="1471" spans="1:19" customFormat="1" x14ac:dyDescent="0.3">
      <c r="A1471" s="65" t="s">
        <v>1</v>
      </c>
    </row>
    <row r="1472" spans="1:19" customFormat="1" x14ac:dyDescent="0.3">
      <c r="A1472" s="53" t="s">
        <v>474</v>
      </c>
    </row>
    <row r="1473" spans="1:19" customFormat="1" x14ac:dyDescent="0.3">
      <c r="A1473" s="54" t="s">
        <v>1</v>
      </c>
    </row>
    <row r="1474" spans="1:19" customFormat="1" x14ac:dyDescent="0.3">
      <c r="A1474" s="114" t="s">
        <v>1</v>
      </c>
      <c r="B1474" s="116" t="s">
        <v>506</v>
      </c>
      <c r="C1474" s="116" t="s">
        <v>1</v>
      </c>
      <c r="D1474" s="116" t="s">
        <v>487</v>
      </c>
      <c r="E1474" s="116" t="s">
        <v>1</v>
      </c>
      <c r="F1474" s="116" t="s">
        <v>488</v>
      </c>
      <c r="G1474" s="116" t="s">
        <v>1</v>
      </c>
      <c r="H1474" s="116" t="s">
        <v>489</v>
      </c>
      <c r="I1474" s="116" t="s">
        <v>1</v>
      </c>
      <c r="J1474" s="116" t="s">
        <v>490</v>
      </c>
      <c r="K1474" s="116" t="s">
        <v>1</v>
      </c>
      <c r="L1474" s="116" t="s">
        <v>491</v>
      </c>
      <c r="M1474" s="116" t="s">
        <v>1</v>
      </c>
      <c r="N1474" s="116" t="s">
        <v>492</v>
      </c>
      <c r="O1474" s="116" t="s">
        <v>1</v>
      </c>
      <c r="P1474" s="116" t="s">
        <v>493</v>
      </c>
      <c r="Q1474" s="116" t="s">
        <v>1</v>
      </c>
      <c r="R1474" s="116" t="s">
        <v>494</v>
      </c>
      <c r="S1474" s="116" t="s">
        <v>1</v>
      </c>
    </row>
    <row r="1475" spans="1:19"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c r="R1475" s="55" t="s">
        <v>14</v>
      </c>
      <c r="S1475" s="55" t="s">
        <v>15</v>
      </c>
    </row>
    <row r="1476" spans="1:19" customFormat="1" x14ac:dyDescent="0.3">
      <c r="A1476" s="56" t="s">
        <v>16</v>
      </c>
      <c r="B1476" s="57">
        <v>966.75746853429996</v>
      </c>
      <c r="C1476" s="57">
        <v>966.75746853429996</v>
      </c>
      <c r="D1476" s="57">
        <v>123.9893032576</v>
      </c>
      <c r="E1476" s="57">
        <v>123.9893032576</v>
      </c>
      <c r="F1476" s="57">
        <v>90.130713859899998</v>
      </c>
      <c r="G1476" s="57">
        <v>90.130713859899998</v>
      </c>
      <c r="H1476" s="57">
        <v>102.73526089790001</v>
      </c>
      <c r="I1476" s="57">
        <v>102.73526089790001</v>
      </c>
      <c r="J1476" s="57">
        <v>117.7283694848</v>
      </c>
      <c r="K1476" s="57">
        <v>117.7283694848</v>
      </c>
      <c r="L1476" s="57">
        <v>235.86856827170001</v>
      </c>
      <c r="M1476" s="57">
        <v>235.86856827170001</v>
      </c>
      <c r="N1476" s="57">
        <v>164.71914989059999</v>
      </c>
      <c r="O1476" s="57">
        <v>164.71914989059999</v>
      </c>
      <c r="P1476" s="57">
        <v>63.523163330700001</v>
      </c>
      <c r="Q1476" s="57">
        <v>63.523163330700001</v>
      </c>
      <c r="R1476" s="57">
        <v>59.0484714408</v>
      </c>
      <c r="S1476" s="57">
        <v>59.0484714408</v>
      </c>
    </row>
    <row r="1477" spans="1:19" customFormat="1" x14ac:dyDescent="0.3">
      <c r="A1477" s="58" t="s">
        <v>341</v>
      </c>
      <c r="B1477" s="59">
        <v>108.888835775</v>
      </c>
      <c r="C1477" s="60">
        <v>0.112633043259636</v>
      </c>
      <c r="D1477" s="59">
        <v>18.465001211699999</v>
      </c>
      <c r="E1477" s="60">
        <v>0.148924146894649</v>
      </c>
      <c r="F1477" s="59">
        <v>11.870878972</v>
      </c>
      <c r="G1477" s="60">
        <v>0.13170736659705401</v>
      </c>
      <c r="H1477" s="59">
        <v>15.540733126899999</v>
      </c>
      <c r="I1477" s="60">
        <v>0.15126971003991199</v>
      </c>
      <c r="J1477" s="59">
        <v>11.0680648901</v>
      </c>
      <c r="K1477" s="60">
        <v>9.4013574965284896E-2</v>
      </c>
      <c r="L1477" s="59">
        <v>19.2822711791</v>
      </c>
      <c r="M1477" s="60">
        <v>8.1750066659532605E-2</v>
      </c>
      <c r="N1477" s="59">
        <v>14.999744140400001</v>
      </c>
      <c r="O1477" s="60">
        <v>9.1062539785824806E-2</v>
      </c>
      <c r="P1477" s="59">
        <v>10.5915508352</v>
      </c>
      <c r="Q1477" s="60">
        <v>0.16673525498188199</v>
      </c>
      <c r="R1477" s="59">
        <v>6.3543877458000004</v>
      </c>
      <c r="S1477" s="60">
        <v>0.10761307770973701</v>
      </c>
    </row>
    <row r="1478" spans="1:19" customFormat="1" x14ac:dyDescent="0.3">
      <c r="A1478" s="58" t="s">
        <v>237</v>
      </c>
      <c r="B1478" s="61">
        <v>287.3598892901</v>
      </c>
      <c r="C1478" s="62">
        <v>0.297240930267408</v>
      </c>
      <c r="D1478" s="61">
        <v>42.3009283082</v>
      </c>
      <c r="E1478" s="62">
        <v>0.34116594897154701</v>
      </c>
      <c r="F1478" s="61">
        <v>25.0647005408001</v>
      </c>
      <c r="G1478" s="62">
        <v>0.27809277733848597</v>
      </c>
      <c r="H1478" s="61">
        <v>22.324708960199999</v>
      </c>
      <c r="I1478" s="62">
        <v>0.217303278008771</v>
      </c>
      <c r="J1478" s="61">
        <v>33.704462215299998</v>
      </c>
      <c r="K1478" s="62">
        <v>0.286290062138774</v>
      </c>
      <c r="L1478" s="61">
        <v>67.0659040291998</v>
      </c>
      <c r="M1478" s="62">
        <v>0.28433591012408999</v>
      </c>
      <c r="N1478" s="61">
        <v>57.550860106400002</v>
      </c>
      <c r="O1478" s="62">
        <v>0.34938779215788202</v>
      </c>
      <c r="P1478" s="61">
        <v>19.289278530200001</v>
      </c>
      <c r="Q1478" s="62">
        <v>0.30365739863710001</v>
      </c>
      <c r="R1478" s="61">
        <v>16.623585926899999</v>
      </c>
      <c r="S1478" s="62">
        <v>0.28152440734331702</v>
      </c>
    </row>
    <row r="1479" spans="1:19" customFormat="1" x14ac:dyDescent="0.3">
      <c r="A1479" s="58" t="s">
        <v>238</v>
      </c>
      <c r="B1479" s="59">
        <v>295.87561491989999</v>
      </c>
      <c r="C1479" s="60">
        <v>0.30604947419591899</v>
      </c>
      <c r="D1479" s="59">
        <v>42.062730648500001</v>
      </c>
      <c r="E1479" s="60">
        <v>0.33924483437987002</v>
      </c>
      <c r="F1479" s="59">
        <v>33.1237715416</v>
      </c>
      <c r="G1479" s="60">
        <v>0.36750814592557102</v>
      </c>
      <c r="H1479" s="59">
        <v>38.606204317200003</v>
      </c>
      <c r="I1479" s="60">
        <v>0.37578338712321402</v>
      </c>
      <c r="J1479" s="59">
        <v>47.552670142799997</v>
      </c>
      <c r="K1479" s="63">
        <v>0.40391853170904202</v>
      </c>
      <c r="L1479" s="59">
        <v>51.4999158822</v>
      </c>
      <c r="M1479" s="64">
        <v>0.218341580056892</v>
      </c>
      <c r="N1479" s="59">
        <v>41.602593954699998</v>
      </c>
      <c r="O1479" s="60">
        <v>0.25256683258947599</v>
      </c>
      <c r="P1479" s="59">
        <v>10.707308878999999</v>
      </c>
      <c r="Q1479" s="64">
        <v>0.16855755156993699</v>
      </c>
      <c r="R1479" s="59">
        <v>27.9666529761001</v>
      </c>
      <c r="S1479" s="63">
        <v>0.473621963341395</v>
      </c>
    </row>
    <row r="1480" spans="1:19" customFormat="1" x14ac:dyDescent="0.3">
      <c r="A1480" s="58" t="s">
        <v>239</v>
      </c>
      <c r="B1480" s="61">
        <v>167.39629325449999</v>
      </c>
      <c r="C1480" s="62">
        <v>0.17315231451823099</v>
      </c>
      <c r="D1480" s="61">
        <v>15.53089892</v>
      </c>
      <c r="E1480" s="62">
        <v>0.12525999027297599</v>
      </c>
      <c r="F1480" s="61">
        <v>13.1088347944</v>
      </c>
      <c r="G1480" s="62">
        <v>0.14544248273431501</v>
      </c>
      <c r="H1480" s="61">
        <v>17.537635888400001</v>
      </c>
      <c r="I1480" s="62">
        <v>0.170707075011268</v>
      </c>
      <c r="J1480" s="61">
        <v>18.474254651399999</v>
      </c>
      <c r="K1480" s="62">
        <v>0.15692270887846799</v>
      </c>
      <c r="L1480" s="61">
        <v>62.173973971499798</v>
      </c>
      <c r="M1480" s="63">
        <v>0.26359584249428702</v>
      </c>
      <c r="N1480" s="61">
        <v>24.383974525399999</v>
      </c>
      <c r="O1480" s="62">
        <v>0.148033635078829</v>
      </c>
      <c r="P1480" s="61">
        <v>6.78715903029999</v>
      </c>
      <c r="Q1480" s="62">
        <v>0.106845419441192</v>
      </c>
      <c r="R1480" s="61">
        <v>7.2905242973000099</v>
      </c>
      <c r="S1480" s="62">
        <v>0.123466774319624</v>
      </c>
    </row>
    <row r="1481" spans="1:19" customFormat="1" x14ac:dyDescent="0.3">
      <c r="A1481" s="58" t="s">
        <v>342</v>
      </c>
      <c r="B1481" s="59">
        <v>98.522411087400002</v>
      </c>
      <c r="C1481" s="60">
        <v>0.101910162883737</v>
      </c>
      <c r="D1481" s="59">
        <v>4.1510414656999997</v>
      </c>
      <c r="E1481" s="64">
        <v>3.3479028889095402E-2</v>
      </c>
      <c r="F1481" s="59">
        <v>6.9625280110999999</v>
      </c>
      <c r="G1481" s="60">
        <v>7.7249227404574003E-2</v>
      </c>
      <c r="H1481" s="59">
        <v>6.7879763625000002</v>
      </c>
      <c r="I1481" s="60">
        <v>6.6072508145436096E-2</v>
      </c>
      <c r="J1481" s="59">
        <v>6.9289175851999998</v>
      </c>
      <c r="K1481" s="60">
        <v>5.8855122308430499E-2</v>
      </c>
      <c r="L1481" s="59">
        <v>32.8187957576</v>
      </c>
      <c r="M1481" s="60">
        <v>0.13914018301834799</v>
      </c>
      <c r="N1481" s="59">
        <v>24.349456223800001</v>
      </c>
      <c r="O1481" s="60">
        <v>0.14782407655680599</v>
      </c>
      <c r="P1481" s="59">
        <v>15.7103751868</v>
      </c>
      <c r="Q1481" s="63">
        <v>0.24731726764002901</v>
      </c>
      <c r="R1481" s="59">
        <v>0.81332049470000001</v>
      </c>
      <c r="S1481" s="64">
        <v>1.3773777285927E-2</v>
      </c>
    </row>
    <row r="1482" spans="1:19" customFormat="1" x14ac:dyDescent="0.3">
      <c r="A1482" s="58" t="s">
        <v>88</v>
      </c>
      <c r="B1482" s="61">
        <v>8.7144242074000005</v>
      </c>
      <c r="C1482" s="62">
        <v>9.0140748750686395E-3</v>
      </c>
      <c r="D1482" s="61">
        <v>1.4787027035</v>
      </c>
      <c r="E1482" s="62">
        <v>1.19260505918632E-2</v>
      </c>
      <c r="F1482" s="61">
        <v>0</v>
      </c>
      <c r="G1482" s="62">
        <v>0</v>
      </c>
      <c r="H1482" s="61">
        <v>1.9380022427000001</v>
      </c>
      <c r="I1482" s="62">
        <v>1.8864041671398699E-2</v>
      </c>
      <c r="J1482" s="61">
        <v>0</v>
      </c>
      <c r="K1482" s="62">
        <v>0</v>
      </c>
      <c r="L1482" s="61">
        <v>3.0277074521</v>
      </c>
      <c r="M1482" s="62">
        <v>1.2836417646849599E-2</v>
      </c>
      <c r="N1482" s="61">
        <v>1.8325209399</v>
      </c>
      <c r="O1482" s="62">
        <v>1.1125123831182301E-2</v>
      </c>
      <c r="P1482" s="61">
        <v>0.43749086920000002</v>
      </c>
      <c r="Q1482" s="62">
        <v>6.8871077298596301E-3</v>
      </c>
      <c r="R1482" s="61">
        <v>0</v>
      </c>
      <c r="S1482" s="62">
        <v>0</v>
      </c>
    </row>
    <row r="1483" spans="1:19" customFormat="1" x14ac:dyDescent="0.3">
      <c r="A1483" s="58" t="s">
        <v>343</v>
      </c>
      <c r="B1483" s="59">
        <v>396.24872506510002</v>
      </c>
      <c r="C1483" s="60">
        <v>0.40987397352704402</v>
      </c>
      <c r="D1483" s="59">
        <v>60.765929519899998</v>
      </c>
      <c r="E1483" s="60">
        <v>0.49009009586619601</v>
      </c>
      <c r="F1483" s="59">
        <v>36.935579512799997</v>
      </c>
      <c r="G1483" s="60">
        <v>0.40980014393553998</v>
      </c>
      <c r="H1483" s="59">
        <v>37.8654420871</v>
      </c>
      <c r="I1483" s="60">
        <v>0.36857298804868299</v>
      </c>
      <c r="J1483" s="59">
        <v>44.772527105400002</v>
      </c>
      <c r="K1483" s="60">
        <v>0.38030363710405901</v>
      </c>
      <c r="L1483" s="59">
        <v>86.348175208299907</v>
      </c>
      <c r="M1483" s="60">
        <v>0.36608597678362298</v>
      </c>
      <c r="N1483" s="59">
        <v>72.550604246800305</v>
      </c>
      <c r="O1483" s="60">
        <v>0.44045033194370697</v>
      </c>
      <c r="P1483" s="59">
        <v>29.8808293654</v>
      </c>
      <c r="Q1483" s="60">
        <v>0.47039265361898203</v>
      </c>
      <c r="R1483" s="59">
        <v>22.977973672699999</v>
      </c>
      <c r="S1483" s="60">
        <v>0.38913748505305401</v>
      </c>
    </row>
    <row r="1484" spans="1:19" customFormat="1" x14ac:dyDescent="0.3">
      <c r="A1484" s="58" t="s">
        <v>344</v>
      </c>
      <c r="B1484" s="61">
        <v>265.91870434190002</v>
      </c>
      <c r="C1484" s="62">
        <v>0.27506247740196799</v>
      </c>
      <c r="D1484" s="61">
        <v>19.681940385699999</v>
      </c>
      <c r="E1484" s="64">
        <v>0.158739019162071</v>
      </c>
      <c r="F1484" s="61">
        <v>20.071362805500002</v>
      </c>
      <c r="G1484" s="62">
        <v>0.222691710138889</v>
      </c>
      <c r="H1484" s="61">
        <v>24.325612250900001</v>
      </c>
      <c r="I1484" s="62">
        <v>0.236779583156704</v>
      </c>
      <c r="J1484" s="61">
        <v>25.4031722366</v>
      </c>
      <c r="K1484" s="62">
        <v>0.215777831186899</v>
      </c>
      <c r="L1484" s="61">
        <v>94.992769729100004</v>
      </c>
      <c r="M1484" s="63">
        <v>0.40273602551263499</v>
      </c>
      <c r="N1484" s="61">
        <v>48.733430749199997</v>
      </c>
      <c r="O1484" s="62">
        <v>0.29585771163563501</v>
      </c>
      <c r="P1484" s="61">
        <v>22.4975342171001</v>
      </c>
      <c r="Q1484" s="62">
        <v>0.35416268708122101</v>
      </c>
      <c r="R1484" s="61">
        <v>8.1038447920000003</v>
      </c>
      <c r="S1484" s="64">
        <v>0.13724055160555099</v>
      </c>
    </row>
    <row r="1485" spans="1:19" customFormat="1" x14ac:dyDescent="0.3">
      <c r="A1485" s="65" t="s">
        <v>1</v>
      </c>
    </row>
    <row r="1486" spans="1:19" customFormat="1" x14ac:dyDescent="0.3">
      <c r="A1486" s="65" t="s">
        <v>1</v>
      </c>
    </row>
    <row r="1487" spans="1:19" customFormat="1" x14ac:dyDescent="0.3">
      <c r="A1487" s="53" t="s">
        <v>475</v>
      </c>
    </row>
    <row r="1488" spans="1:19" customFormat="1" x14ac:dyDescent="0.3">
      <c r="A1488" s="54" t="s">
        <v>1</v>
      </c>
    </row>
    <row r="1489" spans="1:19" customFormat="1" x14ac:dyDescent="0.3">
      <c r="A1489" s="114" t="s">
        <v>1</v>
      </c>
      <c r="B1489" s="116" t="s">
        <v>506</v>
      </c>
      <c r="C1489" s="116" t="s">
        <v>1</v>
      </c>
      <c r="D1489" s="116" t="s">
        <v>487</v>
      </c>
      <c r="E1489" s="116" t="s">
        <v>1</v>
      </c>
      <c r="F1489" s="116" t="s">
        <v>488</v>
      </c>
      <c r="G1489" s="116" t="s">
        <v>1</v>
      </c>
      <c r="H1489" s="116" t="s">
        <v>489</v>
      </c>
      <c r="I1489" s="116" t="s">
        <v>1</v>
      </c>
      <c r="J1489" s="116" t="s">
        <v>490</v>
      </c>
      <c r="K1489" s="116" t="s">
        <v>1</v>
      </c>
      <c r="L1489" s="116" t="s">
        <v>491</v>
      </c>
      <c r="M1489" s="116" t="s">
        <v>1</v>
      </c>
      <c r="N1489" s="116" t="s">
        <v>492</v>
      </c>
      <c r="O1489" s="116" t="s">
        <v>1</v>
      </c>
      <c r="P1489" s="116" t="s">
        <v>493</v>
      </c>
      <c r="Q1489" s="116" t="s">
        <v>1</v>
      </c>
      <c r="R1489" s="116" t="s">
        <v>494</v>
      </c>
      <c r="S1489" s="116" t="s">
        <v>1</v>
      </c>
    </row>
    <row r="1490" spans="1:19"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c r="R1490" s="55" t="s">
        <v>14</v>
      </c>
      <c r="S1490" s="55" t="s">
        <v>15</v>
      </c>
    </row>
    <row r="1491" spans="1:19" customFormat="1" x14ac:dyDescent="0.3">
      <c r="A1491" s="56" t="s">
        <v>16</v>
      </c>
      <c r="B1491" s="57">
        <v>966.75746853429996</v>
      </c>
      <c r="C1491" s="57">
        <v>966.75746853429996</v>
      </c>
      <c r="D1491" s="57">
        <v>123.9893032576</v>
      </c>
      <c r="E1491" s="57">
        <v>123.9893032576</v>
      </c>
      <c r="F1491" s="57">
        <v>90.130713859899998</v>
      </c>
      <c r="G1491" s="57">
        <v>90.130713859899998</v>
      </c>
      <c r="H1491" s="57">
        <v>102.73526089790001</v>
      </c>
      <c r="I1491" s="57">
        <v>102.73526089790001</v>
      </c>
      <c r="J1491" s="57">
        <v>117.7283694848</v>
      </c>
      <c r="K1491" s="57">
        <v>117.7283694848</v>
      </c>
      <c r="L1491" s="57">
        <v>235.86856827170001</v>
      </c>
      <c r="M1491" s="57">
        <v>235.86856827170001</v>
      </c>
      <c r="N1491" s="57">
        <v>164.71914989059999</v>
      </c>
      <c r="O1491" s="57">
        <v>164.71914989059999</v>
      </c>
      <c r="P1491" s="57">
        <v>63.523163330700001</v>
      </c>
      <c r="Q1491" s="57">
        <v>63.523163330700001</v>
      </c>
      <c r="R1491" s="57">
        <v>59.0484714408</v>
      </c>
      <c r="S1491" s="57">
        <v>59.0484714408</v>
      </c>
    </row>
    <row r="1492" spans="1:19" customFormat="1" x14ac:dyDescent="0.3">
      <c r="A1492" s="58" t="s">
        <v>341</v>
      </c>
      <c r="B1492" s="59">
        <v>544.58767969710004</v>
      </c>
      <c r="C1492" s="60">
        <v>0.56331365148153301</v>
      </c>
      <c r="D1492" s="59">
        <v>57.264713611099999</v>
      </c>
      <c r="E1492" s="64">
        <v>0.46185204777001498</v>
      </c>
      <c r="F1492" s="59">
        <v>47.456396115399997</v>
      </c>
      <c r="G1492" s="60">
        <v>0.52652857259254204</v>
      </c>
      <c r="H1492" s="59">
        <v>63.1077779588</v>
      </c>
      <c r="I1492" s="60">
        <v>0.61427573558719595</v>
      </c>
      <c r="J1492" s="59">
        <v>62.4187376689</v>
      </c>
      <c r="K1492" s="60">
        <v>0.53019283238233395</v>
      </c>
      <c r="L1492" s="59">
        <v>141.41888834779999</v>
      </c>
      <c r="M1492" s="60">
        <v>0.59956648477595298</v>
      </c>
      <c r="N1492" s="59">
        <v>103.8424293251</v>
      </c>
      <c r="O1492" s="60">
        <v>0.63042111007777801</v>
      </c>
      <c r="P1492" s="59">
        <v>40.6631054701</v>
      </c>
      <c r="Q1492" s="60">
        <v>0.640130360926909</v>
      </c>
      <c r="R1492" s="59">
        <v>24.652072421700101</v>
      </c>
      <c r="S1492" s="64">
        <v>0.41748874814507803</v>
      </c>
    </row>
    <row r="1493" spans="1:19" customFormat="1" x14ac:dyDescent="0.3">
      <c r="A1493" s="58" t="s">
        <v>237</v>
      </c>
      <c r="B1493" s="61">
        <v>171.74215276839999</v>
      </c>
      <c r="C1493" s="62">
        <v>0.177647609000402</v>
      </c>
      <c r="D1493" s="61">
        <v>30.469636708300001</v>
      </c>
      <c r="E1493" s="62">
        <v>0.24574407555945599</v>
      </c>
      <c r="F1493" s="61">
        <v>16.253076525800001</v>
      </c>
      <c r="G1493" s="62">
        <v>0.180327835315539</v>
      </c>
      <c r="H1493" s="61">
        <v>12.184491772499999</v>
      </c>
      <c r="I1493" s="62">
        <v>0.118600874383423</v>
      </c>
      <c r="J1493" s="61">
        <v>20.4052129841</v>
      </c>
      <c r="K1493" s="62">
        <v>0.173324518749362</v>
      </c>
      <c r="L1493" s="61">
        <v>38.481183807299999</v>
      </c>
      <c r="M1493" s="62">
        <v>0.163146722300756</v>
      </c>
      <c r="N1493" s="61">
        <v>33.017824071500002</v>
      </c>
      <c r="O1493" s="62">
        <v>0.20044921366719701</v>
      </c>
      <c r="P1493" s="61">
        <v>8.2112240797999991</v>
      </c>
      <c r="Q1493" s="62">
        <v>0.129263463109552</v>
      </c>
      <c r="R1493" s="61">
        <v>12.719502819100001</v>
      </c>
      <c r="S1493" s="62">
        <v>0.21540782527879901</v>
      </c>
    </row>
    <row r="1494" spans="1:19" customFormat="1" x14ac:dyDescent="0.3">
      <c r="A1494" s="58" t="s">
        <v>238</v>
      </c>
      <c r="B1494" s="59">
        <v>115.0420283596</v>
      </c>
      <c r="C1494" s="60">
        <v>0.118997817036795</v>
      </c>
      <c r="D1494" s="59">
        <v>20.527101071200001</v>
      </c>
      <c r="E1494" s="60">
        <v>0.16555541915218999</v>
      </c>
      <c r="F1494" s="59">
        <v>10.482187683899999</v>
      </c>
      <c r="G1494" s="60">
        <v>0.11629984091986199</v>
      </c>
      <c r="H1494" s="59">
        <v>13.193736832300001</v>
      </c>
      <c r="I1494" s="60">
        <v>0.12842461991129001</v>
      </c>
      <c r="J1494" s="59">
        <v>18.697008537799999</v>
      </c>
      <c r="K1494" s="60">
        <v>0.158814809205473</v>
      </c>
      <c r="L1494" s="59">
        <v>23.874437951600001</v>
      </c>
      <c r="M1494" s="60">
        <v>0.10121924310024499</v>
      </c>
      <c r="N1494" s="59">
        <v>12.797861748000001</v>
      </c>
      <c r="O1494" s="60">
        <v>7.7695044908256503E-2</v>
      </c>
      <c r="P1494" s="59">
        <v>3.1516172915</v>
      </c>
      <c r="Q1494" s="60">
        <v>4.96136704510882E-2</v>
      </c>
      <c r="R1494" s="59">
        <v>7.4187083998999999</v>
      </c>
      <c r="S1494" s="60">
        <v>0.12563760278431199</v>
      </c>
    </row>
    <row r="1495" spans="1:19" customFormat="1" x14ac:dyDescent="0.3">
      <c r="A1495" s="58" t="s">
        <v>239</v>
      </c>
      <c r="B1495" s="61">
        <v>71.055781008500006</v>
      </c>
      <c r="C1495" s="62">
        <v>7.3499076367341196E-2</v>
      </c>
      <c r="D1495" s="61">
        <v>6.2075913809000003</v>
      </c>
      <c r="E1495" s="62">
        <v>5.0065539670007798E-2</v>
      </c>
      <c r="F1495" s="61">
        <v>7.9116628218000002</v>
      </c>
      <c r="G1495" s="62">
        <v>8.7779875283113401E-2</v>
      </c>
      <c r="H1495" s="61">
        <v>4.8730181723000001</v>
      </c>
      <c r="I1495" s="62">
        <v>4.7432771666807601E-2</v>
      </c>
      <c r="J1495" s="61">
        <v>10.378970221199999</v>
      </c>
      <c r="K1495" s="62">
        <v>8.8160315704873801E-2</v>
      </c>
      <c r="L1495" s="61">
        <v>20.886808234099998</v>
      </c>
      <c r="M1495" s="62">
        <v>8.8552740991076906E-2</v>
      </c>
      <c r="N1495" s="61">
        <v>6.5166244757999801</v>
      </c>
      <c r="O1495" s="62">
        <v>3.9562033194853699E-2</v>
      </c>
      <c r="P1495" s="61">
        <v>11.054574131100001</v>
      </c>
      <c r="Q1495" s="63">
        <v>0.174024301553595</v>
      </c>
      <c r="R1495" s="61">
        <v>3.22653157130001</v>
      </c>
      <c r="S1495" s="62">
        <v>5.4642084588672403E-2</v>
      </c>
    </row>
    <row r="1496" spans="1:19" customFormat="1" x14ac:dyDescent="0.3">
      <c r="A1496" s="58" t="s">
        <v>342</v>
      </c>
      <c r="B1496" s="59">
        <v>33.386277225400001</v>
      </c>
      <c r="C1496" s="60">
        <v>3.4534284256440097E-2</v>
      </c>
      <c r="D1496" s="59">
        <v>1.4427170945000001</v>
      </c>
      <c r="E1496" s="60">
        <v>1.16358190311193E-2</v>
      </c>
      <c r="F1496" s="59">
        <v>4.4218471929999996</v>
      </c>
      <c r="G1496" s="60">
        <v>4.90603813465115E-2</v>
      </c>
      <c r="H1496" s="59">
        <v>4.9721027487000002</v>
      </c>
      <c r="I1496" s="60">
        <v>4.8397236793327997E-2</v>
      </c>
      <c r="J1496" s="59">
        <v>3.2237270525000001</v>
      </c>
      <c r="K1496" s="60">
        <v>2.73827546122281E-2</v>
      </c>
      <c r="L1496" s="59">
        <v>4.3473772412999798</v>
      </c>
      <c r="M1496" s="60">
        <v>1.8431354686870401E-2</v>
      </c>
      <c r="N1496" s="59">
        <v>4.1690638661000001</v>
      </c>
      <c r="O1496" s="60">
        <v>2.5310134667820498E-2</v>
      </c>
      <c r="P1496" s="59">
        <v>0.44264235819999997</v>
      </c>
      <c r="Q1496" s="60">
        <v>6.9682039588553702E-3</v>
      </c>
      <c r="R1496" s="59">
        <v>10.366799671100001</v>
      </c>
      <c r="S1496" s="63">
        <v>0.175564234232437</v>
      </c>
    </row>
    <row r="1497" spans="1:19" customFormat="1" x14ac:dyDescent="0.3">
      <c r="A1497" s="58" t="s">
        <v>88</v>
      </c>
      <c r="B1497" s="61">
        <v>30.943549475299999</v>
      </c>
      <c r="C1497" s="62">
        <v>3.2007561857487897E-2</v>
      </c>
      <c r="D1497" s="61">
        <v>8.0775433916000399</v>
      </c>
      <c r="E1497" s="62">
        <v>6.5147098817210897E-2</v>
      </c>
      <c r="F1497" s="61">
        <v>3.6055435199999999</v>
      </c>
      <c r="G1497" s="62">
        <v>4.0003494542431899E-2</v>
      </c>
      <c r="H1497" s="61">
        <v>4.4041334133000003</v>
      </c>
      <c r="I1497" s="62">
        <v>4.2868761657956E-2</v>
      </c>
      <c r="J1497" s="61">
        <v>2.6047130203000002</v>
      </c>
      <c r="K1497" s="62">
        <v>2.2124769345729298E-2</v>
      </c>
      <c r="L1497" s="61">
        <v>6.8598726896000102</v>
      </c>
      <c r="M1497" s="62">
        <v>2.90834541450984E-2</v>
      </c>
      <c r="N1497" s="61">
        <v>4.3753464041000001</v>
      </c>
      <c r="O1497" s="62">
        <v>2.65624634840936E-2</v>
      </c>
      <c r="P1497" s="61">
        <v>0</v>
      </c>
      <c r="Q1497" s="62">
        <v>0</v>
      </c>
      <c r="R1497" s="61">
        <v>0.66485655769999896</v>
      </c>
      <c r="S1497" s="62">
        <v>1.1259504970701301E-2</v>
      </c>
    </row>
    <row r="1498" spans="1:19" customFormat="1" x14ac:dyDescent="0.3">
      <c r="A1498" s="58" t="s">
        <v>343</v>
      </c>
      <c r="B1498" s="59">
        <v>716.32983246549998</v>
      </c>
      <c r="C1498" s="60">
        <v>0.740961260481936</v>
      </c>
      <c r="D1498" s="59">
        <v>87.734350319399994</v>
      </c>
      <c r="E1498" s="60">
        <v>0.70759612332947197</v>
      </c>
      <c r="F1498" s="59">
        <v>63.709472641200001</v>
      </c>
      <c r="G1498" s="60">
        <v>0.70685640790808102</v>
      </c>
      <c r="H1498" s="59">
        <v>75.292269731299996</v>
      </c>
      <c r="I1498" s="60">
        <v>0.73287660997061899</v>
      </c>
      <c r="J1498" s="59">
        <v>82.823950652999898</v>
      </c>
      <c r="K1498" s="60">
        <v>0.703517351131695</v>
      </c>
      <c r="L1498" s="59">
        <v>179.90007215509999</v>
      </c>
      <c r="M1498" s="60">
        <v>0.76271320707670898</v>
      </c>
      <c r="N1498" s="59">
        <v>136.8602533966</v>
      </c>
      <c r="O1498" s="63">
        <v>0.83087032374497605</v>
      </c>
      <c r="P1498" s="59">
        <v>48.874329549900096</v>
      </c>
      <c r="Q1498" s="60">
        <v>0.76939382403646195</v>
      </c>
      <c r="R1498" s="59">
        <v>37.371575240799999</v>
      </c>
      <c r="S1498" s="60">
        <v>0.63289657342387695</v>
      </c>
    </row>
    <row r="1499" spans="1:19" customFormat="1" x14ac:dyDescent="0.3">
      <c r="A1499" s="58" t="s">
        <v>344</v>
      </c>
      <c r="B1499" s="61">
        <v>104.4420582339</v>
      </c>
      <c r="C1499" s="62">
        <v>0.10803336062378099</v>
      </c>
      <c r="D1499" s="61">
        <v>7.6503084754000001</v>
      </c>
      <c r="E1499" s="62">
        <v>6.1701358701127099E-2</v>
      </c>
      <c r="F1499" s="61">
        <v>12.3335100148</v>
      </c>
      <c r="G1499" s="62">
        <v>0.13684025662962501</v>
      </c>
      <c r="H1499" s="61">
        <v>9.8451209210000208</v>
      </c>
      <c r="I1499" s="62">
        <v>9.5830008460135604E-2</v>
      </c>
      <c r="J1499" s="61">
        <v>13.6026972737</v>
      </c>
      <c r="K1499" s="62">
        <v>0.115543070317102</v>
      </c>
      <c r="L1499" s="61">
        <v>25.2341854754</v>
      </c>
      <c r="M1499" s="62">
        <v>0.10698409567794701</v>
      </c>
      <c r="N1499" s="61">
        <v>10.685688341900001</v>
      </c>
      <c r="O1499" s="62">
        <v>6.4872167862674204E-2</v>
      </c>
      <c r="P1499" s="61">
        <v>11.4972164893</v>
      </c>
      <c r="Q1499" s="62">
        <v>0.18099250551245</v>
      </c>
      <c r="R1499" s="61">
        <v>13.5933312424</v>
      </c>
      <c r="S1499" s="63">
        <v>0.23020631882111001</v>
      </c>
    </row>
    <row r="1500" spans="1:19" customFormat="1" x14ac:dyDescent="0.3">
      <c r="A1500" s="65" t="s">
        <v>1</v>
      </c>
    </row>
    <row r="1501" spans="1:19" customFormat="1" x14ac:dyDescent="0.3">
      <c r="A1501" s="65" t="s">
        <v>1</v>
      </c>
    </row>
    <row r="1502" spans="1:19" customFormat="1" x14ac:dyDescent="0.3">
      <c r="A1502" s="53" t="s">
        <v>476</v>
      </c>
    </row>
    <row r="1503" spans="1:19" customFormat="1" x14ac:dyDescent="0.3">
      <c r="A1503" s="54" t="s">
        <v>1</v>
      </c>
    </row>
    <row r="1504" spans="1:19" customFormat="1" x14ac:dyDescent="0.3">
      <c r="A1504" s="114" t="s">
        <v>1</v>
      </c>
      <c r="B1504" s="116" t="s">
        <v>506</v>
      </c>
      <c r="C1504" s="116" t="s">
        <v>1</v>
      </c>
      <c r="D1504" s="116" t="s">
        <v>487</v>
      </c>
      <c r="E1504" s="116" t="s">
        <v>1</v>
      </c>
      <c r="F1504" s="116" t="s">
        <v>488</v>
      </c>
      <c r="G1504" s="116" t="s">
        <v>1</v>
      </c>
      <c r="H1504" s="116" t="s">
        <v>489</v>
      </c>
      <c r="I1504" s="116" t="s">
        <v>1</v>
      </c>
      <c r="J1504" s="116" t="s">
        <v>490</v>
      </c>
      <c r="K1504" s="116" t="s">
        <v>1</v>
      </c>
      <c r="L1504" s="116" t="s">
        <v>491</v>
      </c>
      <c r="M1504" s="116" t="s">
        <v>1</v>
      </c>
      <c r="N1504" s="116" t="s">
        <v>492</v>
      </c>
      <c r="O1504" s="116" t="s">
        <v>1</v>
      </c>
      <c r="P1504" s="116" t="s">
        <v>493</v>
      </c>
      <c r="Q1504" s="116" t="s">
        <v>1</v>
      </c>
      <c r="R1504" s="116" t="s">
        <v>494</v>
      </c>
      <c r="S1504" s="116" t="s">
        <v>1</v>
      </c>
    </row>
    <row r="1505" spans="1:19"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c r="R1505" s="55" t="s">
        <v>14</v>
      </c>
      <c r="S1505" s="55" t="s">
        <v>15</v>
      </c>
    </row>
    <row r="1506" spans="1:19" customFormat="1" x14ac:dyDescent="0.3">
      <c r="A1506" s="56" t="s">
        <v>16</v>
      </c>
      <c r="B1506" s="57">
        <v>966.75746853429996</v>
      </c>
      <c r="C1506" s="57">
        <v>966.75746853429996</v>
      </c>
      <c r="D1506" s="57">
        <v>123.9893032576</v>
      </c>
      <c r="E1506" s="57">
        <v>123.9893032576</v>
      </c>
      <c r="F1506" s="57">
        <v>90.130713859899998</v>
      </c>
      <c r="G1506" s="57">
        <v>90.130713859899998</v>
      </c>
      <c r="H1506" s="57">
        <v>102.73526089790001</v>
      </c>
      <c r="I1506" s="57">
        <v>102.73526089790001</v>
      </c>
      <c r="J1506" s="57">
        <v>117.7283694848</v>
      </c>
      <c r="K1506" s="57">
        <v>117.7283694848</v>
      </c>
      <c r="L1506" s="57">
        <v>235.86856827170001</v>
      </c>
      <c r="M1506" s="57">
        <v>235.86856827170001</v>
      </c>
      <c r="N1506" s="57">
        <v>164.71914989059999</v>
      </c>
      <c r="O1506" s="57">
        <v>164.71914989059999</v>
      </c>
      <c r="P1506" s="57">
        <v>63.523163330700001</v>
      </c>
      <c r="Q1506" s="57">
        <v>63.523163330700001</v>
      </c>
      <c r="R1506" s="57">
        <v>59.0484714408</v>
      </c>
      <c r="S1506" s="57">
        <v>59.0484714408</v>
      </c>
    </row>
    <row r="1507" spans="1:19" customFormat="1" x14ac:dyDescent="0.3">
      <c r="A1507" s="58" t="s">
        <v>341</v>
      </c>
      <c r="B1507" s="59">
        <v>33.529953251099997</v>
      </c>
      <c r="C1507" s="60">
        <v>3.4682900667873502E-2</v>
      </c>
      <c r="D1507" s="59">
        <v>2.1450576523999998</v>
      </c>
      <c r="E1507" s="60">
        <v>1.7300344433289001E-2</v>
      </c>
      <c r="F1507" s="59">
        <v>0</v>
      </c>
      <c r="G1507" s="60">
        <v>0</v>
      </c>
      <c r="H1507" s="59">
        <v>2.3042743217999999</v>
      </c>
      <c r="I1507" s="60">
        <v>2.24292448538192E-2</v>
      </c>
      <c r="J1507" s="59">
        <v>3.2154795522000001</v>
      </c>
      <c r="K1507" s="60">
        <v>2.73126992777654E-2</v>
      </c>
      <c r="L1507" s="59">
        <v>19.2978552591</v>
      </c>
      <c r="M1507" s="63">
        <v>8.18161376927109E-2</v>
      </c>
      <c r="N1507" s="59">
        <v>3.3362254464999999</v>
      </c>
      <c r="O1507" s="60">
        <v>2.02540229761736E-2</v>
      </c>
      <c r="P1507" s="59">
        <v>1.9938907221000099</v>
      </c>
      <c r="Q1507" s="60">
        <v>3.1388404127795901E-2</v>
      </c>
      <c r="R1507" s="59">
        <v>0.81332049470000001</v>
      </c>
      <c r="S1507" s="60">
        <v>1.3773777285927E-2</v>
      </c>
    </row>
    <row r="1508" spans="1:19" customFormat="1" x14ac:dyDescent="0.3">
      <c r="A1508" s="58" t="s">
        <v>237</v>
      </c>
      <c r="B1508" s="61">
        <v>41.4798140141</v>
      </c>
      <c r="C1508" s="62">
        <v>4.2906122129046001E-2</v>
      </c>
      <c r="D1508" s="61">
        <v>1.7563715869000001</v>
      </c>
      <c r="E1508" s="62">
        <v>1.41655089653255E-2</v>
      </c>
      <c r="F1508" s="61">
        <v>0.89076357740000001</v>
      </c>
      <c r="G1508" s="62">
        <v>9.8830192201141403E-3</v>
      </c>
      <c r="H1508" s="61">
        <v>2.7762364503999999</v>
      </c>
      <c r="I1508" s="62">
        <v>2.7023209228612101E-2</v>
      </c>
      <c r="J1508" s="61">
        <v>11.782590047599999</v>
      </c>
      <c r="K1508" s="63">
        <v>0.100082844085607</v>
      </c>
      <c r="L1508" s="61">
        <v>15.0440351638</v>
      </c>
      <c r="M1508" s="62">
        <v>6.3781432490278206E-2</v>
      </c>
      <c r="N1508" s="61">
        <v>2.3594918503</v>
      </c>
      <c r="O1508" s="62">
        <v>1.4324332367348201E-2</v>
      </c>
      <c r="P1508" s="61">
        <v>3.9541981879000101</v>
      </c>
      <c r="Q1508" s="62">
        <v>6.2248130926895802E-2</v>
      </c>
      <c r="R1508" s="61">
        <v>2.1999234759999902</v>
      </c>
      <c r="S1508" s="62">
        <v>3.7256230725727903E-2</v>
      </c>
    </row>
    <row r="1509" spans="1:19" customFormat="1" x14ac:dyDescent="0.3">
      <c r="A1509" s="58" t="s">
        <v>238</v>
      </c>
      <c r="B1509" s="59">
        <v>222.54264989910001</v>
      </c>
      <c r="C1509" s="60">
        <v>0.23019491148746599</v>
      </c>
      <c r="D1509" s="59">
        <v>24.8846504015</v>
      </c>
      <c r="E1509" s="60">
        <v>0.200699977721463</v>
      </c>
      <c r="F1509" s="59">
        <v>14.2895677338</v>
      </c>
      <c r="G1509" s="60">
        <v>0.15854271115628599</v>
      </c>
      <c r="H1509" s="59">
        <v>17.0779286432</v>
      </c>
      <c r="I1509" s="60">
        <v>0.166232396685811</v>
      </c>
      <c r="J1509" s="59">
        <v>35.945304314099999</v>
      </c>
      <c r="K1509" s="60">
        <v>0.30532406480615498</v>
      </c>
      <c r="L1509" s="59">
        <v>52.976377063400101</v>
      </c>
      <c r="M1509" s="60">
        <v>0.22460125760536201</v>
      </c>
      <c r="N1509" s="59">
        <v>40.9594035991</v>
      </c>
      <c r="O1509" s="60">
        <v>0.24866206282817499</v>
      </c>
      <c r="P1509" s="59">
        <v>16.8111859507001</v>
      </c>
      <c r="Q1509" s="60">
        <v>0.26464654890030198</v>
      </c>
      <c r="R1509" s="59">
        <v>15.248182227799999</v>
      </c>
      <c r="S1509" s="60">
        <v>0.25823161642867098</v>
      </c>
    </row>
    <row r="1510" spans="1:19" customFormat="1" x14ac:dyDescent="0.3">
      <c r="A1510" s="58" t="s">
        <v>239</v>
      </c>
      <c r="B1510" s="61">
        <v>456.9839904113</v>
      </c>
      <c r="C1510" s="62">
        <v>0.47269765715297002</v>
      </c>
      <c r="D1510" s="61">
        <v>72.956402581399999</v>
      </c>
      <c r="E1510" s="63">
        <v>0.58840884386474801</v>
      </c>
      <c r="F1510" s="61">
        <v>36.664928141700003</v>
      </c>
      <c r="G1510" s="62">
        <v>0.40679726778478997</v>
      </c>
      <c r="H1510" s="61">
        <v>54.4111197159</v>
      </c>
      <c r="I1510" s="62">
        <v>0.52962458303361604</v>
      </c>
      <c r="J1510" s="61">
        <v>44.324687975099998</v>
      </c>
      <c r="K1510" s="64">
        <v>0.37649963359785399</v>
      </c>
      <c r="L1510" s="61">
        <v>104.2805131672</v>
      </c>
      <c r="M1510" s="62">
        <v>0.44211280007040998</v>
      </c>
      <c r="N1510" s="61">
        <v>79.384306880900297</v>
      </c>
      <c r="O1510" s="62">
        <v>0.48193732746692702</v>
      </c>
      <c r="P1510" s="61">
        <v>33.115003532999999</v>
      </c>
      <c r="Q1510" s="62">
        <v>0.52130595827862203</v>
      </c>
      <c r="R1510" s="61">
        <v>29.8664226484</v>
      </c>
      <c r="S1510" s="62">
        <v>0.50579501754491796</v>
      </c>
    </row>
    <row r="1511" spans="1:19" customFormat="1" x14ac:dyDescent="0.3">
      <c r="A1511" s="58" t="s">
        <v>342</v>
      </c>
      <c r="B1511" s="59">
        <v>209.5494207852</v>
      </c>
      <c r="C1511" s="60">
        <v>0.21675490245024701</v>
      </c>
      <c r="D1511" s="59">
        <v>22.2468210354</v>
      </c>
      <c r="E1511" s="60">
        <v>0.179425325015175</v>
      </c>
      <c r="F1511" s="59">
        <v>38.285454406999897</v>
      </c>
      <c r="G1511" s="63">
        <v>0.42477700183881001</v>
      </c>
      <c r="H1511" s="59">
        <v>26.165701766600002</v>
      </c>
      <c r="I1511" s="60">
        <v>0.25469056619814201</v>
      </c>
      <c r="J1511" s="59">
        <v>21.910327571</v>
      </c>
      <c r="K1511" s="60">
        <v>0.18610915675536399</v>
      </c>
      <c r="L1511" s="59">
        <v>43.398938833399797</v>
      </c>
      <c r="M1511" s="60">
        <v>0.18399627873862401</v>
      </c>
      <c r="N1511" s="59">
        <v>37.866401619100003</v>
      </c>
      <c r="O1511" s="60">
        <v>0.22988463481173499</v>
      </c>
      <c r="P1511" s="59">
        <v>7.2113940677999899</v>
      </c>
      <c r="Q1511" s="64">
        <v>0.113523850036524</v>
      </c>
      <c r="R1511" s="59">
        <v>10.920622593899999</v>
      </c>
      <c r="S1511" s="60">
        <v>0.184943358014756</v>
      </c>
    </row>
    <row r="1512" spans="1:19" customFormat="1" x14ac:dyDescent="0.3">
      <c r="A1512" s="58" t="s">
        <v>88</v>
      </c>
      <c r="B1512" s="61">
        <v>2.6716401735000002</v>
      </c>
      <c r="C1512" s="62">
        <v>2.7635061123970099E-3</v>
      </c>
      <c r="D1512" s="61">
        <v>0</v>
      </c>
      <c r="E1512" s="62">
        <v>0</v>
      </c>
      <c r="F1512" s="61">
        <v>0</v>
      </c>
      <c r="G1512" s="62">
        <v>0</v>
      </c>
      <c r="H1512" s="61">
        <v>0</v>
      </c>
      <c r="I1512" s="62">
        <v>0</v>
      </c>
      <c r="J1512" s="61">
        <v>0.54998002479999997</v>
      </c>
      <c r="K1512" s="62">
        <v>4.6716014772548798E-3</v>
      </c>
      <c r="L1512" s="61">
        <v>0.87084878480000105</v>
      </c>
      <c r="M1512" s="62">
        <v>3.6920934026141998E-3</v>
      </c>
      <c r="N1512" s="61">
        <v>0.81332049469999901</v>
      </c>
      <c r="O1512" s="62">
        <v>4.9376195496405604E-3</v>
      </c>
      <c r="P1512" s="61">
        <v>0.43749086920000002</v>
      </c>
      <c r="Q1512" s="62">
        <v>6.8871077298596301E-3</v>
      </c>
      <c r="R1512" s="61">
        <v>0</v>
      </c>
      <c r="S1512" s="62">
        <v>0</v>
      </c>
    </row>
    <row r="1513" spans="1:19" customFormat="1" x14ac:dyDescent="0.3">
      <c r="A1513" s="58" t="s">
        <v>343</v>
      </c>
      <c r="B1513" s="59">
        <v>75.009767265199997</v>
      </c>
      <c r="C1513" s="60">
        <v>7.7589022796919496E-2</v>
      </c>
      <c r="D1513" s="59">
        <v>3.9014292393000001</v>
      </c>
      <c r="E1513" s="60">
        <v>3.1465853398614498E-2</v>
      </c>
      <c r="F1513" s="59">
        <v>0.89076357740000001</v>
      </c>
      <c r="G1513" s="64">
        <v>9.8830192201141403E-3</v>
      </c>
      <c r="H1513" s="59">
        <v>5.0805107722000002</v>
      </c>
      <c r="I1513" s="60">
        <v>4.9452454082431298E-2</v>
      </c>
      <c r="J1513" s="59">
        <v>14.998069599800001</v>
      </c>
      <c r="K1513" s="60">
        <v>0.127395543363373</v>
      </c>
      <c r="L1513" s="59">
        <v>34.341890422900001</v>
      </c>
      <c r="M1513" s="63">
        <v>0.14559757018298899</v>
      </c>
      <c r="N1513" s="59">
        <v>5.6957172967999998</v>
      </c>
      <c r="O1513" s="64">
        <v>3.4578355343521799E-2</v>
      </c>
      <c r="P1513" s="59">
        <v>5.9480889100000001</v>
      </c>
      <c r="Q1513" s="60">
        <v>9.36365350546918E-2</v>
      </c>
      <c r="R1513" s="59">
        <v>3.0132439707000001</v>
      </c>
      <c r="S1513" s="60">
        <v>5.1030008011654901E-2</v>
      </c>
    </row>
    <row r="1514" spans="1:19" customFormat="1" x14ac:dyDescent="0.3">
      <c r="A1514" s="58" t="s">
        <v>344</v>
      </c>
      <c r="B1514" s="61">
        <v>666.53341119649997</v>
      </c>
      <c r="C1514" s="62">
        <v>0.68945255960321705</v>
      </c>
      <c r="D1514" s="61">
        <v>95.203223616799804</v>
      </c>
      <c r="E1514" s="62">
        <v>0.76783416887992295</v>
      </c>
      <c r="F1514" s="61">
        <v>74.950382548700006</v>
      </c>
      <c r="G1514" s="63">
        <v>0.83157426962360004</v>
      </c>
      <c r="H1514" s="61">
        <v>80.576821482499994</v>
      </c>
      <c r="I1514" s="63">
        <v>0.78431514923175805</v>
      </c>
      <c r="J1514" s="61">
        <v>66.235015546100001</v>
      </c>
      <c r="K1514" s="64">
        <v>0.56260879035321798</v>
      </c>
      <c r="L1514" s="61">
        <v>147.67945200060001</v>
      </c>
      <c r="M1514" s="62">
        <v>0.62610907880903499</v>
      </c>
      <c r="N1514" s="61">
        <v>117.2507085</v>
      </c>
      <c r="O1514" s="62">
        <v>0.71182196227866201</v>
      </c>
      <c r="P1514" s="61">
        <v>40.3263976008</v>
      </c>
      <c r="Q1514" s="62">
        <v>0.63482980831514602</v>
      </c>
      <c r="R1514" s="61">
        <v>40.787045242300003</v>
      </c>
      <c r="S1514" s="62">
        <v>0.69073837555967399</v>
      </c>
    </row>
    <row r="1515" spans="1:19" customFormat="1" x14ac:dyDescent="0.3">
      <c r="A1515" s="65" t="s">
        <v>1</v>
      </c>
    </row>
    <row r="1516" spans="1:19" customFormat="1" x14ac:dyDescent="0.3">
      <c r="A1516" s="65" t="s">
        <v>1</v>
      </c>
    </row>
    <row r="1517" spans="1:19" customFormat="1" x14ac:dyDescent="0.3">
      <c r="A1517" s="53" t="s">
        <v>477</v>
      </c>
    </row>
    <row r="1518" spans="1:19" customFormat="1" x14ac:dyDescent="0.3">
      <c r="A1518" s="54" t="s">
        <v>1</v>
      </c>
    </row>
    <row r="1519" spans="1:19" customFormat="1" x14ac:dyDescent="0.3">
      <c r="A1519" s="114" t="s">
        <v>1</v>
      </c>
      <c r="B1519" s="116" t="s">
        <v>506</v>
      </c>
      <c r="C1519" s="116" t="s">
        <v>1</v>
      </c>
      <c r="D1519" s="116" t="s">
        <v>487</v>
      </c>
      <c r="E1519" s="116" t="s">
        <v>1</v>
      </c>
      <c r="F1519" s="116" t="s">
        <v>488</v>
      </c>
      <c r="G1519" s="116" t="s">
        <v>1</v>
      </c>
      <c r="H1519" s="116" t="s">
        <v>489</v>
      </c>
      <c r="I1519" s="116" t="s">
        <v>1</v>
      </c>
      <c r="J1519" s="116" t="s">
        <v>490</v>
      </c>
      <c r="K1519" s="116" t="s">
        <v>1</v>
      </c>
      <c r="L1519" s="116" t="s">
        <v>491</v>
      </c>
      <c r="M1519" s="116" t="s">
        <v>1</v>
      </c>
      <c r="N1519" s="116" t="s">
        <v>492</v>
      </c>
      <c r="O1519" s="116" t="s">
        <v>1</v>
      </c>
      <c r="P1519" s="116" t="s">
        <v>493</v>
      </c>
      <c r="Q1519" s="116" t="s">
        <v>1</v>
      </c>
      <c r="R1519" s="116" t="s">
        <v>494</v>
      </c>
      <c r="S1519" s="116" t="s">
        <v>1</v>
      </c>
    </row>
    <row r="1520" spans="1:19"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c r="R1520" s="55" t="s">
        <v>14</v>
      </c>
      <c r="S1520" s="55" t="s">
        <v>15</v>
      </c>
    </row>
    <row r="1521" spans="1:19" customFormat="1" x14ac:dyDescent="0.3">
      <c r="A1521" s="56" t="s">
        <v>16</v>
      </c>
      <c r="B1521" s="57">
        <v>966.75746853429996</v>
      </c>
      <c r="C1521" s="57">
        <v>966.75746853429996</v>
      </c>
      <c r="D1521" s="57">
        <v>123.9893032576</v>
      </c>
      <c r="E1521" s="57">
        <v>123.9893032576</v>
      </c>
      <c r="F1521" s="57">
        <v>90.130713859899998</v>
      </c>
      <c r="G1521" s="57">
        <v>90.130713859899998</v>
      </c>
      <c r="H1521" s="57">
        <v>102.73526089790001</v>
      </c>
      <c r="I1521" s="57">
        <v>102.73526089790001</v>
      </c>
      <c r="J1521" s="57">
        <v>117.7283694848</v>
      </c>
      <c r="K1521" s="57">
        <v>117.7283694848</v>
      </c>
      <c r="L1521" s="57">
        <v>235.86856827170001</v>
      </c>
      <c r="M1521" s="57">
        <v>235.86856827170001</v>
      </c>
      <c r="N1521" s="57">
        <v>164.71914989059999</v>
      </c>
      <c r="O1521" s="57">
        <v>164.71914989059999</v>
      </c>
      <c r="P1521" s="57">
        <v>63.523163330700001</v>
      </c>
      <c r="Q1521" s="57">
        <v>63.523163330700001</v>
      </c>
      <c r="R1521" s="57">
        <v>59.0484714408</v>
      </c>
      <c r="S1521" s="57">
        <v>59.0484714408</v>
      </c>
    </row>
    <row r="1522" spans="1:19" customFormat="1" x14ac:dyDescent="0.3">
      <c r="A1522" s="58" t="s">
        <v>341</v>
      </c>
      <c r="B1522" s="59">
        <v>36.304612756799997</v>
      </c>
      <c r="C1522" s="60">
        <v>3.7552968493578198E-2</v>
      </c>
      <c r="D1522" s="59">
        <v>0.2412093257</v>
      </c>
      <c r="E1522" s="64">
        <v>1.9454043160389699E-3</v>
      </c>
      <c r="F1522" s="59">
        <v>10.082098948500001</v>
      </c>
      <c r="G1522" s="63">
        <v>0.111860857600348</v>
      </c>
      <c r="H1522" s="59">
        <v>7.9026763699</v>
      </c>
      <c r="I1522" s="63">
        <v>7.6922726441059103E-2</v>
      </c>
      <c r="J1522" s="59">
        <v>4.4978689476999998</v>
      </c>
      <c r="K1522" s="60">
        <v>3.8205480695803901E-2</v>
      </c>
      <c r="L1522" s="59">
        <v>3.8787599197999998</v>
      </c>
      <c r="M1522" s="60">
        <v>1.6444581608398099E-2</v>
      </c>
      <c r="N1522" s="59">
        <v>3.7438534250000002</v>
      </c>
      <c r="O1522" s="60">
        <v>2.2728707788296099E-2</v>
      </c>
      <c r="P1522" s="59">
        <v>3.3167675032999999</v>
      </c>
      <c r="Q1522" s="60">
        <v>5.2213512825754503E-2</v>
      </c>
      <c r="R1522" s="59">
        <v>2.6413783169</v>
      </c>
      <c r="S1522" s="60">
        <v>4.4732374140254501E-2</v>
      </c>
    </row>
    <row r="1523" spans="1:19" customFormat="1" x14ac:dyDescent="0.3">
      <c r="A1523" s="58" t="s">
        <v>237</v>
      </c>
      <c r="B1523" s="61">
        <v>107.35720160459999</v>
      </c>
      <c r="C1523" s="62">
        <v>0.111048742935872</v>
      </c>
      <c r="D1523" s="61">
        <v>6.5468176094999997</v>
      </c>
      <c r="E1523" s="64">
        <v>5.2801471074471203E-2</v>
      </c>
      <c r="F1523" s="61">
        <v>2.2769586871</v>
      </c>
      <c r="G1523" s="64">
        <v>2.52628498054429E-2</v>
      </c>
      <c r="H1523" s="61">
        <v>11.8148917633</v>
      </c>
      <c r="I1523" s="62">
        <v>0.115003277940198</v>
      </c>
      <c r="J1523" s="61">
        <v>15.9650801263</v>
      </c>
      <c r="K1523" s="62">
        <v>0.13560945587003401</v>
      </c>
      <c r="L1523" s="61">
        <v>43.278757937199799</v>
      </c>
      <c r="M1523" s="63">
        <v>0.18348675389145799</v>
      </c>
      <c r="N1523" s="61">
        <v>21.680453818699998</v>
      </c>
      <c r="O1523" s="62">
        <v>0.131620724324399</v>
      </c>
      <c r="P1523" s="61">
        <v>3.6590852913999998</v>
      </c>
      <c r="Q1523" s="62">
        <v>5.7602378400944801E-2</v>
      </c>
      <c r="R1523" s="61">
        <v>2.1351563711000101</v>
      </c>
      <c r="S1523" s="62">
        <v>3.6159384299060703E-2</v>
      </c>
    </row>
    <row r="1524" spans="1:19" customFormat="1" x14ac:dyDescent="0.3">
      <c r="A1524" s="58" t="s">
        <v>238</v>
      </c>
      <c r="B1524" s="59">
        <v>242.4284428023</v>
      </c>
      <c r="C1524" s="60">
        <v>0.25076448922587102</v>
      </c>
      <c r="D1524" s="59">
        <v>31.516958714899999</v>
      </c>
      <c r="E1524" s="60">
        <v>0.254190949435536</v>
      </c>
      <c r="F1524" s="59">
        <v>21.0001777212</v>
      </c>
      <c r="G1524" s="60">
        <v>0.23299690884333699</v>
      </c>
      <c r="H1524" s="59">
        <v>22.849062443099999</v>
      </c>
      <c r="I1524" s="60">
        <v>0.222407207062118</v>
      </c>
      <c r="J1524" s="59">
        <v>30.159535118699999</v>
      </c>
      <c r="K1524" s="60">
        <v>0.25617899280083001</v>
      </c>
      <c r="L1524" s="59">
        <v>54.617779842499999</v>
      </c>
      <c r="M1524" s="60">
        <v>0.23156022967666101</v>
      </c>
      <c r="N1524" s="59">
        <v>36.645413463099999</v>
      </c>
      <c r="O1524" s="60">
        <v>0.222472089538092</v>
      </c>
      <c r="P1524" s="59">
        <v>16.002967673999901</v>
      </c>
      <c r="Q1524" s="60">
        <v>0.25192334315419601</v>
      </c>
      <c r="R1524" s="59">
        <v>24.488197742200001</v>
      </c>
      <c r="S1524" s="63">
        <v>0.41471349121629703</v>
      </c>
    </row>
    <row r="1525" spans="1:19" customFormat="1" x14ac:dyDescent="0.3">
      <c r="A1525" s="58" t="s">
        <v>239</v>
      </c>
      <c r="B1525" s="61">
        <v>331.011637699</v>
      </c>
      <c r="C1525" s="62">
        <v>0.34239367004926902</v>
      </c>
      <c r="D1525" s="61">
        <v>48.942506788199999</v>
      </c>
      <c r="E1525" s="62">
        <v>0.39473168654329099</v>
      </c>
      <c r="F1525" s="61">
        <v>28.408111291600001</v>
      </c>
      <c r="G1525" s="62">
        <v>0.31518790959270399</v>
      </c>
      <c r="H1525" s="61">
        <v>43.464803013299999</v>
      </c>
      <c r="I1525" s="62">
        <v>0.42307580312173498</v>
      </c>
      <c r="J1525" s="61">
        <v>37.868184809399999</v>
      </c>
      <c r="K1525" s="62">
        <v>0.32165726048120602</v>
      </c>
      <c r="L1525" s="61">
        <v>71.583235593799998</v>
      </c>
      <c r="M1525" s="62">
        <v>0.303487811531303</v>
      </c>
      <c r="N1525" s="61">
        <v>63.957008113099803</v>
      </c>
      <c r="O1525" s="62">
        <v>0.38827912938828102</v>
      </c>
      <c r="P1525" s="61">
        <v>15.3027232062</v>
      </c>
      <c r="Q1525" s="62">
        <v>0.24089989232013501</v>
      </c>
      <c r="R1525" s="61">
        <v>19.586555558999901</v>
      </c>
      <c r="S1525" s="62">
        <v>0.33170300739515002</v>
      </c>
    </row>
    <row r="1526" spans="1:19" customFormat="1" x14ac:dyDescent="0.3">
      <c r="A1526" s="58" t="s">
        <v>342</v>
      </c>
      <c r="B1526" s="59">
        <v>244.3129321147</v>
      </c>
      <c r="C1526" s="60">
        <v>0.25271377782589299</v>
      </c>
      <c r="D1526" s="59">
        <v>36.741810819299999</v>
      </c>
      <c r="E1526" s="60">
        <v>0.29633048863066203</v>
      </c>
      <c r="F1526" s="59">
        <v>28.363367211500002</v>
      </c>
      <c r="G1526" s="60">
        <v>0.31469147415816801</v>
      </c>
      <c r="H1526" s="59">
        <v>16.703827308299999</v>
      </c>
      <c r="I1526" s="64">
        <v>0.16259098543488901</v>
      </c>
      <c r="J1526" s="59">
        <v>28.172389241400001</v>
      </c>
      <c r="K1526" s="60">
        <v>0.23929991865756201</v>
      </c>
      <c r="L1526" s="59">
        <v>58.232704662800103</v>
      </c>
      <c r="M1526" s="60">
        <v>0.246886243001742</v>
      </c>
      <c r="N1526" s="59">
        <v>38.6924210707</v>
      </c>
      <c r="O1526" s="60">
        <v>0.23489934896093101</v>
      </c>
      <c r="P1526" s="59">
        <v>25.241619655800001</v>
      </c>
      <c r="Q1526" s="63">
        <v>0.39736087329896902</v>
      </c>
      <c r="R1526" s="59">
        <v>10.197183451600001</v>
      </c>
      <c r="S1526" s="60">
        <v>0.172691742949237</v>
      </c>
    </row>
    <row r="1527" spans="1:19" customFormat="1" x14ac:dyDescent="0.3">
      <c r="A1527" s="58" t="s">
        <v>88</v>
      </c>
      <c r="B1527" s="61">
        <v>5.3426415569000101</v>
      </c>
      <c r="C1527" s="62">
        <v>5.5263514695158998E-3</v>
      </c>
      <c r="D1527" s="61">
        <v>0</v>
      </c>
      <c r="E1527" s="62">
        <v>0</v>
      </c>
      <c r="F1527" s="61">
        <v>0</v>
      </c>
      <c r="G1527" s="62">
        <v>0</v>
      </c>
      <c r="H1527" s="61">
        <v>0</v>
      </c>
      <c r="I1527" s="62">
        <v>0</v>
      </c>
      <c r="J1527" s="61">
        <v>1.0653112413000001</v>
      </c>
      <c r="K1527" s="62">
        <v>9.0488914945648993E-3</v>
      </c>
      <c r="L1527" s="61">
        <v>4.2773303156000004</v>
      </c>
      <c r="M1527" s="62">
        <v>1.8134380290437398E-2</v>
      </c>
      <c r="N1527" s="61">
        <v>0</v>
      </c>
      <c r="O1527" s="62">
        <v>0</v>
      </c>
      <c r="P1527" s="61">
        <v>0</v>
      </c>
      <c r="Q1527" s="62">
        <v>0</v>
      </c>
      <c r="R1527" s="61">
        <v>0</v>
      </c>
      <c r="S1527" s="62">
        <v>0</v>
      </c>
    </row>
    <row r="1528" spans="1:19" customFormat="1" x14ac:dyDescent="0.3">
      <c r="A1528" s="58" t="s">
        <v>343</v>
      </c>
      <c r="B1528" s="59">
        <v>143.66181436139999</v>
      </c>
      <c r="C1528" s="60">
        <v>0.14860171142945</v>
      </c>
      <c r="D1528" s="59">
        <v>6.7880269351999996</v>
      </c>
      <c r="E1528" s="64">
        <v>5.4746875390510097E-2</v>
      </c>
      <c r="F1528" s="59">
        <v>12.359057635599999</v>
      </c>
      <c r="G1528" s="60">
        <v>0.137123707405791</v>
      </c>
      <c r="H1528" s="59">
        <v>19.7175681332</v>
      </c>
      <c r="I1528" s="60">
        <v>0.19192600438125801</v>
      </c>
      <c r="J1528" s="59">
        <v>20.462949074000001</v>
      </c>
      <c r="K1528" s="60">
        <v>0.17381493656583799</v>
      </c>
      <c r="L1528" s="59">
        <v>47.157517856999903</v>
      </c>
      <c r="M1528" s="60">
        <v>0.19993133549985601</v>
      </c>
      <c r="N1528" s="59">
        <v>25.4243072437</v>
      </c>
      <c r="O1528" s="60">
        <v>0.154349432112695</v>
      </c>
      <c r="P1528" s="59">
        <v>6.9758527946999997</v>
      </c>
      <c r="Q1528" s="60">
        <v>0.10981589122669901</v>
      </c>
      <c r="R1528" s="59">
        <v>4.7765346880000097</v>
      </c>
      <c r="S1528" s="60">
        <v>8.0891758439315301E-2</v>
      </c>
    </row>
    <row r="1529" spans="1:19" customFormat="1" x14ac:dyDescent="0.3">
      <c r="A1529" s="58" t="s">
        <v>344</v>
      </c>
      <c r="B1529" s="61">
        <v>575.32456981370001</v>
      </c>
      <c r="C1529" s="62">
        <v>0.59510744787516201</v>
      </c>
      <c r="D1529" s="61">
        <v>85.684317607499693</v>
      </c>
      <c r="E1529" s="63">
        <v>0.69106217517395396</v>
      </c>
      <c r="F1529" s="61">
        <v>56.771478503099999</v>
      </c>
      <c r="G1529" s="62">
        <v>0.62987938375087205</v>
      </c>
      <c r="H1529" s="61">
        <v>60.168630321599998</v>
      </c>
      <c r="I1529" s="62">
        <v>0.58566678855662402</v>
      </c>
      <c r="J1529" s="61">
        <v>66.040574050800004</v>
      </c>
      <c r="K1529" s="62">
        <v>0.56095717913876797</v>
      </c>
      <c r="L1529" s="61">
        <v>129.81594025659999</v>
      </c>
      <c r="M1529" s="62">
        <v>0.550374054533046</v>
      </c>
      <c r="N1529" s="61">
        <v>102.6494291838</v>
      </c>
      <c r="O1529" s="62">
        <v>0.62317847834921303</v>
      </c>
      <c r="P1529" s="61">
        <v>40.5443428620001</v>
      </c>
      <c r="Q1529" s="62">
        <v>0.63826076561910405</v>
      </c>
      <c r="R1529" s="61">
        <v>29.783739010600101</v>
      </c>
      <c r="S1529" s="62">
        <v>0.50439475034438697</v>
      </c>
    </row>
    <row r="1530" spans="1:19" customFormat="1" x14ac:dyDescent="0.3">
      <c r="A1530" s="65" t="s">
        <v>1</v>
      </c>
    </row>
    <row r="1531" spans="1:19" customFormat="1" x14ac:dyDescent="0.3">
      <c r="A1531" s="65" t="s">
        <v>1</v>
      </c>
    </row>
    <row r="1532" spans="1:19" customFormat="1" x14ac:dyDescent="0.3">
      <c r="A1532" s="53" t="s">
        <v>478</v>
      </c>
    </row>
    <row r="1533" spans="1:19" customFormat="1" x14ac:dyDescent="0.3">
      <c r="A1533" s="54" t="s">
        <v>1</v>
      </c>
    </row>
    <row r="1534" spans="1:19" customFormat="1" x14ac:dyDescent="0.3">
      <c r="A1534" s="114" t="s">
        <v>1</v>
      </c>
      <c r="B1534" s="116" t="s">
        <v>506</v>
      </c>
      <c r="C1534" s="116" t="s">
        <v>1</v>
      </c>
      <c r="D1534" s="116" t="s">
        <v>487</v>
      </c>
      <c r="E1534" s="116" t="s">
        <v>1</v>
      </c>
      <c r="F1534" s="116" t="s">
        <v>488</v>
      </c>
      <c r="G1534" s="116" t="s">
        <v>1</v>
      </c>
      <c r="H1534" s="116" t="s">
        <v>489</v>
      </c>
      <c r="I1534" s="116" t="s">
        <v>1</v>
      </c>
      <c r="J1534" s="116" t="s">
        <v>490</v>
      </c>
      <c r="K1534" s="116" t="s">
        <v>1</v>
      </c>
      <c r="L1534" s="116" t="s">
        <v>491</v>
      </c>
      <c r="M1534" s="116" t="s">
        <v>1</v>
      </c>
      <c r="N1534" s="116" t="s">
        <v>492</v>
      </c>
      <c r="O1534" s="116" t="s">
        <v>1</v>
      </c>
      <c r="P1534" s="116" t="s">
        <v>493</v>
      </c>
      <c r="Q1534" s="116" t="s">
        <v>1</v>
      </c>
      <c r="R1534" s="116" t="s">
        <v>494</v>
      </c>
      <c r="S1534" s="116" t="s">
        <v>1</v>
      </c>
    </row>
    <row r="1535" spans="1:19"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c r="R1535" s="55" t="s">
        <v>14</v>
      </c>
      <c r="S1535" s="55" t="s">
        <v>15</v>
      </c>
    </row>
    <row r="1536" spans="1:19" customFormat="1" x14ac:dyDescent="0.3">
      <c r="A1536" s="56" t="s">
        <v>16</v>
      </c>
      <c r="B1536" s="57">
        <v>966.75746853429996</v>
      </c>
      <c r="C1536" s="57">
        <v>966.75746853429996</v>
      </c>
      <c r="D1536" s="57">
        <v>123.9893032576</v>
      </c>
      <c r="E1536" s="57">
        <v>123.9893032576</v>
      </c>
      <c r="F1536" s="57">
        <v>90.130713859899998</v>
      </c>
      <c r="G1536" s="57">
        <v>90.130713859899998</v>
      </c>
      <c r="H1536" s="57">
        <v>102.73526089790001</v>
      </c>
      <c r="I1536" s="57">
        <v>102.73526089790001</v>
      </c>
      <c r="J1536" s="57">
        <v>117.7283694848</v>
      </c>
      <c r="K1536" s="57">
        <v>117.7283694848</v>
      </c>
      <c r="L1536" s="57">
        <v>235.86856827170001</v>
      </c>
      <c r="M1536" s="57">
        <v>235.86856827170001</v>
      </c>
      <c r="N1536" s="57">
        <v>164.71914989059999</v>
      </c>
      <c r="O1536" s="57">
        <v>164.71914989059999</v>
      </c>
      <c r="P1536" s="57">
        <v>63.523163330700001</v>
      </c>
      <c r="Q1536" s="57">
        <v>63.523163330700001</v>
      </c>
      <c r="R1536" s="57">
        <v>59.0484714408</v>
      </c>
      <c r="S1536" s="57">
        <v>59.0484714408</v>
      </c>
    </row>
    <row r="1537" spans="1:19" customFormat="1" x14ac:dyDescent="0.3">
      <c r="A1537" s="58" t="s">
        <v>341</v>
      </c>
      <c r="B1537" s="59">
        <v>65.637778223500007</v>
      </c>
      <c r="C1537" s="60">
        <v>6.78947723290034E-2</v>
      </c>
      <c r="D1537" s="59">
        <v>6.8588504136999999</v>
      </c>
      <c r="E1537" s="60">
        <v>5.5318081749762403E-2</v>
      </c>
      <c r="F1537" s="59">
        <v>2.7199240332999999</v>
      </c>
      <c r="G1537" s="60">
        <v>3.0177548993208601E-2</v>
      </c>
      <c r="H1537" s="59">
        <v>7.6212454623000001</v>
      </c>
      <c r="I1537" s="60">
        <v>7.4183346552009199E-2</v>
      </c>
      <c r="J1537" s="59">
        <v>9.7447788014000398</v>
      </c>
      <c r="K1537" s="60">
        <v>8.2773411744720998E-2</v>
      </c>
      <c r="L1537" s="59">
        <v>29.156091860499998</v>
      </c>
      <c r="M1537" s="63">
        <v>0.123611603165856</v>
      </c>
      <c r="N1537" s="59">
        <v>5.8790378378000003</v>
      </c>
      <c r="O1537" s="60">
        <v>3.5691283264299399E-2</v>
      </c>
      <c r="P1537" s="59">
        <v>2.3042774730000102</v>
      </c>
      <c r="Q1537" s="60">
        <v>3.6274602084974697E-2</v>
      </c>
      <c r="R1537" s="59">
        <v>1.3535723415000001</v>
      </c>
      <c r="S1537" s="60">
        <v>2.2923071647283001E-2</v>
      </c>
    </row>
    <row r="1538" spans="1:19" customFormat="1" x14ac:dyDescent="0.3">
      <c r="A1538" s="58" t="s">
        <v>237</v>
      </c>
      <c r="B1538" s="61">
        <v>113.039796320801</v>
      </c>
      <c r="C1538" s="62">
        <v>0.116926737056585</v>
      </c>
      <c r="D1538" s="61">
        <v>22.257876321299999</v>
      </c>
      <c r="E1538" s="63">
        <v>0.17951448823820801</v>
      </c>
      <c r="F1538" s="61">
        <v>6.5129014414000004</v>
      </c>
      <c r="G1538" s="62">
        <v>7.22606219620507E-2</v>
      </c>
      <c r="H1538" s="61">
        <v>16.228824489400001</v>
      </c>
      <c r="I1538" s="62">
        <v>0.157967423721525</v>
      </c>
      <c r="J1538" s="61">
        <v>12.5109139801</v>
      </c>
      <c r="K1538" s="62">
        <v>0.10626932178581899</v>
      </c>
      <c r="L1538" s="61">
        <v>19.548020998599998</v>
      </c>
      <c r="M1538" s="62">
        <v>8.2876752684072699E-2</v>
      </c>
      <c r="N1538" s="61">
        <v>21.808157768000001</v>
      </c>
      <c r="O1538" s="62">
        <v>0.13239600727956699</v>
      </c>
      <c r="P1538" s="61">
        <v>10.020482255899999</v>
      </c>
      <c r="Q1538" s="62">
        <v>0.157745328325884</v>
      </c>
      <c r="R1538" s="61">
        <v>4.15261906609999</v>
      </c>
      <c r="S1538" s="62">
        <v>7.0325598017609597E-2</v>
      </c>
    </row>
    <row r="1539" spans="1:19" customFormat="1" x14ac:dyDescent="0.3">
      <c r="A1539" s="58" t="s">
        <v>238</v>
      </c>
      <c r="B1539" s="59">
        <v>286.41940652469998</v>
      </c>
      <c r="C1539" s="60">
        <v>0.29626810844186202</v>
      </c>
      <c r="D1539" s="59">
        <v>36.041541178199999</v>
      </c>
      <c r="E1539" s="60">
        <v>0.29068266561124301</v>
      </c>
      <c r="F1539" s="59">
        <v>30.116646815599999</v>
      </c>
      <c r="G1539" s="60">
        <v>0.33414410610808598</v>
      </c>
      <c r="H1539" s="59">
        <v>36.391238177799998</v>
      </c>
      <c r="I1539" s="60">
        <v>0.35422344635856001</v>
      </c>
      <c r="J1539" s="59">
        <v>30.6141040726</v>
      </c>
      <c r="K1539" s="60">
        <v>0.26004016029927801</v>
      </c>
      <c r="L1539" s="59">
        <v>66.277697599300097</v>
      </c>
      <c r="M1539" s="60">
        <v>0.28099419131994702</v>
      </c>
      <c r="N1539" s="59">
        <v>46.871467884499999</v>
      </c>
      <c r="O1539" s="60">
        <v>0.284553847659062</v>
      </c>
      <c r="P1539" s="59">
        <v>24.678106448099999</v>
      </c>
      <c r="Q1539" s="60">
        <v>0.38848988548675401</v>
      </c>
      <c r="R1539" s="59">
        <v>10.534154749700001</v>
      </c>
      <c r="S1539" s="64">
        <v>0.178398432553181</v>
      </c>
    </row>
    <row r="1540" spans="1:19" customFormat="1" x14ac:dyDescent="0.3">
      <c r="A1540" s="58" t="s">
        <v>239</v>
      </c>
      <c r="B1540" s="61">
        <v>312.69329319219997</v>
      </c>
      <c r="C1540" s="62">
        <v>0.32344543835412398</v>
      </c>
      <c r="D1540" s="61">
        <v>44.138736833499998</v>
      </c>
      <c r="E1540" s="62">
        <v>0.35598826409885898</v>
      </c>
      <c r="F1540" s="61">
        <v>38.051857649900001</v>
      </c>
      <c r="G1540" s="62">
        <v>0.42218524651927403</v>
      </c>
      <c r="H1540" s="61">
        <v>23.205004791</v>
      </c>
      <c r="I1540" s="64">
        <v>0.22587186315769001</v>
      </c>
      <c r="J1540" s="61">
        <v>37.580527112299997</v>
      </c>
      <c r="K1540" s="62">
        <v>0.31921385879001801</v>
      </c>
      <c r="L1540" s="61">
        <v>72.267821224099805</v>
      </c>
      <c r="M1540" s="62">
        <v>0.30639021448951098</v>
      </c>
      <c r="N1540" s="61">
        <v>54.685920654</v>
      </c>
      <c r="O1540" s="62">
        <v>0.33199491795774999</v>
      </c>
      <c r="P1540" s="61">
        <v>16.2922563581999</v>
      </c>
      <c r="Q1540" s="62">
        <v>0.25647740924649698</v>
      </c>
      <c r="R1540" s="61">
        <v>23.2422223047</v>
      </c>
      <c r="S1540" s="62">
        <v>0.39361259889685501</v>
      </c>
    </row>
    <row r="1541" spans="1:19" customFormat="1" x14ac:dyDescent="0.3">
      <c r="A1541" s="58" t="s">
        <v>342</v>
      </c>
      <c r="B1541" s="59">
        <v>163.53171086789999</v>
      </c>
      <c r="C1541" s="60">
        <v>0.16915484616408499</v>
      </c>
      <c r="D1541" s="59">
        <v>13.112648974700001</v>
      </c>
      <c r="E1541" s="60">
        <v>0.105756292117048</v>
      </c>
      <c r="F1541" s="59">
        <v>8.9857478952999994</v>
      </c>
      <c r="G1541" s="60">
        <v>9.9696845952729596E-2</v>
      </c>
      <c r="H1541" s="59">
        <v>17.808783750100002</v>
      </c>
      <c r="I1541" s="60">
        <v>0.173346362236805</v>
      </c>
      <c r="J1541" s="59">
        <v>26.634045309499999</v>
      </c>
      <c r="K1541" s="60">
        <v>0.22623302629650999</v>
      </c>
      <c r="L1541" s="59">
        <v>37.803871233800002</v>
      </c>
      <c r="M1541" s="60">
        <v>0.16027515455239999</v>
      </c>
      <c r="N1541" s="59">
        <v>33.3309891404</v>
      </c>
      <c r="O1541" s="60">
        <v>0.20235041986640401</v>
      </c>
      <c r="P1541" s="59">
        <v>9.4390094476000002</v>
      </c>
      <c r="Q1541" s="60">
        <v>0.148591615289383</v>
      </c>
      <c r="R1541" s="59">
        <v>15.5255428796</v>
      </c>
      <c r="S1541" s="60">
        <v>0.26292878546678999</v>
      </c>
    </row>
    <row r="1542" spans="1:19" customFormat="1" x14ac:dyDescent="0.3">
      <c r="A1542" s="58" t="s">
        <v>88</v>
      </c>
      <c r="B1542" s="61">
        <v>25.435483405200099</v>
      </c>
      <c r="C1542" s="62">
        <v>2.631009765434E-2</v>
      </c>
      <c r="D1542" s="61">
        <v>1.5796495362</v>
      </c>
      <c r="E1542" s="62">
        <v>1.2740208184879601E-2</v>
      </c>
      <c r="F1542" s="61">
        <v>3.7436360244000002</v>
      </c>
      <c r="G1542" s="62">
        <v>4.1535630464651002E-2</v>
      </c>
      <c r="H1542" s="61">
        <v>1.4801642273</v>
      </c>
      <c r="I1542" s="62">
        <v>1.4407557973411001E-2</v>
      </c>
      <c r="J1542" s="61">
        <v>0.64400020889999998</v>
      </c>
      <c r="K1542" s="62">
        <v>5.4702210836543299E-3</v>
      </c>
      <c r="L1542" s="61">
        <v>10.8150653554</v>
      </c>
      <c r="M1542" s="62">
        <v>4.5852083788213698E-2</v>
      </c>
      <c r="N1542" s="61">
        <v>2.1435766058999999</v>
      </c>
      <c r="O1542" s="62">
        <v>1.3013523972918E-2</v>
      </c>
      <c r="P1542" s="61">
        <v>0.78903134790000096</v>
      </c>
      <c r="Q1542" s="62">
        <v>1.24211595665084E-2</v>
      </c>
      <c r="R1542" s="61">
        <v>4.2403600992000001</v>
      </c>
      <c r="S1542" s="63">
        <v>7.1811513418281098E-2</v>
      </c>
    </row>
    <row r="1543" spans="1:19" customFormat="1" x14ac:dyDescent="0.3">
      <c r="A1543" s="58" t="s">
        <v>343</v>
      </c>
      <c r="B1543" s="59">
        <v>178.6775745443</v>
      </c>
      <c r="C1543" s="60">
        <v>0.184821509385589</v>
      </c>
      <c r="D1543" s="59">
        <v>29.116726735</v>
      </c>
      <c r="E1543" s="60">
        <v>0.23483256998797</v>
      </c>
      <c r="F1543" s="59">
        <v>9.2328254747000003</v>
      </c>
      <c r="G1543" s="60">
        <v>0.10243817095525901</v>
      </c>
      <c r="H1543" s="59">
        <v>23.8500699517</v>
      </c>
      <c r="I1543" s="60">
        <v>0.23215077027353401</v>
      </c>
      <c r="J1543" s="59">
        <v>22.255692781499999</v>
      </c>
      <c r="K1543" s="60">
        <v>0.18904273353053999</v>
      </c>
      <c r="L1543" s="59">
        <v>48.7041128591</v>
      </c>
      <c r="M1543" s="60">
        <v>0.206488355849929</v>
      </c>
      <c r="N1543" s="59">
        <v>27.687195605799999</v>
      </c>
      <c r="O1543" s="60">
        <v>0.16808729054386701</v>
      </c>
      <c r="P1543" s="59">
        <v>12.3247597289</v>
      </c>
      <c r="Q1543" s="60">
        <v>0.19401993041085799</v>
      </c>
      <c r="R1543" s="59">
        <v>5.5061914076000003</v>
      </c>
      <c r="S1543" s="60">
        <v>9.3248669664892495E-2</v>
      </c>
    </row>
    <row r="1544" spans="1:19" customFormat="1" x14ac:dyDescent="0.3">
      <c r="A1544" s="58" t="s">
        <v>344</v>
      </c>
      <c r="B1544" s="61">
        <v>476.22500406009999</v>
      </c>
      <c r="C1544" s="62">
        <v>0.49260028451820898</v>
      </c>
      <c r="D1544" s="61">
        <v>57.251385808199998</v>
      </c>
      <c r="E1544" s="62">
        <v>0.46174455621590699</v>
      </c>
      <c r="F1544" s="61">
        <v>47.037605545200002</v>
      </c>
      <c r="G1544" s="62">
        <v>0.52188209247200301</v>
      </c>
      <c r="H1544" s="61">
        <v>41.013788541099998</v>
      </c>
      <c r="I1544" s="62">
        <v>0.39921822539449398</v>
      </c>
      <c r="J1544" s="61">
        <v>64.2145724218</v>
      </c>
      <c r="K1544" s="62">
        <v>0.54544688508652805</v>
      </c>
      <c r="L1544" s="61">
        <v>110.0716924579</v>
      </c>
      <c r="M1544" s="62">
        <v>0.46666536904191103</v>
      </c>
      <c r="N1544" s="61">
        <v>88.016909794399993</v>
      </c>
      <c r="O1544" s="62">
        <v>0.53434533782415305</v>
      </c>
      <c r="P1544" s="61">
        <v>25.7312658058</v>
      </c>
      <c r="Q1544" s="62">
        <v>0.40506902453588001</v>
      </c>
      <c r="R1544" s="61">
        <v>38.767765184300004</v>
      </c>
      <c r="S1544" s="63">
        <v>0.65654138436364495</v>
      </c>
    </row>
    <row r="1545" spans="1:19" customFormat="1" x14ac:dyDescent="0.3">
      <c r="A1545" s="65" t="s">
        <v>1</v>
      </c>
    </row>
    <row r="1546" spans="1:19" customFormat="1" x14ac:dyDescent="0.3">
      <c r="A1546" s="65" t="s">
        <v>1</v>
      </c>
    </row>
    <row r="1547" spans="1:19" customFormat="1" x14ac:dyDescent="0.3">
      <c r="A1547" s="53" t="s">
        <v>479</v>
      </c>
    </row>
    <row r="1548" spans="1:19" customFormat="1" x14ac:dyDescent="0.3">
      <c r="A1548" s="54" t="s">
        <v>1</v>
      </c>
    </row>
    <row r="1549" spans="1:19" customFormat="1" x14ac:dyDescent="0.3">
      <c r="A1549" s="114" t="s">
        <v>1</v>
      </c>
      <c r="B1549" s="116" t="s">
        <v>506</v>
      </c>
      <c r="C1549" s="116" t="s">
        <v>1</v>
      </c>
      <c r="D1549" s="116" t="s">
        <v>487</v>
      </c>
      <c r="E1549" s="116" t="s">
        <v>1</v>
      </c>
      <c r="F1549" s="116" t="s">
        <v>488</v>
      </c>
      <c r="G1549" s="116" t="s">
        <v>1</v>
      </c>
      <c r="H1549" s="116" t="s">
        <v>489</v>
      </c>
      <c r="I1549" s="116" t="s">
        <v>1</v>
      </c>
      <c r="J1549" s="116" t="s">
        <v>490</v>
      </c>
      <c r="K1549" s="116" t="s">
        <v>1</v>
      </c>
      <c r="L1549" s="116" t="s">
        <v>491</v>
      </c>
      <c r="M1549" s="116" t="s">
        <v>1</v>
      </c>
      <c r="N1549" s="116" t="s">
        <v>492</v>
      </c>
      <c r="O1549" s="116" t="s">
        <v>1</v>
      </c>
      <c r="P1549" s="116" t="s">
        <v>493</v>
      </c>
      <c r="Q1549" s="116" t="s">
        <v>1</v>
      </c>
      <c r="R1549" s="116" t="s">
        <v>494</v>
      </c>
      <c r="S1549" s="116" t="s">
        <v>1</v>
      </c>
    </row>
    <row r="1550" spans="1:19"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c r="R1550" s="55" t="s">
        <v>14</v>
      </c>
      <c r="S1550" s="55" t="s">
        <v>15</v>
      </c>
    </row>
    <row r="1551" spans="1:19" customFormat="1" x14ac:dyDescent="0.3">
      <c r="A1551" s="56" t="s">
        <v>16</v>
      </c>
      <c r="B1551" s="57">
        <v>966.75746853429996</v>
      </c>
      <c r="C1551" s="57">
        <v>966.75746853429996</v>
      </c>
      <c r="D1551" s="57">
        <v>123.9893032576</v>
      </c>
      <c r="E1551" s="57">
        <v>123.9893032576</v>
      </c>
      <c r="F1551" s="57">
        <v>90.130713859899998</v>
      </c>
      <c r="G1551" s="57">
        <v>90.130713859899998</v>
      </c>
      <c r="H1551" s="57">
        <v>102.73526089790001</v>
      </c>
      <c r="I1551" s="57">
        <v>102.73526089790001</v>
      </c>
      <c r="J1551" s="57">
        <v>117.7283694848</v>
      </c>
      <c r="K1551" s="57">
        <v>117.7283694848</v>
      </c>
      <c r="L1551" s="57">
        <v>235.86856827170001</v>
      </c>
      <c r="M1551" s="57">
        <v>235.86856827170001</v>
      </c>
      <c r="N1551" s="57">
        <v>164.71914989059999</v>
      </c>
      <c r="O1551" s="57">
        <v>164.71914989059999</v>
      </c>
      <c r="P1551" s="57">
        <v>63.523163330700001</v>
      </c>
      <c r="Q1551" s="57">
        <v>63.523163330700001</v>
      </c>
      <c r="R1551" s="57">
        <v>59.0484714408</v>
      </c>
      <c r="S1551" s="57">
        <v>59.0484714408</v>
      </c>
    </row>
    <row r="1552" spans="1:19" customFormat="1" x14ac:dyDescent="0.3">
      <c r="A1552" s="58" t="s">
        <v>341</v>
      </c>
      <c r="B1552" s="59">
        <v>112.493493461</v>
      </c>
      <c r="C1552" s="60">
        <v>0.116361649247511</v>
      </c>
      <c r="D1552" s="59">
        <v>17.845792590799999</v>
      </c>
      <c r="E1552" s="60">
        <v>0.143930098177289</v>
      </c>
      <c r="F1552" s="59">
        <v>8.2351674779999993</v>
      </c>
      <c r="G1552" s="60">
        <v>9.13691584735567E-2</v>
      </c>
      <c r="H1552" s="59">
        <v>12.308314125100001</v>
      </c>
      <c r="I1552" s="60">
        <v>0.11980613099656399</v>
      </c>
      <c r="J1552" s="59">
        <v>3.5991003024000001</v>
      </c>
      <c r="K1552" s="64">
        <v>3.0571223555972901E-2</v>
      </c>
      <c r="L1552" s="59">
        <v>53.9733814934999</v>
      </c>
      <c r="M1552" s="63">
        <v>0.22882820669571999</v>
      </c>
      <c r="N1552" s="59">
        <v>10.8810271529</v>
      </c>
      <c r="O1552" s="64">
        <v>6.6058057973992404E-2</v>
      </c>
      <c r="P1552" s="59">
        <v>3.57338372480001</v>
      </c>
      <c r="Q1552" s="60">
        <v>5.6253239565496001E-2</v>
      </c>
      <c r="R1552" s="59">
        <v>1.7991256475000099</v>
      </c>
      <c r="S1552" s="64">
        <v>3.0468623549446901E-2</v>
      </c>
    </row>
    <row r="1553" spans="1:19" customFormat="1" x14ac:dyDescent="0.3">
      <c r="A1553" s="58" t="s">
        <v>237</v>
      </c>
      <c r="B1553" s="61">
        <v>202.09295646679999</v>
      </c>
      <c r="C1553" s="62">
        <v>0.20904204316434499</v>
      </c>
      <c r="D1553" s="61">
        <v>26.276668003099999</v>
      </c>
      <c r="E1553" s="62">
        <v>0.2119268946008</v>
      </c>
      <c r="F1553" s="61">
        <v>18.288597717999998</v>
      </c>
      <c r="G1553" s="62">
        <v>0.202911936839066</v>
      </c>
      <c r="H1553" s="61">
        <v>14.182727526000001</v>
      </c>
      <c r="I1553" s="62">
        <v>0.138051214374148</v>
      </c>
      <c r="J1553" s="61">
        <v>15.689023063800001</v>
      </c>
      <c r="K1553" s="64">
        <v>0.133264591469821</v>
      </c>
      <c r="L1553" s="61">
        <v>55.0822761018999</v>
      </c>
      <c r="M1553" s="62">
        <v>0.233529530897267</v>
      </c>
      <c r="N1553" s="61">
        <v>49.310619480600003</v>
      </c>
      <c r="O1553" s="63">
        <v>0.29936178952690201</v>
      </c>
      <c r="P1553" s="61">
        <v>11.9346472835</v>
      </c>
      <c r="Q1553" s="62">
        <v>0.187878667524294</v>
      </c>
      <c r="R1553" s="61">
        <v>10.1030020225</v>
      </c>
      <c r="S1553" s="62">
        <v>0.17109675790048101</v>
      </c>
    </row>
    <row r="1554" spans="1:19" customFormat="1" x14ac:dyDescent="0.3">
      <c r="A1554" s="58" t="s">
        <v>238</v>
      </c>
      <c r="B1554" s="59">
        <v>299.54299225689999</v>
      </c>
      <c r="C1554" s="60">
        <v>0.30984295648735599</v>
      </c>
      <c r="D1554" s="59">
        <v>49.425554414300002</v>
      </c>
      <c r="E1554" s="63">
        <v>0.39862756798958299</v>
      </c>
      <c r="F1554" s="59">
        <v>25.562864124800001</v>
      </c>
      <c r="G1554" s="60">
        <v>0.28361990080911997</v>
      </c>
      <c r="H1554" s="59">
        <v>29.755261574199999</v>
      </c>
      <c r="I1554" s="60">
        <v>0.28963046683427701</v>
      </c>
      <c r="J1554" s="59">
        <v>35.684583148800002</v>
      </c>
      <c r="K1554" s="60">
        <v>0.30310946550064399</v>
      </c>
      <c r="L1554" s="59">
        <v>52.287018248899997</v>
      </c>
      <c r="M1554" s="64">
        <v>0.221678618020312</v>
      </c>
      <c r="N1554" s="59">
        <v>53.332290582900001</v>
      </c>
      <c r="O1554" s="60">
        <v>0.32377711163711798</v>
      </c>
      <c r="P1554" s="59">
        <v>26.573961554299999</v>
      </c>
      <c r="Q1554" s="60">
        <v>0.41833498460957602</v>
      </c>
      <c r="R1554" s="59">
        <v>19.410586721800001</v>
      </c>
      <c r="S1554" s="60">
        <v>0.32872293301039002</v>
      </c>
    </row>
    <row r="1555" spans="1:19" customFormat="1" x14ac:dyDescent="0.3">
      <c r="A1555" s="58" t="s">
        <v>239</v>
      </c>
      <c r="B1555" s="61">
        <v>255.215966673699</v>
      </c>
      <c r="C1555" s="62">
        <v>0.263991719723286</v>
      </c>
      <c r="D1555" s="61">
        <v>22.154156457300001</v>
      </c>
      <c r="E1555" s="64">
        <v>0.17867796556024301</v>
      </c>
      <c r="F1555" s="61">
        <v>27.347782880600001</v>
      </c>
      <c r="G1555" s="62">
        <v>0.30342356905227302</v>
      </c>
      <c r="H1555" s="61">
        <v>34.3331883639</v>
      </c>
      <c r="I1555" s="62">
        <v>0.33419089087651099</v>
      </c>
      <c r="J1555" s="61">
        <v>39.135524281199999</v>
      </c>
      <c r="K1555" s="62">
        <v>0.33242220590044602</v>
      </c>
      <c r="L1555" s="61">
        <v>61.263608617100203</v>
      </c>
      <c r="M1555" s="62">
        <v>0.259736212696766</v>
      </c>
      <c r="N1555" s="61">
        <v>33.866023478599999</v>
      </c>
      <c r="O1555" s="62">
        <v>0.20559858098522499</v>
      </c>
      <c r="P1555" s="61">
        <v>11.306332966199999</v>
      </c>
      <c r="Q1555" s="62">
        <v>0.17798756191248699</v>
      </c>
      <c r="R1555" s="61">
        <v>25.8093496288</v>
      </c>
      <c r="S1555" s="63">
        <v>0.437087514698422</v>
      </c>
    </row>
    <row r="1556" spans="1:19" customFormat="1" x14ac:dyDescent="0.3">
      <c r="A1556" s="58" t="s">
        <v>342</v>
      </c>
      <c r="B1556" s="59">
        <v>96.591062660299997</v>
      </c>
      <c r="C1556" s="60">
        <v>9.9912403890441703E-2</v>
      </c>
      <c r="D1556" s="59">
        <v>8.2871317920999594</v>
      </c>
      <c r="E1556" s="60">
        <v>6.6837473672084993E-2</v>
      </c>
      <c r="F1556" s="59">
        <v>10.696301658499999</v>
      </c>
      <c r="G1556" s="60">
        <v>0.118675434825984</v>
      </c>
      <c r="H1556" s="59">
        <v>12.1557693087</v>
      </c>
      <c r="I1556" s="60">
        <v>0.1183212969185</v>
      </c>
      <c r="J1556" s="59">
        <v>23.620138688600001</v>
      </c>
      <c r="K1556" s="63">
        <v>0.20063251357311601</v>
      </c>
      <c r="L1556" s="59">
        <v>12.4412867947</v>
      </c>
      <c r="M1556" s="64">
        <v>5.27466923035236E-2</v>
      </c>
      <c r="N1556" s="59">
        <v>17.329189195600001</v>
      </c>
      <c r="O1556" s="60">
        <v>0.105204459876762</v>
      </c>
      <c r="P1556" s="59">
        <v>10.1348378019</v>
      </c>
      <c r="Q1556" s="60">
        <v>0.159545546388146</v>
      </c>
      <c r="R1556" s="59">
        <v>1.9264074202000001</v>
      </c>
      <c r="S1556" s="60">
        <v>3.2624170841261298E-2</v>
      </c>
    </row>
    <row r="1557" spans="1:19" customFormat="1" x14ac:dyDescent="0.3">
      <c r="A1557" s="58" t="s">
        <v>88</v>
      </c>
      <c r="B1557" s="61">
        <v>0.82099701560000005</v>
      </c>
      <c r="C1557" s="62">
        <v>8.4922748706013401E-4</v>
      </c>
      <c r="D1557" s="61">
        <v>0</v>
      </c>
      <c r="E1557" s="62">
        <v>0</v>
      </c>
      <c r="F1557" s="61">
        <v>0</v>
      </c>
      <c r="G1557" s="62">
        <v>0</v>
      </c>
      <c r="H1557" s="61">
        <v>0</v>
      </c>
      <c r="I1557" s="62">
        <v>0</v>
      </c>
      <c r="J1557" s="61">
        <v>0</v>
      </c>
      <c r="K1557" s="62">
        <v>0</v>
      </c>
      <c r="L1557" s="61">
        <v>0.82099701560000204</v>
      </c>
      <c r="M1557" s="62">
        <v>3.4807393864123601E-3</v>
      </c>
      <c r="N1557" s="61">
        <v>0</v>
      </c>
      <c r="O1557" s="62">
        <v>0</v>
      </c>
      <c r="P1557" s="61">
        <v>0</v>
      </c>
      <c r="Q1557" s="62">
        <v>0</v>
      </c>
      <c r="R1557" s="61">
        <v>0</v>
      </c>
      <c r="S1557" s="62">
        <v>0</v>
      </c>
    </row>
    <row r="1558" spans="1:19" customFormat="1" x14ac:dyDescent="0.3">
      <c r="A1558" s="58" t="s">
        <v>343</v>
      </c>
      <c r="B1558" s="59">
        <v>314.5864499278</v>
      </c>
      <c r="C1558" s="60">
        <v>0.32540369241185602</v>
      </c>
      <c r="D1558" s="59">
        <v>44.122460593900001</v>
      </c>
      <c r="E1558" s="60">
        <v>0.35585699277808902</v>
      </c>
      <c r="F1558" s="59">
        <v>26.523765195999999</v>
      </c>
      <c r="G1558" s="60">
        <v>0.29428109531262298</v>
      </c>
      <c r="H1558" s="59">
        <v>26.491041651100002</v>
      </c>
      <c r="I1558" s="60">
        <v>0.25785734537071198</v>
      </c>
      <c r="J1558" s="59">
        <v>19.288123366200001</v>
      </c>
      <c r="K1558" s="64">
        <v>0.163835815025794</v>
      </c>
      <c r="L1558" s="59">
        <v>109.05565759540001</v>
      </c>
      <c r="M1558" s="63">
        <v>0.46235773759298598</v>
      </c>
      <c r="N1558" s="59">
        <v>60.1916466335</v>
      </c>
      <c r="O1558" s="60">
        <v>0.36541984750089401</v>
      </c>
      <c r="P1558" s="59">
        <v>15.5080310083</v>
      </c>
      <c r="Q1558" s="60">
        <v>0.24413190708978999</v>
      </c>
      <c r="R1558" s="59">
        <v>11.90212767</v>
      </c>
      <c r="S1558" s="64">
        <v>0.201565381449927</v>
      </c>
    </row>
    <row r="1559" spans="1:19" customFormat="1" x14ac:dyDescent="0.3">
      <c r="A1559" s="58" t="s">
        <v>344</v>
      </c>
      <c r="B1559" s="61">
        <v>351.80702933399999</v>
      </c>
      <c r="C1559" s="62">
        <v>0.36390412361372698</v>
      </c>
      <c r="D1559" s="61">
        <v>30.441288249399999</v>
      </c>
      <c r="E1559" s="64">
        <v>0.24551543923232799</v>
      </c>
      <c r="F1559" s="61">
        <v>38.044084539099998</v>
      </c>
      <c r="G1559" s="62">
        <v>0.422099003878257</v>
      </c>
      <c r="H1559" s="61">
        <v>46.488957672600002</v>
      </c>
      <c r="I1559" s="62">
        <v>0.45251218779501101</v>
      </c>
      <c r="J1559" s="61">
        <v>62.755662969799999</v>
      </c>
      <c r="K1559" s="63">
        <v>0.53305471947356298</v>
      </c>
      <c r="L1559" s="61">
        <v>73.704895411800194</v>
      </c>
      <c r="M1559" s="62">
        <v>0.31248290500029002</v>
      </c>
      <c r="N1559" s="61">
        <v>51.1952126742</v>
      </c>
      <c r="O1559" s="62">
        <v>0.31080304086198801</v>
      </c>
      <c r="P1559" s="61">
        <v>21.4411707681001</v>
      </c>
      <c r="Q1559" s="62">
        <v>0.33753310830063399</v>
      </c>
      <c r="R1559" s="61">
        <v>27.735757048999901</v>
      </c>
      <c r="S1559" s="62">
        <v>0.46971168553968301</v>
      </c>
    </row>
    <row r="1560" spans="1:19" customFormat="1" x14ac:dyDescent="0.3">
      <c r="A1560" s="65" t="s">
        <v>1</v>
      </c>
    </row>
    <row r="1561" spans="1:19" customFormat="1" x14ac:dyDescent="0.3">
      <c r="A1561" s="65" t="s">
        <v>1</v>
      </c>
    </row>
    <row r="1562" spans="1:19" customFormat="1" x14ac:dyDescent="0.3">
      <c r="A1562" s="53" t="s">
        <v>480</v>
      </c>
    </row>
    <row r="1563" spans="1:19" customFormat="1" x14ac:dyDescent="0.3">
      <c r="A1563" s="54" t="s">
        <v>1</v>
      </c>
    </row>
    <row r="1564" spans="1:19" customFormat="1" x14ac:dyDescent="0.3">
      <c r="A1564" s="114" t="s">
        <v>1</v>
      </c>
      <c r="B1564" s="116" t="s">
        <v>506</v>
      </c>
      <c r="C1564" s="116" t="s">
        <v>1</v>
      </c>
      <c r="D1564" s="116" t="s">
        <v>487</v>
      </c>
      <c r="E1564" s="116" t="s">
        <v>1</v>
      </c>
      <c r="F1564" s="116" t="s">
        <v>488</v>
      </c>
      <c r="G1564" s="116" t="s">
        <v>1</v>
      </c>
      <c r="H1564" s="116" t="s">
        <v>489</v>
      </c>
      <c r="I1564" s="116" t="s">
        <v>1</v>
      </c>
      <c r="J1564" s="116" t="s">
        <v>490</v>
      </c>
      <c r="K1564" s="116" t="s">
        <v>1</v>
      </c>
      <c r="L1564" s="116" t="s">
        <v>491</v>
      </c>
      <c r="M1564" s="116" t="s">
        <v>1</v>
      </c>
      <c r="N1564" s="116" t="s">
        <v>492</v>
      </c>
      <c r="O1564" s="116" t="s">
        <v>1</v>
      </c>
      <c r="P1564" s="116" t="s">
        <v>493</v>
      </c>
      <c r="Q1564" s="116" t="s">
        <v>1</v>
      </c>
      <c r="R1564" s="116" t="s">
        <v>494</v>
      </c>
      <c r="S1564" s="116" t="s">
        <v>1</v>
      </c>
    </row>
    <row r="1565" spans="1:19"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c r="R1565" s="55" t="s">
        <v>14</v>
      </c>
      <c r="S1565" s="55" t="s">
        <v>15</v>
      </c>
    </row>
    <row r="1566" spans="1:19" customFormat="1" x14ac:dyDescent="0.3">
      <c r="A1566" s="56" t="s">
        <v>16</v>
      </c>
      <c r="B1566" s="57">
        <v>966.75746853429996</v>
      </c>
      <c r="C1566" s="57">
        <v>966.75746853429996</v>
      </c>
      <c r="D1566" s="57">
        <v>123.9893032576</v>
      </c>
      <c r="E1566" s="57">
        <v>123.9893032576</v>
      </c>
      <c r="F1566" s="57">
        <v>90.130713859899998</v>
      </c>
      <c r="G1566" s="57">
        <v>90.130713859899998</v>
      </c>
      <c r="H1566" s="57">
        <v>102.73526089790001</v>
      </c>
      <c r="I1566" s="57">
        <v>102.73526089790001</v>
      </c>
      <c r="J1566" s="57">
        <v>117.7283694848</v>
      </c>
      <c r="K1566" s="57">
        <v>117.7283694848</v>
      </c>
      <c r="L1566" s="57">
        <v>235.86856827170001</v>
      </c>
      <c r="M1566" s="57">
        <v>235.86856827170001</v>
      </c>
      <c r="N1566" s="57">
        <v>164.71914989059999</v>
      </c>
      <c r="O1566" s="57">
        <v>164.71914989059999</v>
      </c>
      <c r="P1566" s="57">
        <v>63.523163330700001</v>
      </c>
      <c r="Q1566" s="57">
        <v>63.523163330700001</v>
      </c>
      <c r="R1566" s="57">
        <v>59.0484714408</v>
      </c>
      <c r="S1566" s="57">
        <v>59.0484714408</v>
      </c>
    </row>
    <row r="1567" spans="1:19" customFormat="1" x14ac:dyDescent="0.3">
      <c r="A1567" s="58" t="s">
        <v>341</v>
      </c>
      <c r="B1567" s="59">
        <v>43.189796933399997</v>
      </c>
      <c r="C1567" s="60">
        <v>4.4674903829685399E-2</v>
      </c>
      <c r="D1567" s="59">
        <v>5.3548831281</v>
      </c>
      <c r="E1567" s="60">
        <v>4.3188266950534397E-2</v>
      </c>
      <c r="F1567" s="59">
        <v>11.8285914195</v>
      </c>
      <c r="G1567" s="63">
        <v>0.13123818632887399</v>
      </c>
      <c r="H1567" s="59">
        <v>1.8597900458000001</v>
      </c>
      <c r="I1567" s="60">
        <v>1.81027432017551E-2</v>
      </c>
      <c r="J1567" s="59">
        <v>4.4022156380000004</v>
      </c>
      <c r="K1567" s="60">
        <v>3.7392989109293402E-2</v>
      </c>
      <c r="L1567" s="59">
        <v>10.471550495000001</v>
      </c>
      <c r="M1567" s="60">
        <v>4.4395701265874797E-2</v>
      </c>
      <c r="N1567" s="59">
        <v>5.2598665044999997</v>
      </c>
      <c r="O1567" s="60">
        <v>3.1932331535182101E-2</v>
      </c>
      <c r="P1567" s="59">
        <v>1.7608128950999999</v>
      </c>
      <c r="Q1567" s="60">
        <v>2.77192255985939E-2</v>
      </c>
      <c r="R1567" s="59">
        <v>2.2520868073999898</v>
      </c>
      <c r="S1567" s="60">
        <v>3.8139629230840702E-2</v>
      </c>
    </row>
    <row r="1568" spans="1:19" customFormat="1" x14ac:dyDescent="0.3">
      <c r="A1568" s="58" t="s">
        <v>237</v>
      </c>
      <c r="B1568" s="61">
        <v>171.455511978</v>
      </c>
      <c r="C1568" s="62">
        <v>0.17735111189566899</v>
      </c>
      <c r="D1568" s="61">
        <v>28.741718174700001</v>
      </c>
      <c r="E1568" s="62">
        <v>0.231808046497255</v>
      </c>
      <c r="F1568" s="61">
        <v>8.6154425895000006</v>
      </c>
      <c r="G1568" s="62">
        <v>9.5588309695315593E-2</v>
      </c>
      <c r="H1568" s="61">
        <v>6.3398677585999996</v>
      </c>
      <c r="I1568" s="64">
        <v>6.1710728168594998E-2</v>
      </c>
      <c r="J1568" s="61">
        <v>23.5239502674</v>
      </c>
      <c r="K1568" s="62">
        <v>0.199815476680302</v>
      </c>
      <c r="L1568" s="61">
        <v>64.9752770903998</v>
      </c>
      <c r="M1568" s="63">
        <v>0.27547238517831701</v>
      </c>
      <c r="N1568" s="61">
        <v>24.731154651800001</v>
      </c>
      <c r="O1568" s="62">
        <v>0.15014134463555401</v>
      </c>
      <c r="P1568" s="61">
        <v>8.0033140332000006</v>
      </c>
      <c r="Q1568" s="62">
        <v>0.12599048305473901</v>
      </c>
      <c r="R1568" s="61">
        <v>4.5831884711999997</v>
      </c>
      <c r="S1568" s="64">
        <v>7.7617393970899798E-2</v>
      </c>
    </row>
    <row r="1569" spans="1:19" customFormat="1" x14ac:dyDescent="0.3">
      <c r="A1569" s="58" t="s">
        <v>238</v>
      </c>
      <c r="B1569" s="59">
        <v>333.44045057660003</v>
      </c>
      <c r="C1569" s="60">
        <v>0.34490599910454101</v>
      </c>
      <c r="D1569" s="59">
        <v>40.897624989699999</v>
      </c>
      <c r="E1569" s="60">
        <v>0.32984801039434197</v>
      </c>
      <c r="F1569" s="59">
        <v>35.4389978894</v>
      </c>
      <c r="G1569" s="60">
        <v>0.393195575311727</v>
      </c>
      <c r="H1569" s="59">
        <v>43.966092787400001</v>
      </c>
      <c r="I1569" s="60">
        <v>0.42795523565267601</v>
      </c>
      <c r="J1569" s="59">
        <v>38.340018943099999</v>
      </c>
      <c r="K1569" s="60">
        <v>0.325665080650336</v>
      </c>
      <c r="L1569" s="59">
        <v>53.046380072600002</v>
      </c>
      <c r="M1569" s="64">
        <v>0.22489804581123801</v>
      </c>
      <c r="N1569" s="59">
        <v>68.634910991599696</v>
      </c>
      <c r="O1569" s="60">
        <v>0.41667839493577202</v>
      </c>
      <c r="P1569" s="59">
        <v>24.5672394602</v>
      </c>
      <c r="Q1569" s="60">
        <v>0.38674458531455003</v>
      </c>
      <c r="R1569" s="59">
        <v>24.251659973799999</v>
      </c>
      <c r="S1569" s="60">
        <v>0.41070766748151799</v>
      </c>
    </row>
    <row r="1570" spans="1:19" customFormat="1" x14ac:dyDescent="0.3">
      <c r="A1570" s="58" t="s">
        <v>239</v>
      </c>
      <c r="B1570" s="61">
        <v>294.06993770499997</v>
      </c>
      <c r="C1570" s="62">
        <v>0.30418170769431901</v>
      </c>
      <c r="D1570" s="61">
        <v>38.045602905400003</v>
      </c>
      <c r="E1570" s="62">
        <v>0.30684584803542703</v>
      </c>
      <c r="F1570" s="61">
        <v>27.779930759300001</v>
      </c>
      <c r="G1570" s="62">
        <v>0.308218248470564</v>
      </c>
      <c r="H1570" s="61">
        <v>32.134897369599997</v>
      </c>
      <c r="I1570" s="62">
        <v>0.31279326191166401</v>
      </c>
      <c r="J1570" s="61">
        <v>31.2684150043</v>
      </c>
      <c r="K1570" s="62">
        <v>0.26559796199621299</v>
      </c>
      <c r="L1570" s="61">
        <v>80.782333325200199</v>
      </c>
      <c r="M1570" s="62">
        <v>0.34248875938461498</v>
      </c>
      <c r="N1570" s="61">
        <v>37.740335582100002</v>
      </c>
      <c r="O1570" s="64">
        <v>0.229119295523111</v>
      </c>
      <c r="P1570" s="61">
        <v>24.123928737300101</v>
      </c>
      <c r="Q1570" s="62">
        <v>0.37976585976538102</v>
      </c>
      <c r="R1570" s="61">
        <v>20.681110688700102</v>
      </c>
      <c r="S1570" s="62">
        <v>0.35023956055211702</v>
      </c>
    </row>
    <row r="1571" spans="1:19" customFormat="1" x14ac:dyDescent="0.3">
      <c r="A1571" s="58" t="s">
        <v>342</v>
      </c>
      <c r="B1571" s="59">
        <v>116.6557425262</v>
      </c>
      <c r="C1571" s="60">
        <v>0.120667019726325</v>
      </c>
      <c r="D1571" s="59">
        <v>10.186975029999999</v>
      </c>
      <c r="E1571" s="60">
        <v>8.2160111899617305E-2</v>
      </c>
      <c r="F1571" s="59">
        <v>6.4677512021999997</v>
      </c>
      <c r="G1571" s="60">
        <v>7.1759680193518999E-2</v>
      </c>
      <c r="H1571" s="59">
        <v>17.322762818600001</v>
      </c>
      <c r="I1571" s="60">
        <v>0.16861555289975499</v>
      </c>
      <c r="J1571" s="59">
        <v>20.193769631999999</v>
      </c>
      <c r="K1571" s="60">
        <v>0.17152849156385599</v>
      </c>
      <c r="L1571" s="59">
        <v>25.701045131099999</v>
      </c>
      <c r="M1571" s="60">
        <v>0.10896341686991801</v>
      </c>
      <c r="N1571" s="59">
        <v>25.299305188600002</v>
      </c>
      <c r="O1571" s="60">
        <v>0.15359055219385701</v>
      </c>
      <c r="P1571" s="59">
        <v>4.6981192536999901</v>
      </c>
      <c r="Q1571" s="60">
        <v>7.3959151392409606E-2</v>
      </c>
      <c r="R1571" s="59">
        <v>5.5240539128000004</v>
      </c>
      <c r="S1571" s="60">
        <v>9.3551175466721898E-2</v>
      </c>
    </row>
    <row r="1572" spans="1:19" customFormat="1" x14ac:dyDescent="0.3">
      <c r="A1572" s="58" t="s">
        <v>88</v>
      </c>
      <c r="B1572" s="61">
        <v>7.9460288151</v>
      </c>
      <c r="C1572" s="62">
        <v>8.2192577494611604E-3</v>
      </c>
      <c r="D1572" s="61">
        <v>0.76249902970000005</v>
      </c>
      <c r="E1572" s="62">
        <v>6.1497162228247504E-3</v>
      </c>
      <c r="F1572" s="61">
        <v>0</v>
      </c>
      <c r="G1572" s="62">
        <v>0</v>
      </c>
      <c r="H1572" s="61">
        <v>1.1118501179</v>
      </c>
      <c r="I1572" s="62">
        <v>1.08224781655538E-2</v>
      </c>
      <c r="J1572" s="61">
        <v>0</v>
      </c>
      <c r="K1572" s="62">
        <v>0</v>
      </c>
      <c r="L1572" s="61">
        <v>0.89198215739999898</v>
      </c>
      <c r="M1572" s="62">
        <v>3.7816914900357301E-3</v>
      </c>
      <c r="N1572" s="61">
        <v>3.0535769720000001</v>
      </c>
      <c r="O1572" s="62">
        <v>1.8538081176524199E-2</v>
      </c>
      <c r="P1572" s="61">
        <v>0.36974895120000001</v>
      </c>
      <c r="Q1572" s="62">
        <v>5.8206948743263296E-3</v>
      </c>
      <c r="R1572" s="61">
        <v>1.7563715869000001</v>
      </c>
      <c r="S1572" s="62">
        <v>2.97445732979029E-2</v>
      </c>
    </row>
    <row r="1573" spans="1:19" customFormat="1" x14ac:dyDescent="0.3">
      <c r="A1573" s="58" t="s">
        <v>343</v>
      </c>
      <c r="B1573" s="59">
        <v>214.64530891140001</v>
      </c>
      <c r="C1573" s="60">
        <v>0.22202601572535399</v>
      </c>
      <c r="D1573" s="59">
        <v>34.096601302800003</v>
      </c>
      <c r="E1573" s="60">
        <v>0.27499631344779002</v>
      </c>
      <c r="F1573" s="59">
        <v>20.444034008999999</v>
      </c>
      <c r="G1573" s="60">
        <v>0.22682649602419</v>
      </c>
      <c r="H1573" s="59">
        <v>8.1996578043999993</v>
      </c>
      <c r="I1573" s="64">
        <v>7.9813471370350206E-2</v>
      </c>
      <c r="J1573" s="59">
        <v>27.926165905400001</v>
      </c>
      <c r="K1573" s="60">
        <v>0.23720846578959501</v>
      </c>
      <c r="L1573" s="59">
        <v>75.446827585400001</v>
      </c>
      <c r="M1573" s="63">
        <v>0.31986808644419201</v>
      </c>
      <c r="N1573" s="59">
        <v>29.9910211563</v>
      </c>
      <c r="O1573" s="60">
        <v>0.182073676170736</v>
      </c>
      <c r="P1573" s="59">
        <v>9.7641269282999996</v>
      </c>
      <c r="Q1573" s="60">
        <v>0.153709708653333</v>
      </c>
      <c r="R1573" s="59">
        <v>6.8352752785999904</v>
      </c>
      <c r="S1573" s="64">
        <v>0.115757023201741</v>
      </c>
    </row>
    <row r="1574" spans="1:19" customFormat="1" x14ac:dyDescent="0.3">
      <c r="A1574" s="58" t="s">
        <v>344</v>
      </c>
      <c r="B1574" s="61">
        <v>410.72568023119999</v>
      </c>
      <c r="C1574" s="62">
        <v>0.424848727420643</v>
      </c>
      <c r="D1574" s="61">
        <v>48.232577935400002</v>
      </c>
      <c r="E1574" s="62">
        <v>0.389005959935044</v>
      </c>
      <c r="F1574" s="61">
        <v>34.2476819615</v>
      </c>
      <c r="G1574" s="62">
        <v>0.37997792866408397</v>
      </c>
      <c r="H1574" s="61">
        <v>49.457660188200002</v>
      </c>
      <c r="I1574" s="62">
        <v>0.48140881481141901</v>
      </c>
      <c r="J1574" s="61">
        <v>51.462184636300002</v>
      </c>
      <c r="K1574" s="62">
        <v>0.43712645356006802</v>
      </c>
      <c r="L1574" s="61">
        <v>106.4833784563</v>
      </c>
      <c r="M1574" s="62">
        <v>0.45145217625453399</v>
      </c>
      <c r="N1574" s="61">
        <v>63.039640770699897</v>
      </c>
      <c r="O1574" s="62">
        <v>0.38270984771696798</v>
      </c>
      <c r="P1574" s="61">
        <v>28.822047991000101</v>
      </c>
      <c r="Q1574" s="62">
        <v>0.45372501115779001</v>
      </c>
      <c r="R1574" s="61">
        <v>26.205164601500101</v>
      </c>
      <c r="S1574" s="62">
        <v>0.443790736018839</v>
      </c>
    </row>
    <row r="1575" spans="1:19" customFormat="1" x14ac:dyDescent="0.3">
      <c r="A1575" s="65" t="s">
        <v>1</v>
      </c>
    </row>
    <row r="1576" spans="1:19" customFormat="1" x14ac:dyDescent="0.3">
      <c r="A1576" s="65" t="s">
        <v>1</v>
      </c>
    </row>
    <row r="1577" spans="1:19" customFormat="1" x14ac:dyDescent="0.3">
      <c r="A1577" s="53" t="s">
        <v>481</v>
      </c>
    </row>
    <row r="1578" spans="1:19" customFormat="1" x14ac:dyDescent="0.3">
      <c r="A1578" s="54" t="s">
        <v>1</v>
      </c>
    </row>
    <row r="1579" spans="1:19" customFormat="1" x14ac:dyDescent="0.3">
      <c r="A1579" s="114" t="s">
        <v>1</v>
      </c>
      <c r="B1579" s="116" t="s">
        <v>506</v>
      </c>
      <c r="C1579" s="116" t="s">
        <v>1</v>
      </c>
      <c r="D1579" s="116" t="s">
        <v>487</v>
      </c>
      <c r="E1579" s="116" t="s">
        <v>1</v>
      </c>
      <c r="F1579" s="116" t="s">
        <v>488</v>
      </c>
      <c r="G1579" s="116" t="s">
        <v>1</v>
      </c>
      <c r="H1579" s="116" t="s">
        <v>489</v>
      </c>
      <c r="I1579" s="116" t="s">
        <v>1</v>
      </c>
      <c r="J1579" s="116" t="s">
        <v>490</v>
      </c>
      <c r="K1579" s="116" t="s">
        <v>1</v>
      </c>
      <c r="L1579" s="116" t="s">
        <v>491</v>
      </c>
      <c r="M1579" s="116" t="s">
        <v>1</v>
      </c>
      <c r="N1579" s="116" t="s">
        <v>492</v>
      </c>
      <c r="O1579" s="116" t="s">
        <v>1</v>
      </c>
      <c r="P1579" s="116" t="s">
        <v>493</v>
      </c>
      <c r="Q1579" s="116" t="s">
        <v>1</v>
      </c>
      <c r="R1579" s="116" t="s">
        <v>494</v>
      </c>
      <c r="S1579" s="116" t="s">
        <v>1</v>
      </c>
    </row>
    <row r="1580" spans="1:19"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c r="R1580" s="55" t="s">
        <v>14</v>
      </c>
      <c r="S1580" s="55" t="s">
        <v>15</v>
      </c>
    </row>
    <row r="1581" spans="1:19" customFormat="1" x14ac:dyDescent="0.3">
      <c r="A1581" s="56" t="s">
        <v>16</v>
      </c>
      <c r="B1581" s="57">
        <v>966.75746853429996</v>
      </c>
      <c r="C1581" s="57">
        <v>966.75746853429996</v>
      </c>
      <c r="D1581" s="57">
        <v>123.9893032576</v>
      </c>
      <c r="E1581" s="57">
        <v>123.9893032576</v>
      </c>
      <c r="F1581" s="57">
        <v>90.130713859899998</v>
      </c>
      <c r="G1581" s="57">
        <v>90.130713859899998</v>
      </c>
      <c r="H1581" s="57">
        <v>102.73526089790001</v>
      </c>
      <c r="I1581" s="57">
        <v>102.73526089790001</v>
      </c>
      <c r="J1581" s="57">
        <v>117.7283694848</v>
      </c>
      <c r="K1581" s="57">
        <v>117.7283694848</v>
      </c>
      <c r="L1581" s="57">
        <v>235.86856827170001</v>
      </c>
      <c r="M1581" s="57">
        <v>235.86856827170001</v>
      </c>
      <c r="N1581" s="57">
        <v>164.71914989059999</v>
      </c>
      <c r="O1581" s="57">
        <v>164.71914989059999</v>
      </c>
      <c r="P1581" s="57">
        <v>63.523163330700001</v>
      </c>
      <c r="Q1581" s="57">
        <v>63.523163330700001</v>
      </c>
      <c r="R1581" s="57">
        <v>59.0484714408</v>
      </c>
      <c r="S1581" s="57">
        <v>59.0484714408</v>
      </c>
    </row>
    <row r="1582" spans="1:19" customFormat="1" x14ac:dyDescent="0.3">
      <c r="A1582" s="58" t="s">
        <v>341</v>
      </c>
      <c r="B1582" s="59">
        <v>59.782747418299998</v>
      </c>
      <c r="C1582" s="60">
        <v>6.1838412801647702E-2</v>
      </c>
      <c r="D1582" s="59">
        <v>7.3323360986999999</v>
      </c>
      <c r="E1582" s="60">
        <v>5.9136844115224602E-2</v>
      </c>
      <c r="F1582" s="59">
        <v>6.4524771201000002</v>
      </c>
      <c r="G1582" s="60">
        <v>7.1590214298422106E-2</v>
      </c>
      <c r="H1582" s="59">
        <v>8.0996661895000006</v>
      </c>
      <c r="I1582" s="60">
        <v>7.8840177352054203E-2</v>
      </c>
      <c r="J1582" s="59">
        <v>16.160450929900001</v>
      </c>
      <c r="K1582" s="63">
        <v>0.13726896074940101</v>
      </c>
      <c r="L1582" s="59">
        <v>4.5028431276000198</v>
      </c>
      <c r="M1582" s="64">
        <v>1.9090475516064201E-2</v>
      </c>
      <c r="N1582" s="59">
        <v>12.507058003399999</v>
      </c>
      <c r="O1582" s="60">
        <v>7.5929592956900896E-2</v>
      </c>
      <c r="P1582" s="59">
        <v>1.6405804420000001</v>
      </c>
      <c r="Q1582" s="60">
        <v>2.58264915659061E-2</v>
      </c>
      <c r="R1582" s="59">
        <v>3.0873355071000002</v>
      </c>
      <c r="S1582" s="60">
        <v>5.2284765918034999E-2</v>
      </c>
    </row>
    <row r="1583" spans="1:19" customFormat="1" x14ac:dyDescent="0.3">
      <c r="A1583" s="58" t="s">
        <v>237</v>
      </c>
      <c r="B1583" s="61">
        <v>159.21175927819999</v>
      </c>
      <c r="C1583" s="62">
        <v>0.16468635046552099</v>
      </c>
      <c r="D1583" s="61">
        <v>22.815814720799999</v>
      </c>
      <c r="E1583" s="62">
        <v>0.18401437963884601</v>
      </c>
      <c r="F1583" s="61">
        <v>8.3371243788000005</v>
      </c>
      <c r="G1583" s="62">
        <v>9.2500369982193895E-2</v>
      </c>
      <c r="H1583" s="61">
        <v>21.865868792400001</v>
      </c>
      <c r="I1583" s="62">
        <v>0.212837039603478</v>
      </c>
      <c r="J1583" s="61">
        <v>27.435817596100001</v>
      </c>
      <c r="K1583" s="62">
        <v>0.233043383817885</v>
      </c>
      <c r="L1583" s="61">
        <v>29.272510023500001</v>
      </c>
      <c r="M1583" s="62">
        <v>0.12410517534401</v>
      </c>
      <c r="N1583" s="61">
        <v>24.2597713768</v>
      </c>
      <c r="O1583" s="62">
        <v>0.14727960527305001</v>
      </c>
      <c r="P1583" s="61">
        <v>8.0732953443</v>
      </c>
      <c r="Q1583" s="62">
        <v>0.12709214908380201</v>
      </c>
      <c r="R1583" s="61">
        <v>16.267915137100001</v>
      </c>
      <c r="S1583" s="63">
        <v>0.27550103737079201</v>
      </c>
    </row>
    <row r="1584" spans="1:19" customFormat="1" x14ac:dyDescent="0.3">
      <c r="A1584" s="58" t="s">
        <v>238</v>
      </c>
      <c r="B1584" s="59">
        <v>324.535580961101</v>
      </c>
      <c r="C1584" s="60">
        <v>0.33569493024256403</v>
      </c>
      <c r="D1584" s="59">
        <v>37.256670424399999</v>
      </c>
      <c r="E1584" s="60">
        <v>0.30048294042749502</v>
      </c>
      <c r="F1584" s="59">
        <v>30.093472491499998</v>
      </c>
      <c r="G1584" s="60">
        <v>0.33388698705169001</v>
      </c>
      <c r="H1584" s="59">
        <v>27.5027576715</v>
      </c>
      <c r="I1584" s="60">
        <v>0.26770514262705503</v>
      </c>
      <c r="J1584" s="59">
        <v>32.833424021799999</v>
      </c>
      <c r="K1584" s="60">
        <v>0.27889135104380403</v>
      </c>
      <c r="L1584" s="59">
        <v>92.804565215800196</v>
      </c>
      <c r="M1584" s="60">
        <v>0.39345880587572502</v>
      </c>
      <c r="N1584" s="59">
        <v>63.693249991400201</v>
      </c>
      <c r="O1584" s="60">
        <v>0.38667786977836299</v>
      </c>
      <c r="P1584" s="59">
        <v>18.730080523000002</v>
      </c>
      <c r="Q1584" s="60">
        <v>0.29485434195856502</v>
      </c>
      <c r="R1584" s="59">
        <v>14.1925851781</v>
      </c>
      <c r="S1584" s="60">
        <v>0.24035482768303301</v>
      </c>
    </row>
    <row r="1585" spans="1:19" customFormat="1" x14ac:dyDescent="0.3">
      <c r="A1585" s="58" t="s">
        <v>239</v>
      </c>
      <c r="B1585" s="61">
        <v>267.82554847339998</v>
      </c>
      <c r="C1585" s="62">
        <v>0.27703488950486199</v>
      </c>
      <c r="D1585" s="61">
        <v>39.8986509287</v>
      </c>
      <c r="E1585" s="62">
        <v>0.32179107294285397</v>
      </c>
      <c r="F1585" s="61">
        <v>26.132358144000001</v>
      </c>
      <c r="G1585" s="62">
        <v>0.289938435244398</v>
      </c>
      <c r="H1585" s="61">
        <v>26.950577184</v>
      </c>
      <c r="I1585" s="62">
        <v>0.26233035229047502</v>
      </c>
      <c r="J1585" s="61">
        <v>27.2346696645</v>
      </c>
      <c r="K1585" s="62">
        <v>0.23133480726594399</v>
      </c>
      <c r="L1585" s="61">
        <v>72.583427845000003</v>
      </c>
      <c r="M1585" s="62">
        <v>0.307728275865016</v>
      </c>
      <c r="N1585" s="61">
        <v>40.887854447300001</v>
      </c>
      <c r="O1585" s="62">
        <v>0.24822769225348801</v>
      </c>
      <c r="P1585" s="61">
        <v>17.254487351199899</v>
      </c>
      <c r="Q1585" s="62">
        <v>0.27162512769355601</v>
      </c>
      <c r="R1585" s="61">
        <v>16.181472160399998</v>
      </c>
      <c r="S1585" s="62">
        <v>0.27403710486600802</v>
      </c>
    </row>
    <row r="1586" spans="1:19" customFormat="1" x14ac:dyDescent="0.3">
      <c r="A1586" s="58" t="s">
        <v>342</v>
      </c>
      <c r="B1586" s="59">
        <v>139.20494193970001</v>
      </c>
      <c r="C1586" s="60">
        <v>0.14399158679451299</v>
      </c>
      <c r="D1586" s="59">
        <v>14.8080955595</v>
      </c>
      <c r="E1586" s="60">
        <v>0.11943042803244699</v>
      </c>
      <c r="F1586" s="59">
        <v>13.1760746494</v>
      </c>
      <c r="G1586" s="60">
        <v>0.14618850872390701</v>
      </c>
      <c r="H1586" s="59">
        <v>17.204540942600001</v>
      </c>
      <c r="I1586" s="60">
        <v>0.16746480996138399</v>
      </c>
      <c r="J1586" s="59">
        <v>12.4602330544</v>
      </c>
      <c r="K1586" s="60">
        <v>0.105838831446729</v>
      </c>
      <c r="L1586" s="59">
        <v>36.705222059800001</v>
      </c>
      <c r="M1586" s="60">
        <v>0.15561726739918499</v>
      </c>
      <c r="N1586" s="59">
        <v>19.448914759499999</v>
      </c>
      <c r="O1586" s="60">
        <v>0.118073185615742</v>
      </c>
      <c r="P1586" s="59">
        <v>17.0356883223</v>
      </c>
      <c r="Q1586" s="63">
        <v>0.26818073013166299</v>
      </c>
      <c r="R1586" s="59">
        <v>8.3661725921999892</v>
      </c>
      <c r="S1586" s="60">
        <v>0.141683135702973</v>
      </c>
    </row>
    <row r="1587" spans="1:19" customFormat="1" x14ac:dyDescent="0.3">
      <c r="A1587" s="58" t="s">
        <v>88</v>
      </c>
      <c r="B1587" s="61">
        <v>16.196890463599999</v>
      </c>
      <c r="C1587" s="62">
        <v>1.6753830190891699E-2</v>
      </c>
      <c r="D1587" s="61">
        <v>1.8777355254999999</v>
      </c>
      <c r="E1587" s="62">
        <v>1.51443348431342E-2</v>
      </c>
      <c r="F1587" s="61">
        <v>5.9392070760999998</v>
      </c>
      <c r="G1587" s="63">
        <v>6.5895484699388399E-2</v>
      </c>
      <c r="H1587" s="61">
        <v>1.1118501179</v>
      </c>
      <c r="I1587" s="62">
        <v>1.08224781655538E-2</v>
      </c>
      <c r="J1587" s="61">
        <v>1.6037742181000001</v>
      </c>
      <c r="K1587" s="62">
        <v>1.36226656762376E-2</v>
      </c>
      <c r="L1587" s="61">
        <v>0</v>
      </c>
      <c r="M1587" s="62">
        <v>0</v>
      </c>
      <c r="N1587" s="61">
        <v>3.9223013122000001</v>
      </c>
      <c r="O1587" s="62">
        <v>2.38120541224566E-2</v>
      </c>
      <c r="P1587" s="61">
        <v>0.78903134790000096</v>
      </c>
      <c r="Q1587" s="62">
        <v>1.24211595665084E-2</v>
      </c>
      <c r="R1587" s="61">
        <v>0.95299086590000004</v>
      </c>
      <c r="S1587" s="62">
        <v>1.61391284591581E-2</v>
      </c>
    </row>
    <row r="1588" spans="1:19" customFormat="1" x14ac:dyDescent="0.3">
      <c r="A1588" s="58" t="s">
        <v>343</v>
      </c>
      <c r="B1588" s="59">
        <v>218.9945066965</v>
      </c>
      <c r="C1588" s="60">
        <v>0.226524763267169</v>
      </c>
      <c r="D1588" s="59">
        <v>30.1481508195</v>
      </c>
      <c r="E1588" s="60">
        <v>0.24315122375407</v>
      </c>
      <c r="F1588" s="59">
        <v>14.7896014989</v>
      </c>
      <c r="G1588" s="60">
        <v>0.16409058428061599</v>
      </c>
      <c r="H1588" s="59">
        <v>29.965534981899999</v>
      </c>
      <c r="I1588" s="60">
        <v>0.291677216955532</v>
      </c>
      <c r="J1588" s="59">
        <v>43.596268526000003</v>
      </c>
      <c r="K1588" s="63">
        <v>0.37031234456728601</v>
      </c>
      <c r="L1588" s="59">
        <v>33.775353151099999</v>
      </c>
      <c r="M1588" s="64">
        <v>0.14319565086007399</v>
      </c>
      <c r="N1588" s="59">
        <v>36.766829380200001</v>
      </c>
      <c r="O1588" s="60">
        <v>0.223209198229951</v>
      </c>
      <c r="P1588" s="59">
        <v>9.7138757862999991</v>
      </c>
      <c r="Q1588" s="60">
        <v>0.152918640649708</v>
      </c>
      <c r="R1588" s="59">
        <v>19.355250644200002</v>
      </c>
      <c r="S1588" s="60">
        <v>0.327785803288827</v>
      </c>
    </row>
    <row r="1589" spans="1:19" customFormat="1" x14ac:dyDescent="0.3">
      <c r="A1589" s="58" t="s">
        <v>344</v>
      </c>
      <c r="B1589" s="61">
        <v>407.03049041309998</v>
      </c>
      <c r="C1589" s="62">
        <v>0.42102647629937501</v>
      </c>
      <c r="D1589" s="61">
        <v>54.706746488199997</v>
      </c>
      <c r="E1589" s="62">
        <v>0.441221500975301</v>
      </c>
      <c r="F1589" s="61">
        <v>39.308432793399902</v>
      </c>
      <c r="G1589" s="62">
        <v>0.43612694396830598</v>
      </c>
      <c r="H1589" s="61">
        <v>44.155118126600001</v>
      </c>
      <c r="I1589" s="62">
        <v>0.42979516225185899</v>
      </c>
      <c r="J1589" s="61">
        <v>39.694902718900003</v>
      </c>
      <c r="K1589" s="62">
        <v>0.33717363871267297</v>
      </c>
      <c r="L1589" s="61">
        <v>109.2886499048</v>
      </c>
      <c r="M1589" s="62">
        <v>0.46334554326420002</v>
      </c>
      <c r="N1589" s="61">
        <v>60.3367692068</v>
      </c>
      <c r="O1589" s="62">
        <v>0.36630087786922999</v>
      </c>
      <c r="P1589" s="61">
        <v>34.290175673500102</v>
      </c>
      <c r="Q1589" s="62">
        <v>0.53980585782521895</v>
      </c>
      <c r="R1589" s="61">
        <v>24.547644752599901</v>
      </c>
      <c r="S1589" s="62">
        <v>0.41572024056898099</v>
      </c>
    </row>
    <row r="1590" spans="1:19" customFormat="1" x14ac:dyDescent="0.3">
      <c r="A1590" s="65" t="s">
        <v>1</v>
      </c>
    </row>
    <row r="1591" spans="1:19" customFormat="1" x14ac:dyDescent="0.3">
      <c r="A1591" s="65" t="s">
        <v>1</v>
      </c>
    </row>
    <row r="1592" spans="1:19" customFormat="1" x14ac:dyDescent="0.3">
      <c r="A1592" s="53" t="s">
        <v>482</v>
      </c>
    </row>
    <row r="1593" spans="1:19" customFormat="1" x14ac:dyDescent="0.3">
      <c r="A1593" s="54" t="s">
        <v>1</v>
      </c>
    </row>
    <row r="1594" spans="1:19" customFormat="1" x14ac:dyDescent="0.3">
      <c r="A1594" s="114" t="s">
        <v>1</v>
      </c>
      <c r="B1594" s="116" t="s">
        <v>506</v>
      </c>
      <c r="C1594" s="116" t="s">
        <v>1</v>
      </c>
      <c r="D1594" s="116" t="s">
        <v>487</v>
      </c>
      <c r="E1594" s="116" t="s">
        <v>1</v>
      </c>
      <c r="F1594" s="116" t="s">
        <v>488</v>
      </c>
      <c r="G1594" s="116" t="s">
        <v>1</v>
      </c>
      <c r="H1594" s="116" t="s">
        <v>489</v>
      </c>
      <c r="I1594" s="116" t="s">
        <v>1</v>
      </c>
      <c r="J1594" s="116" t="s">
        <v>490</v>
      </c>
      <c r="K1594" s="116" t="s">
        <v>1</v>
      </c>
      <c r="L1594" s="116" t="s">
        <v>491</v>
      </c>
      <c r="M1594" s="116" t="s">
        <v>1</v>
      </c>
      <c r="N1594" s="116" t="s">
        <v>492</v>
      </c>
      <c r="O1594" s="116" t="s">
        <v>1</v>
      </c>
      <c r="P1594" s="116" t="s">
        <v>493</v>
      </c>
      <c r="Q1594" s="116" t="s">
        <v>1</v>
      </c>
      <c r="R1594" s="116" t="s">
        <v>494</v>
      </c>
      <c r="S1594" s="116" t="s">
        <v>1</v>
      </c>
    </row>
    <row r="1595" spans="1:19"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c r="R1595" s="55" t="s">
        <v>14</v>
      </c>
      <c r="S1595" s="55" t="s">
        <v>15</v>
      </c>
    </row>
    <row r="1596" spans="1:19" customFormat="1" x14ac:dyDescent="0.3">
      <c r="A1596" s="56" t="s">
        <v>16</v>
      </c>
      <c r="B1596" s="57">
        <v>966.75746853429996</v>
      </c>
      <c r="C1596" s="57">
        <v>966.75746853429996</v>
      </c>
      <c r="D1596" s="57">
        <v>123.9893032576</v>
      </c>
      <c r="E1596" s="57">
        <v>123.9893032576</v>
      </c>
      <c r="F1596" s="57">
        <v>90.130713859899998</v>
      </c>
      <c r="G1596" s="57">
        <v>90.130713859899998</v>
      </c>
      <c r="H1596" s="57">
        <v>102.73526089790001</v>
      </c>
      <c r="I1596" s="57">
        <v>102.73526089790001</v>
      </c>
      <c r="J1596" s="57">
        <v>117.7283694848</v>
      </c>
      <c r="K1596" s="57">
        <v>117.7283694848</v>
      </c>
      <c r="L1596" s="57">
        <v>235.86856827170001</v>
      </c>
      <c r="M1596" s="57">
        <v>235.86856827170001</v>
      </c>
      <c r="N1596" s="57">
        <v>164.71914989059999</v>
      </c>
      <c r="O1596" s="57">
        <v>164.71914989059999</v>
      </c>
      <c r="P1596" s="57">
        <v>63.523163330700001</v>
      </c>
      <c r="Q1596" s="57">
        <v>63.523163330700001</v>
      </c>
      <c r="R1596" s="57">
        <v>59.0484714408</v>
      </c>
      <c r="S1596" s="57">
        <v>59.0484714408</v>
      </c>
    </row>
    <row r="1597" spans="1:19" customFormat="1" x14ac:dyDescent="0.3">
      <c r="A1597" s="58" t="s">
        <v>341</v>
      </c>
      <c r="B1597" s="59">
        <v>5.9598724637000098</v>
      </c>
      <c r="C1597" s="60">
        <v>6.1648062287387902E-3</v>
      </c>
      <c r="D1597" s="59">
        <v>0</v>
      </c>
      <c r="E1597" s="60">
        <v>0</v>
      </c>
      <c r="F1597" s="59">
        <v>0.50882816379999996</v>
      </c>
      <c r="G1597" s="60">
        <v>5.6454469515344902E-3</v>
      </c>
      <c r="H1597" s="59">
        <v>1.9127310017000001</v>
      </c>
      <c r="I1597" s="60">
        <v>1.86180575683835E-2</v>
      </c>
      <c r="J1597" s="59">
        <v>1.7744970834</v>
      </c>
      <c r="K1597" s="60">
        <v>1.50728077791743E-2</v>
      </c>
      <c r="L1597" s="59">
        <v>0.59895524139999801</v>
      </c>
      <c r="M1597" s="60">
        <v>2.5393601436120802E-3</v>
      </c>
      <c r="N1597" s="59">
        <v>0.81332049469999901</v>
      </c>
      <c r="O1597" s="60">
        <v>4.9376195496405604E-3</v>
      </c>
      <c r="P1597" s="59">
        <v>0.35154047870000099</v>
      </c>
      <c r="Q1597" s="60">
        <v>5.5340518366487701E-3</v>
      </c>
      <c r="R1597" s="59">
        <v>0</v>
      </c>
      <c r="S1597" s="60">
        <v>0</v>
      </c>
    </row>
    <row r="1598" spans="1:19" customFormat="1" x14ac:dyDescent="0.3">
      <c r="A1598" s="58" t="s">
        <v>237</v>
      </c>
      <c r="B1598" s="61">
        <v>48.040621600999998</v>
      </c>
      <c r="C1598" s="62">
        <v>4.9692526993180997E-2</v>
      </c>
      <c r="D1598" s="61">
        <v>3.0885522013000002</v>
      </c>
      <c r="E1598" s="62">
        <v>2.49098278654186E-2</v>
      </c>
      <c r="F1598" s="61">
        <v>1.1226945731</v>
      </c>
      <c r="G1598" s="62">
        <v>1.2456292921912601E-2</v>
      </c>
      <c r="H1598" s="61">
        <v>7.6359862328999997</v>
      </c>
      <c r="I1598" s="62">
        <v>7.4326829621708598E-2</v>
      </c>
      <c r="J1598" s="61">
        <v>9.2977885965999594</v>
      </c>
      <c r="K1598" s="62">
        <v>7.8976619121531602E-2</v>
      </c>
      <c r="L1598" s="61">
        <v>11.0456653667</v>
      </c>
      <c r="M1598" s="62">
        <v>4.6829746954568201E-2</v>
      </c>
      <c r="N1598" s="61">
        <v>4.0458331165999999</v>
      </c>
      <c r="O1598" s="62">
        <v>2.4562008238186502E-2</v>
      </c>
      <c r="P1598" s="61">
        <v>0.88574593879999997</v>
      </c>
      <c r="Q1598" s="62">
        <v>1.39436686140586E-2</v>
      </c>
      <c r="R1598" s="61">
        <v>10.918355575</v>
      </c>
      <c r="S1598" s="63">
        <v>0.184904965506963</v>
      </c>
    </row>
    <row r="1599" spans="1:19" customFormat="1" x14ac:dyDescent="0.3">
      <c r="A1599" s="58" t="s">
        <v>238</v>
      </c>
      <c r="B1599" s="59">
        <v>219.98440835689999</v>
      </c>
      <c r="C1599" s="60">
        <v>0.22754870328585899</v>
      </c>
      <c r="D1599" s="59">
        <v>22.3746596551</v>
      </c>
      <c r="E1599" s="60">
        <v>0.18045637056782601</v>
      </c>
      <c r="F1599" s="59">
        <v>19.945597108699999</v>
      </c>
      <c r="G1599" s="60">
        <v>0.22129634011002799</v>
      </c>
      <c r="H1599" s="59">
        <v>19.355573326999998</v>
      </c>
      <c r="I1599" s="60">
        <v>0.188402435131166</v>
      </c>
      <c r="J1599" s="59">
        <v>45.037621896099999</v>
      </c>
      <c r="K1599" s="63">
        <v>0.3825553865495</v>
      </c>
      <c r="L1599" s="59">
        <v>41.630448567199998</v>
      </c>
      <c r="M1599" s="60">
        <v>0.176498500297188</v>
      </c>
      <c r="N1599" s="59">
        <v>42.129244344299998</v>
      </c>
      <c r="O1599" s="60">
        <v>0.25576409526324401</v>
      </c>
      <c r="P1599" s="59">
        <v>12.1707247336</v>
      </c>
      <c r="Q1599" s="60">
        <v>0.19159506698744699</v>
      </c>
      <c r="R1599" s="59">
        <v>12.9083923161</v>
      </c>
      <c r="S1599" s="60">
        <v>0.21860671413046701</v>
      </c>
    </row>
    <row r="1600" spans="1:19" customFormat="1" x14ac:dyDescent="0.3">
      <c r="A1600" s="58" t="s">
        <v>239</v>
      </c>
      <c r="B1600" s="61">
        <v>383.41392497700002</v>
      </c>
      <c r="C1600" s="62">
        <v>0.39659784119205599</v>
      </c>
      <c r="D1600" s="61">
        <v>52.818528748299997</v>
      </c>
      <c r="E1600" s="62">
        <v>0.42599262485219602</v>
      </c>
      <c r="F1600" s="61">
        <v>23.032950759399998</v>
      </c>
      <c r="G1600" s="64">
        <v>0.25555051960647501</v>
      </c>
      <c r="H1600" s="61">
        <v>42.828466224499998</v>
      </c>
      <c r="I1600" s="62">
        <v>0.41688185585145499</v>
      </c>
      <c r="J1600" s="61">
        <v>39.700628585099999</v>
      </c>
      <c r="K1600" s="62">
        <v>0.33722227496088603</v>
      </c>
      <c r="L1600" s="61">
        <v>114.0526904276</v>
      </c>
      <c r="M1600" s="63">
        <v>0.48354340412250801</v>
      </c>
      <c r="N1600" s="61">
        <v>68.1083192693998</v>
      </c>
      <c r="O1600" s="62">
        <v>0.41348148842824201</v>
      </c>
      <c r="P1600" s="61">
        <v>17.459479692000102</v>
      </c>
      <c r="Q1600" s="64">
        <v>0.27485217638023401</v>
      </c>
      <c r="R1600" s="61">
        <v>21.254389381500101</v>
      </c>
      <c r="S1600" s="62">
        <v>0.359948172457079</v>
      </c>
    </row>
    <row r="1601" spans="1:19" customFormat="1" x14ac:dyDescent="0.3">
      <c r="A1601" s="58" t="s">
        <v>342</v>
      </c>
      <c r="B1601" s="59">
        <v>306.22032005030002</v>
      </c>
      <c r="C1601" s="60">
        <v>0.31674988817470501</v>
      </c>
      <c r="D1601" s="59">
        <v>45.707562652900002</v>
      </c>
      <c r="E1601" s="60">
        <v>0.36864117671455898</v>
      </c>
      <c r="F1601" s="59">
        <v>42.3823221695</v>
      </c>
      <c r="G1601" s="63">
        <v>0.47023173737844198</v>
      </c>
      <c r="H1601" s="59">
        <v>31.0025041118</v>
      </c>
      <c r="I1601" s="60">
        <v>0.30177082182728698</v>
      </c>
      <c r="J1601" s="59">
        <v>21.9178333236</v>
      </c>
      <c r="K1601" s="64">
        <v>0.186172911588908</v>
      </c>
      <c r="L1601" s="59">
        <v>68.540808668800096</v>
      </c>
      <c r="M1601" s="60">
        <v>0.290588988482124</v>
      </c>
      <c r="N1601" s="59">
        <v>49.622432665600002</v>
      </c>
      <c r="O1601" s="60">
        <v>0.30125478852068699</v>
      </c>
      <c r="P1601" s="59">
        <v>32.6556724876</v>
      </c>
      <c r="Q1601" s="63">
        <v>0.51407503618161099</v>
      </c>
      <c r="R1601" s="59">
        <v>13.967334168200001</v>
      </c>
      <c r="S1601" s="60">
        <v>0.23654014790549099</v>
      </c>
    </row>
    <row r="1602" spans="1:19" customFormat="1" x14ac:dyDescent="0.3">
      <c r="A1602" s="58" t="s">
        <v>88</v>
      </c>
      <c r="B1602" s="61">
        <v>3.1383210853999999</v>
      </c>
      <c r="C1602" s="62">
        <v>3.2462341254606499E-3</v>
      </c>
      <c r="D1602" s="61">
        <v>0</v>
      </c>
      <c r="E1602" s="62">
        <v>0</v>
      </c>
      <c r="F1602" s="61">
        <v>3.1383210853999999</v>
      </c>
      <c r="G1602" s="63">
        <v>3.4819663031608002E-2</v>
      </c>
      <c r="H1602" s="61">
        <v>0</v>
      </c>
      <c r="I1602" s="62">
        <v>0</v>
      </c>
      <c r="J1602" s="61">
        <v>0</v>
      </c>
      <c r="K1602" s="62">
        <v>0</v>
      </c>
      <c r="L1602" s="61">
        <v>0</v>
      </c>
      <c r="M1602" s="62">
        <v>0</v>
      </c>
      <c r="N1602" s="61">
        <v>0</v>
      </c>
      <c r="O1602" s="62">
        <v>0</v>
      </c>
      <c r="P1602" s="61">
        <v>0</v>
      </c>
      <c r="Q1602" s="62">
        <v>0</v>
      </c>
      <c r="R1602" s="61">
        <v>0</v>
      </c>
      <c r="S1602" s="62">
        <v>0</v>
      </c>
    </row>
    <row r="1603" spans="1:19" customFormat="1" x14ac:dyDescent="0.3">
      <c r="A1603" s="58" t="s">
        <v>343</v>
      </c>
      <c r="B1603" s="59">
        <v>54.0004940647</v>
      </c>
      <c r="C1603" s="60">
        <v>5.5857333221919797E-2</v>
      </c>
      <c r="D1603" s="59">
        <v>3.0885522013000002</v>
      </c>
      <c r="E1603" s="60">
        <v>2.49098278654186E-2</v>
      </c>
      <c r="F1603" s="59">
        <v>1.6315227369</v>
      </c>
      <c r="G1603" s="60">
        <v>1.8101739873447101E-2</v>
      </c>
      <c r="H1603" s="59">
        <v>9.5487172345999998</v>
      </c>
      <c r="I1603" s="60">
        <v>9.2944887190092099E-2</v>
      </c>
      <c r="J1603" s="59">
        <v>11.07228568</v>
      </c>
      <c r="K1603" s="60">
        <v>9.4049426900706001E-2</v>
      </c>
      <c r="L1603" s="59">
        <v>11.6446206081</v>
      </c>
      <c r="M1603" s="60">
        <v>4.93691070981803E-2</v>
      </c>
      <c r="N1603" s="59">
        <v>4.8591536113</v>
      </c>
      <c r="O1603" s="60">
        <v>2.9499627787827099E-2</v>
      </c>
      <c r="P1603" s="59">
        <v>1.2372864175</v>
      </c>
      <c r="Q1603" s="60">
        <v>1.9477720450707399E-2</v>
      </c>
      <c r="R1603" s="59">
        <v>10.918355575</v>
      </c>
      <c r="S1603" s="63">
        <v>0.184904965506963</v>
      </c>
    </row>
    <row r="1604" spans="1:19" customFormat="1" x14ac:dyDescent="0.3">
      <c r="A1604" s="58" t="s">
        <v>344</v>
      </c>
      <c r="B1604" s="61">
        <v>689.63424502730004</v>
      </c>
      <c r="C1604" s="62">
        <v>0.71334772936676005</v>
      </c>
      <c r="D1604" s="61">
        <v>98.526091401200006</v>
      </c>
      <c r="E1604" s="63">
        <v>0.794633801566756</v>
      </c>
      <c r="F1604" s="61">
        <v>65.415272928899995</v>
      </c>
      <c r="G1604" s="62">
        <v>0.72578225698491705</v>
      </c>
      <c r="H1604" s="61">
        <v>73.830970336299998</v>
      </c>
      <c r="I1604" s="62">
        <v>0.71865267767874197</v>
      </c>
      <c r="J1604" s="61">
        <v>61.618461908699999</v>
      </c>
      <c r="K1604" s="64">
        <v>0.523395186549794</v>
      </c>
      <c r="L1604" s="61">
        <v>182.5934990964</v>
      </c>
      <c r="M1604" s="62">
        <v>0.77413239260463196</v>
      </c>
      <c r="N1604" s="61">
        <v>117.730751935</v>
      </c>
      <c r="O1604" s="62">
        <v>0.71473627694892905</v>
      </c>
      <c r="P1604" s="61">
        <v>50.115152179600102</v>
      </c>
      <c r="Q1604" s="62">
        <v>0.78892721256184595</v>
      </c>
      <c r="R1604" s="61">
        <v>35.221723549699902</v>
      </c>
      <c r="S1604" s="64">
        <v>0.59648832036257005</v>
      </c>
    </row>
    <row r="1605" spans="1:19" customFormat="1" x14ac:dyDescent="0.3">
      <c r="A1605" s="65" t="s">
        <v>1</v>
      </c>
    </row>
    <row r="1606" spans="1:19" customFormat="1" x14ac:dyDescent="0.3">
      <c r="A1606" s="65" t="s">
        <v>1</v>
      </c>
    </row>
    <row r="1607" spans="1:19" customFormat="1" x14ac:dyDescent="0.3">
      <c r="A1607" s="53" t="s">
        <v>483</v>
      </c>
    </row>
    <row r="1608" spans="1:19" customFormat="1" x14ac:dyDescent="0.3">
      <c r="A1608" s="54" t="s">
        <v>1</v>
      </c>
    </row>
    <row r="1609" spans="1:19" customFormat="1" x14ac:dyDescent="0.3">
      <c r="A1609" s="114" t="s">
        <v>1</v>
      </c>
      <c r="B1609" s="116" t="s">
        <v>506</v>
      </c>
      <c r="C1609" s="116" t="s">
        <v>1</v>
      </c>
      <c r="D1609" s="116" t="s">
        <v>487</v>
      </c>
      <c r="E1609" s="116" t="s">
        <v>1</v>
      </c>
      <c r="F1609" s="116" t="s">
        <v>488</v>
      </c>
      <c r="G1609" s="116" t="s">
        <v>1</v>
      </c>
      <c r="H1609" s="116" t="s">
        <v>489</v>
      </c>
      <c r="I1609" s="116" t="s">
        <v>1</v>
      </c>
      <c r="J1609" s="116" t="s">
        <v>490</v>
      </c>
      <c r="K1609" s="116" t="s">
        <v>1</v>
      </c>
      <c r="L1609" s="116" t="s">
        <v>491</v>
      </c>
      <c r="M1609" s="116" t="s">
        <v>1</v>
      </c>
      <c r="N1609" s="116" t="s">
        <v>492</v>
      </c>
      <c r="O1609" s="116" t="s">
        <v>1</v>
      </c>
      <c r="P1609" s="116" t="s">
        <v>493</v>
      </c>
      <c r="Q1609" s="116" t="s">
        <v>1</v>
      </c>
      <c r="R1609" s="116" t="s">
        <v>494</v>
      </c>
      <c r="S1609" s="116" t="s">
        <v>1</v>
      </c>
    </row>
    <row r="1610" spans="1:19"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c r="R1610" s="55" t="s">
        <v>14</v>
      </c>
      <c r="S1610" s="55" t="s">
        <v>15</v>
      </c>
    </row>
    <row r="1611" spans="1:19" customFormat="1" x14ac:dyDescent="0.3">
      <c r="A1611" s="56" t="s">
        <v>16</v>
      </c>
      <c r="B1611" s="57">
        <v>966.75746853429996</v>
      </c>
      <c r="C1611" s="57">
        <v>966.75746853429996</v>
      </c>
      <c r="D1611" s="57">
        <v>123.9893032576</v>
      </c>
      <c r="E1611" s="57">
        <v>123.9893032576</v>
      </c>
      <c r="F1611" s="57">
        <v>90.130713859899998</v>
      </c>
      <c r="G1611" s="57">
        <v>90.130713859899998</v>
      </c>
      <c r="H1611" s="57">
        <v>102.73526089790001</v>
      </c>
      <c r="I1611" s="57">
        <v>102.73526089790001</v>
      </c>
      <c r="J1611" s="57">
        <v>117.7283694848</v>
      </c>
      <c r="K1611" s="57">
        <v>117.7283694848</v>
      </c>
      <c r="L1611" s="57">
        <v>235.86856827170001</v>
      </c>
      <c r="M1611" s="57">
        <v>235.86856827170001</v>
      </c>
      <c r="N1611" s="57">
        <v>164.71914989059999</v>
      </c>
      <c r="O1611" s="57">
        <v>164.71914989059999</v>
      </c>
      <c r="P1611" s="57">
        <v>63.523163330700001</v>
      </c>
      <c r="Q1611" s="57">
        <v>63.523163330700001</v>
      </c>
      <c r="R1611" s="57">
        <v>59.0484714408</v>
      </c>
      <c r="S1611" s="57">
        <v>59.0484714408</v>
      </c>
    </row>
    <row r="1612" spans="1:19" customFormat="1" x14ac:dyDescent="0.3">
      <c r="A1612" s="58" t="s">
        <v>341</v>
      </c>
      <c r="B1612" s="59">
        <v>51.268474540600003</v>
      </c>
      <c r="C1612" s="60">
        <v>5.3031371578983598E-2</v>
      </c>
      <c r="D1612" s="59">
        <v>4.9327203149000001</v>
      </c>
      <c r="E1612" s="60">
        <v>3.9783434419756299E-2</v>
      </c>
      <c r="F1612" s="59">
        <v>7.6852212267000004</v>
      </c>
      <c r="G1612" s="60">
        <v>8.5267506464510798E-2</v>
      </c>
      <c r="H1612" s="59">
        <v>7.9822386413000004</v>
      </c>
      <c r="I1612" s="60">
        <v>7.7697166206964499E-2</v>
      </c>
      <c r="J1612" s="59">
        <v>8.3888572267000008</v>
      </c>
      <c r="K1612" s="60">
        <v>7.1256038484276196E-2</v>
      </c>
      <c r="L1612" s="59">
        <v>4.9946966672999897</v>
      </c>
      <c r="M1612" s="64">
        <v>2.1175762009741601E-2</v>
      </c>
      <c r="N1612" s="59">
        <v>10.7785522418</v>
      </c>
      <c r="O1612" s="60">
        <v>6.5435938984378494E-2</v>
      </c>
      <c r="P1612" s="59">
        <v>2.4193500185999999</v>
      </c>
      <c r="Q1612" s="60">
        <v>3.8086107362206197E-2</v>
      </c>
      <c r="R1612" s="59">
        <v>3.3706345295000002</v>
      </c>
      <c r="S1612" s="60">
        <v>5.70825026839058E-2</v>
      </c>
    </row>
    <row r="1613" spans="1:19" customFormat="1" x14ac:dyDescent="0.3">
      <c r="A1613" s="58" t="s">
        <v>237</v>
      </c>
      <c r="B1613" s="61">
        <v>59.737488958599997</v>
      </c>
      <c r="C1613" s="62">
        <v>6.1791598102849898E-2</v>
      </c>
      <c r="D1613" s="61">
        <v>11.568090404499999</v>
      </c>
      <c r="E1613" s="62">
        <v>9.3299100007571995E-2</v>
      </c>
      <c r="F1613" s="61">
        <v>8.7607238562000003</v>
      </c>
      <c r="G1613" s="62">
        <v>9.72002049136962E-2</v>
      </c>
      <c r="H1613" s="61">
        <v>6.14248549920001</v>
      </c>
      <c r="I1613" s="62">
        <v>5.9789457344197598E-2</v>
      </c>
      <c r="J1613" s="61">
        <v>12.3218798032</v>
      </c>
      <c r="K1613" s="62">
        <v>0.104663641033361</v>
      </c>
      <c r="L1613" s="61">
        <v>9.3365372260000008</v>
      </c>
      <c r="M1613" s="62">
        <v>3.9583643104345798E-2</v>
      </c>
      <c r="N1613" s="61">
        <v>6.7826708512000202</v>
      </c>
      <c r="O1613" s="62">
        <v>4.11771846546366E-2</v>
      </c>
      <c r="P1613" s="61">
        <v>3.1634052815999998</v>
      </c>
      <c r="Q1613" s="62">
        <v>4.9799240398835203E-2</v>
      </c>
      <c r="R1613" s="61">
        <v>1.6616960367</v>
      </c>
      <c r="S1613" s="62">
        <v>2.8141220190025799E-2</v>
      </c>
    </row>
    <row r="1614" spans="1:19" customFormat="1" x14ac:dyDescent="0.3">
      <c r="A1614" s="58" t="s">
        <v>238</v>
      </c>
      <c r="B1614" s="59">
        <v>184.0352583282</v>
      </c>
      <c r="C1614" s="60">
        <v>0.19036342031804099</v>
      </c>
      <c r="D1614" s="59">
        <v>23.573747380699999</v>
      </c>
      <c r="E1614" s="60">
        <v>0.190127267121771</v>
      </c>
      <c r="F1614" s="59">
        <v>15.0777045015</v>
      </c>
      <c r="G1614" s="60">
        <v>0.16728708623052599</v>
      </c>
      <c r="H1614" s="59">
        <v>19.9124065536</v>
      </c>
      <c r="I1614" s="60">
        <v>0.19382251409658899</v>
      </c>
      <c r="J1614" s="59">
        <v>23.398120326699999</v>
      </c>
      <c r="K1614" s="60">
        <v>0.198746660886363</v>
      </c>
      <c r="L1614" s="59">
        <v>43.6551931087998</v>
      </c>
      <c r="M1614" s="60">
        <v>0.185082706986685</v>
      </c>
      <c r="N1614" s="59">
        <v>26.214860965300002</v>
      </c>
      <c r="O1614" s="60">
        <v>0.15914883595933399</v>
      </c>
      <c r="P1614" s="59">
        <v>14.450608453399999</v>
      </c>
      <c r="Q1614" s="60">
        <v>0.22748565555796499</v>
      </c>
      <c r="R1614" s="59">
        <v>11.1133848011</v>
      </c>
      <c r="S1614" s="60">
        <v>0.18820783214078499</v>
      </c>
    </row>
    <row r="1615" spans="1:19" customFormat="1" x14ac:dyDescent="0.3">
      <c r="A1615" s="58" t="s">
        <v>239</v>
      </c>
      <c r="B1615" s="61">
        <v>413.69993110839999</v>
      </c>
      <c r="C1615" s="62">
        <v>0.427925249686056</v>
      </c>
      <c r="D1615" s="61">
        <v>48.000742832500002</v>
      </c>
      <c r="E1615" s="62">
        <v>0.38713616071197499</v>
      </c>
      <c r="F1615" s="61">
        <v>33.046262640000002</v>
      </c>
      <c r="G1615" s="62">
        <v>0.36664818489474499</v>
      </c>
      <c r="H1615" s="61">
        <v>45.891201099</v>
      </c>
      <c r="I1615" s="62">
        <v>0.44669377094012003</v>
      </c>
      <c r="J1615" s="61">
        <v>43.004588378199898</v>
      </c>
      <c r="K1615" s="62">
        <v>0.365286536850851</v>
      </c>
      <c r="L1615" s="61">
        <v>116.0257239429</v>
      </c>
      <c r="M1615" s="62">
        <v>0.49190837419782202</v>
      </c>
      <c r="N1615" s="61">
        <v>62.988159385599701</v>
      </c>
      <c r="O1615" s="62">
        <v>0.382397307340611</v>
      </c>
      <c r="P1615" s="61">
        <v>29.916046433100099</v>
      </c>
      <c r="Q1615" s="62">
        <v>0.470947050879028</v>
      </c>
      <c r="R1615" s="61">
        <v>33.592024010000003</v>
      </c>
      <c r="S1615" s="63">
        <v>0.56888896850917203</v>
      </c>
    </row>
    <row r="1616" spans="1:19" customFormat="1" x14ac:dyDescent="0.3">
      <c r="A1616" s="58" t="s">
        <v>342</v>
      </c>
      <c r="B1616" s="59">
        <v>228.44734364449999</v>
      </c>
      <c r="C1616" s="60">
        <v>0.23630264164480499</v>
      </c>
      <c r="D1616" s="59">
        <v>30.134879495700002</v>
      </c>
      <c r="E1616" s="60">
        <v>0.243044187715869</v>
      </c>
      <c r="F1616" s="59">
        <v>21.4339806204</v>
      </c>
      <c r="G1616" s="60">
        <v>0.23780995070911301</v>
      </c>
      <c r="H1616" s="59">
        <v>21.787139751400002</v>
      </c>
      <c r="I1616" s="60">
        <v>0.21207071029928501</v>
      </c>
      <c r="J1616" s="59">
        <v>25.758682573000002</v>
      </c>
      <c r="K1616" s="60">
        <v>0.21879758197386501</v>
      </c>
      <c r="L1616" s="59">
        <v>55.4749706290999</v>
      </c>
      <c r="M1616" s="60">
        <v>0.23519441795736701</v>
      </c>
      <c r="N1616" s="59">
        <v>52.406843483800003</v>
      </c>
      <c r="O1616" s="63">
        <v>0.318158778251385</v>
      </c>
      <c r="P1616" s="59">
        <v>11.716265225300001</v>
      </c>
      <c r="Q1616" s="60">
        <v>0.184440834035695</v>
      </c>
      <c r="R1616" s="59">
        <v>9.3107320635000104</v>
      </c>
      <c r="S1616" s="60">
        <v>0.157679476476112</v>
      </c>
    </row>
    <row r="1617" spans="1:19" customFormat="1" x14ac:dyDescent="0.3">
      <c r="A1617" s="58" t="s">
        <v>88</v>
      </c>
      <c r="B1617" s="61">
        <v>29.568971953999998</v>
      </c>
      <c r="C1617" s="62">
        <v>3.05857186692641E-2</v>
      </c>
      <c r="D1617" s="61">
        <v>5.7791228293000003</v>
      </c>
      <c r="E1617" s="62">
        <v>4.6609850023056398E-2</v>
      </c>
      <c r="F1617" s="61">
        <v>4.1268210151</v>
      </c>
      <c r="G1617" s="62">
        <v>4.5787066787408001E-2</v>
      </c>
      <c r="H1617" s="61">
        <v>1.0197893534</v>
      </c>
      <c r="I1617" s="62">
        <v>9.9263811128438503E-3</v>
      </c>
      <c r="J1617" s="61">
        <v>4.8562411770000002</v>
      </c>
      <c r="K1617" s="62">
        <v>4.1249540771283601E-2</v>
      </c>
      <c r="L1617" s="61">
        <v>6.3814466976000004</v>
      </c>
      <c r="M1617" s="62">
        <v>2.7055095744037999E-2</v>
      </c>
      <c r="N1617" s="61">
        <v>5.5480629628999996</v>
      </c>
      <c r="O1617" s="62">
        <v>3.36819548096551E-2</v>
      </c>
      <c r="P1617" s="61">
        <v>1.8574879187</v>
      </c>
      <c r="Q1617" s="62">
        <v>2.92411117662696E-2</v>
      </c>
      <c r="R1617" s="61">
        <v>0</v>
      </c>
      <c r="S1617" s="62">
        <v>0</v>
      </c>
    </row>
    <row r="1618" spans="1:19" customFormat="1" x14ac:dyDescent="0.3">
      <c r="A1618" s="58" t="s">
        <v>343</v>
      </c>
      <c r="B1618" s="59">
        <v>111.005963499201</v>
      </c>
      <c r="C1618" s="60">
        <v>0.114822969681833</v>
      </c>
      <c r="D1618" s="59">
        <v>16.5008107194</v>
      </c>
      <c r="E1618" s="60">
        <v>0.13308253442732801</v>
      </c>
      <c r="F1618" s="59">
        <v>16.4459450829</v>
      </c>
      <c r="G1618" s="60">
        <v>0.182467711378207</v>
      </c>
      <c r="H1618" s="59">
        <v>14.1247241405</v>
      </c>
      <c r="I1618" s="60">
        <v>0.13748662355116201</v>
      </c>
      <c r="J1618" s="59">
        <v>20.710737029899999</v>
      </c>
      <c r="K1618" s="63">
        <v>0.17591967951763701</v>
      </c>
      <c r="L1618" s="59">
        <v>14.3312338933</v>
      </c>
      <c r="M1618" s="64">
        <v>6.0759405114087402E-2</v>
      </c>
      <c r="N1618" s="59">
        <v>17.561223092999999</v>
      </c>
      <c r="O1618" s="60">
        <v>0.106613123639015</v>
      </c>
      <c r="P1618" s="59">
        <v>5.5827553001999997</v>
      </c>
      <c r="Q1618" s="60">
        <v>8.7885347761041399E-2</v>
      </c>
      <c r="R1618" s="59">
        <v>5.0323305662000104</v>
      </c>
      <c r="S1618" s="60">
        <v>8.5223722873931498E-2</v>
      </c>
    </row>
    <row r="1619" spans="1:19" customFormat="1" x14ac:dyDescent="0.3">
      <c r="A1619" s="58" t="s">
        <v>344</v>
      </c>
      <c r="B1619" s="61">
        <v>642.14727475289999</v>
      </c>
      <c r="C1619" s="62">
        <v>0.66422789133086202</v>
      </c>
      <c r="D1619" s="61">
        <v>78.1356223282</v>
      </c>
      <c r="E1619" s="62">
        <v>0.63018034842784398</v>
      </c>
      <c r="F1619" s="61">
        <v>54.480243260400002</v>
      </c>
      <c r="G1619" s="62">
        <v>0.60445813560385797</v>
      </c>
      <c r="H1619" s="61">
        <v>67.678340850400005</v>
      </c>
      <c r="I1619" s="62">
        <v>0.65876448123940501</v>
      </c>
      <c r="J1619" s="61">
        <v>68.763270951199999</v>
      </c>
      <c r="K1619" s="62">
        <v>0.584084118824716</v>
      </c>
      <c r="L1619" s="61">
        <v>171.50069457199999</v>
      </c>
      <c r="M1619" s="62">
        <v>0.72710279215518903</v>
      </c>
      <c r="N1619" s="61">
        <v>115.3950028694</v>
      </c>
      <c r="O1619" s="62">
        <v>0.700556085591996</v>
      </c>
      <c r="P1619" s="61">
        <v>41.632311658399999</v>
      </c>
      <c r="Q1619" s="62">
        <v>0.65538788491472399</v>
      </c>
      <c r="R1619" s="61">
        <v>42.902756073499901</v>
      </c>
      <c r="S1619" s="62">
        <v>0.72656844498528395</v>
      </c>
    </row>
    <row r="1620" spans="1:19" customFormat="1" x14ac:dyDescent="0.3">
      <c r="A1620" s="65" t="s">
        <v>1</v>
      </c>
    </row>
    <row r="1621" spans="1:19" customFormat="1" x14ac:dyDescent="0.3">
      <c r="A1621" s="65" t="s">
        <v>1</v>
      </c>
    </row>
    <row r="1622" spans="1:19" customFormat="1" x14ac:dyDescent="0.3">
      <c r="A1622" s="53" t="s">
        <v>484</v>
      </c>
    </row>
    <row r="1623" spans="1:19" customFormat="1" x14ac:dyDescent="0.3">
      <c r="A1623" s="54" t="s">
        <v>1</v>
      </c>
    </row>
    <row r="1624" spans="1:19" customFormat="1" x14ac:dyDescent="0.3">
      <c r="A1624" s="114" t="s">
        <v>1</v>
      </c>
      <c r="B1624" s="116" t="s">
        <v>506</v>
      </c>
      <c r="C1624" s="116" t="s">
        <v>1</v>
      </c>
      <c r="D1624" s="116" t="s">
        <v>487</v>
      </c>
      <c r="E1624" s="116" t="s">
        <v>1</v>
      </c>
      <c r="F1624" s="116" t="s">
        <v>488</v>
      </c>
      <c r="G1624" s="116" t="s">
        <v>1</v>
      </c>
      <c r="H1624" s="116" t="s">
        <v>489</v>
      </c>
      <c r="I1624" s="116" t="s">
        <v>1</v>
      </c>
      <c r="J1624" s="116" t="s">
        <v>490</v>
      </c>
      <c r="K1624" s="116" t="s">
        <v>1</v>
      </c>
      <c r="L1624" s="116" t="s">
        <v>491</v>
      </c>
      <c r="M1624" s="116" t="s">
        <v>1</v>
      </c>
      <c r="N1624" s="116" t="s">
        <v>492</v>
      </c>
      <c r="O1624" s="116" t="s">
        <v>1</v>
      </c>
      <c r="P1624" s="116" t="s">
        <v>493</v>
      </c>
      <c r="Q1624" s="116" t="s">
        <v>1</v>
      </c>
      <c r="R1624" s="116" t="s">
        <v>494</v>
      </c>
      <c r="S1624" s="116" t="s">
        <v>1</v>
      </c>
    </row>
    <row r="1625" spans="1:19"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c r="R1625" s="55" t="s">
        <v>14</v>
      </c>
      <c r="S1625" s="55" t="s">
        <v>15</v>
      </c>
    </row>
    <row r="1626" spans="1:19" customFormat="1" x14ac:dyDescent="0.3">
      <c r="A1626" s="56" t="s">
        <v>16</v>
      </c>
      <c r="B1626" s="57">
        <v>966.75746853429996</v>
      </c>
      <c r="C1626" s="57">
        <v>966.75746853429996</v>
      </c>
      <c r="D1626" s="57">
        <v>123.9893032576</v>
      </c>
      <c r="E1626" s="57">
        <v>123.9893032576</v>
      </c>
      <c r="F1626" s="57">
        <v>90.130713859899998</v>
      </c>
      <c r="G1626" s="57">
        <v>90.130713859899998</v>
      </c>
      <c r="H1626" s="57">
        <v>102.73526089790001</v>
      </c>
      <c r="I1626" s="57">
        <v>102.73526089790001</v>
      </c>
      <c r="J1626" s="57">
        <v>117.7283694848</v>
      </c>
      <c r="K1626" s="57">
        <v>117.7283694848</v>
      </c>
      <c r="L1626" s="57">
        <v>235.86856827170001</v>
      </c>
      <c r="M1626" s="57">
        <v>235.86856827170001</v>
      </c>
      <c r="N1626" s="57">
        <v>164.71914989059999</v>
      </c>
      <c r="O1626" s="57">
        <v>164.71914989059999</v>
      </c>
      <c r="P1626" s="57">
        <v>63.523163330700001</v>
      </c>
      <c r="Q1626" s="57">
        <v>63.523163330700001</v>
      </c>
      <c r="R1626" s="57">
        <v>59.0484714408</v>
      </c>
      <c r="S1626" s="57">
        <v>59.0484714408</v>
      </c>
    </row>
    <row r="1627" spans="1:19" customFormat="1" x14ac:dyDescent="0.3">
      <c r="A1627" s="58" t="s">
        <v>341</v>
      </c>
      <c r="B1627" s="59">
        <v>152.48834309399999</v>
      </c>
      <c r="C1627" s="60">
        <v>0.15773174561059999</v>
      </c>
      <c r="D1627" s="59">
        <v>16.9105606428</v>
      </c>
      <c r="E1627" s="60">
        <v>0.13638725437198901</v>
      </c>
      <c r="F1627" s="59">
        <v>16.1905832512</v>
      </c>
      <c r="G1627" s="60">
        <v>0.17963447262125101</v>
      </c>
      <c r="H1627" s="59">
        <v>18.9245144418</v>
      </c>
      <c r="I1627" s="60">
        <v>0.18420661296229601</v>
      </c>
      <c r="J1627" s="59">
        <v>27.0434042467</v>
      </c>
      <c r="K1627" s="63">
        <v>0.229710174064643</v>
      </c>
      <c r="L1627" s="59">
        <v>27.498392111299999</v>
      </c>
      <c r="M1627" s="60">
        <v>0.116583537657397</v>
      </c>
      <c r="N1627" s="59">
        <v>23.817741355999999</v>
      </c>
      <c r="O1627" s="60">
        <v>0.144596067742086</v>
      </c>
      <c r="P1627" s="59">
        <v>13.962698167499999</v>
      </c>
      <c r="Q1627" s="60">
        <v>0.219804830795509</v>
      </c>
      <c r="R1627" s="59">
        <v>8.1404488766999901</v>
      </c>
      <c r="S1627" s="60">
        <v>0.13786045054293</v>
      </c>
    </row>
    <row r="1628" spans="1:19" customFormat="1" x14ac:dyDescent="0.3">
      <c r="A1628" s="58" t="s">
        <v>237</v>
      </c>
      <c r="B1628" s="61">
        <v>248.67094972449999</v>
      </c>
      <c r="C1628" s="62">
        <v>0.25722164846733497</v>
      </c>
      <c r="D1628" s="61">
        <v>29.053234737099999</v>
      </c>
      <c r="E1628" s="62">
        <v>0.23432049357305501</v>
      </c>
      <c r="F1628" s="61">
        <v>27.305137059500002</v>
      </c>
      <c r="G1628" s="62">
        <v>0.302950413795051</v>
      </c>
      <c r="H1628" s="61">
        <v>23.160570830200001</v>
      </c>
      <c r="I1628" s="62">
        <v>0.22543935380878999</v>
      </c>
      <c r="J1628" s="61">
        <v>16.145306851299999</v>
      </c>
      <c r="K1628" s="64">
        <v>0.13714032498670201</v>
      </c>
      <c r="L1628" s="61">
        <v>59.712057978599901</v>
      </c>
      <c r="M1628" s="62">
        <v>0.25315818218651698</v>
      </c>
      <c r="N1628" s="61">
        <v>67.393646839899702</v>
      </c>
      <c r="O1628" s="63">
        <v>0.40914275531812899</v>
      </c>
      <c r="P1628" s="61">
        <v>9.4806587843000099</v>
      </c>
      <c r="Q1628" s="64">
        <v>0.14924727118742401</v>
      </c>
      <c r="R1628" s="61">
        <v>14.272846080000001</v>
      </c>
      <c r="S1628" s="62">
        <v>0.24171406527109601</v>
      </c>
    </row>
    <row r="1629" spans="1:19" customFormat="1" x14ac:dyDescent="0.3">
      <c r="A1629" s="58" t="s">
        <v>238</v>
      </c>
      <c r="B1629" s="59">
        <v>277.41285051850002</v>
      </c>
      <c r="C1629" s="60">
        <v>0.28695185664206502</v>
      </c>
      <c r="D1629" s="59">
        <v>32.015727621099998</v>
      </c>
      <c r="E1629" s="60">
        <v>0.25821362633665401</v>
      </c>
      <c r="F1629" s="59">
        <v>16.387798622599998</v>
      </c>
      <c r="G1629" s="64">
        <v>0.18182257657554299</v>
      </c>
      <c r="H1629" s="59">
        <v>33.232142383099998</v>
      </c>
      <c r="I1629" s="60">
        <v>0.32347357754925699</v>
      </c>
      <c r="J1629" s="59">
        <v>43.282337449499998</v>
      </c>
      <c r="K1629" s="60">
        <v>0.367645773392693</v>
      </c>
      <c r="L1629" s="59">
        <v>76.114372910900201</v>
      </c>
      <c r="M1629" s="60">
        <v>0.32269824448683199</v>
      </c>
      <c r="N1629" s="59">
        <v>35.021949422500001</v>
      </c>
      <c r="O1629" s="64">
        <v>0.21261613750289601</v>
      </c>
      <c r="P1629" s="59">
        <v>13.4338240303</v>
      </c>
      <c r="Q1629" s="60">
        <v>0.21147914124433401</v>
      </c>
      <c r="R1629" s="59">
        <v>24.046441456699998</v>
      </c>
      <c r="S1629" s="63">
        <v>0.40723224276530401</v>
      </c>
    </row>
    <row r="1630" spans="1:19" customFormat="1" x14ac:dyDescent="0.3">
      <c r="A1630" s="58" t="s">
        <v>239</v>
      </c>
      <c r="B1630" s="61">
        <v>209.25959209289999</v>
      </c>
      <c r="C1630" s="62">
        <v>0.21645510782570801</v>
      </c>
      <c r="D1630" s="61">
        <v>33.199394228999999</v>
      </c>
      <c r="E1630" s="62">
        <v>0.26776014830912498</v>
      </c>
      <c r="F1630" s="61">
        <v>16.224501272600001</v>
      </c>
      <c r="G1630" s="62">
        <v>0.180010792966974</v>
      </c>
      <c r="H1630" s="61">
        <v>21.051315274</v>
      </c>
      <c r="I1630" s="62">
        <v>0.204908374106541</v>
      </c>
      <c r="J1630" s="61">
        <v>25.954546604099999</v>
      </c>
      <c r="K1630" s="62">
        <v>0.22046127639142199</v>
      </c>
      <c r="L1630" s="61">
        <v>52.2233979957999</v>
      </c>
      <c r="M1630" s="62">
        <v>0.22140889046158599</v>
      </c>
      <c r="N1630" s="61">
        <v>31.853058044099999</v>
      </c>
      <c r="O1630" s="62">
        <v>0.193377989537073</v>
      </c>
      <c r="P1630" s="61">
        <v>13.781259627100001</v>
      </c>
      <c r="Q1630" s="62">
        <v>0.216948572843501</v>
      </c>
      <c r="R1630" s="61">
        <v>12.407247933600001</v>
      </c>
      <c r="S1630" s="62">
        <v>0.210119714039323</v>
      </c>
    </row>
    <row r="1631" spans="1:19" customFormat="1" x14ac:dyDescent="0.3">
      <c r="A1631" s="58" t="s">
        <v>342</v>
      </c>
      <c r="B1631" s="59">
        <v>68.658575957499906</v>
      </c>
      <c r="C1631" s="60">
        <v>7.1019441992616006E-2</v>
      </c>
      <c r="D1631" s="59">
        <v>12.4086677984</v>
      </c>
      <c r="E1631" s="60">
        <v>0.10007853477989</v>
      </c>
      <c r="F1631" s="59">
        <v>14.022693653999999</v>
      </c>
      <c r="G1631" s="63">
        <v>0.155581744041182</v>
      </c>
      <c r="H1631" s="59">
        <v>4.8865537415000002</v>
      </c>
      <c r="I1631" s="60">
        <v>4.7564523599704797E-2</v>
      </c>
      <c r="J1631" s="59">
        <v>4.7638991343999999</v>
      </c>
      <c r="K1631" s="60">
        <v>4.0465175515873197E-2</v>
      </c>
      <c r="L1631" s="59">
        <v>14.153199383700001</v>
      </c>
      <c r="M1631" s="60">
        <v>6.0004601237909502E-2</v>
      </c>
      <c r="N1631" s="59">
        <v>5.3909934971000002</v>
      </c>
      <c r="O1631" s="60">
        <v>3.2728395579266198E-2</v>
      </c>
      <c r="P1631" s="59">
        <v>12.4272318523</v>
      </c>
      <c r="Q1631" s="63">
        <v>0.19563307619937201</v>
      </c>
      <c r="R1631" s="59">
        <v>0.1814870938</v>
      </c>
      <c r="S1631" s="64">
        <v>3.0735273813472502E-3</v>
      </c>
    </row>
    <row r="1632" spans="1:19" customFormat="1" x14ac:dyDescent="0.3">
      <c r="A1632" s="58" t="s">
        <v>88</v>
      </c>
      <c r="B1632" s="61">
        <v>10.267157146900001</v>
      </c>
      <c r="C1632" s="62">
        <v>1.06201994616768E-2</v>
      </c>
      <c r="D1632" s="61">
        <v>0.4017182292</v>
      </c>
      <c r="E1632" s="62">
        <v>3.2399426292878701E-3</v>
      </c>
      <c r="F1632" s="61">
        <v>0</v>
      </c>
      <c r="G1632" s="62">
        <v>0</v>
      </c>
      <c r="H1632" s="61">
        <v>1.4801642273</v>
      </c>
      <c r="I1632" s="62">
        <v>1.4407557973411001E-2</v>
      </c>
      <c r="J1632" s="61">
        <v>0.53887519880000001</v>
      </c>
      <c r="K1632" s="62">
        <v>4.5772756486666096E-3</v>
      </c>
      <c r="L1632" s="61">
        <v>6.1671478913999902</v>
      </c>
      <c r="M1632" s="62">
        <v>2.61465439697585E-2</v>
      </c>
      <c r="N1632" s="61">
        <v>1.2417607310000001</v>
      </c>
      <c r="O1632" s="62">
        <v>7.53865432054942E-3</v>
      </c>
      <c r="P1632" s="61">
        <v>0.43749086920000002</v>
      </c>
      <c r="Q1632" s="62">
        <v>6.8871077298596301E-3</v>
      </c>
      <c r="R1632" s="61">
        <v>0</v>
      </c>
      <c r="S1632" s="62">
        <v>0</v>
      </c>
    </row>
    <row r="1633" spans="1:19" customFormat="1" x14ac:dyDescent="0.3">
      <c r="A1633" s="58" t="s">
        <v>343</v>
      </c>
      <c r="B1633" s="59">
        <v>401.15929281849998</v>
      </c>
      <c r="C1633" s="60">
        <v>0.41495339407793502</v>
      </c>
      <c r="D1633" s="59">
        <v>45.963795379899999</v>
      </c>
      <c r="E1633" s="60">
        <v>0.37070774794504402</v>
      </c>
      <c r="F1633" s="59">
        <v>43.495720310700001</v>
      </c>
      <c r="G1633" s="60">
        <v>0.48258488641630098</v>
      </c>
      <c r="H1633" s="59">
        <v>42.085085272000001</v>
      </c>
      <c r="I1633" s="60">
        <v>0.409645966771086</v>
      </c>
      <c r="J1633" s="59">
        <v>43.188711097999999</v>
      </c>
      <c r="K1633" s="60">
        <v>0.36685049905134498</v>
      </c>
      <c r="L1633" s="59">
        <v>87.210450089900107</v>
      </c>
      <c r="M1633" s="60">
        <v>0.36974171984391402</v>
      </c>
      <c r="N1633" s="59">
        <v>91.211388195900298</v>
      </c>
      <c r="O1633" s="63">
        <v>0.55373882306021505</v>
      </c>
      <c r="P1633" s="59">
        <v>23.443356951799998</v>
      </c>
      <c r="Q1633" s="60">
        <v>0.36905210198293298</v>
      </c>
      <c r="R1633" s="59">
        <v>22.413294956700099</v>
      </c>
      <c r="S1633" s="60">
        <v>0.37957451581402601</v>
      </c>
    </row>
    <row r="1634" spans="1:19" customFormat="1" x14ac:dyDescent="0.3">
      <c r="A1634" s="58" t="s">
        <v>344</v>
      </c>
      <c r="B1634" s="61">
        <v>277.91816805040003</v>
      </c>
      <c r="C1634" s="62">
        <v>0.28747454981832399</v>
      </c>
      <c r="D1634" s="61">
        <v>45.608062027400003</v>
      </c>
      <c r="E1634" s="62">
        <v>0.36783868308901402</v>
      </c>
      <c r="F1634" s="61">
        <v>30.247194926599999</v>
      </c>
      <c r="G1634" s="62">
        <v>0.335592537008156</v>
      </c>
      <c r="H1634" s="61">
        <v>25.937869015499999</v>
      </c>
      <c r="I1634" s="62">
        <v>0.25247289770624598</v>
      </c>
      <c r="J1634" s="61">
        <v>30.718445738500002</v>
      </c>
      <c r="K1634" s="62">
        <v>0.26092645190729602</v>
      </c>
      <c r="L1634" s="61">
        <v>66.376597379499799</v>
      </c>
      <c r="M1634" s="62">
        <v>0.28141349169949598</v>
      </c>
      <c r="N1634" s="61">
        <v>37.244051541200001</v>
      </c>
      <c r="O1634" s="62">
        <v>0.22610638511633899</v>
      </c>
      <c r="P1634" s="61">
        <v>26.208491479400099</v>
      </c>
      <c r="Q1634" s="63">
        <v>0.41258164904287398</v>
      </c>
      <c r="R1634" s="61">
        <v>12.5887350274</v>
      </c>
      <c r="S1634" s="62">
        <v>0.21319324142067</v>
      </c>
    </row>
    <row r="1635" spans="1:19" customFormat="1" x14ac:dyDescent="0.3">
      <c r="A1635" s="65" t="s">
        <v>1</v>
      </c>
    </row>
    <row r="1636" spans="1:19" customFormat="1" x14ac:dyDescent="0.3">
      <c r="A1636" s="65" t="s">
        <v>1</v>
      </c>
    </row>
    <row r="1637" spans="1:19" customFormat="1" x14ac:dyDescent="0.3">
      <c r="A1637" s="53" t="s">
        <v>345</v>
      </c>
    </row>
    <row r="1638" spans="1:19" customFormat="1" x14ac:dyDescent="0.3">
      <c r="A1638" s="54" t="s">
        <v>1</v>
      </c>
    </row>
    <row r="1639" spans="1:19" customFormat="1" x14ac:dyDescent="0.3">
      <c r="A1639" s="114" t="s">
        <v>1</v>
      </c>
      <c r="B1639" s="116" t="s">
        <v>506</v>
      </c>
      <c r="C1639" s="116" t="s">
        <v>1</v>
      </c>
      <c r="D1639" s="116" t="s">
        <v>487</v>
      </c>
      <c r="E1639" s="116" t="s">
        <v>1</v>
      </c>
      <c r="F1639" s="116" t="s">
        <v>488</v>
      </c>
      <c r="G1639" s="116" t="s">
        <v>1</v>
      </c>
      <c r="H1639" s="116" t="s">
        <v>489</v>
      </c>
      <c r="I1639" s="116" t="s">
        <v>1</v>
      </c>
      <c r="J1639" s="116" t="s">
        <v>490</v>
      </c>
      <c r="K1639" s="116" t="s">
        <v>1</v>
      </c>
      <c r="L1639" s="116" t="s">
        <v>491</v>
      </c>
      <c r="M1639" s="116" t="s">
        <v>1</v>
      </c>
      <c r="N1639" s="116" t="s">
        <v>492</v>
      </c>
      <c r="O1639" s="116" t="s">
        <v>1</v>
      </c>
      <c r="P1639" s="116" t="s">
        <v>493</v>
      </c>
      <c r="Q1639" s="116" t="s">
        <v>1</v>
      </c>
      <c r="R1639" s="116" t="s">
        <v>494</v>
      </c>
      <c r="S1639" s="116" t="s">
        <v>1</v>
      </c>
    </row>
    <row r="1640" spans="1:19"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c r="R1640" s="55" t="s">
        <v>14</v>
      </c>
      <c r="S1640" s="55" t="s">
        <v>15</v>
      </c>
    </row>
    <row r="1641" spans="1:19" customFormat="1" x14ac:dyDescent="0.3">
      <c r="A1641" s="56" t="s">
        <v>16</v>
      </c>
      <c r="B1641" s="57">
        <v>966.75746853429996</v>
      </c>
      <c r="C1641" s="57">
        <v>966.75746853429996</v>
      </c>
      <c r="D1641" s="57">
        <v>123.9893032576</v>
      </c>
      <c r="E1641" s="57">
        <v>123.9893032576</v>
      </c>
      <c r="F1641" s="57">
        <v>90.130713859899998</v>
      </c>
      <c r="G1641" s="57">
        <v>90.130713859899998</v>
      </c>
      <c r="H1641" s="57">
        <v>102.73526089790001</v>
      </c>
      <c r="I1641" s="57">
        <v>102.73526089790001</v>
      </c>
      <c r="J1641" s="57">
        <v>117.7283694848</v>
      </c>
      <c r="K1641" s="57">
        <v>117.7283694848</v>
      </c>
      <c r="L1641" s="57">
        <v>235.86856827170001</v>
      </c>
      <c r="M1641" s="57">
        <v>235.86856827170001</v>
      </c>
      <c r="N1641" s="57">
        <v>164.71914989059999</v>
      </c>
      <c r="O1641" s="57">
        <v>164.71914989059999</v>
      </c>
      <c r="P1641" s="57">
        <v>63.523163330700001</v>
      </c>
      <c r="Q1641" s="57">
        <v>63.523163330700001</v>
      </c>
      <c r="R1641" s="57">
        <v>59.0484714408</v>
      </c>
      <c r="S1641" s="57">
        <v>59.0484714408</v>
      </c>
    </row>
    <row r="1642" spans="1:19" customFormat="1" x14ac:dyDescent="0.3">
      <c r="A1642" s="58" t="s">
        <v>346</v>
      </c>
      <c r="B1642" s="59">
        <v>445.62607912689998</v>
      </c>
      <c r="C1642" s="60">
        <v>0.46094919732299899</v>
      </c>
      <c r="D1642" s="59">
        <v>60.159365813199997</v>
      </c>
      <c r="E1642" s="60">
        <v>0.48519803106089698</v>
      </c>
      <c r="F1642" s="59">
        <v>36.1453307349</v>
      </c>
      <c r="G1642" s="60">
        <v>0.40103233611446398</v>
      </c>
      <c r="H1642" s="59">
        <v>47.669173857300002</v>
      </c>
      <c r="I1642" s="60">
        <v>0.46400012459864598</v>
      </c>
      <c r="J1642" s="59">
        <v>61.417894300599997</v>
      </c>
      <c r="K1642" s="60">
        <v>0.52169153934073398</v>
      </c>
      <c r="L1642" s="59">
        <v>118.2259871806</v>
      </c>
      <c r="M1642" s="60">
        <v>0.50123671859666297</v>
      </c>
      <c r="N1642" s="59">
        <v>75.725418419300098</v>
      </c>
      <c r="O1642" s="60">
        <v>0.45972443683441699</v>
      </c>
      <c r="P1642" s="59">
        <v>23.717858331599999</v>
      </c>
      <c r="Q1642" s="60">
        <v>0.37337338205475401</v>
      </c>
      <c r="R1642" s="59">
        <v>20.4194482238</v>
      </c>
      <c r="S1642" s="60">
        <v>0.34580824406728</v>
      </c>
    </row>
    <row r="1643" spans="1:19" customFormat="1" x14ac:dyDescent="0.3">
      <c r="A1643" s="58" t="s">
        <v>347</v>
      </c>
      <c r="B1643" s="61">
        <v>520.9342022866</v>
      </c>
      <c r="C1643" s="62">
        <v>0.53884683515958498</v>
      </c>
      <c r="D1643" s="61">
        <v>63.829937444400002</v>
      </c>
      <c r="E1643" s="62">
        <v>0.51480196893910302</v>
      </c>
      <c r="F1643" s="61">
        <v>53.985383124999998</v>
      </c>
      <c r="G1643" s="62">
        <v>0.59896766388553602</v>
      </c>
      <c r="H1643" s="61">
        <v>55.066087040600003</v>
      </c>
      <c r="I1643" s="62">
        <v>0.53599987540135396</v>
      </c>
      <c r="J1643" s="61">
        <v>56.113288063399999</v>
      </c>
      <c r="K1643" s="62">
        <v>0.47663352774663897</v>
      </c>
      <c r="L1643" s="61">
        <v>117.6425810911</v>
      </c>
      <c r="M1643" s="62">
        <v>0.49876328140333598</v>
      </c>
      <c r="N1643" s="61">
        <v>88.993731471300194</v>
      </c>
      <c r="O1643" s="62">
        <v>0.54027556316558301</v>
      </c>
      <c r="P1643" s="61">
        <v>39.805304999100002</v>
      </c>
      <c r="Q1643" s="62">
        <v>0.62662661794524599</v>
      </c>
      <c r="R1643" s="61">
        <v>38.629023216999897</v>
      </c>
      <c r="S1643" s="62">
        <v>0.65419175593272005</v>
      </c>
    </row>
    <row r="1644" spans="1:19" customFormat="1" x14ac:dyDescent="0.3">
      <c r="A1644" s="58" t="s">
        <v>348</v>
      </c>
      <c r="B1644" s="59">
        <v>0.1971871208</v>
      </c>
      <c r="C1644" s="60">
        <v>2.0396751741567101E-4</v>
      </c>
      <c r="D1644" s="59">
        <v>0</v>
      </c>
      <c r="E1644" s="60">
        <v>0</v>
      </c>
      <c r="F1644" s="59">
        <v>0</v>
      </c>
      <c r="G1644" s="60">
        <v>0</v>
      </c>
      <c r="H1644" s="59">
        <v>0</v>
      </c>
      <c r="I1644" s="60">
        <v>0</v>
      </c>
      <c r="J1644" s="59">
        <v>0.1971871208</v>
      </c>
      <c r="K1644" s="60">
        <v>1.6749329126269699E-3</v>
      </c>
      <c r="L1644" s="59">
        <v>0</v>
      </c>
      <c r="M1644" s="60">
        <v>0</v>
      </c>
      <c r="N1644" s="59">
        <v>0</v>
      </c>
      <c r="O1644" s="60">
        <v>0</v>
      </c>
      <c r="P1644" s="59">
        <v>0</v>
      </c>
      <c r="Q1644" s="60">
        <v>0</v>
      </c>
      <c r="R1644" s="59">
        <v>0</v>
      </c>
      <c r="S1644" s="60">
        <v>0</v>
      </c>
    </row>
    <row r="1645" spans="1:19" customFormat="1" x14ac:dyDescent="0.3">
      <c r="A1645" s="65" t="s">
        <v>1</v>
      </c>
    </row>
    <row r="1646" spans="1:19" customFormat="1" x14ac:dyDescent="0.3">
      <c r="A1646" s="65" t="s">
        <v>1</v>
      </c>
    </row>
    <row r="1647" spans="1:19" customFormat="1" x14ac:dyDescent="0.3">
      <c r="A1647" s="53" t="s">
        <v>349</v>
      </c>
    </row>
    <row r="1648" spans="1:19" customFormat="1" x14ac:dyDescent="0.3">
      <c r="A1648" s="54" t="s">
        <v>1</v>
      </c>
    </row>
    <row r="1649" spans="1:19" customFormat="1" x14ac:dyDescent="0.3">
      <c r="A1649" s="114" t="s">
        <v>1</v>
      </c>
      <c r="B1649" s="116" t="s">
        <v>506</v>
      </c>
      <c r="C1649" s="116" t="s">
        <v>1</v>
      </c>
      <c r="D1649" s="116" t="s">
        <v>487</v>
      </c>
      <c r="E1649" s="116" t="s">
        <v>1</v>
      </c>
      <c r="F1649" s="116" t="s">
        <v>488</v>
      </c>
      <c r="G1649" s="116" t="s">
        <v>1</v>
      </c>
      <c r="H1649" s="116" t="s">
        <v>489</v>
      </c>
      <c r="I1649" s="116" t="s">
        <v>1</v>
      </c>
      <c r="J1649" s="116" t="s">
        <v>490</v>
      </c>
      <c r="K1649" s="116" t="s">
        <v>1</v>
      </c>
      <c r="L1649" s="116" t="s">
        <v>491</v>
      </c>
      <c r="M1649" s="116" t="s">
        <v>1</v>
      </c>
      <c r="N1649" s="116" t="s">
        <v>492</v>
      </c>
      <c r="O1649" s="116" t="s">
        <v>1</v>
      </c>
      <c r="P1649" s="116" t="s">
        <v>493</v>
      </c>
      <c r="Q1649" s="116" t="s">
        <v>1</v>
      </c>
      <c r="R1649" s="116" t="s">
        <v>494</v>
      </c>
      <c r="S1649" s="116" t="s">
        <v>1</v>
      </c>
    </row>
    <row r="1650" spans="1:19"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c r="R1650" s="55" t="s">
        <v>14</v>
      </c>
      <c r="S1650" s="55" t="s">
        <v>15</v>
      </c>
    </row>
    <row r="1651" spans="1:19" customFormat="1" x14ac:dyDescent="0.3">
      <c r="A1651" s="56" t="s">
        <v>16</v>
      </c>
      <c r="B1651" s="57">
        <v>966.75746853429996</v>
      </c>
      <c r="C1651" s="57">
        <v>966.75746853429996</v>
      </c>
      <c r="D1651" s="57">
        <v>123.9893032576</v>
      </c>
      <c r="E1651" s="57">
        <v>123.9893032576</v>
      </c>
      <c r="F1651" s="57">
        <v>90.130713859899998</v>
      </c>
      <c r="G1651" s="57">
        <v>90.130713859899998</v>
      </c>
      <c r="H1651" s="57">
        <v>102.73526089790001</v>
      </c>
      <c r="I1651" s="57">
        <v>102.73526089790001</v>
      </c>
      <c r="J1651" s="57">
        <v>117.7283694848</v>
      </c>
      <c r="K1651" s="57">
        <v>117.7283694848</v>
      </c>
      <c r="L1651" s="57">
        <v>235.86856827170001</v>
      </c>
      <c r="M1651" s="57">
        <v>235.86856827170001</v>
      </c>
      <c r="N1651" s="57">
        <v>164.71914989059999</v>
      </c>
      <c r="O1651" s="57">
        <v>164.71914989059999</v>
      </c>
      <c r="P1651" s="57">
        <v>63.523163330700001</v>
      </c>
      <c r="Q1651" s="57">
        <v>63.523163330700001</v>
      </c>
      <c r="R1651" s="57">
        <v>59.0484714408</v>
      </c>
      <c r="S1651" s="57">
        <v>59.0484714408</v>
      </c>
    </row>
    <row r="1652" spans="1:19" customFormat="1" x14ac:dyDescent="0.3">
      <c r="A1652" s="58" t="s">
        <v>350</v>
      </c>
      <c r="B1652" s="59">
        <v>135.2395237771</v>
      </c>
      <c r="C1652" s="60">
        <v>0.13988981536614001</v>
      </c>
      <c r="D1652" s="59">
        <v>2.8954959355000001</v>
      </c>
      <c r="E1652" s="64">
        <v>2.3352788179511901E-2</v>
      </c>
      <c r="F1652" s="59">
        <v>11.3932248057999</v>
      </c>
      <c r="G1652" s="60">
        <v>0.12640779505541</v>
      </c>
      <c r="H1652" s="59">
        <v>7.2720590873999997</v>
      </c>
      <c r="I1652" s="64">
        <v>7.0784451451649993E-2</v>
      </c>
      <c r="J1652" s="59">
        <v>16.1633805188</v>
      </c>
      <c r="K1652" s="60">
        <v>0.137293845056496</v>
      </c>
      <c r="L1652" s="59">
        <v>43.652106649299803</v>
      </c>
      <c r="M1652" s="60">
        <v>0.18506962148096201</v>
      </c>
      <c r="N1652" s="59">
        <v>27.870098046999999</v>
      </c>
      <c r="O1652" s="60">
        <v>0.16919768020603701</v>
      </c>
      <c r="P1652" s="59">
        <v>12.909321609199999</v>
      </c>
      <c r="Q1652" s="60">
        <v>0.20322227251175101</v>
      </c>
      <c r="R1652" s="59">
        <v>13.0838371241</v>
      </c>
      <c r="S1652" s="60">
        <v>0.22157791395527299</v>
      </c>
    </row>
    <row r="1653" spans="1:19" customFormat="1" x14ac:dyDescent="0.3">
      <c r="A1653" s="58" t="s">
        <v>351</v>
      </c>
      <c r="B1653" s="61">
        <v>122.8810301907</v>
      </c>
      <c r="C1653" s="62">
        <v>0.127106367615654</v>
      </c>
      <c r="D1653" s="61">
        <v>18.816593494700001</v>
      </c>
      <c r="E1653" s="62">
        <v>0.15175981314780601</v>
      </c>
      <c r="F1653" s="61">
        <v>13.767357930899999</v>
      </c>
      <c r="G1653" s="62">
        <v>0.15274879495906499</v>
      </c>
      <c r="H1653" s="61">
        <v>15.8510864668</v>
      </c>
      <c r="I1653" s="62">
        <v>0.15429061383854401</v>
      </c>
      <c r="J1653" s="61">
        <v>11.537791112000001</v>
      </c>
      <c r="K1653" s="62">
        <v>9.8003490258901899E-2</v>
      </c>
      <c r="L1653" s="61">
        <v>35.741593201299999</v>
      </c>
      <c r="M1653" s="62">
        <v>0.151531819026132</v>
      </c>
      <c r="N1653" s="61">
        <v>12.0856251706</v>
      </c>
      <c r="O1653" s="64">
        <v>7.33710997089701E-2</v>
      </c>
      <c r="P1653" s="61">
        <v>6.7843125944000002</v>
      </c>
      <c r="Q1653" s="62">
        <v>0.10680061002442599</v>
      </c>
      <c r="R1653" s="61">
        <v>8.2966702199999993</v>
      </c>
      <c r="S1653" s="62">
        <v>0.14050609639096201</v>
      </c>
    </row>
    <row r="1654" spans="1:19" customFormat="1" x14ac:dyDescent="0.3">
      <c r="A1654" s="58" t="s">
        <v>352</v>
      </c>
      <c r="B1654" s="59">
        <v>135.6593458936</v>
      </c>
      <c r="C1654" s="60">
        <v>0.140324073316209</v>
      </c>
      <c r="D1654" s="59">
        <v>17.13087247</v>
      </c>
      <c r="E1654" s="60">
        <v>0.138164115935138</v>
      </c>
      <c r="F1654" s="59">
        <v>10.3531930937</v>
      </c>
      <c r="G1654" s="60">
        <v>0.11486864632841</v>
      </c>
      <c r="H1654" s="59">
        <v>12.8601416789</v>
      </c>
      <c r="I1654" s="60">
        <v>0.12517748596249401</v>
      </c>
      <c r="J1654" s="59">
        <v>20.852159975900001</v>
      </c>
      <c r="K1654" s="60">
        <v>0.17712094431573899</v>
      </c>
      <c r="L1654" s="59">
        <v>38.5107626462</v>
      </c>
      <c r="M1654" s="60">
        <v>0.163272126203094</v>
      </c>
      <c r="N1654" s="59">
        <v>17.171507088999999</v>
      </c>
      <c r="O1654" s="60">
        <v>0.104247181341117</v>
      </c>
      <c r="P1654" s="59">
        <v>4.1932294837999997</v>
      </c>
      <c r="Q1654" s="60">
        <v>6.6011030684510294E-2</v>
      </c>
      <c r="R1654" s="59">
        <v>13.5583147148</v>
      </c>
      <c r="S1654" s="60">
        <v>0.22961330554327899</v>
      </c>
    </row>
    <row r="1655" spans="1:19" customFormat="1" x14ac:dyDescent="0.3">
      <c r="A1655" s="58" t="s">
        <v>353</v>
      </c>
      <c r="B1655" s="61">
        <v>174.6897883444</v>
      </c>
      <c r="C1655" s="62">
        <v>0.180696600781628</v>
      </c>
      <c r="D1655" s="61">
        <v>24.252535496</v>
      </c>
      <c r="E1655" s="62">
        <v>0.195601837084389</v>
      </c>
      <c r="F1655" s="61">
        <v>15.881314152</v>
      </c>
      <c r="G1655" s="62">
        <v>0.17620313289303399</v>
      </c>
      <c r="H1655" s="61">
        <v>19.087989722</v>
      </c>
      <c r="I1655" s="62">
        <v>0.185797841511981</v>
      </c>
      <c r="J1655" s="61">
        <v>20.863791236899999</v>
      </c>
      <c r="K1655" s="62">
        <v>0.17721974175131799</v>
      </c>
      <c r="L1655" s="61">
        <v>45.995590182100102</v>
      </c>
      <c r="M1655" s="62">
        <v>0.195005169697376</v>
      </c>
      <c r="N1655" s="61">
        <v>28.946222200099999</v>
      </c>
      <c r="O1655" s="62">
        <v>0.17573076487660899</v>
      </c>
      <c r="P1655" s="61">
        <v>7.1554409274000097</v>
      </c>
      <c r="Q1655" s="62">
        <v>0.11264301952579001</v>
      </c>
      <c r="R1655" s="61">
        <v>11.7053589628</v>
      </c>
      <c r="S1655" s="62">
        <v>0.19823305628724699</v>
      </c>
    </row>
    <row r="1656" spans="1:19" customFormat="1" x14ac:dyDescent="0.3">
      <c r="A1656" s="58" t="s">
        <v>354</v>
      </c>
      <c r="B1656" s="59">
        <v>115.571051642</v>
      </c>
      <c r="C1656" s="60">
        <v>0.119545031099907</v>
      </c>
      <c r="D1656" s="59">
        <v>14.1729369694</v>
      </c>
      <c r="E1656" s="60">
        <v>0.114307739434218</v>
      </c>
      <c r="F1656" s="59">
        <v>9.7693670778000001</v>
      </c>
      <c r="G1656" s="60">
        <v>0.108391098432723</v>
      </c>
      <c r="H1656" s="59">
        <v>15.9425311159</v>
      </c>
      <c r="I1656" s="60">
        <v>0.15518071377405601</v>
      </c>
      <c r="J1656" s="59">
        <v>15.0216015269</v>
      </c>
      <c r="K1656" s="60">
        <v>0.12759542659630099</v>
      </c>
      <c r="L1656" s="59">
        <v>22.618162814000002</v>
      </c>
      <c r="M1656" s="60">
        <v>9.58930771477184E-2</v>
      </c>
      <c r="N1656" s="59">
        <v>21.598096919300001</v>
      </c>
      <c r="O1656" s="60">
        <v>0.131120740567473</v>
      </c>
      <c r="P1656" s="59">
        <v>9.2031147183999895</v>
      </c>
      <c r="Q1656" s="60">
        <v>0.14487809227145701</v>
      </c>
      <c r="R1656" s="59">
        <v>6.4264775869999999</v>
      </c>
      <c r="S1656" s="60">
        <v>0.108833936428701</v>
      </c>
    </row>
    <row r="1657" spans="1:19" customFormat="1" x14ac:dyDescent="0.3">
      <c r="A1657" s="58" t="s">
        <v>355</v>
      </c>
      <c r="B1657" s="61">
        <v>200.41722867659999</v>
      </c>
      <c r="C1657" s="62">
        <v>0.20730869447582601</v>
      </c>
      <c r="D1657" s="61">
        <v>30.136651307899999</v>
      </c>
      <c r="E1657" s="62">
        <v>0.24305847775665099</v>
      </c>
      <c r="F1657" s="61">
        <v>21.893674686899999</v>
      </c>
      <c r="G1657" s="62">
        <v>0.24291025499844299</v>
      </c>
      <c r="H1657" s="61">
        <v>25.229012021500001</v>
      </c>
      <c r="I1657" s="62">
        <v>0.24557305642678001</v>
      </c>
      <c r="J1657" s="61">
        <v>23.248430404800001</v>
      </c>
      <c r="K1657" s="62">
        <v>0.19747517532553299</v>
      </c>
      <c r="L1657" s="61">
        <v>35.7469764075</v>
      </c>
      <c r="M1657" s="62">
        <v>0.15155464193229301</v>
      </c>
      <c r="N1657" s="61">
        <v>41.445670237000002</v>
      </c>
      <c r="O1657" s="62">
        <v>0.25161415818699001</v>
      </c>
      <c r="P1657" s="61">
        <v>15.054725703100001</v>
      </c>
      <c r="Q1657" s="62">
        <v>0.236995843936888</v>
      </c>
      <c r="R1657" s="61">
        <v>2.2914975471000099</v>
      </c>
      <c r="S1657" s="64">
        <v>3.8807059542555297E-2</v>
      </c>
    </row>
    <row r="1658" spans="1:19" customFormat="1" x14ac:dyDescent="0.3">
      <c r="A1658" s="58" t="s">
        <v>356</v>
      </c>
      <c r="B1658" s="59">
        <v>82.299500009900001</v>
      </c>
      <c r="C1658" s="60">
        <v>8.5129417344635805E-2</v>
      </c>
      <c r="D1658" s="59">
        <v>16.584217584099999</v>
      </c>
      <c r="E1658" s="60">
        <v>0.13375522846228599</v>
      </c>
      <c r="F1658" s="59">
        <v>7.0725821128000002</v>
      </c>
      <c r="G1658" s="60">
        <v>7.8470277332915506E-2</v>
      </c>
      <c r="H1658" s="59">
        <v>6.4924408054000002</v>
      </c>
      <c r="I1658" s="60">
        <v>6.3195837034494898E-2</v>
      </c>
      <c r="J1658" s="59">
        <v>10.0412147095</v>
      </c>
      <c r="K1658" s="60">
        <v>8.5291376695711602E-2</v>
      </c>
      <c r="L1658" s="59">
        <v>13.6033763713</v>
      </c>
      <c r="M1658" s="60">
        <v>5.7673544512425602E-2</v>
      </c>
      <c r="N1658" s="59">
        <v>15.6019302276</v>
      </c>
      <c r="O1658" s="60">
        <v>9.4718375112803802E-2</v>
      </c>
      <c r="P1658" s="59">
        <v>8.2230182943999903</v>
      </c>
      <c r="Q1658" s="60">
        <v>0.129449131045178</v>
      </c>
      <c r="R1658" s="59">
        <v>3.6863152850000001</v>
      </c>
      <c r="S1658" s="60">
        <v>6.24286318519824E-2</v>
      </c>
    </row>
    <row r="1659" spans="1:19" customFormat="1" x14ac:dyDescent="0.3">
      <c r="A1659" s="65" t="s">
        <v>1</v>
      </c>
    </row>
    <row r="1660" spans="1:19" customFormat="1" x14ac:dyDescent="0.3">
      <c r="A1660" s="65" t="s">
        <v>1</v>
      </c>
    </row>
    <row r="1661" spans="1:19" customFormat="1" x14ac:dyDescent="0.3">
      <c r="A1661" s="53" t="s">
        <v>357</v>
      </c>
    </row>
    <row r="1662" spans="1:19" customFormat="1" x14ac:dyDescent="0.3">
      <c r="A1662" s="54" t="s">
        <v>1</v>
      </c>
    </row>
    <row r="1663" spans="1:19" customFormat="1" x14ac:dyDescent="0.3">
      <c r="A1663" s="114" t="s">
        <v>1</v>
      </c>
      <c r="B1663" s="116" t="s">
        <v>506</v>
      </c>
      <c r="C1663" s="116" t="s">
        <v>1</v>
      </c>
      <c r="D1663" s="116" t="s">
        <v>487</v>
      </c>
      <c r="E1663" s="116" t="s">
        <v>1</v>
      </c>
      <c r="F1663" s="116" t="s">
        <v>488</v>
      </c>
      <c r="G1663" s="116" t="s">
        <v>1</v>
      </c>
      <c r="H1663" s="116" t="s">
        <v>489</v>
      </c>
      <c r="I1663" s="116" t="s">
        <v>1</v>
      </c>
      <c r="J1663" s="116" t="s">
        <v>490</v>
      </c>
      <c r="K1663" s="116" t="s">
        <v>1</v>
      </c>
      <c r="L1663" s="116" t="s">
        <v>491</v>
      </c>
      <c r="M1663" s="116" t="s">
        <v>1</v>
      </c>
      <c r="N1663" s="116" t="s">
        <v>492</v>
      </c>
      <c r="O1663" s="116" t="s">
        <v>1</v>
      </c>
      <c r="P1663" s="116" t="s">
        <v>493</v>
      </c>
      <c r="Q1663" s="116" t="s">
        <v>1</v>
      </c>
      <c r="R1663" s="116" t="s">
        <v>494</v>
      </c>
      <c r="S1663" s="116" t="s">
        <v>1</v>
      </c>
    </row>
    <row r="1664" spans="1:19"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c r="R1664" s="55" t="s">
        <v>14</v>
      </c>
      <c r="S1664" s="55" t="s">
        <v>15</v>
      </c>
    </row>
    <row r="1665" spans="1:19" customFormat="1" x14ac:dyDescent="0.3">
      <c r="A1665" s="56" t="s">
        <v>16</v>
      </c>
      <c r="B1665" s="57">
        <v>966.75746853429996</v>
      </c>
      <c r="C1665" s="57">
        <v>966.75746853429996</v>
      </c>
      <c r="D1665" s="57">
        <v>123.9893032576</v>
      </c>
      <c r="E1665" s="57">
        <v>123.9893032576</v>
      </c>
      <c r="F1665" s="57">
        <v>90.130713859899998</v>
      </c>
      <c r="G1665" s="57">
        <v>90.130713859899998</v>
      </c>
      <c r="H1665" s="57">
        <v>102.73526089790001</v>
      </c>
      <c r="I1665" s="57">
        <v>102.73526089790001</v>
      </c>
      <c r="J1665" s="57">
        <v>117.7283694848</v>
      </c>
      <c r="K1665" s="57">
        <v>117.7283694848</v>
      </c>
      <c r="L1665" s="57">
        <v>235.86856827170001</v>
      </c>
      <c r="M1665" s="57">
        <v>235.86856827170001</v>
      </c>
      <c r="N1665" s="57">
        <v>164.71914989059999</v>
      </c>
      <c r="O1665" s="57">
        <v>164.71914989059999</v>
      </c>
      <c r="P1665" s="57">
        <v>63.523163330700001</v>
      </c>
      <c r="Q1665" s="57">
        <v>63.523163330700001</v>
      </c>
      <c r="R1665" s="57">
        <v>59.0484714408</v>
      </c>
      <c r="S1665" s="57">
        <v>59.0484714408</v>
      </c>
    </row>
    <row r="1666" spans="1:19" customFormat="1" x14ac:dyDescent="0.3">
      <c r="A1666" s="58" t="s">
        <v>358</v>
      </c>
      <c r="B1666" s="59">
        <v>214.16464015560001</v>
      </c>
      <c r="C1666" s="60">
        <v>0.22152881888804499</v>
      </c>
      <c r="D1666" s="59">
        <v>18.987733468599998</v>
      </c>
      <c r="E1666" s="60">
        <v>0.15314009329620201</v>
      </c>
      <c r="F1666" s="59">
        <v>19.998842036100001</v>
      </c>
      <c r="G1666" s="60">
        <v>0.22188709241986501</v>
      </c>
      <c r="H1666" s="59">
        <v>8.7009852481000003</v>
      </c>
      <c r="I1666" s="64">
        <v>8.46932705680008E-2</v>
      </c>
      <c r="J1666" s="59">
        <v>27.637288637800001</v>
      </c>
      <c r="K1666" s="60">
        <v>0.234754704908814</v>
      </c>
      <c r="L1666" s="59">
        <v>54.648351033600001</v>
      </c>
      <c r="M1666" s="60">
        <v>0.231689840804265</v>
      </c>
      <c r="N1666" s="59">
        <v>49.522662366200002</v>
      </c>
      <c r="O1666" s="63">
        <v>0.30064908906518201</v>
      </c>
      <c r="P1666" s="59">
        <v>19.8985942597999</v>
      </c>
      <c r="Q1666" s="60">
        <v>0.31324942298934999</v>
      </c>
      <c r="R1666" s="59">
        <v>13.0889539012</v>
      </c>
      <c r="S1666" s="60">
        <v>0.22166456780041399</v>
      </c>
    </row>
    <row r="1667" spans="1:19" customFormat="1" x14ac:dyDescent="0.3">
      <c r="A1667" s="58" t="s">
        <v>359</v>
      </c>
      <c r="B1667" s="61">
        <v>289.84225643780002</v>
      </c>
      <c r="C1667" s="62">
        <v>0.29980865508826099</v>
      </c>
      <c r="D1667" s="61">
        <v>36.155224678499998</v>
      </c>
      <c r="E1667" s="62">
        <v>0.29159954712693198</v>
      </c>
      <c r="F1667" s="61">
        <v>25.987618591</v>
      </c>
      <c r="G1667" s="62">
        <v>0.28833255033789501</v>
      </c>
      <c r="H1667" s="61">
        <v>46.075774398999997</v>
      </c>
      <c r="I1667" s="63">
        <v>0.448490362474388</v>
      </c>
      <c r="J1667" s="61">
        <v>27.199140843599999</v>
      </c>
      <c r="K1667" s="62">
        <v>0.231033020865134</v>
      </c>
      <c r="L1667" s="61">
        <v>64.1410455617998</v>
      </c>
      <c r="M1667" s="62">
        <v>0.27193553609871002</v>
      </c>
      <c r="N1667" s="61">
        <v>47.225425715599997</v>
      </c>
      <c r="O1667" s="62">
        <v>0.28670270425123801</v>
      </c>
      <c r="P1667" s="61">
        <v>21.014640801599999</v>
      </c>
      <c r="Q1667" s="62">
        <v>0.33081855026958101</v>
      </c>
      <c r="R1667" s="61">
        <v>18.0087091366</v>
      </c>
      <c r="S1667" s="62">
        <v>0.304981800496816</v>
      </c>
    </row>
    <row r="1668" spans="1:19" customFormat="1" x14ac:dyDescent="0.3">
      <c r="A1668" s="58" t="s">
        <v>360</v>
      </c>
      <c r="B1668" s="59">
        <v>436.27772029350098</v>
      </c>
      <c r="C1668" s="60">
        <v>0.45127938960217201</v>
      </c>
      <c r="D1668" s="59">
        <v>68.846345110499996</v>
      </c>
      <c r="E1668" s="63">
        <v>0.55526035957686604</v>
      </c>
      <c r="F1668" s="59">
        <v>37.708534225800101</v>
      </c>
      <c r="G1668" s="60">
        <v>0.41837607415841099</v>
      </c>
      <c r="H1668" s="59">
        <v>47.958501250799998</v>
      </c>
      <c r="I1668" s="60">
        <v>0.46681636695761097</v>
      </c>
      <c r="J1668" s="59">
        <v>59.955854234100002</v>
      </c>
      <c r="K1668" s="60">
        <v>0.509272781883223</v>
      </c>
      <c r="L1668" s="59">
        <v>99.978124805200196</v>
      </c>
      <c r="M1668" s="60">
        <v>0.42387218245219499</v>
      </c>
      <c r="N1668" s="59">
        <v>67.971061808800201</v>
      </c>
      <c r="O1668" s="60">
        <v>0.41264820668358099</v>
      </c>
      <c r="P1668" s="59">
        <v>22.609928269300099</v>
      </c>
      <c r="Q1668" s="60">
        <v>0.355932026741069</v>
      </c>
      <c r="R1668" s="59">
        <v>27.950808403</v>
      </c>
      <c r="S1668" s="60">
        <v>0.47335363170277001</v>
      </c>
    </row>
    <row r="1669" spans="1:19" customFormat="1" x14ac:dyDescent="0.3">
      <c r="A1669" s="58" t="s">
        <v>361</v>
      </c>
      <c r="B1669" s="61">
        <v>26.472851647399999</v>
      </c>
      <c r="C1669" s="62">
        <v>2.7383136421522E-2</v>
      </c>
      <c r="D1669" s="61">
        <v>0</v>
      </c>
      <c r="E1669" s="62">
        <v>0</v>
      </c>
      <c r="F1669" s="61">
        <v>6.4357190070000003</v>
      </c>
      <c r="G1669" s="63">
        <v>7.1404283083830206E-2</v>
      </c>
      <c r="H1669" s="61">
        <v>0</v>
      </c>
      <c r="I1669" s="62">
        <v>0</v>
      </c>
      <c r="J1669" s="61">
        <v>2.9360857693</v>
      </c>
      <c r="K1669" s="62">
        <v>2.4939492342829699E-2</v>
      </c>
      <c r="L1669" s="61">
        <v>17.101046871099999</v>
      </c>
      <c r="M1669" s="63">
        <v>7.2502440644830204E-2</v>
      </c>
      <c r="N1669" s="61">
        <v>0</v>
      </c>
      <c r="O1669" s="64">
        <v>0</v>
      </c>
      <c r="P1669" s="61">
        <v>0</v>
      </c>
      <c r="Q1669" s="62">
        <v>0</v>
      </c>
      <c r="R1669" s="61">
        <v>0</v>
      </c>
      <c r="S1669" s="62">
        <v>0</v>
      </c>
    </row>
    <row r="1670" spans="1:19" customFormat="1" x14ac:dyDescent="0.3">
      <c r="A1670" s="65" t="s">
        <v>1</v>
      </c>
    </row>
    <row r="1671" spans="1:19" customFormat="1" x14ac:dyDescent="0.3">
      <c r="A1671" s="65" t="s">
        <v>1</v>
      </c>
    </row>
    <row r="1672" spans="1:19" customFormat="1" x14ac:dyDescent="0.3">
      <c r="A1672" s="53" t="s">
        <v>362</v>
      </c>
    </row>
    <row r="1673" spans="1:19" customFormat="1" x14ac:dyDescent="0.3">
      <c r="A1673" s="54" t="s">
        <v>1</v>
      </c>
    </row>
    <row r="1674" spans="1:19" customFormat="1" x14ac:dyDescent="0.3">
      <c r="A1674" s="114" t="s">
        <v>1</v>
      </c>
      <c r="B1674" s="116" t="s">
        <v>506</v>
      </c>
      <c r="C1674" s="116" t="s">
        <v>1</v>
      </c>
      <c r="D1674" s="116" t="s">
        <v>487</v>
      </c>
      <c r="E1674" s="116" t="s">
        <v>1</v>
      </c>
      <c r="F1674" s="116" t="s">
        <v>488</v>
      </c>
      <c r="G1674" s="116" t="s">
        <v>1</v>
      </c>
      <c r="H1674" s="116" t="s">
        <v>489</v>
      </c>
      <c r="I1674" s="116" t="s">
        <v>1</v>
      </c>
      <c r="J1674" s="116" t="s">
        <v>490</v>
      </c>
      <c r="K1674" s="116" t="s">
        <v>1</v>
      </c>
      <c r="L1674" s="116" t="s">
        <v>491</v>
      </c>
      <c r="M1674" s="116" t="s">
        <v>1</v>
      </c>
      <c r="N1674" s="116" t="s">
        <v>492</v>
      </c>
      <c r="O1674" s="116" t="s">
        <v>1</v>
      </c>
      <c r="P1674" s="116" t="s">
        <v>493</v>
      </c>
      <c r="Q1674" s="116" t="s">
        <v>1</v>
      </c>
      <c r="R1674" s="116" t="s">
        <v>494</v>
      </c>
      <c r="S1674" s="116" t="s">
        <v>1</v>
      </c>
    </row>
    <row r="1675" spans="1:19"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c r="R1675" s="55" t="s">
        <v>14</v>
      </c>
      <c r="S1675" s="55" t="s">
        <v>15</v>
      </c>
    </row>
    <row r="1676" spans="1:19" customFormat="1" x14ac:dyDescent="0.3">
      <c r="A1676" s="56" t="s">
        <v>16</v>
      </c>
      <c r="B1676" s="57">
        <v>966.75746853429996</v>
      </c>
      <c r="C1676" s="57">
        <v>966.75746853429996</v>
      </c>
      <c r="D1676" s="57">
        <v>123.9893032576</v>
      </c>
      <c r="E1676" s="57">
        <v>123.9893032576</v>
      </c>
      <c r="F1676" s="57">
        <v>90.130713859899998</v>
      </c>
      <c r="G1676" s="57">
        <v>90.130713859899998</v>
      </c>
      <c r="H1676" s="57">
        <v>102.73526089790001</v>
      </c>
      <c r="I1676" s="57">
        <v>102.73526089790001</v>
      </c>
      <c r="J1676" s="57">
        <v>117.7283694848</v>
      </c>
      <c r="K1676" s="57">
        <v>117.7283694848</v>
      </c>
      <c r="L1676" s="57">
        <v>235.86856827170001</v>
      </c>
      <c r="M1676" s="57">
        <v>235.86856827170001</v>
      </c>
      <c r="N1676" s="57">
        <v>164.71914989059999</v>
      </c>
      <c r="O1676" s="57">
        <v>164.71914989059999</v>
      </c>
      <c r="P1676" s="57">
        <v>63.523163330700001</v>
      </c>
      <c r="Q1676" s="57">
        <v>63.523163330700001</v>
      </c>
      <c r="R1676" s="57">
        <v>59.0484714408</v>
      </c>
      <c r="S1676" s="57">
        <v>59.0484714408</v>
      </c>
    </row>
    <row r="1677" spans="1:19" customFormat="1" x14ac:dyDescent="0.3">
      <c r="A1677" s="66" t="s">
        <v>363</v>
      </c>
      <c r="B1677" s="59">
        <v>65.985972214</v>
      </c>
      <c r="C1677" s="60">
        <v>6.8254939177290502E-2</v>
      </c>
      <c r="D1677" s="59">
        <v>4.7850632718000004</v>
      </c>
      <c r="E1677" s="60">
        <v>3.8592549083517003E-2</v>
      </c>
      <c r="F1677" s="59">
        <v>2.6107796464000002</v>
      </c>
      <c r="G1677" s="60">
        <v>2.89665923478452E-2</v>
      </c>
      <c r="H1677" s="59">
        <v>7.3769794305999996</v>
      </c>
      <c r="I1677" s="60">
        <v>7.1805720510422999E-2</v>
      </c>
      <c r="J1677" s="59">
        <v>10.072295108500001</v>
      </c>
      <c r="K1677" s="60">
        <v>8.5555377625445198E-2</v>
      </c>
      <c r="L1677" s="59">
        <v>12.056542218900001</v>
      </c>
      <c r="M1677" s="60">
        <v>5.1115510248961701E-2</v>
      </c>
      <c r="N1677" s="59">
        <v>15.9690069374</v>
      </c>
      <c r="O1677" s="60">
        <v>9.6946875624394496E-2</v>
      </c>
      <c r="P1677" s="59">
        <v>1.1683955819</v>
      </c>
      <c r="Q1677" s="60">
        <v>1.83932210021935E-2</v>
      </c>
      <c r="R1677" s="59">
        <v>10.4579531711</v>
      </c>
      <c r="S1677" s="63">
        <v>0.17710794057700199</v>
      </c>
    </row>
    <row r="1678" spans="1:19" customFormat="1" ht="25.5" customHeight="1" x14ac:dyDescent="0.3">
      <c r="A1678" s="66" t="s">
        <v>364</v>
      </c>
      <c r="B1678" s="61">
        <v>333.63296115359998</v>
      </c>
      <c r="C1678" s="62">
        <v>0.34510512927241299</v>
      </c>
      <c r="D1678" s="61">
        <v>52.075020227499998</v>
      </c>
      <c r="E1678" s="62">
        <v>0.41999607110711001</v>
      </c>
      <c r="F1678" s="61">
        <v>36.060706279999998</v>
      </c>
      <c r="G1678" s="62">
        <v>0.40009342804111198</v>
      </c>
      <c r="H1678" s="61">
        <v>39.783222966099999</v>
      </c>
      <c r="I1678" s="62">
        <v>0.387240199892394</v>
      </c>
      <c r="J1678" s="61">
        <v>38.417427355100003</v>
      </c>
      <c r="K1678" s="62">
        <v>0.32632259771558397</v>
      </c>
      <c r="L1678" s="61">
        <v>62.215869339599998</v>
      </c>
      <c r="M1678" s="64">
        <v>0.26377346416048397</v>
      </c>
      <c r="N1678" s="61">
        <v>69.624727190099904</v>
      </c>
      <c r="O1678" s="63">
        <v>0.42268750923218101</v>
      </c>
      <c r="P1678" s="61">
        <v>17.3158602353001</v>
      </c>
      <c r="Q1678" s="62">
        <v>0.272591277376318</v>
      </c>
      <c r="R1678" s="61">
        <v>13.2293293052</v>
      </c>
      <c r="S1678" s="64">
        <v>0.22404185887289699</v>
      </c>
    </row>
    <row r="1679" spans="1:19" customFormat="1" x14ac:dyDescent="0.3">
      <c r="A1679" s="58" t="s">
        <v>365</v>
      </c>
      <c r="B1679" s="59">
        <v>129.73299708729999</v>
      </c>
      <c r="C1679" s="60">
        <v>0.13419394347580099</v>
      </c>
      <c r="D1679" s="59">
        <v>17.196100547499999</v>
      </c>
      <c r="E1679" s="60">
        <v>0.13869019419984499</v>
      </c>
      <c r="F1679" s="59">
        <v>12.7552687597</v>
      </c>
      <c r="G1679" s="60">
        <v>0.14151966863956</v>
      </c>
      <c r="H1679" s="59">
        <v>8.8073144092</v>
      </c>
      <c r="I1679" s="60">
        <v>8.5728252716979605E-2</v>
      </c>
      <c r="J1679" s="59">
        <v>16.6255591864</v>
      </c>
      <c r="K1679" s="60">
        <v>0.14121965044752099</v>
      </c>
      <c r="L1679" s="59">
        <v>33.925764466899999</v>
      </c>
      <c r="M1679" s="60">
        <v>0.143833342083208</v>
      </c>
      <c r="N1679" s="59">
        <v>19.682103545299999</v>
      </c>
      <c r="O1679" s="60">
        <v>0.119488860635646</v>
      </c>
      <c r="P1679" s="59">
        <v>12.865759109100001</v>
      </c>
      <c r="Q1679" s="60">
        <v>0.20253649904242299</v>
      </c>
      <c r="R1679" s="59">
        <v>7.8751270631999901</v>
      </c>
      <c r="S1679" s="60">
        <v>0.13336716211350799</v>
      </c>
    </row>
    <row r="1680" spans="1:19" customFormat="1" x14ac:dyDescent="0.3">
      <c r="A1680" s="58" t="s">
        <v>366</v>
      </c>
      <c r="B1680" s="61">
        <v>234.29689495349899</v>
      </c>
      <c r="C1680" s="62">
        <v>0.24235333326021999</v>
      </c>
      <c r="D1680" s="61">
        <v>31.5907127752</v>
      </c>
      <c r="E1680" s="62">
        <v>0.25478579155789899</v>
      </c>
      <c r="F1680" s="61">
        <v>17.920703298900001</v>
      </c>
      <c r="G1680" s="62">
        <v>0.19883014936235999</v>
      </c>
      <c r="H1680" s="61">
        <v>26.004656949899999</v>
      </c>
      <c r="I1680" s="62">
        <v>0.253122995188029</v>
      </c>
      <c r="J1680" s="61">
        <v>23.7888470422</v>
      </c>
      <c r="K1680" s="62">
        <v>0.20206554415307201</v>
      </c>
      <c r="L1680" s="61">
        <v>66.961615449800107</v>
      </c>
      <c r="M1680" s="62">
        <v>0.28389376312602199</v>
      </c>
      <c r="N1680" s="61">
        <v>34.7552262966</v>
      </c>
      <c r="O1680" s="62">
        <v>0.21099687753174501</v>
      </c>
      <c r="P1680" s="61">
        <v>25.276358611100001</v>
      </c>
      <c r="Q1680" s="63">
        <v>0.39790774397540501</v>
      </c>
      <c r="R1680" s="61">
        <v>6.5674876400000004</v>
      </c>
      <c r="S1680" s="64">
        <v>0.111221975433934</v>
      </c>
    </row>
    <row r="1681" spans="1:19" customFormat="1" x14ac:dyDescent="0.3">
      <c r="A1681" s="58" t="s">
        <v>367</v>
      </c>
      <c r="B1681" s="59">
        <v>164.3503451345</v>
      </c>
      <c r="C1681" s="60">
        <v>0.17000162965761301</v>
      </c>
      <c r="D1681" s="59">
        <v>12.4139618143</v>
      </c>
      <c r="E1681" s="64">
        <v>0.10012123213974999</v>
      </c>
      <c r="F1681" s="59">
        <v>18.458486263000001</v>
      </c>
      <c r="G1681" s="60">
        <v>0.204796849736396</v>
      </c>
      <c r="H1681" s="59">
        <v>12.1472611203</v>
      </c>
      <c r="I1681" s="60">
        <v>0.11823848028547999</v>
      </c>
      <c r="J1681" s="59">
        <v>16.189230628699999</v>
      </c>
      <c r="K1681" s="60">
        <v>0.137513419234012</v>
      </c>
      <c r="L1681" s="59">
        <v>59.947328889199902</v>
      </c>
      <c r="M1681" s="63">
        <v>0.254155648327614</v>
      </c>
      <c r="N1681" s="59">
        <v>19.423126393699999</v>
      </c>
      <c r="O1681" s="60">
        <v>0.117916626006145</v>
      </c>
      <c r="P1681" s="59">
        <v>6.8967897933000097</v>
      </c>
      <c r="Q1681" s="60">
        <v>0.108571258603661</v>
      </c>
      <c r="R1681" s="59">
        <v>17.690734123599999</v>
      </c>
      <c r="S1681" s="63">
        <v>0.29959681752873402</v>
      </c>
    </row>
    <row r="1682" spans="1:19" customFormat="1" ht="25.5" customHeight="1" x14ac:dyDescent="0.3">
      <c r="A1682" s="66" t="s">
        <v>368</v>
      </c>
      <c r="B1682" s="61">
        <v>38.758297991399999</v>
      </c>
      <c r="C1682" s="62">
        <v>4.0091025156662498E-2</v>
      </c>
      <c r="D1682" s="61">
        <v>5.9284446212999997</v>
      </c>
      <c r="E1682" s="62">
        <v>4.7814161911879399E-2</v>
      </c>
      <c r="F1682" s="61">
        <v>2.3247696118999999</v>
      </c>
      <c r="G1682" s="62">
        <v>2.57933118727279E-2</v>
      </c>
      <c r="H1682" s="61">
        <v>8.6158260218000002</v>
      </c>
      <c r="I1682" s="63">
        <v>8.3864351406695195E-2</v>
      </c>
      <c r="J1682" s="61">
        <v>12.635010163900001</v>
      </c>
      <c r="K1682" s="63">
        <v>0.107323410824366</v>
      </c>
      <c r="L1682" s="61">
        <v>0.76144790729999901</v>
      </c>
      <c r="M1682" s="64">
        <v>3.2282720537094999E-3</v>
      </c>
      <c r="N1682" s="61">
        <v>5.2649595275000003</v>
      </c>
      <c r="O1682" s="62">
        <v>3.1963250969888897E-2</v>
      </c>
      <c r="P1682" s="61">
        <v>0</v>
      </c>
      <c r="Q1682" s="62">
        <v>0</v>
      </c>
      <c r="R1682" s="61">
        <v>3.2278401376999901</v>
      </c>
      <c r="S1682" s="62">
        <v>5.4664245473926003E-2</v>
      </c>
    </row>
    <row r="1683" spans="1:19" customFormat="1" x14ac:dyDescent="0.3">
      <c r="A1683" s="65" t="s">
        <v>1</v>
      </c>
    </row>
    <row r="1684" spans="1:19" customFormat="1" x14ac:dyDescent="0.3">
      <c r="A1684" s="65" t="s">
        <v>1</v>
      </c>
    </row>
    <row r="1685" spans="1:19" customFormat="1" x14ac:dyDescent="0.3">
      <c r="A1685" s="53" t="s">
        <v>369</v>
      </c>
    </row>
    <row r="1686" spans="1:19" customFormat="1" x14ac:dyDescent="0.3">
      <c r="A1686" s="54" t="s">
        <v>1</v>
      </c>
    </row>
    <row r="1687" spans="1:19" customFormat="1" x14ac:dyDescent="0.3">
      <c r="A1687" s="114" t="s">
        <v>1</v>
      </c>
      <c r="B1687" s="116" t="s">
        <v>506</v>
      </c>
      <c r="C1687" s="116" t="s">
        <v>1</v>
      </c>
      <c r="D1687" s="116" t="s">
        <v>487</v>
      </c>
      <c r="E1687" s="116" t="s">
        <v>1</v>
      </c>
      <c r="F1687" s="116" t="s">
        <v>488</v>
      </c>
      <c r="G1687" s="116" t="s">
        <v>1</v>
      </c>
      <c r="H1687" s="116" t="s">
        <v>489</v>
      </c>
      <c r="I1687" s="116" t="s">
        <v>1</v>
      </c>
      <c r="J1687" s="116" t="s">
        <v>490</v>
      </c>
      <c r="K1687" s="116" t="s">
        <v>1</v>
      </c>
      <c r="L1687" s="116" t="s">
        <v>491</v>
      </c>
      <c r="M1687" s="116" t="s">
        <v>1</v>
      </c>
      <c r="N1687" s="116" t="s">
        <v>492</v>
      </c>
      <c r="O1687" s="116" t="s">
        <v>1</v>
      </c>
      <c r="P1687" s="116" t="s">
        <v>493</v>
      </c>
      <c r="Q1687" s="116" t="s">
        <v>1</v>
      </c>
      <c r="R1687" s="116" t="s">
        <v>494</v>
      </c>
      <c r="S1687" s="116" t="s">
        <v>1</v>
      </c>
    </row>
    <row r="1688" spans="1:19"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c r="R1688" s="55" t="s">
        <v>14</v>
      </c>
      <c r="S1688" s="55" t="s">
        <v>15</v>
      </c>
    </row>
    <row r="1689" spans="1:19" customFormat="1" x14ac:dyDescent="0.3">
      <c r="A1689" s="56" t="s">
        <v>16</v>
      </c>
      <c r="B1689" s="57">
        <v>966.75746853429996</v>
      </c>
      <c r="C1689" s="57">
        <v>966.75746853429996</v>
      </c>
      <c r="D1689" s="57">
        <v>123.9893032576</v>
      </c>
      <c r="E1689" s="57">
        <v>123.9893032576</v>
      </c>
      <c r="F1689" s="57">
        <v>90.130713859899998</v>
      </c>
      <c r="G1689" s="57">
        <v>90.130713859899998</v>
      </c>
      <c r="H1689" s="57">
        <v>102.73526089790001</v>
      </c>
      <c r="I1689" s="57">
        <v>102.73526089790001</v>
      </c>
      <c r="J1689" s="57">
        <v>117.7283694848</v>
      </c>
      <c r="K1689" s="57">
        <v>117.7283694848</v>
      </c>
      <c r="L1689" s="57">
        <v>235.86856827170001</v>
      </c>
      <c r="M1689" s="57">
        <v>235.86856827170001</v>
      </c>
      <c r="N1689" s="57">
        <v>164.71914989059999</v>
      </c>
      <c r="O1689" s="57">
        <v>164.71914989059999</v>
      </c>
      <c r="P1689" s="57">
        <v>63.523163330700001</v>
      </c>
      <c r="Q1689" s="57">
        <v>63.523163330700001</v>
      </c>
      <c r="R1689" s="57">
        <v>59.0484714408</v>
      </c>
      <c r="S1689" s="57">
        <v>59.0484714408</v>
      </c>
    </row>
    <row r="1690" spans="1:19" customFormat="1" x14ac:dyDescent="0.3">
      <c r="A1690" s="58" t="s">
        <v>2</v>
      </c>
      <c r="B1690" s="59">
        <v>44.179672343599997</v>
      </c>
      <c r="C1690" s="60">
        <v>4.5698816695546998E-2</v>
      </c>
      <c r="D1690" s="59">
        <v>3.2008719861000001</v>
      </c>
      <c r="E1690" s="60">
        <v>2.5815710726673501E-2</v>
      </c>
      <c r="F1690" s="59">
        <v>7.6358958316000001</v>
      </c>
      <c r="G1690" s="60">
        <v>8.4720241353788805E-2</v>
      </c>
      <c r="H1690" s="59">
        <v>4.6984898411999998</v>
      </c>
      <c r="I1690" s="60">
        <v>4.5733955412537802E-2</v>
      </c>
      <c r="J1690" s="59">
        <v>4.6630322</v>
      </c>
      <c r="K1690" s="60">
        <v>3.9608398726715101E-2</v>
      </c>
      <c r="L1690" s="59">
        <v>14.293872457499999</v>
      </c>
      <c r="M1690" s="60">
        <v>6.0601005730592801E-2</v>
      </c>
      <c r="N1690" s="59">
        <v>2.0217151514</v>
      </c>
      <c r="O1690" s="64">
        <v>1.22737104504409E-2</v>
      </c>
      <c r="P1690" s="59">
        <v>2.4660851493000102</v>
      </c>
      <c r="Q1690" s="60">
        <v>3.8821825299562303E-2</v>
      </c>
      <c r="R1690" s="59">
        <v>5.1997097265000001</v>
      </c>
      <c r="S1690" s="60">
        <v>8.8058329024029894E-2</v>
      </c>
    </row>
    <row r="1691" spans="1:19" customFormat="1" x14ac:dyDescent="0.3">
      <c r="A1691" s="58" t="s">
        <v>3</v>
      </c>
      <c r="B1691" s="61">
        <v>41.779887608300001</v>
      </c>
      <c r="C1691" s="62">
        <v>4.32165139325403E-2</v>
      </c>
      <c r="D1691" s="61">
        <v>5.0553208614000003</v>
      </c>
      <c r="E1691" s="62">
        <v>4.0772233802274599E-2</v>
      </c>
      <c r="F1691" s="61">
        <v>0.7344357467</v>
      </c>
      <c r="G1691" s="62">
        <v>8.1485624072789795E-3</v>
      </c>
      <c r="H1691" s="61">
        <v>4.1088245680000002</v>
      </c>
      <c r="I1691" s="62">
        <v>3.9994297304441699E-2</v>
      </c>
      <c r="J1691" s="61">
        <v>5.4951732448000001</v>
      </c>
      <c r="K1691" s="62">
        <v>4.6676712408808899E-2</v>
      </c>
      <c r="L1691" s="61">
        <v>14.794325923900001</v>
      </c>
      <c r="M1691" s="62">
        <v>6.2722752897105896E-2</v>
      </c>
      <c r="N1691" s="61">
        <v>1.987370885</v>
      </c>
      <c r="O1691" s="64">
        <v>1.20652084855946E-2</v>
      </c>
      <c r="P1691" s="61">
        <v>9.2206509664999992</v>
      </c>
      <c r="Q1691" s="63">
        <v>0.145154152958308</v>
      </c>
      <c r="R1691" s="61">
        <v>0.38378541200000099</v>
      </c>
      <c r="S1691" s="62">
        <v>6.4994978300965903E-3</v>
      </c>
    </row>
    <row r="1692" spans="1:19" customFormat="1" x14ac:dyDescent="0.3">
      <c r="A1692" s="58" t="s">
        <v>4</v>
      </c>
      <c r="B1692" s="59">
        <v>43.773437135400002</v>
      </c>
      <c r="C1692" s="60">
        <v>4.5278612847713402E-2</v>
      </c>
      <c r="D1692" s="59">
        <v>8.9399076999999707</v>
      </c>
      <c r="E1692" s="60">
        <v>7.2102249670896706E-2</v>
      </c>
      <c r="F1692" s="59">
        <v>4.3849371813999998</v>
      </c>
      <c r="G1692" s="60">
        <v>4.8650864878491802E-2</v>
      </c>
      <c r="H1692" s="59">
        <v>0</v>
      </c>
      <c r="I1692" s="64">
        <v>0</v>
      </c>
      <c r="J1692" s="59">
        <v>6.4673537416000002</v>
      </c>
      <c r="K1692" s="60">
        <v>5.4934539311996503E-2</v>
      </c>
      <c r="L1692" s="59">
        <v>4.8375660855000104</v>
      </c>
      <c r="M1692" s="60">
        <v>2.05095834555096E-2</v>
      </c>
      <c r="N1692" s="59">
        <v>15.673017508899999</v>
      </c>
      <c r="O1692" s="63">
        <v>9.5149941699610496E-2</v>
      </c>
      <c r="P1692" s="59">
        <v>1.1790229933</v>
      </c>
      <c r="Q1692" s="60">
        <v>1.8560520784552802E-2</v>
      </c>
      <c r="R1692" s="59">
        <v>2.2916319246999901</v>
      </c>
      <c r="S1692" s="60">
        <v>3.88093352593811E-2</v>
      </c>
    </row>
    <row r="1693" spans="1:19" customFormat="1" x14ac:dyDescent="0.3">
      <c r="A1693" s="58" t="s">
        <v>5</v>
      </c>
      <c r="B1693" s="61">
        <v>106.31032953499999</v>
      </c>
      <c r="C1693" s="62">
        <v>0.109965873546523</v>
      </c>
      <c r="D1693" s="61">
        <v>19.489143687999999</v>
      </c>
      <c r="E1693" s="62">
        <v>0.157184072947885</v>
      </c>
      <c r="F1693" s="61">
        <v>5.2282501211000003</v>
      </c>
      <c r="G1693" s="62">
        <v>5.8007419415614998E-2</v>
      </c>
      <c r="H1693" s="61">
        <v>5.8518255849000003</v>
      </c>
      <c r="I1693" s="62">
        <v>5.6960244552409701E-2</v>
      </c>
      <c r="J1693" s="61">
        <v>13.4151154765</v>
      </c>
      <c r="K1693" s="62">
        <v>0.11394972626569901</v>
      </c>
      <c r="L1693" s="61">
        <v>33.514802597900001</v>
      </c>
      <c r="M1693" s="62">
        <v>0.14209100790103499</v>
      </c>
      <c r="N1693" s="61">
        <v>15.215740239600001</v>
      </c>
      <c r="O1693" s="62">
        <v>9.2373839044857201E-2</v>
      </c>
      <c r="P1693" s="61">
        <v>10.980104085400001</v>
      </c>
      <c r="Q1693" s="62">
        <v>0.172851972566886</v>
      </c>
      <c r="R1693" s="61">
        <v>2.3371467955999998</v>
      </c>
      <c r="S1693" s="62">
        <v>3.9580140494291101E-2</v>
      </c>
    </row>
    <row r="1694" spans="1:19" customFormat="1" x14ac:dyDescent="0.3">
      <c r="A1694" s="58" t="s">
        <v>7</v>
      </c>
      <c r="B1694" s="59">
        <v>99.973848442999895</v>
      </c>
      <c r="C1694" s="60">
        <v>0.10341150877745001</v>
      </c>
      <c r="D1694" s="59">
        <v>5.6859706234000003</v>
      </c>
      <c r="E1694" s="64">
        <v>4.5858557746605202E-2</v>
      </c>
      <c r="F1694" s="59">
        <v>8.3379754129999899</v>
      </c>
      <c r="G1694" s="60">
        <v>9.2509812204090894E-2</v>
      </c>
      <c r="H1694" s="59">
        <v>18.3247775733</v>
      </c>
      <c r="I1694" s="63">
        <v>0.17836892039931099</v>
      </c>
      <c r="J1694" s="59">
        <v>8.3060050408000006</v>
      </c>
      <c r="K1694" s="60">
        <v>7.0552281299304007E-2</v>
      </c>
      <c r="L1694" s="59">
        <v>28.486970857199999</v>
      </c>
      <c r="M1694" s="60">
        <v>0.120774764802004</v>
      </c>
      <c r="N1694" s="59">
        <v>15.278913606</v>
      </c>
      <c r="O1694" s="60">
        <v>9.2757360732784594E-2</v>
      </c>
      <c r="P1694" s="59">
        <v>12.245086822999999</v>
      </c>
      <c r="Q1694" s="63">
        <v>0.19276569649487399</v>
      </c>
      <c r="R1694" s="59">
        <v>2.1550625625000102</v>
      </c>
      <c r="S1694" s="60">
        <v>3.6496500415943801E-2</v>
      </c>
    </row>
    <row r="1695" spans="1:19" customFormat="1" x14ac:dyDescent="0.3">
      <c r="A1695" s="58" t="s">
        <v>10</v>
      </c>
      <c r="B1695" s="61">
        <v>87.569741534599899</v>
      </c>
      <c r="C1695" s="62">
        <v>9.0580879263714803E-2</v>
      </c>
      <c r="D1695" s="61">
        <v>21.3604924584</v>
      </c>
      <c r="E1695" s="63">
        <v>0.172276897257995</v>
      </c>
      <c r="F1695" s="61">
        <v>4.7395219026999902</v>
      </c>
      <c r="G1695" s="62">
        <v>5.2584981298019598E-2</v>
      </c>
      <c r="H1695" s="61">
        <v>8.4542428834000098</v>
      </c>
      <c r="I1695" s="62">
        <v>8.2291540504306204E-2</v>
      </c>
      <c r="J1695" s="61">
        <v>15.7511043297</v>
      </c>
      <c r="K1695" s="62">
        <v>0.13379191777334201</v>
      </c>
      <c r="L1695" s="61">
        <v>15.4862881722</v>
      </c>
      <c r="M1695" s="62">
        <v>6.5656430128329599E-2</v>
      </c>
      <c r="N1695" s="61">
        <v>14.8322775006</v>
      </c>
      <c r="O1695" s="62">
        <v>9.0045859940699205E-2</v>
      </c>
      <c r="P1695" s="61">
        <v>1.3699301639999999</v>
      </c>
      <c r="Q1695" s="64">
        <v>2.1565836651871E-2</v>
      </c>
      <c r="R1695" s="61">
        <v>3.4708051170999998</v>
      </c>
      <c r="S1695" s="62">
        <v>5.8778915565658799E-2</v>
      </c>
    </row>
    <row r="1696" spans="1:19" customFormat="1" x14ac:dyDescent="0.3">
      <c r="A1696" s="58" t="s">
        <v>8</v>
      </c>
      <c r="B1696" s="59">
        <v>140.27665132800001</v>
      </c>
      <c r="C1696" s="60">
        <v>0.14510014754856099</v>
      </c>
      <c r="D1696" s="59">
        <v>23.042589715199998</v>
      </c>
      <c r="E1696" s="60">
        <v>0.18584336801479401</v>
      </c>
      <c r="F1696" s="59">
        <v>11.6168542584</v>
      </c>
      <c r="G1696" s="60">
        <v>0.12888896316140699</v>
      </c>
      <c r="H1696" s="59">
        <v>17.533757144300001</v>
      </c>
      <c r="I1696" s="60">
        <v>0.170669320261184</v>
      </c>
      <c r="J1696" s="59">
        <v>14.476989833999999</v>
      </c>
      <c r="K1696" s="60">
        <v>0.12296942442466401</v>
      </c>
      <c r="L1696" s="59">
        <v>25.8380630829</v>
      </c>
      <c r="M1696" s="60">
        <v>0.109544324927333</v>
      </c>
      <c r="N1696" s="59">
        <v>34.573935821500001</v>
      </c>
      <c r="O1696" s="63">
        <v>0.20989627401830699</v>
      </c>
      <c r="P1696" s="59">
        <v>4.9464514346000001</v>
      </c>
      <c r="Q1696" s="60">
        <v>7.7868468370331304E-2</v>
      </c>
      <c r="R1696" s="59">
        <v>5.8206092377000003</v>
      </c>
      <c r="S1696" s="60">
        <v>9.8573410888977003E-2</v>
      </c>
    </row>
    <row r="1697" spans="1:19" customFormat="1" x14ac:dyDescent="0.3">
      <c r="A1697" s="58" t="s">
        <v>9</v>
      </c>
      <c r="B1697" s="61">
        <v>210.53083849640001</v>
      </c>
      <c r="C1697" s="62">
        <v>0.21777006679409</v>
      </c>
      <c r="D1697" s="61">
        <v>18.385445947000001</v>
      </c>
      <c r="E1697" s="62">
        <v>0.14828251682971699</v>
      </c>
      <c r="F1697" s="61">
        <v>24.6398793772</v>
      </c>
      <c r="G1697" s="62">
        <v>0.27337938780225801</v>
      </c>
      <c r="H1697" s="61">
        <v>29.788028390800001</v>
      </c>
      <c r="I1697" s="62">
        <v>0.289949411044022</v>
      </c>
      <c r="J1697" s="61">
        <v>30.896638463799999</v>
      </c>
      <c r="K1697" s="62">
        <v>0.26244004396739001</v>
      </c>
      <c r="L1697" s="61">
        <v>33.709508210700001</v>
      </c>
      <c r="M1697" s="64">
        <v>0.14291649140749299</v>
      </c>
      <c r="N1697" s="61">
        <v>41.452480332900002</v>
      </c>
      <c r="O1697" s="62">
        <v>0.251655501867458</v>
      </c>
      <c r="P1697" s="61">
        <v>12.1678742186</v>
      </c>
      <c r="Q1697" s="62">
        <v>0.19155019335630899</v>
      </c>
      <c r="R1697" s="61">
        <v>17.623708259200001</v>
      </c>
      <c r="S1697" s="62">
        <v>0.29846171846918901</v>
      </c>
    </row>
    <row r="1698" spans="1:19" customFormat="1" x14ac:dyDescent="0.3">
      <c r="A1698" s="58" t="s">
        <v>11</v>
      </c>
      <c r="B1698" s="59">
        <v>5.2797106518000003</v>
      </c>
      <c r="C1698" s="60">
        <v>5.4612566477552698E-3</v>
      </c>
      <c r="D1698" s="59">
        <v>0</v>
      </c>
      <c r="E1698" s="60">
        <v>0</v>
      </c>
      <c r="F1698" s="59">
        <v>1.5231492567</v>
      </c>
      <c r="G1698" s="60">
        <v>1.6899336435608401E-2</v>
      </c>
      <c r="H1698" s="59">
        <v>1.0024089162000001</v>
      </c>
      <c r="I1698" s="60">
        <v>9.7572041715668599E-3</v>
      </c>
      <c r="J1698" s="59">
        <v>0</v>
      </c>
      <c r="K1698" s="60">
        <v>0</v>
      </c>
      <c r="L1698" s="59">
        <v>2.1364302495</v>
      </c>
      <c r="M1698" s="60">
        <v>9.0577149179072395E-3</v>
      </c>
      <c r="N1698" s="59">
        <v>0</v>
      </c>
      <c r="O1698" s="60">
        <v>0</v>
      </c>
      <c r="P1698" s="59">
        <v>0</v>
      </c>
      <c r="Q1698" s="60">
        <v>0</v>
      </c>
      <c r="R1698" s="59">
        <v>0.61772222939999999</v>
      </c>
      <c r="S1698" s="60">
        <v>1.0461273837025701E-2</v>
      </c>
    </row>
    <row r="1699" spans="1:19" customFormat="1" x14ac:dyDescent="0.3">
      <c r="A1699" s="58" t="s">
        <v>6</v>
      </c>
      <c r="B1699" s="61">
        <v>28.012716975499998</v>
      </c>
      <c r="C1699" s="62">
        <v>2.8975950936246799E-2</v>
      </c>
      <c r="D1699" s="61">
        <v>6.4155984638000003</v>
      </c>
      <c r="E1699" s="62">
        <v>5.1743160863409E-2</v>
      </c>
      <c r="F1699" s="61">
        <v>4.3544777648000004</v>
      </c>
      <c r="G1699" s="62">
        <v>4.8312917742653602E-2</v>
      </c>
      <c r="H1699" s="61">
        <v>1.8280537916999999</v>
      </c>
      <c r="I1699" s="62">
        <v>1.7793830236307599E-2</v>
      </c>
      <c r="J1699" s="61">
        <v>2.0677265248999999</v>
      </c>
      <c r="K1699" s="62">
        <v>1.7563536588069101E-2</v>
      </c>
      <c r="L1699" s="61">
        <v>4.9598419946999899</v>
      </c>
      <c r="M1699" s="62">
        <v>2.1027990422982899E-2</v>
      </c>
      <c r="N1699" s="61">
        <v>4.2605724509999998</v>
      </c>
      <c r="O1699" s="62">
        <v>2.5865677754102701E-2</v>
      </c>
      <c r="P1699" s="61">
        <v>2.0511677026999999</v>
      </c>
      <c r="Q1699" s="62">
        <v>3.2290074913644801E-2</v>
      </c>
      <c r="R1699" s="61">
        <v>2.07527828190001</v>
      </c>
      <c r="S1699" s="62">
        <v>3.5145334523699001E-2</v>
      </c>
    </row>
    <row r="1700" spans="1:19" customFormat="1" x14ac:dyDescent="0.3">
      <c r="A1700" s="58" t="s">
        <v>12</v>
      </c>
      <c r="B1700" s="59">
        <v>126.9806185624</v>
      </c>
      <c r="C1700" s="60">
        <v>0.13134692277569401</v>
      </c>
      <c r="D1700" s="59">
        <v>10.88899178</v>
      </c>
      <c r="E1700" s="60">
        <v>8.7822025722469402E-2</v>
      </c>
      <c r="F1700" s="59">
        <v>6.9536209720000004</v>
      </c>
      <c r="G1700" s="60">
        <v>7.71504038324691E-2</v>
      </c>
      <c r="H1700" s="59">
        <v>8.8536267689999892</v>
      </c>
      <c r="I1700" s="60">
        <v>8.6179045944107496E-2</v>
      </c>
      <c r="J1700" s="59">
        <v>12.623716635399999</v>
      </c>
      <c r="K1700" s="60">
        <v>0.10722748213233201</v>
      </c>
      <c r="L1700" s="59">
        <v>50.212131065399802</v>
      </c>
      <c r="M1700" s="63">
        <v>0.21288182411638701</v>
      </c>
      <c r="N1700" s="59">
        <v>16.2363343096</v>
      </c>
      <c r="O1700" s="60">
        <v>9.8569803938300601E-2</v>
      </c>
      <c r="P1700" s="59">
        <v>4.9583539293000003</v>
      </c>
      <c r="Q1700" s="60">
        <v>7.8055840882591598E-2</v>
      </c>
      <c r="R1700" s="59">
        <v>15.0704169933</v>
      </c>
      <c r="S1700" s="63">
        <v>0.25522111962557897</v>
      </c>
    </row>
    <row r="1701" spans="1:19" customFormat="1" x14ac:dyDescent="0.3">
      <c r="A1701" s="58" t="s">
        <v>13</v>
      </c>
      <c r="B1701" s="61">
        <v>32.090015920299997</v>
      </c>
      <c r="C1701" s="62">
        <v>3.3193450234164402E-2</v>
      </c>
      <c r="D1701" s="61">
        <v>1.5249700343000001</v>
      </c>
      <c r="E1701" s="62">
        <v>1.2299206417280399E-2</v>
      </c>
      <c r="F1701" s="61">
        <v>9.9817160342999998</v>
      </c>
      <c r="G1701" s="63">
        <v>0.11074710946831801</v>
      </c>
      <c r="H1701" s="61">
        <v>2.2912254350999999</v>
      </c>
      <c r="I1701" s="62">
        <v>2.2302230169805599E-2</v>
      </c>
      <c r="J1701" s="61">
        <v>3.5655139933000002</v>
      </c>
      <c r="K1701" s="62">
        <v>3.028593710168E-2</v>
      </c>
      <c r="L1701" s="61">
        <v>7.5987675743</v>
      </c>
      <c r="M1701" s="62">
        <v>3.221610929332E-2</v>
      </c>
      <c r="N1701" s="61">
        <v>3.1867920840999999</v>
      </c>
      <c r="O1701" s="62">
        <v>1.9346822067844199E-2</v>
      </c>
      <c r="P1701" s="61">
        <v>1.9384358640000099</v>
      </c>
      <c r="Q1701" s="62">
        <v>3.0515417721068999E-2</v>
      </c>
      <c r="R1701" s="61">
        <v>2.0025949008999899</v>
      </c>
      <c r="S1701" s="62">
        <v>3.3914424066128997E-2</v>
      </c>
    </row>
    <row r="1702" spans="1:19" customFormat="1" x14ac:dyDescent="0.3">
      <c r="A1702" s="65" t="s">
        <v>1</v>
      </c>
    </row>
    <row r="1703" spans="1:19" customFormat="1" x14ac:dyDescent="0.3">
      <c r="A1703" s="65" t="s">
        <v>1</v>
      </c>
    </row>
    <row r="1704" spans="1:19" customFormat="1" x14ac:dyDescent="0.3">
      <c r="A1704" s="53" t="s">
        <v>370</v>
      </c>
    </row>
    <row r="1705" spans="1:19" customFormat="1" x14ac:dyDescent="0.3">
      <c r="A1705" s="54" t="s">
        <v>1</v>
      </c>
    </row>
    <row r="1706" spans="1:19" customFormat="1" x14ac:dyDescent="0.3">
      <c r="A1706" s="114" t="s">
        <v>1</v>
      </c>
      <c r="B1706" s="116" t="s">
        <v>506</v>
      </c>
      <c r="C1706" s="116" t="s">
        <v>1</v>
      </c>
      <c r="D1706" s="116" t="s">
        <v>487</v>
      </c>
      <c r="E1706" s="116" t="s">
        <v>1</v>
      </c>
      <c r="F1706" s="116" t="s">
        <v>488</v>
      </c>
      <c r="G1706" s="116" t="s">
        <v>1</v>
      </c>
      <c r="H1706" s="116" t="s">
        <v>489</v>
      </c>
      <c r="I1706" s="116" t="s">
        <v>1</v>
      </c>
      <c r="J1706" s="116" t="s">
        <v>490</v>
      </c>
      <c r="K1706" s="116" t="s">
        <v>1</v>
      </c>
      <c r="L1706" s="116" t="s">
        <v>491</v>
      </c>
      <c r="M1706" s="116" t="s">
        <v>1</v>
      </c>
      <c r="N1706" s="116" t="s">
        <v>492</v>
      </c>
      <c r="O1706" s="116" t="s">
        <v>1</v>
      </c>
      <c r="P1706" s="116" t="s">
        <v>493</v>
      </c>
      <c r="Q1706" s="116" t="s">
        <v>1</v>
      </c>
      <c r="R1706" s="116" t="s">
        <v>494</v>
      </c>
      <c r="S1706" s="116" t="s">
        <v>1</v>
      </c>
    </row>
    <row r="1707" spans="1:19"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c r="R1707" s="55" t="s">
        <v>14</v>
      </c>
      <c r="S1707" s="55" t="s">
        <v>15</v>
      </c>
    </row>
    <row r="1708" spans="1:19" customFormat="1" x14ac:dyDescent="0.3">
      <c r="A1708" s="56" t="s">
        <v>16</v>
      </c>
      <c r="B1708" s="57">
        <v>966.75746853429996</v>
      </c>
      <c r="C1708" s="57">
        <v>966.75746853429996</v>
      </c>
      <c r="D1708" s="57">
        <v>123.9893032576</v>
      </c>
      <c r="E1708" s="57">
        <v>123.9893032576</v>
      </c>
      <c r="F1708" s="57">
        <v>90.130713859899998</v>
      </c>
      <c r="G1708" s="57">
        <v>90.130713859899998</v>
      </c>
      <c r="H1708" s="57">
        <v>102.73526089790001</v>
      </c>
      <c r="I1708" s="57">
        <v>102.73526089790001</v>
      </c>
      <c r="J1708" s="57">
        <v>117.7283694848</v>
      </c>
      <c r="K1708" s="57">
        <v>117.7283694848</v>
      </c>
      <c r="L1708" s="57">
        <v>235.86856827170001</v>
      </c>
      <c r="M1708" s="57">
        <v>235.86856827170001</v>
      </c>
      <c r="N1708" s="57">
        <v>164.71914989059999</v>
      </c>
      <c r="O1708" s="57">
        <v>164.71914989059999</v>
      </c>
      <c r="P1708" s="57">
        <v>63.523163330700001</v>
      </c>
      <c r="Q1708" s="57">
        <v>63.523163330700001</v>
      </c>
      <c r="R1708" s="57">
        <v>59.0484714408</v>
      </c>
      <c r="S1708" s="57">
        <v>59.0484714408</v>
      </c>
    </row>
    <row r="1709" spans="1:19" customFormat="1" x14ac:dyDescent="0.3">
      <c r="A1709" s="58" t="s">
        <v>371</v>
      </c>
      <c r="B1709" s="59">
        <v>185.30511777199999</v>
      </c>
      <c r="C1709" s="60">
        <v>0.191676944635288</v>
      </c>
      <c r="D1709" s="59">
        <v>16.4255323181</v>
      </c>
      <c r="E1709" s="60">
        <v>0.13247539817184301</v>
      </c>
      <c r="F1709" s="59">
        <v>13.5738043959</v>
      </c>
      <c r="G1709" s="60">
        <v>0.15060131906865001</v>
      </c>
      <c r="H1709" s="59">
        <v>23.251060692700001</v>
      </c>
      <c r="I1709" s="60">
        <v>0.22632016008415301</v>
      </c>
      <c r="J1709" s="59">
        <v>28.554397871700001</v>
      </c>
      <c r="K1709" s="60">
        <v>0.24254474938079101</v>
      </c>
      <c r="L1709" s="59">
        <v>33.583668997099998</v>
      </c>
      <c r="M1709" s="60">
        <v>0.14238297727917101</v>
      </c>
      <c r="N1709" s="59">
        <v>36.263656135799998</v>
      </c>
      <c r="O1709" s="60">
        <v>0.220154463885255</v>
      </c>
      <c r="P1709" s="59">
        <v>9.0485376319999897</v>
      </c>
      <c r="Q1709" s="60">
        <v>0.142444695093246</v>
      </c>
      <c r="R1709" s="59">
        <v>21.8535425241</v>
      </c>
      <c r="S1709" s="63">
        <v>0.37009497436372502</v>
      </c>
    </row>
    <row r="1710" spans="1:19" customFormat="1" x14ac:dyDescent="0.3">
      <c r="A1710" s="58" t="s">
        <v>372</v>
      </c>
      <c r="B1710" s="61">
        <v>362.63174959690002</v>
      </c>
      <c r="C1710" s="62">
        <v>0.37510105833129498</v>
      </c>
      <c r="D1710" s="61">
        <v>65.011893859799997</v>
      </c>
      <c r="E1710" s="63">
        <v>0.52433469784672804</v>
      </c>
      <c r="F1710" s="61">
        <v>43.100647628899999</v>
      </c>
      <c r="G1710" s="62">
        <v>0.478201556196438</v>
      </c>
      <c r="H1710" s="61">
        <v>37.339015099699999</v>
      </c>
      <c r="I1710" s="62">
        <v>0.36344887600770398</v>
      </c>
      <c r="J1710" s="61">
        <v>44.383771404199997</v>
      </c>
      <c r="K1710" s="62">
        <v>0.37700149588778997</v>
      </c>
      <c r="L1710" s="61">
        <v>75.288239577699798</v>
      </c>
      <c r="M1710" s="62">
        <v>0.31919572891532799</v>
      </c>
      <c r="N1710" s="61">
        <v>63.395433469799698</v>
      </c>
      <c r="O1710" s="62">
        <v>0.38486984368183502</v>
      </c>
      <c r="P1710" s="61">
        <v>23.357728061</v>
      </c>
      <c r="Q1710" s="62">
        <v>0.36770410723093599</v>
      </c>
      <c r="R1710" s="61">
        <v>8.4658382242000005</v>
      </c>
      <c r="S1710" s="64">
        <v>0.14337099704075401</v>
      </c>
    </row>
    <row r="1711" spans="1:19" customFormat="1" x14ac:dyDescent="0.3">
      <c r="A1711" s="58" t="s">
        <v>373</v>
      </c>
      <c r="B1711" s="59">
        <v>144.32338820449999</v>
      </c>
      <c r="C1711" s="60">
        <v>0.14928603388325401</v>
      </c>
      <c r="D1711" s="59">
        <v>10.2267606589</v>
      </c>
      <c r="E1711" s="64">
        <v>8.2480991425953096E-2</v>
      </c>
      <c r="F1711" s="59">
        <v>12.5138524844001</v>
      </c>
      <c r="G1711" s="60">
        <v>0.13884115578904299</v>
      </c>
      <c r="H1711" s="59">
        <v>13.695808467399999</v>
      </c>
      <c r="I1711" s="60">
        <v>0.133311662886719</v>
      </c>
      <c r="J1711" s="59">
        <v>20.3027997441</v>
      </c>
      <c r="K1711" s="60">
        <v>0.172454607440404</v>
      </c>
      <c r="L1711" s="59">
        <v>35.723196777299997</v>
      </c>
      <c r="M1711" s="60">
        <v>0.15145382464080601</v>
      </c>
      <c r="N1711" s="59">
        <v>28.304690174600001</v>
      </c>
      <c r="O1711" s="60">
        <v>0.17183606273708199</v>
      </c>
      <c r="P1711" s="59">
        <v>7.4362366657999903</v>
      </c>
      <c r="Q1711" s="60">
        <v>0.117063387210223</v>
      </c>
      <c r="R1711" s="59">
        <v>16.120043232</v>
      </c>
      <c r="S1711" s="63">
        <v>0.27299679125752502</v>
      </c>
    </row>
    <row r="1712" spans="1:19" customFormat="1" x14ac:dyDescent="0.3">
      <c r="A1712" s="58" t="s">
        <v>374</v>
      </c>
      <c r="B1712" s="61">
        <v>203.48811988290001</v>
      </c>
      <c r="C1712" s="62">
        <v>0.210485180105625</v>
      </c>
      <c r="D1712" s="61">
        <v>24.373561002900001</v>
      </c>
      <c r="E1712" s="62">
        <v>0.19657793343883501</v>
      </c>
      <c r="F1712" s="61">
        <v>19.750135588599999</v>
      </c>
      <c r="G1712" s="62">
        <v>0.21912769513065</v>
      </c>
      <c r="H1712" s="61">
        <v>20.597117858899999</v>
      </c>
      <c r="I1712" s="62">
        <v>0.20048732712490799</v>
      </c>
      <c r="J1712" s="61">
        <v>16.4424099465</v>
      </c>
      <c r="K1712" s="62">
        <v>0.139663957111229</v>
      </c>
      <c r="L1712" s="61">
        <v>80.409915025800004</v>
      </c>
      <c r="M1712" s="63">
        <v>0.34090983641862299</v>
      </c>
      <c r="N1712" s="61">
        <v>20.156514414499998</v>
      </c>
      <c r="O1712" s="64">
        <v>0.122368980339488</v>
      </c>
      <c r="P1712" s="61">
        <v>8.5968915694000003</v>
      </c>
      <c r="Q1712" s="62">
        <v>0.13533475221699501</v>
      </c>
      <c r="R1712" s="61">
        <v>9.9887513172999896</v>
      </c>
      <c r="S1712" s="62">
        <v>0.16916189485640401</v>
      </c>
    </row>
    <row r="1713" spans="1:19" customFormat="1" x14ac:dyDescent="0.3">
      <c r="A1713" s="58" t="s">
        <v>375</v>
      </c>
      <c r="B1713" s="59">
        <v>71.009093078000006</v>
      </c>
      <c r="C1713" s="60">
        <v>7.3450783044538406E-2</v>
      </c>
      <c r="D1713" s="59">
        <v>7.9515554178999999</v>
      </c>
      <c r="E1713" s="60">
        <v>6.4130979116640896E-2</v>
      </c>
      <c r="F1713" s="59">
        <v>1.1922737620999999</v>
      </c>
      <c r="G1713" s="64">
        <v>1.322827381522E-2</v>
      </c>
      <c r="H1713" s="59">
        <v>7.8522587791999996</v>
      </c>
      <c r="I1713" s="60">
        <v>7.6431973896515501E-2</v>
      </c>
      <c r="J1713" s="59">
        <v>8.0449905183000006</v>
      </c>
      <c r="K1713" s="60">
        <v>6.8335190179786703E-2</v>
      </c>
      <c r="L1713" s="59">
        <v>10.8635478938</v>
      </c>
      <c r="M1713" s="60">
        <v>4.6057632746073003E-2</v>
      </c>
      <c r="N1713" s="59">
        <v>16.598855695899999</v>
      </c>
      <c r="O1713" s="60">
        <v>0.10077064935634</v>
      </c>
      <c r="P1713" s="59">
        <v>15.0837694025</v>
      </c>
      <c r="Q1713" s="63">
        <v>0.237453058248599</v>
      </c>
      <c r="R1713" s="59">
        <v>2.6202961432000098</v>
      </c>
      <c r="S1713" s="60">
        <v>4.4375342481591903E-2</v>
      </c>
    </row>
    <row r="1714" spans="1:19" customFormat="1" x14ac:dyDescent="0.3">
      <c r="A1714" s="65" t="s">
        <v>1</v>
      </c>
    </row>
    <row r="1715" spans="1:19" customFormat="1" x14ac:dyDescent="0.3">
      <c r="A1715" s="65" t="s">
        <v>1</v>
      </c>
    </row>
    <row r="1716" spans="1:19" customFormat="1" x14ac:dyDescent="0.3">
      <c r="A1716" s="53" t="s">
        <v>376</v>
      </c>
    </row>
    <row r="1717" spans="1:19" customFormat="1" x14ac:dyDescent="0.3">
      <c r="A1717" s="54" t="s">
        <v>1</v>
      </c>
    </row>
    <row r="1718" spans="1:19" customFormat="1" x14ac:dyDescent="0.3">
      <c r="A1718" s="114" t="s">
        <v>1</v>
      </c>
      <c r="B1718" s="116" t="s">
        <v>506</v>
      </c>
      <c r="C1718" s="116" t="s">
        <v>1</v>
      </c>
      <c r="D1718" s="116" t="s">
        <v>487</v>
      </c>
      <c r="E1718" s="116" t="s">
        <v>1</v>
      </c>
      <c r="F1718" s="116" t="s">
        <v>488</v>
      </c>
      <c r="G1718" s="116" t="s">
        <v>1</v>
      </c>
      <c r="H1718" s="116" t="s">
        <v>489</v>
      </c>
      <c r="I1718" s="116" t="s">
        <v>1</v>
      </c>
      <c r="J1718" s="116" t="s">
        <v>490</v>
      </c>
      <c r="K1718" s="116" t="s">
        <v>1</v>
      </c>
      <c r="L1718" s="116" t="s">
        <v>491</v>
      </c>
      <c r="M1718" s="116" t="s">
        <v>1</v>
      </c>
      <c r="N1718" s="116" t="s">
        <v>492</v>
      </c>
      <c r="O1718" s="116" t="s">
        <v>1</v>
      </c>
      <c r="P1718" s="116" t="s">
        <v>493</v>
      </c>
      <c r="Q1718" s="116" t="s">
        <v>1</v>
      </c>
      <c r="R1718" s="116" t="s">
        <v>494</v>
      </c>
      <c r="S1718" s="116" t="s">
        <v>1</v>
      </c>
    </row>
    <row r="1719" spans="1:19"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c r="R1719" s="55" t="s">
        <v>14</v>
      </c>
      <c r="S1719" s="55" t="s">
        <v>15</v>
      </c>
    </row>
    <row r="1720" spans="1:19" customFormat="1" x14ac:dyDescent="0.3">
      <c r="A1720" s="56" t="s">
        <v>16</v>
      </c>
      <c r="B1720" s="57">
        <v>966.75746853429996</v>
      </c>
      <c r="C1720" s="57">
        <v>966.75746853429996</v>
      </c>
      <c r="D1720" s="57">
        <v>123.9893032576</v>
      </c>
      <c r="E1720" s="57">
        <v>123.9893032576</v>
      </c>
      <c r="F1720" s="57">
        <v>90.130713859899998</v>
      </c>
      <c r="G1720" s="57">
        <v>90.130713859899998</v>
      </c>
      <c r="H1720" s="57">
        <v>102.73526089790001</v>
      </c>
      <c r="I1720" s="57">
        <v>102.73526089790001</v>
      </c>
      <c r="J1720" s="57">
        <v>117.7283694848</v>
      </c>
      <c r="K1720" s="57">
        <v>117.7283694848</v>
      </c>
      <c r="L1720" s="57">
        <v>235.86856827170001</v>
      </c>
      <c r="M1720" s="57">
        <v>235.86856827170001</v>
      </c>
      <c r="N1720" s="57">
        <v>164.71914989059999</v>
      </c>
      <c r="O1720" s="57">
        <v>164.71914989059999</v>
      </c>
      <c r="P1720" s="57">
        <v>63.523163330700001</v>
      </c>
      <c r="Q1720" s="57">
        <v>63.523163330700001</v>
      </c>
      <c r="R1720" s="57">
        <v>59.0484714408</v>
      </c>
      <c r="S1720" s="57">
        <v>59.0484714408</v>
      </c>
    </row>
    <row r="1721" spans="1:19" customFormat="1" x14ac:dyDescent="0.3">
      <c r="A1721" s="58" t="s">
        <v>317</v>
      </c>
      <c r="B1721" s="59">
        <v>201.50437630810001</v>
      </c>
      <c r="C1721" s="60">
        <v>0.20843322432626299</v>
      </c>
      <c r="D1721" s="59">
        <v>24.344551361600001</v>
      </c>
      <c r="E1721" s="60">
        <v>0.19634396453556799</v>
      </c>
      <c r="F1721" s="59">
        <v>31.1837691584001</v>
      </c>
      <c r="G1721" s="63">
        <v>0.34598382530146499</v>
      </c>
      <c r="H1721" s="59">
        <v>27.709970913799999</v>
      </c>
      <c r="I1721" s="60">
        <v>0.26972210584386003</v>
      </c>
      <c r="J1721" s="59">
        <v>18.1013385836</v>
      </c>
      <c r="K1721" s="60">
        <v>0.153755111557347</v>
      </c>
      <c r="L1721" s="59">
        <v>39.543115499899997</v>
      </c>
      <c r="M1721" s="60">
        <v>0.16764894021127</v>
      </c>
      <c r="N1721" s="59">
        <v>27.087038547199999</v>
      </c>
      <c r="O1721" s="60">
        <v>0.16444377332684201</v>
      </c>
      <c r="P1721" s="59">
        <v>14.278531918700001</v>
      </c>
      <c r="Q1721" s="60">
        <v>0.22477677700599299</v>
      </c>
      <c r="R1721" s="59">
        <v>15.989138464</v>
      </c>
      <c r="S1721" s="60">
        <v>0.27077988767296302</v>
      </c>
    </row>
    <row r="1722" spans="1:19" customFormat="1" x14ac:dyDescent="0.3">
      <c r="A1722" s="58" t="s">
        <v>237</v>
      </c>
      <c r="B1722" s="61">
        <v>361.46026125280002</v>
      </c>
      <c r="C1722" s="62">
        <v>0.37388928766261298</v>
      </c>
      <c r="D1722" s="61">
        <v>64.347387595599997</v>
      </c>
      <c r="E1722" s="63">
        <v>0.51897531403908204</v>
      </c>
      <c r="F1722" s="61">
        <v>35.132173899599898</v>
      </c>
      <c r="G1722" s="62">
        <v>0.389791364064971</v>
      </c>
      <c r="H1722" s="61">
        <v>36.8199885346</v>
      </c>
      <c r="I1722" s="62">
        <v>0.35839679787441497</v>
      </c>
      <c r="J1722" s="61">
        <v>48.749424961599999</v>
      </c>
      <c r="K1722" s="62">
        <v>0.41408392195471699</v>
      </c>
      <c r="L1722" s="61">
        <v>68.599241946700104</v>
      </c>
      <c r="M1722" s="64">
        <v>0.29083672508530101</v>
      </c>
      <c r="N1722" s="61">
        <v>66.600885826900097</v>
      </c>
      <c r="O1722" s="62">
        <v>0.404329951138855</v>
      </c>
      <c r="P1722" s="61">
        <v>23.390462683199999</v>
      </c>
      <c r="Q1722" s="62">
        <v>0.368219425116313</v>
      </c>
      <c r="R1722" s="61">
        <v>13.947232403899999</v>
      </c>
      <c r="S1722" s="64">
        <v>0.236199719714727</v>
      </c>
    </row>
    <row r="1723" spans="1:19" customFormat="1" x14ac:dyDescent="0.3">
      <c r="A1723" s="58" t="s">
        <v>238</v>
      </c>
      <c r="B1723" s="59">
        <v>108.3776831089</v>
      </c>
      <c r="C1723" s="60">
        <v>0.112104314304612</v>
      </c>
      <c r="D1723" s="59">
        <v>13.7422597854</v>
      </c>
      <c r="E1723" s="60">
        <v>0.11083423669902499</v>
      </c>
      <c r="F1723" s="59">
        <v>7.2270376237000002</v>
      </c>
      <c r="G1723" s="60">
        <v>8.0183960763184195E-2</v>
      </c>
      <c r="H1723" s="59">
        <v>13.497016397599999</v>
      </c>
      <c r="I1723" s="60">
        <v>0.13137666931136299</v>
      </c>
      <c r="J1723" s="59">
        <v>26.111141201700001</v>
      </c>
      <c r="K1723" s="63">
        <v>0.22179141116085199</v>
      </c>
      <c r="L1723" s="59">
        <v>21.3109097617</v>
      </c>
      <c r="M1723" s="60">
        <v>9.0350782717058306E-2</v>
      </c>
      <c r="N1723" s="59">
        <v>15.9998149428</v>
      </c>
      <c r="O1723" s="60">
        <v>9.7133909162513604E-2</v>
      </c>
      <c r="P1723" s="59">
        <v>1.714409759</v>
      </c>
      <c r="Q1723" s="64">
        <v>2.69887340162017E-2</v>
      </c>
      <c r="R1723" s="59">
        <v>8.7750936369999994</v>
      </c>
      <c r="S1723" s="60">
        <v>0.148608311491985</v>
      </c>
    </row>
    <row r="1724" spans="1:19" customFormat="1" x14ac:dyDescent="0.3">
      <c r="A1724" s="58" t="s">
        <v>239</v>
      </c>
      <c r="B1724" s="61">
        <v>178.6157904733</v>
      </c>
      <c r="C1724" s="62">
        <v>0.18475760083250201</v>
      </c>
      <c r="D1724" s="61">
        <v>14.527215830899999</v>
      </c>
      <c r="E1724" s="62">
        <v>0.11716507351217401</v>
      </c>
      <c r="F1724" s="61">
        <v>9.3150908672000003</v>
      </c>
      <c r="G1724" s="62">
        <v>0.10335090523835699</v>
      </c>
      <c r="H1724" s="61">
        <v>10.893594461499999</v>
      </c>
      <c r="I1724" s="64">
        <v>0.10603559446183</v>
      </c>
      <c r="J1724" s="61">
        <v>17.018199772700001</v>
      </c>
      <c r="K1724" s="62">
        <v>0.14455479038038699</v>
      </c>
      <c r="L1724" s="61">
        <v>74.581042501599995</v>
      </c>
      <c r="M1724" s="63">
        <v>0.316197461357756</v>
      </c>
      <c r="N1724" s="61">
        <v>28.872302229300001</v>
      </c>
      <c r="O1724" s="62">
        <v>0.17528200120311399</v>
      </c>
      <c r="P1724" s="61">
        <v>16.392674659500098</v>
      </c>
      <c r="Q1724" s="62">
        <v>0.258058223173807</v>
      </c>
      <c r="R1724" s="61">
        <v>5.1415873119000004</v>
      </c>
      <c r="S1724" s="62">
        <v>8.7074012018326E-2</v>
      </c>
    </row>
    <row r="1725" spans="1:19" customFormat="1" x14ac:dyDescent="0.3">
      <c r="A1725" s="58" t="s">
        <v>318</v>
      </c>
      <c r="B1725" s="59">
        <v>80.722650376800004</v>
      </c>
      <c r="C1725" s="60">
        <v>8.3498346797551595E-2</v>
      </c>
      <c r="D1725" s="59">
        <v>5.1032611092</v>
      </c>
      <c r="E1725" s="60">
        <v>4.1158882057732597E-2</v>
      </c>
      <c r="F1725" s="59">
        <v>7.2726423110000002</v>
      </c>
      <c r="G1725" s="60">
        <v>8.06899446320226E-2</v>
      </c>
      <c r="H1725" s="59">
        <v>9.2076999706000002</v>
      </c>
      <c r="I1725" s="60">
        <v>8.9625508224978001E-2</v>
      </c>
      <c r="J1725" s="59">
        <v>6.4407732544999998</v>
      </c>
      <c r="K1725" s="60">
        <v>5.4708761216059901E-2</v>
      </c>
      <c r="L1725" s="59">
        <v>14.9905685435</v>
      </c>
      <c r="M1725" s="60">
        <v>6.35547527732995E-2</v>
      </c>
      <c r="N1725" s="59">
        <v>24.167798651799998</v>
      </c>
      <c r="O1725" s="63">
        <v>0.146721244420283</v>
      </c>
      <c r="P1725" s="59">
        <v>7.7470843103</v>
      </c>
      <c r="Q1725" s="60">
        <v>0.121956840687685</v>
      </c>
      <c r="R1725" s="59">
        <v>5.7928222259000099</v>
      </c>
      <c r="S1725" s="60">
        <v>9.8102831191958798E-2</v>
      </c>
    </row>
    <row r="1726" spans="1:19" customFormat="1" x14ac:dyDescent="0.3">
      <c r="A1726" s="58" t="s">
        <v>377</v>
      </c>
      <c r="B1726" s="61">
        <v>36.0767070144</v>
      </c>
      <c r="C1726" s="62">
        <v>3.7317226076459299E-2</v>
      </c>
      <c r="D1726" s="61">
        <v>1.9246275748999999</v>
      </c>
      <c r="E1726" s="62">
        <v>1.55225291564176E-2</v>
      </c>
      <c r="F1726" s="61">
        <v>0</v>
      </c>
      <c r="G1726" s="62">
        <v>0</v>
      </c>
      <c r="H1726" s="61">
        <v>4.6069906198000004</v>
      </c>
      <c r="I1726" s="62">
        <v>4.4843324283553497E-2</v>
      </c>
      <c r="J1726" s="61">
        <v>1.3074917106999999</v>
      </c>
      <c r="K1726" s="62">
        <v>1.1106003730637E-2</v>
      </c>
      <c r="L1726" s="61">
        <v>16.843690018299998</v>
      </c>
      <c r="M1726" s="63">
        <v>7.1411337855315796E-2</v>
      </c>
      <c r="N1726" s="61">
        <v>1.9913096926</v>
      </c>
      <c r="O1726" s="62">
        <v>1.20891207483923E-2</v>
      </c>
      <c r="P1726" s="61">
        <v>0</v>
      </c>
      <c r="Q1726" s="62">
        <v>0</v>
      </c>
      <c r="R1726" s="61">
        <v>9.4025973980999993</v>
      </c>
      <c r="S1726" s="63">
        <v>0.15923523791003999</v>
      </c>
    </row>
    <row r="1727" spans="1:19" customFormat="1" x14ac:dyDescent="0.3">
      <c r="A1727" s="65" t="s">
        <v>1</v>
      </c>
    </row>
    <row r="1728" spans="1:19" customFormat="1" x14ac:dyDescent="0.3">
      <c r="A1728" s="65" t="s">
        <v>1</v>
      </c>
    </row>
    <row r="1729" spans="1:19" customFormat="1" x14ac:dyDescent="0.3">
      <c r="A1729" s="53" t="s">
        <v>378</v>
      </c>
    </row>
    <row r="1730" spans="1:19" customFormat="1" x14ac:dyDescent="0.3">
      <c r="A1730" s="54" t="s">
        <v>1</v>
      </c>
    </row>
    <row r="1731" spans="1:19" customFormat="1" x14ac:dyDescent="0.3">
      <c r="A1731" s="114" t="s">
        <v>1</v>
      </c>
      <c r="B1731" s="116" t="s">
        <v>506</v>
      </c>
      <c r="C1731" s="116" t="s">
        <v>1</v>
      </c>
      <c r="D1731" s="116" t="s">
        <v>487</v>
      </c>
      <c r="E1731" s="116" t="s">
        <v>1</v>
      </c>
      <c r="F1731" s="116" t="s">
        <v>488</v>
      </c>
      <c r="G1731" s="116" t="s">
        <v>1</v>
      </c>
      <c r="H1731" s="116" t="s">
        <v>489</v>
      </c>
      <c r="I1731" s="116" t="s">
        <v>1</v>
      </c>
      <c r="J1731" s="116" t="s">
        <v>490</v>
      </c>
      <c r="K1731" s="116" t="s">
        <v>1</v>
      </c>
      <c r="L1731" s="116" t="s">
        <v>491</v>
      </c>
      <c r="M1731" s="116" t="s">
        <v>1</v>
      </c>
      <c r="N1731" s="116" t="s">
        <v>492</v>
      </c>
      <c r="O1731" s="116" t="s">
        <v>1</v>
      </c>
      <c r="P1731" s="116" t="s">
        <v>493</v>
      </c>
      <c r="Q1731" s="116" t="s">
        <v>1</v>
      </c>
      <c r="R1731" s="116" t="s">
        <v>494</v>
      </c>
      <c r="S1731" s="116" t="s">
        <v>1</v>
      </c>
    </row>
    <row r="1732" spans="1:19"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c r="R1732" s="55" t="s">
        <v>14</v>
      </c>
      <c r="S1732" s="55" t="s">
        <v>15</v>
      </c>
    </row>
    <row r="1733" spans="1:19" customFormat="1" x14ac:dyDescent="0.3">
      <c r="A1733" s="56" t="s">
        <v>16</v>
      </c>
      <c r="B1733" s="57">
        <v>965.26975152750003</v>
      </c>
      <c r="C1733" s="57">
        <v>965.26975152750003</v>
      </c>
      <c r="D1733" s="57">
        <v>123.9893032576</v>
      </c>
      <c r="E1733" s="57">
        <v>123.9893032576</v>
      </c>
      <c r="F1733" s="57">
        <v>90.130713859899998</v>
      </c>
      <c r="G1733" s="57">
        <v>90.130713859899998</v>
      </c>
      <c r="H1733" s="57">
        <v>102.73526089790001</v>
      </c>
      <c r="I1733" s="57">
        <v>102.73526089790001</v>
      </c>
      <c r="J1733" s="57">
        <v>117.7283694848</v>
      </c>
      <c r="K1733" s="57">
        <v>117.7283694848</v>
      </c>
      <c r="L1733" s="57">
        <v>234.3808512649</v>
      </c>
      <c r="M1733" s="57">
        <v>234.3808512649</v>
      </c>
      <c r="N1733" s="57">
        <v>164.71914989059999</v>
      </c>
      <c r="O1733" s="57">
        <v>164.71914989059999</v>
      </c>
      <c r="P1733" s="57">
        <v>63.523163330700001</v>
      </c>
      <c r="Q1733" s="57">
        <v>63.523163330700001</v>
      </c>
      <c r="R1733" s="57">
        <v>59.0484714408</v>
      </c>
      <c r="S1733" s="57">
        <v>59.0484714408</v>
      </c>
    </row>
    <row r="1734" spans="1:19" customFormat="1" x14ac:dyDescent="0.3">
      <c r="A1734" s="58" t="s">
        <v>379</v>
      </c>
      <c r="B1734" s="59">
        <v>753.98956699500002</v>
      </c>
      <c r="C1734" s="60">
        <v>0.78111798883352801</v>
      </c>
      <c r="D1734" s="59">
        <v>99.441374307999794</v>
      </c>
      <c r="E1734" s="60">
        <v>0.80201575212823595</v>
      </c>
      <c r="F1734" s="59">
        <v>68.372132239799996</v>
      </c>
      <c r="G1734" s="60">
        <v>0.75858860217259905</v>
      </c>
      <c r="H1734" s="59">
        <v>87.825414356799996</v>
      </c>
      <c r="I1734" s="60">
        <v>0.85487118628220904</v>
      </c>
      <c r="J1734" s="59">
        <v>91.332802426000299</v>
      </c>
      <c r="K1734" s="60">
        <v>0.77579263881499705</v>
      </c>
      <c r="L1734" s="59">
        <v>191.71179038509999</v>
      </c>
      <c r="M1734" s="60">
        <v>0.81794988519956002</v>
      </c>
      <c r="N1734" s="59">
        <v>115.35294712290001</v>
      </c>
      <c r="O1734" s="64">
        <v>0.700300767697702</v>
      </c>
      <c r="P1734" s="59">
        <v>43.047013518999997</v>
      </c>
      <c r="Q1734" s="64">
        <v>0.67765853055677205</v>
      </c>
      <c r="R1734" s="59">
        <v>50.923718084299999</v>
      </c>
      <c r="S1734" s="60">
        <v>0.86240535684914998</v>
      </c>
    </row>
    <row r="1735" spans="1:19" customFormat="1" x14ac:dyDescent="0.3">
      <c r="A1735" s="58" t="s">
        <v>380</v>
      </c>
      <c r="B1735" s="61">
        <v>211.28018453249999</v>
      </c>
      <c r="C1735" s="62">
        <v>0.21888201116647199</v>
      </c>
      <c r="D1735" s="61">
        <v>24.547928949599999</v>
      </c>
      <c r="E1735" s="62">
        <v>0.197984247871764</v>
      </c>
      <c r="F1735" s="61">
        <v>21.758581620099999</v>
      </c>
      <c r="G1735" s="62">
        <v>0.24141139782740101</v>
      </c>
      <c r="H1735" s="61">
        <v>14.9098465411</v>
      </c>
      <c r="I1735" s="62">
        <v>0.14512881371779099</v>
      </c>
      <c r="J1735" s="61">
        <v>26.395567058800001</v>
      </c>
      <c r="K1735" s="62">
        <v>0.22420736118500301</v>
      </c>
      <c r="L1735" s="61">
        <v>42.669060879800099</v>
      </c>
      <c r="M1735" s="62">
        <v>0.18205011480044</v>
      </c>
      <c r="N1735" s="61">
        <v>49.366202767700003</v>
      </c>
      <c r="O1735" s="63">
        <v>0.299699232302298</v>
      </c>
      <c r="P1735" s="61">
        <v>20.476149811700001</v>
      </c>
      <c r="Q1735" s="63">
        <v>0.322341469443228</v>
      </c>
      <c r="R1735" s="61">
        <v>8.1247533564999994</v>
      </c>
      <c r="S1735" s="62">
        <v>0.13759464315084899</v>
      </c>
    </row>
    <row r="1736" spans="1:19" customFormat="1" x14ac:dyDescent="0.3">
      <c r="A1736" s="65" t="s">
        <v>1</v>
      </c>
    </row>
    <row r="1737" spans="1:19" customFormat="1" x14ac:dyDescent="0.3">
      <c r="A1737" s="65" t="s">
        <v>1</v>
      </c>
    </row>
    <row r="1738" spans="1:19" customFormat="1" x14ac:dyDescent="0.3">
      <c r="A1738" s="53" t="s">
        <v>381</v>
      </c>
    </row>
    <row r="1739" spans="1:19" customFormat="1" x14ac:dyDescent="0.3">
      <c r="A1739" s="54" t="s">
        <v>1</v>
      </c>
    </row>
    <row r="1740" spans="1:19" customFormat="1" x14ac:dyDescent="0.3">
      <c r="A1740" s="114" t="s">
        <v>1</v>
      </c>
      <c r="B1740" s="116" t="s">
        <v>506</v>
      </c>
      <c r="C1740" s="116" t="s">
        <v>1</v>
      </c>
      <c r="D1740" s="116" t="s">
        <v>487</v>
      </c>
      <c r="E1740" s="116" t="s">
        <v>1</v>
      </c>
      <c r="F1740" s="116" t="s">
        <v>488</v>
      </c>
      <c r="G1740" s="116" t="s">
        <v>1</v>
      </c>
      <c r="H1740" s="116" t="s">
        <v>489</v>
      </c>
      <c r="I1740" s="116" t="s">
        <v>1</v>
      </c>
      <c r="J1740" s="116" t="s">
        <v>490</v>
      </c>
      <c r="K1740" s="116" t="s">
        <v>1</v>
      </c>
      <c r="L1740" s="116" t="s">
        <v>491</v>
      </c>
      <c r="M1740" s="116" t="s">
        <v>1</v>
      </c>
      <c r="N1740" s="116" t="s">
        <v>492</v>
      </c>
      <c r="O1740" s="116" t="s">
        <v>1</v>
      </c>
      <c r="P1740" s="116" t="s">
        <v>493</v>
      </c>
      <c r="Q1740" s="116" t="s">
        <v>1</v>
      </c>
      <c r="R1740" s="116" t="s">
        <v>494</v>
      </c>
      <c r="S1740" s="116" t="s">
        <v>1</v>
      </c>
    </row>
    <row r="1741" spans="1:19"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c r="R1741" s="55" t="s">
        <v>14</v>
      </c>
      <c r="S1741" s="55" t="s">
        <v>15</v>
      </c>
    </row>
    <row r="1742" spans="1:19" customFormat="1" x14ac:dyDescent="0.3">
      <c r="A1742" s="56" t="s">
        <v>16</v>
      </c>
      <c r="B1742" s="57">
        <v>904.21830586470003</v>
      </c>
      <c r="C1742" s="57">
        <v>904.21830586470003</v>
      </c>
      <c r="D1742" s="57">
        <v>118.9311432299</v>
      </c>
      <c r="E1742" s="57">
        <v>118.9311432299</v>
      </c>
      <c r="F1742" s="57">
        <v>78.4895392528</v>
      </c>
      <c r="G1742" s="57">
        <v>78.4895392528</v>
      </c>
      <c r="H1742" s="57">
        <v>88.113925265399999</v>
      </c>
      <c r="I1742" s="57">
        <v>88.113925265399999</v>
      </c>
      <c r="J1742" s="57">
        <v>114.7247851092</v>
      </c>
      <c r="K1742" s="57">
        <v>114.7247851092</v>
      </c>
      <c r="L1742" s="57">
        <v>224.6601745207</v>
      </c>
      <c r="M1742" s="57">
        <v>224.6601745207</v>
      </c>
      <c r="N1742" s="57">
        <v>161.9768671608</v>
      </c>
      <c r="O1742" s="57">
        <v>161.9768671608</v>
      </c>
      <c r="P1742" s="57">
        <v>58.360926031799998</v>
      </c>
      <c r="Q1742" s="57">
        <v>58.360926031799998</v>
      </c>
      <c r="R1742" s="57">
        <v>51.627706398000001</v>
      </c>
      <c r="S1742" s="57">
        <v>51.627706398000001</v>
      </c>
    </row>
    <row r="1743" spans="1:19" customFormat="1" x14ac:dyDescent="0.3">
      <c r="A1743" s="58" t="s">
        <v>382</v>
      </c>
      <c r="B1743" s="59">
        <v>21.6078767383</v>
      </c>
      <c r="C1743" s="60">
        <v>2.3896747719165501E-2</v>
      </c>
      <c r="D1743" s="59">
        <v>0</v>
      </c>
      <c r="E1743" s="60">
        <v>0</v>
      </c>
      <c r="F1743" s="59">
        <v>7.1451839794999996</v>
      </c>
      <c r="G1743" s="63">
        <v>9.1033582914618896E-2</v>
      </c>
      <c r="H1743" s="59">
        <v>0.7153317884</v>
      </c>
      <c r="I1743" s="60">
        <v>8.1182603799049204E-3</v>
      </c>
      <c r="J1743" s="59">
        <v>9.3727124303000409</v>
      </c>
      <c r="K1743" s="63">
        <v>8.1697363140655704E-2</v>
      </c>
      <c r="L1743" s="59">
        <v>3.9507987378</v>
      </c>
      <c r="M1743" s="60">
        <v>1.75856657559748E-2</v>
      </c>
      <c r="N1743" s="59">
        <v>0</v>
      </c>
      <c r="O1743" s="64">
        <v>0</v>
      </c>
      <c r="P1743" s="59">
        <v>0</v>
      </c>
      <c r="Q1743" s="60">
        <v>0</v>
      </c>
      <c r="R1743" s="59">
        <v>0</v>
      </c>
      <c r="S1743" s="60">
        <v>0</v>
      </c>
    </row>
    <row r="1744" spans="1:19" customFormat="1" x14ac:dyDescent="0.3">
      <c r="A1744" s="58" t="s">
        <v>383</v>
      </c>
      <c r="B1744" s="61">
        <v>69.209284300199997</v>
      </c>
      <c r="C1744" s="62">
        <v>7.6540459147213899E-2</v>
      </c>
      <c r="D1744" s="61">
        <v>8.3488371236999992</v>
      </c>
      <c r="E1744" s="62">
        <v>7.0198914236965407E-2</v>
      </c>
      <c r="F1744" s="61">
        <v>12.302234733600001</v>
      </c>
      <c r="G1744" s="63">
        <v>0.15673725251433601</v>
      </c>
      <c r="H1744" s="61">
        <v>1.8724538833</v>
      </c>
      <c r="I1744" s="64">
        <v>2.1250374190687201E-2</v>
      </c>
      <c r="J1744" s="61">
        <v>12.318657140999999</v>
      </c>
      <c r="K1744" s="62">
        <v>0.10737572643326</v>
      </c>
      <c r="L1744" s="61">
        <v>20.726957712400001</v>
      </c>
      <c r="M1744" s="62">
        <v>9.2259154327729895E-2</v>
      </c>
      <c r="N1744" s="61">
        <v>7.3494563513000104</v>
      </c>
      <c r="O1744" s="62">
        <v>4.5373493636001398E-2</v>
      </c>
      <c r="P1744" s="61">
        <v>5.1921581189000099</v>
      </c>
      <c r="Q1744" s="62">
        <v>8.8966342241911495E-2</v>
      </c>
      <c r="R1744" s="61">
        <v>1.0985292360000001</v>
      </c>
      <c r="S1744" s="62">
        <v>2.1277901201564E-2</v>
      </c>
    </row>
    <row r="1745" spans="1:19" customFormat="1" x14ac:dyDescent="0.3">
      <c r="A1745" s="58" t="s">
        <v>384</v>
      </c>
      <c r="B1745" s="59">
        <v>119.838892957</v>
      </c>
      <c r="C1745" s="60">
        <v>0.13253314180849099</v>
      </c>
      <c r="D1745" s="59">
        <v>15.3735329361</v>
      </c>
      <c r="E1745" s="60">
        <v>0.12926414830119101</v>
      </c>
      <c r="F1745" s="59">
        <v>11.9562970753</v>
      </c>
      <c r="G1745" s="60">
        <v>0.152329816038173</v>
      </c>
      <c r="H1745" s="59">
        <v>15.527291657799999</v>
      </c>
      <c r="I1745" s="60">
        <v>0.176218362886816</v>
      </c>
      <c r="J1745" s="59">
        <v>11.969946051000001</v>
      </c>
      <c r="K1745" s="60">
        <v>0.10433618192970701</v>
      </c>
      <c r="L1745" s="59">
        <v>20.917172561499999</v>
      </c>
      <c r="M1745" s="60">
        <v>9.3105832425019797E-2</v>
      </c>
      <c r="N1745" s="59">
        <v>17.993647385199999</v>
      </c>
      <c r="O1745" s="60">
        <v>0.111087760249969</v>
      </c>
      <c r="P1745" s="59">
        <v>14.404893987299999</v>
      </c>
      <c r="Q1745" s="63">
        <v>0.246824287528457</v>
      </c>
      <c r="R1745" s="59">
        <v>11.6961113028</v>
      </c>
      <c r="S1745" s="63">
        <v>0.226547180163965</v>
      </c>
    </row>
    <row r="1746" spans="1:19" customFormat="1" x14ac:dyDescent="0.3">
      <c r="A1746" s="58" t="s">
        <v>385</v>
      </c>
      <c r="B1746" s="61">
        <v>250.10914842579999</v>
      </c>
      <c r="C1746" s="62">
        <v>0.27660261554495003</v>
      </c>
      <c r="D1746" s="61">
        <v>36.066233353199998</v>
      </c>
      <c r="E1746" s="62">
        <v>0.30325306201322</v>
      </c>
      <c r="F1746" s="61">
        <v>15.107895010100099</v>
      </c>
      <c r="G1746" s="62">
        <v>0.19248291114871099</v>
      </c>
      <c r="H1746" s="61">
        <v>17.538280600299998</v>
      </c>
      <c r="I1746" s="62">
        <v>0.199040963700965</v>
      </c>
      <c r="J1746" s="61">
        <v>30.2129489613</v>
      </c>
      <c r="K1746" s="62">
        <v>0.26335154110371201</v>
      </c>
      <c r="L1746" s="61">
        <v>52.990834722799903</v>
      </c>
      <c r="M1746" s="62">
        <v>0.23587106542516001</v>
      </c>
      <c r="N1746" s="61">
        <v>61.1904493503</v>
      </c>
      <c r="O1746" s="63">
        <v>0.37777276732704101</v>
      </c>
      <c r="P1746" s="61">
        <v>21.5017970556001</v>
      </c>
      <c r="Q1746" s="62">
        <v>0.36842796229593699</v>
      </c>
      <c r="R1746" s="61">
        <v>11.1480212783</v>
      </c>
      <c r="S1746" s="62">
        <v>0.21593098078693401</v>
      </c>
    </row>
    <row r="1747" spans="1:19" customFormat="1" x14ac:dyDescent="0.3">
      <c r="A1747" s="58" t="s">
        <v>386</v>
      </c>
      <c r="B1747" s="59">
        <v>62.3854281889001</v>
      </c>
      <c r="C1747" s="60">
        <v>6.8993768191013397E-2</v>
      </c>
      <c r="D1747" s="59">
        <v>9.6125727851000295</v>
      </c>
      <c r="E1747" s="60">
        <v>8.0824690018479001E-2</v>
      </c>
      <c r="F1747" s="59">
        <v>4.7674147982999902</v>
      </c>
      <c r="G1747" s="60">
        <v>6.0739492723292203E-2</v>
      </c>
      <c r="H1747" s="59">
        <v>2.9069997251999999</v>
      </c>
      <c r="I1747" s="60">
        <v>3.2991376975252097E-2</v>
      </c>
      <c r="J1747" s="59">
        <v>5.7441708975000001</v>
      </c>
      <c r="K1747" s="60">
        <v>5.0069136255365E-2</v>
      </c>
      <c r="L1747" s="59">
        <v>17.345911341800001</v>
      </c>
      <c r="M1747" s="60">
        <v>7.7209551620827099E-2</v>
      </c>
      <c r="N1747" s="59">
        <v>15.2602101822</v>
      </c>
      <c r="O1747" s="60">
        <v>9.4212281356514105E-2</v>
      </c>
      <c r="P1747" s="59">
        <v>3.5427183335999901</v>
      </c>
      <c r="Q1747" s="60">
        <v>6.0703600413564797E-2</v>
      </c>
      <c r="R1747" s="59">
        <v>3.2054301251999999</v>
      </c>
      <c r="S1747" s="60">
        <v>6.20874012974586E-2</v>
      </c>
    </row>
    <row r="1748" spans="1:19" customFormat="1" x14ac:dyDescent="0.3">
      <c r="A1748" s="58" t="s">
        <v>387</v>
      </c>
      <c r="B1748" s="61">
        <v>158.8863847735</v>
      </c>
      <c r="C1748" s="62">
        <v>0.175716841544761</v>
      </c>
      <c r="D1748" s="61">
        <v>18.2954412305</v>
      </c>
      <c r="E1748" s="62">
        <v>0.15383221529397001</v>
      </c>
      <c r="F1748" s="61">
        <v>5.4892665415000002</v>
      </c>
      <c r="G1748" s="64">
        <v>6.9936281875984899E-2</v>
      </c>
      <c r="H1748" s="61">
        <v>17.760668834699899</v>
      </c>
      <c r="I1748" s="62">
        <v>0.20156483531070399</v>
      </c>
      <c r="J1748" s="61">
        <v>20.176841042700001</v>
      </c>
      <c r="K1748" s="62">
        <v>0.17587168303252701</v>
      </c>
      <c r="L1748" s="61">
        <v>57.648876849900098</v>
      </c>
      <c r="M1748" s="63">
        <v>0.25660478975808998</v>
      </c>
      <c r="N1748" s="61">
        <v>19.990032078799999</v>
      </c>
      <c r="O1748" s="62">
        <v>0.12341288252572</v>
      </c>
      <c r="P1748" s="61">
        <v>2.2625562915000001</v>
      </c>
      <c r="Q1748" s="64">
        <v>3.8768341171748502E-2</v>
      </c>
      <c r="R1748" s="61">
        <v>17.262701903899998</v>
      </c>
      <c r="S1748" s="63">
        <v>0.33436894854133498</v>
      </c>
    </row>
    <row r="1749" spans="1:19" customFormat="1" x14ac:dyDescent="0.3">
      <c r="A1749" s="58" t="s">
        <v>388</v>
      </c>
      <c r="B1749" s="59">
        <v>222.18129048099999</v>
      </c>
      <c r="C1749" s="60">
        <v>0.245716426044404</v>
      </c>
      <c r="D1749" s="59">
        <v>31.234525801299998</v>
      </c>
      <c r="E1749" s="60">
        <v>0.26262697013617398</v>
      </c>
      <c r="F1749" s="59">
        <v>21.721247114499999</v>
      </c>
      <c r="G1749" s="60">
        <v>0.27674066278488302</v>
      </c>
      <c r="H1749" s="59">
        <v>31.792898775699999</v>
      </c>
      <c r="I1749" s="63">
        <v>0.36081582655567201</v>
      </c>
      <c r="J1749" s="59">
        <v>24.929508585400001</v>
      </c>
      <c r="K1749" s="60">
        <v>0.21729836810477399</v>
      </c>
      <c r="L1749" s="59">
        <v>51.079622594500201</v>
      </c>
      <c r="M1749" s="60">
        <v>0.22736394068719801</v>
      </c>
      <c r="N1749" s="59">
        <v>40.193071813000003</v>
      </c>
      <c r="O1749" s="60">
        <v>0.24814081490475401</v>
      </c>
      <c r="P1749" s="59">
        <v>11.4568022449</v>
      </c>
      <c r="Q1749" s="60">
        <v>0.19630946634838101</v>
      </c>
      <c r="R1749" s="59">
        <v>7.2169125517999904</v>
      </c>
      <c r="S1749" s="60">
        <v>0.139787588008744</v>
      </c>
    </row>
    <row r="1750" spans="1:19" customFormat="1" x14ac:dyDescent="0.3">
      <c r="A1750" s="65" t="s">
        <v>1</v>
      </c>
    </row>
    <row r="1751" spans="1:19" customFormat="1" x14ac:dyDescent="0.3">
      <c r="A1751" s="65" t="s">
        <v>1</v>
      </c>
    </row>
  </sheetData>
  <mergeCells count="1230">
    <mergeCell ref="H1740:I1740"/>
    <mergeCell ref="J1740:K1740"/>
    <mergeCell ref="L1740:M1740"/>
    <mergeCell ref="N1740:O1740"/>
    <mergeCell ref="P1740:Q1740"/>
    <mergeCell ref="R1740:S1740"/>
    <mergeCell ref="H1706:I1706"/>
    <mergeCell ref="J1706:K1706"/>
    <mergeCell ref="L1706:M1706"/>
    <mergeCell ref="N1706:O1706"/>
    <mergeCell ref="P1706:Q1706"/>
    <mergeCell ref="R1706:S1706"/>
    <mergeCell ref="A1718:A1719"/>
    <mergeCell ref="B1718:C1718"/>
    <mergeCell ref="D1718:E1718"/>
    <mergeCell ref="F1718:G1718"/>
    <mergeCell ref="H1718:I1718"/>
    <mergeCell ref="J1718:K1718"/>
    <mergeCell ref="L1718:M1718"/>
    <mergeCell ref="N1718:O1718"/>
    <mergeCell ref="P1718:Q1718"/>
    <mergeCell ref="R1718:S1718"/>
    <mergeCell ref="A1731:A1732"/>
    <mergeCell ref="B1731:C1731"/>
    <mergeCell ref="D1731:E1731"/>
    <mergeCell ref="F1731:G1731"/>
    <mergeCell ref="H1731:I1731"/>
    <mergeCell ref="J1731:K1731"/>
    <mergeCell ref="L1731:M1731"/>
    <mergeCell ref="N1731:O1731"/>
    <mergeCell ref="P1731:Q1731"/>
    <mergeCell ref="R1731:S1731"/>
    <mergeCell ref="H1663:I1663"/>
    <mergeCell ref="J1663:K1663"/>
    <mergeCell ref="L1663:M1663"/>
    <mergeCell ref="N1663:O1663"/>
    <mergeCell ref="P1663:Q1663"/>
    <mergeCell ref="R1663:S1663"/>
    <mergeCell ref="A1674:A1675"/>
    <mergeCell ref="B1674:C1674"/>
    <mergeCell ref="D1674:E1674"/>
    <mergeCell ref="F1674:G1674"/>
    <mergeCell ref="H1674:I1674"/>
    <mergeCell ref="J1674:K1674"/>
    <mergeCell ref="L1674:M1674"/>
    <mergeCell ref="N1674:O1674"/>
    <mergeCell ref="P1674:Q1674"/>
    <mergeCell ref="R1674:S1674"/>
    <mergeCell ref="A1687:A1688"/>
    <mergeCell ref="B1687:C1687"/>
    <mergeCell ref="D1687:E1687"/>
    <mergeCell ref="F1687:G1687"/>
    <mergeCell ref="H1687:I1687"/>
    <mergeCell ref="J1687:K1687"/>
    <mergeCell ref="L1687:M1687"/>
    <mergeCell ref="N1687:O1687"/>
    <mergeCell ref="P1687:Q1687"/>
    <mergeCell ref="R1687:S1687"/>
    <mergeCell ref="A1663:A1664"/>
    <mergeCell ref="B1663:C1663"/>
    <mergeCell ref="D1663:E1663"/>
    <mergeCell ref="F1663:G1663"/>
    <mergeCell ref="A1639:A1640"/>
    <mergeCell ref="B1639:C1639"/>
    <mergeCell ref="D1639:E1639"/>
    <mergeCell ref="F1639:G1639"/>
    <mergeCell ref="H1639:I1639"/>
    <mergeCell ref="J1639:K1639"/>
    <mergeCell ref="L1639:M1639"/>
    <mergeCell ref="N1639:O1639"/>
    <mergeCell ref="P1639:Q1639"/>
    <mergeCell ref="R1639:S1639"/>
    <mergeCell ref="A1649:A1650"/>
    <mergeCell ref="B1649:C1649"/>
    <mergeCell ref="D1649:E1649"/>
    <mergeCell ref="F1649:G1649"/>
    <mergeCell ref="H1649:I1649"/>
    <mergeCell ref="J1649:K1649"/>
    <mergeCell ref="L1649:M1649"/>
    <mergeCell ref="N1649:O1649"/>
    <mergeCell ref="P1649:Q1649"/>
    <mergeCell ref="R1649:S1649"/>
    <mergeCell ref="A1609:A1610"/>
    <mergeCell ref="B1609:C1609"/>
    <mergeCell ref="D1609:E1609"/>
    <mergeCell ref="F1609:G1609"/>
    <mergeCell ref="H1609:I1609"/>
    <mergeCell ref="J1609:K1609"/>
    <mergeCell ref="L1609:M1609"/>
    <mergeCell ref="N1609:O1609"/>
    <mergeCell ref="P1609:Q1609"/>
    <mergeCell ref="R1609:S1609"/>
    <mergeCell ref="A1624:A1625"/>
    <mergeCell ref="B1624:C1624"/>
    <mergeCell ref="D1624:E1624"/>
    <mergeCell ref="F1624:G1624"/>
    <mergeCell ref="H1624:I1624"/>
    <mergeCell ref="J1624:K1624"/>
    <mergeCell ref="L1624:M1624"/>
    <mergeCell ref="N1624:O1624"/>
    <mergeCell ref="P1624:Q1624"/>
    <mergeCell ref="R1624:S1624"/>
    <mergeCell ref="A1579:A1580"/>
    <mergeCell ref="B1579:C1579"/>
    <mergeCell ref="D1579:E1579"/>
    <mergeCell ref="F1579:G1579"/>
    <mergeCell ref="H1579:I1579"/>
    <mergeCell ref="J1579:K1579"/>
    <mergeCell ref="L1579:M1579"/>
    <mergeCell ref="N1579:O1579"/>
    <mergeCell ref="P1579:Q1579"/>
    <mergeCell ref="R1579:S1579"/>
    <mergeCell ref="A1594:A1595"/>
    <mergeCell ref="B1594:C1594"/>
    <mergeCell ref="D1594:E1594"/>
    <mergeCell ref="F1594:G1594"/>
    <mergeCell ref="H1594:I1594"/>
    <mergeCell ref="J1594:K1594"/>
    <mergeCell ref="L1594:M1594"/>
    <mergeCell ref="N1594:O1594"/>
    <mergeCell ref="P1594:Q1594"/>
    <mergeCell ref="R1594:S1594"/>
    <mergeCell ref="H1534:I1534"/>
    <mergeCell ref="J1534:K1534"/>
    <mergeCell ref="L1534:M1534"/>
    <mergeCell ref="N1534:O1534"/>
    <mergeCell ref="P1534:Q1534"/>
    <mergeCell ref="R1534:S1534"/>
    <mergeCell ref="A1549:A1550"/>
    <mergeCell ref="B1549:C1549"/>
    <mergeCell ref="D1549:E1549"/>
    <mergeCell ref="F1549:G1549"/>
    <mergeCell ref="H1549:I1549"/>
    <mergeCell ref="J1549:K1549"/>
    <mergeCell ref="L1549:M1549"/>
    <mergeCell ref="N1549:O1549"/>
    <mergeCell ref="P1549:Q1549"/>
    <mergeCell ref="R1549:S1549"/>
    <mergeCell ref="A1564:A1565"/>
    <mergeCell ref="B1564:C1564"/>
    <mergeCell ref="D1564:E1564"/>
    <mergeCell ref="F1564:G1564"/>
    <mergeCell ref="H1564:I1564"/>
    <mergeCell ref="J1564:K1564"/>
    <mergeCell ref="L1564:M1564"/>
    <mergeCell ref="N1564:O1564"/>
    <mergeCell ref="P1564:Q1564"/>
    <mergeCell ref="R1564:S1564"/>
    <mergeCell ref="A1534:A1535"/>
    <mergeCell ref="B1534:C1534"/>
    <mergeCell ref="D1534:E1534"/>
    <mergeCell ref="F1534:G1534"/>
    <mergeCell ref="A1504:A1505"/>
    <mergeCell ref="B1504:C1504"/>
    <mergeCell ref="D1504:E1504"/>
    <mergeCell ref="F1504:G1504"/>
    <mergeCell ref="H1504:I1504"/>
    <mergeCell ref="J1504:K1504"/>
    <mergeCell ref="L1504:M1504"/>
    <mergeCell ref="N1504:O1504"/>
    <mergeCell ref="P1504:Q1504"/>
    <mergeCell ref="R1504:S1504"/>
    <mergeCell ref="A1519:A1520"/>
    <mergeCell ref="B1519:C1519"/>
    <mergeCell ref="D1519:E1519"/>
    <mergeCell ref="F1519:G1519"/>
    <mergeCell ref="H1519:I1519"/>
    <mergeCell ref="J1519:K1519"/>
    <mergeCell ref="L1519:M1519"/>
    <mergeCell ref="N1519:O1519"/>
    <mergeCell ref="P1519:Q1519"/>
    <mergeCell ref="R1519:S1519"/>
    <mergeCell ref="H1459:I1459"/>
    <mergeCell ref="J1459:K1459"/>
    <mergeCell ref="L1459:M1459"/>
    <mergeCell ref="N1459:O1459"/>
    <mergeCell ref="P1459:Q1459"/>
    <mergeCell ref="R1459:S1459"/>
    <mergeCell ref="A1474:A1475"/>
    <mergeCell ref="B1474:C1474"/>
    <mergeCell ref="D1474:E1474"/>
    <mergeCell ref="F1474:G1474"/>
    <mergeCell ref="H1474:I1474"/>
    <mergeCell ref="J1474:K1474"/>
    <mergeCell ref="L1474:M1474"/>
    <mergeCell ref="N1474:O1474"/>
    <mergeCell ref="P1474:Q1474"/>
    <mergeCell ref="R1474:S1474"/>
    <mergeCell ref="A1489:A1490"/>
    <mergeCell ref="B1489:C1489"/>
    <mergeCell ref="D1489:E1489"/>
    <mergeCell ref="F1489:G1489"/>
    <mergeCell ref="H1489:I1489"/>
    <mergeCell ref="J1489:K1489"/>
    <mergeCell ref="L1489:M1489"/>
    <mergeCell ref="N1489:O1489"/>
    <mergeCell ref="P1489:Q1489"/>
    <mergeCell ref="R1489:S1489"/>
    <mergeCell ref="A1459:A1460"/>
    <mergeCell ref="B1459:C1459"/>
    <mergeCell ref="D1459:E1459"/>
    <mergeCell ref="F1459:G1459"/>
    <mergeCell ref="A1434:A1435"/>
    <mergeCell ref="B1434:C1434"/>
    <mergeCell ref="D1434:E1434"/>
    <mergeCell ref="F1434:G1434"/>
    <mergeCell ref="H1434:I1434"/>
    <mergeCell ref="J1434:K1434"/>
    <mergeCell ref="L1434:M1434"/>
    <mergeCell ref="N1434:O1434"/>
    <mergeCell ref="P1434:Q1434"/>
    <mergeCell ref="R1434:S1434"/>
    <mergeCell ref="A1449:A1450"/>
    <mergeCell ref="B1449:C1449"/>
    <mergeCell ref="D1449:E1449"/>
    <mergeCell ref="F1449:G1449"/>
    <mergeCell ref="H1449:I1449"/>
    <mergeCell ref="J1449:K1449"/>
    <mergeCell ref="L1449:M1449"/>
    <mergeCell ref="N1449:O1449"/>
    <mergeCell ref="P1449:Q1449"/>
    <mergeCell ref="R1449:S1449"/>
    <mergeCell ref="A1404:A1405"/>
    <mergeCell ref="B1404:C1404"/>
    <mergeCell ref="D1404:E1404"/>
    <mergeCell ref="F1404:G1404"/>
    <mergeCell ref="H1404:I1404"/>
    <mergeCell ref="J1404:K1404"/>
    <mergeCell ref="L1404:M1404"/>
    <mergeCell ref="N1404:O1404"/>
    <mergeCell ref="P1404:Q1404"/>
    <mergeCell ref="R1404:S1404"/>
    <mergeCell ref="A1419:A1420"/>
    <mergeCell ref="B1419:C1419"/>
    <mergeCell ref="D1419:E1419"/>
    <mergeCell ref="F1419:G1419"/>
    <mergeCell ref="H1419:I1419"/>
    <mergeCell ref="J1419:K1419"/>
    <mergeCell ref="L1419:M1419"/>
    <mergeCell ref="N1419:O1419"/>
    <mergeCell ref="P1419:Q1419"/>
    <mergeCell ref="R1419:S1419"/>
    <mergeCell ref="A1374:A1375"/>
    <mergeCell ref="B1374:C1374"/>
    <mergeCell ref="D1374:E1374"/>
    <mergeCell ref="F1374:G1374"/>
    <mergeCell ref="H1374:I1374"/>
    <mergeCell ref="J1374:K1374"/>
    <mergeCell ref="L1374:M1374"/>
    <mergeCell ref="N1374:O1374"/>
    <mergeCell ref="P1374:Q1374"/>
    <mergeCell ref="R1374:S1374"/>
    <mergeCell ref="A1389:A1390"/>
    <mergeCell ref="B1389:C1389"/>
    <mergeCell ref="D1389:E1389"/>
    <mergeCell ref="F1389:G1389"/>
    <mergeCell ref="H1389:I1389"/>
    <mergeCell ref="J1389:K1389"/>
    <mergeCell ref="L1389:M1389"/>
    <mergeCell ref="N1389:O1389"/>
    <mergeCell ref="P1389:Q1389"/>
    <mergeCell ref="R1389:S1389"/>
    <mergeCell ref="H1329:I1329"/>
    <mergeCell ref="J1329:K1329"/>
    <mergeCell ref="L1329:M1329"/>
    <mergeCell ref="N1329:O1329"/>
    <mergeCell ref="P1329:Q1329"/>
    <mergeCell ref="R1329:S1329"/>
    <mergeCell ref="A1344:A1345"/>
    <mergeCell ref="B1344:C1344"/>
    <mergeCell ref="D1344:E1344"/>
    <mergeCell ref="F1344:G1344"/>
    <mergeCell ref="H1344:I1344"/>
    <mergeCell ref="J1344:K1344"/>
    <mergeCell ref="L1344:M1344"/>
    <mergeCell ref="N1344:O1344"/>
    <mergeCell ref="P1344:Q1344"/>
    <mergeCell ref="R1344:S1344"/>
    <mergeCell ref="A1359:A1360"/>
    <mergeCell ref="B1359:C1359"/>
    <mergeCell ref="D1359:E1359"/>
    <mergeCell ref="F1359:G1359"/>
    <mergeCell ref="H1359:I1359"/>
    <mergeCell ref="J1359:K1359"/>
    <mergeCell ref="L1359:M1359"/>
    <mergeCell ref="N1359:O1359"/>
    <mergeCell ref="P1359:Q1359"/>
    <mergeCell ref="R1359:S1359"/>
    <mergeCell ref="A1329:A1330"/>
    <mergeCell ref="B1329:C1329"/>
    <mergeCell ref="D1329:E1329"/>
    <mergeCell ref="F1329:G1329"/>
    <mergeCell ref="H1285:I1285"/>
    <mergeCell ref="J1285:K1285"/>
    <mergeCell ref="L1285:M1285"/>
    <mergeCell ref="N1285:O1285"/>
    <mergeCell ref="P1285:Q1285"/>
    <mergeCell ref="R1285:S1285"/>
    <mergeCell ref="A1299:A1300"/>
    <mergeCell ref="B1299:C1299"/>
    <mergeCell ref="D1299:E1299"/>
    <mergeCell ref="F1299:G1299"/>
    <mergeCell ref="H1299:I1299"/>
    <mergeCell ref="J1299:K1299"/>
    <mergeCell ref="L1299:M1299"/>
    <mergeCell ref="N1299:O1299"/>
    <mergeCell ref="P1299:Q1299"/>
    <mergeCell ref="R1299:S1299"/>
    <mergeCell ref="A1314:A1315"/>
    <mergeCell ref="B1314:C1314"/>
    <mergeCell ref="D1314:E1314"/>
    <mergeCell ref="F1314:G1314"/>
    <mergeCell ref="H1314:I1314"/>
    <mergeCell ref="J1314:K1314"/>
    <mergeCell ref="L1314:M1314"/>
    <mergeCell ref="N1314:O1314"/>
    <mergeCell ref="P1314:Q1314"/>
    <mergeCell ref="R1314:S1314"/>
    <mergeCell ref="A1231:A1232"/>
    <mergeCell ref="B1231:C1231"/>
    <mergeCell ref="D1231:E1231"/>
    <mergeCell ref="F1231:G1231"/>
    <mergeCell ref="H1231:I1231"/>
    <mergeCell ref="J1231:K1231"/>
    <mergeCell ref="L1231:M1231"/>
    <mergeCell ref="N1231:O1231"/>
    <mergeCell ref="P1231:Q1231"/>
    <mergeCell ref="R1231:S1231"/>
    <mergeCell ref="A1266:A1267"/>
    <mergeCell ref="B1266:C1266"/>
    <mergeCell ref="D1266:E1266"/>
    <mergeCell ref="F1266:G1266"/>
    <mergeCell ref="H1266:I1266"/>
    <mergeCell ref="J1266:K1266"/>
    <mergeCell ref="L1266:M1266"/>
    <mergeCell ref="N1266:O1266"/>
    <mergeCell ref="P1266:Q1266"/>
    <mergeCell ref="R1266:S1266"/>
    <mergeCell ref="A1211:A1212"/>
    <mergeCell ref="B1211:C1211"/>
    <mergeCell ref="D1211:E1211"/>
    <mergeCell ref="F1211:G1211"/>
    <mergeCell ref="H1211:I1211"/>
    <mergeCell ref="J1211:K1211"/>
    <mergeCell ref="L1211:M1211"/>
    <mergeCell ref="N1211:O1211"/>
    <mergeCell ref="P1211:Q1211"/>
    <mergeCell ref="R1211:S1211"/>
    <mergeCell ref="A1221:A1222"/>
    <mergeCell ref="B1221:C1221"/>
    <mergeCell ref="D1221:E1221"/>
    <mergeCell ref="F1221:G1221"/>
    <mergeCell ref="H1221:I1221"/>
    <mergeCell ref="J1221:K1221"/>
    <mergeCell ref="L1221:M1221"/>
    <mergeCell ref="N1221:O1221"/>
    <mergeCell ref="P1221:Q1221"/>
    <mergeCell ref="R1221:S1221"/>
    <mergeCell ref="A1191:A1192"/>
    <mergeCell ref="B1191:C1191"/>
    <mergeCell ref="D1191:E1191"/>
    <mergeCell ref="F1191:G1191"/>
    <mergeCell ref="H1191:I1191"/>
    <mergeCell ref="J1191:K1191"/>
    <mergeCell ref="L1191:M1191"/>
    <mergeCell ref="N1191:O1191"/>
    <mergeCell ref="P1191:Q1191"/>
    <mergeCell ref="R1191:S1191"/>
    <mergeCell ref="A1201:A1202"/>
    <mergeCell ref="B1201:C1201"/>
    <mergeCell ref="D1201:E1201"/>
    <mergeCell ref="F1201:G1201"/>
    <mergeCell ref="H1201:I1201"/>
    <mergeCell ref="J1201:K1201"/>
    <mergeCell ref="L1201:M1201"/>
    <mergeCell ref="N1201:O1201"/>
    <mergeCell ref="P1201:Q1201"/>
    <mergeCell ref="R1201:S1201"/>
    <mergeCell ref="A1171:A1172"/>
    <mergeCell ref="B1171:C1171"/>
    <mergeCell ref="D1171:E1171"/>
    <mergeCell ref="F1171:G1171"/>
    <mergeCell ref="H1171:I1171"/>
    <mergeCell ref="J1171:K1171"/>
    <mergeCell ref="L1171:M1171"/>
    <mergeCell ref="N1171:O1171"/>
    <mergeCell ref="P1171:Q1171"/>
    <mergeCell ref="R1171:S1171"/>
    <mergeCell ref="A1181:A1182"/>
    <mergeCell ref="B1181:C1181"/>
    <mergeCell ref="D1181:E1181"/>
    <mergeCell ref="F1181:G1181"/>
    <mergeCell ref="H1181:I1181"/>
    <mergeCell ref="J1181:K1181"/>
    <mergeCell ref="L1181:M1181"/>
    <mergeCell ref="N1181:O1181"/>
    <mergeCell ref="P1181:Q1181"/>
    <mergeCell ref="R1181:S1181"/>
    <mergeCell ref="A1151:A1152"/>
    <mergeCell ref="B1151:C1151"/>
    <mergeCell ref="D1151:E1151"/>
    <mergeCell ref="F1151:G1151"/>
    <mergeCell ref="H1151:I1151"/>
    <mergeCell ref="J1151:K1151"/>
    <mergeCell ref="L1151:M1151"/>
    <mergeCell ref="N1151:O1151"/>
    <mergeCell ref="P1151:Q1151"/>
    <mergeCell ref="R1151:S1151"/>
    <mergeCell ref="A1161:A1162"/>
    <mergeCell ref="B1161:C1161"/>
    <mergeCell ref="D1161:E1161"/>
    <mergeCell ref="F1161:G1161"/>
    <mergeCell ref="H1161:I1161"/>
    <mergeCell ref="J1161:K1161"/>
    <mergeCell ref="L1161:M1161"/>
    <mergeCell ref="N1161:O1161"/>
    <mergeCell ref="P1161:Q1161"/>
    <mergeCell ref="R1161:S1161"/>
    <mergeCell ref="A1131:A1132"/>
    <mergeCell ref="B1131:C1131"/>
    <mergeCell ref="D1131:E1131"/>
    <mergeCell ref="F1131:G1131"/>
    <mergeCell ref="H1131:I1131"/>
    <mergeCell ref="J1131:K1131"/>
    <mergeCell ref="L1131:M1131"/>
    <mergeCell ref="N1131:O1131"/>
    <mergeCell ref="P1131:Q1131"/>
    <mergeCell ref="R1131:S1131"/>
    <mergeCell ref="A1141:A1142"/>
    <mergeCell ref="B1141:C1141"/>
    <mergeCell ref="D1141:E1141"/>
    <mergeCell ref="F1141:G1141"/>
    <mergeCell ref="H1141:I1141"/>
    <mergeCell ref="J1141:K1141"/>
    <mergeCell ref="L1141:M1141"/>
    <mergeCell ref="N1141:O1141"/>
    <mergeCell ref="P1141:Q1141"/>
    <mergeCell ref="R1141:S1141"/>
    <mergeCell ref="A1111:A1112"/>
    <mergeCell ref="B1111:C1111"/>
    <mergeCell ref="D1111:E1111"/>
    <mergeCell ref="F1111:G1111"/>
    <mergeCell ref="H1111:I1111"/>
    <mergeCell ref="J1111:K1111"/>
    <mergeCell ref="L1111:M1111"/>
    <mergeCell ref="N1111:O1111"/>
    <mergeCell ref="P1111:Q1111"/>
    <mergeCell ref="R1111:S1111"/>
    <mergeCell ref="A1121:A1122"/>
    <mergeCell ref="B1121:C1121"/>
    <mergeCell ref="D1121:E1121"/>
    <mergeCell ref="F1121:G1121"/>
    <mergeCell ref="H1121:I1121"/>
    <mergeCell ref="J1121:K1121"/>
    <mergeCell ref="L1121:M1121"/>
    <mergeCell ref="N1121:O1121"/>
    <mergeCell ref="P1121:Q1121"/>
    <mergeCell ref="R1121:S1121"/>
    <mergeCell ref="A1091:A1092"/>
    <mergeCell ref="B1091:C1091"/>
    <mergeCell ref="D1091:E1091"/>
    <mergeCell ref="F1091:G1091"/>
    <mergeCell ref="H1091:I1091"/>
    <mergeCell ref="J1091:K1091"/>
    <mergeCell ref="L1091:M1091"/>
    <mergeCell ref="N1091:O1091"/>
    <mergeCell ref="P1091:Q1091"/>
    <mergeCell ref="R1091:S1091"/>
    <mergeCell ref="A1101:A1102"/>
    <mergeCell ref="B1101:C1101"/>
    <mergeCell ref="D1101:E1101"/>
    <mergeCell ref="F1101:G1101"/>
    <mergeCell ref="H1101:I1101"/>
    <mergeCell ref="J1101:K1101"/>
    <mergeCell ref="L1101:M1101"/>
    <mergeCell ref="N1101:O1101"/>
    <mergeCell ref="P1101:Q1101"/>
    <mergeCell ref="R1101:S1101"/>
    <mergeCell ref="A1071:A1072"/>
    <mergeCell ref="B1071:C1071"/>
    <mergeCell ref="D1071:E1071"/>
    <mergeCell ref="F1071:G1071"/>
    <mergeCell ref="H1071:I1071"/>
    <mergeCell ref="J1071:K1071"/>
    <mergeCell ref="L1071:M1071"/>
    <mergeCell ref="N1071:O1071"/>
    <mergeCell ref="P1071:Q1071"/>
    <mergeCell ref="R1071:S1071"/>
    <mergeCell ref="A1081:A1082"/>
    <mergeCell ref="B1081:C1081"/>
    <mergeCell ref="D1081:E1081"/>
    <mergeCell ref="F1081:G1081"/>
    <mergeCell ref="H1081:I1081"/>
    <mergeCell ref="J1081:K1081"/>
    <mergeCell ref="L1081:M1081"/>
    <mergeCell ref="N1081:O1081"/>
    <mergeCell ref="P1081:Q1081"/>
    <mergeCell ref="R1081:S1081"/>
    <mergeCell ref="A1051:A1052"/>
    <mergeCell ref="B1051:C1051"/>
    <mergeCell ref="D1051:E1051"/>
    <mergeCell ref="F1051:G1051"/>
    <mergeCell ref="H1051:I1051"/>
    <mergeCell ref="J1051:K1051"/>
    <mergeCell ref="L1051:M1051"/>
    <mergeCell ref="N1051:O1051"/>
    <mergeCell ref="P1051:Q1051"/>
    <mergeCell ref="R1051:S1051"/>
    <mergeCell ref="A1061:A1062"/>
    <mergeCell ref="B1061:C1061"/>
    <mergeCell ref="D1061:E1061"/>
    <mergeCell ref="F1061:G1061"/>
    <mergeCell ref="H1061:I1061"/>
    <mergeCell ref="J1061:K1061"/>
    <mergeCell ref="L1061:M1061"/>
    <mergeCell ref="N1061:O1061"/>
    <mergeCell ref="P1061:Q1061"/>
    <mergeCell ref="R1061:S1061"/>
    <mergeCell ref="A1031:A1032"/>
    <mergeCell ref="B1031:C1031"/>
    <mergeCell ref="D1031:E1031"/>
    <mergeCell ref="F1031:G1031"/>
    <mergeCell ref="H1031:I1031"/>
    <mergeCell ref="J1031:K1031"/>
    <mergeCell ref="L1031:M1031"/>
    <mergeCell ref="N1031:O1031"/>
    <mergeCell ref="P1031:Q1031"/>
    <mergeCell ref="R1031:S1031"/>
    <mergeCell ref="A1041:A1042"/>
    <mergeCell ref="B1041:C1041"/>
    <mergeCell ref="D1041:E1041"/>
    <mergeCell ref="F1041:G1041"/>
    <mergeCell ref="H1041:I1041"/>
    <mergeCell ref="J1041:K1041"/>
    <mergeCell ref="L1041:M1041"/>
    <mergeCell ref="N1041:O1041"/>
    <mergeCell ref="P1041:Q1041"/>
    <mergeCell ref="R1041:S1041"/>
    <mergeCell ref="A1011:A1012"/>
    <mergeCell ref="B1011:C1011"/>
    <mergeCell ref="D1011:E1011"/>
    <mergeCell ref="F1011:G1011"/>
    <mergeCell ref="H1011:I1011"/>
    <mergeCell ref="J1011:K1011"/>
    <mergeCell ref="L1011:M1011"/>
    <mergeCell ref="N1011:O1011"/>
    <mergeCell ref="P1011:Q1011"/>
    <mergeCell ref="R1011:S1011"/>
    <mergeCell ref="A1021:A1022"/>
    <mergeCell ref="B1021:C1021"/>
    <mergeCell ref="D1021:E1021"/>
    <mergeCell ref="F1021:G1021"/>
    <mergeCell ref="H1021:I1021"/>
    <mergeCell ref="J1021:K1021"/>
    <mergeCell ref="L1021:M1021"/>
    <mergeCell ref="N1021:O1021"/>
    <mergeCell ref="P1021:Q1021"/>
    <mergeCell ref="R1021:S1021"/>
    <mergeCell ref="A991:A992"/>
    <mergeCell ref="B991:C991"/>
    <mergeCell ref="D991:E991"/>
    <mergeCell ref="F991:G991"/>
    <mergeCell ref="H991:I991"/>
    <mergeCell ref="J991:K991"/>
    <mergeCell ref="L991:M991"/>
    <mergeCell ref="N991:O991"/>
    <mergeCell ref="P991:Q991"/>
    <mergeCell ref="R991:S991"/>
    <mergeCell ref="A1001:A1002"/>
    <mergeCell ref="B1001:C1001"/>
    <mergeCell ref="D1001:E1001"/>
    <mergeCell ref="F1001:G1001"/>
    <mergeCell ref="H1001:I1001"/>
    <mergeCell ref="J1001:K1001"/>
    <mergeCell ref="L1001:M1001"/>
    <mergeCell ref="N1001:O1001"/>
    <mergeCell ref="P1001:Q1001"/>
    <mergeCell ref="R1001:S1001"/>
    <mergeCell ref="A971:A972"/>
    <mergeCell ref="B971:C971"/>
    <mergeCell ref="D971:E971"/>
    <mergeCell ref="F971:G971"/>
    <mergeCell ref="H971:I971"/>
    <mergeCell ref="J971:K971"/>
    <mergeCell ref="L971:M971"/>
    <mergeCell ref="N971:O971"/>
    <mergeCell ref="P971:Q971"/>
    <mergeCell ref="R971:S971"/>
    <mergeCell ref="A981:A982"/>
    <mergeCell ref="B981:C981"/>
    <mergeCell ref="D981:E981"/>
    <mergeCell ref="F981:G981"/>
    <mergeCell ref="H981:I981"/>
    <mergeCell ref="J981:K981"/>
    <mergeCell ref="L981:M981"/>
    <mergeCell ref="N981:O981"/>
    <mergeCell ref="P981:Q981"/>
    <mergeCell ref="R981:S981"/>
    <mergeCell ref="A951:A952"/>
    <mergeCell ref="B951:C951"/>
    <mergeCell ref="D951:E951"/>
    <mergeCell ref="F951:G951"/>
    <mergeCell ref="H951:I951"/>
    <mergeCell ref="J951:K951"/>
    <mergeCell ref="L951:M951"/>
    <mergeCell ref="N951:O951"/>
    <mergeCell ref="P951:Q951"/>
    <mergeCell ref="R951:S951"/>
    <mergeCell ref="A961:A962"/>
    <mergeCell ref="B961:C961"/>
    <mergeCell ref="D961:E961"/>
    <mergeCell ref="F961:G961"/>
    <mergeCell ref="H961:I961"/>
    <mergeCell ref="J961:K961"/>
    <mergeCell ref="L961:M961"/>
    <mergeCell ref="N961:O961"/>
    <mergeCell ref="P961:Q961"/>
    <mergeCell ref="R961:S961"/>
    <mergeCell ref="A931:A932"/>
    <mergeCell ref="B931:C931"/>
    <mergeCell ref="D931:E931"/>
    <mergeCell ref="F931:G931"/>
    <mergeCell ref="H931:I931"/>
    <mergeCell ref="J931:K931"/>
    <mergeCell ref="L931:M931"/>
    <mergeCell ref="N931:O931"/>
    <mergeCell ref="P931:Q931"/>
    <mergeCell ref="R931:S931"/>
    <mergeCell ref="A941:A942"/>
    <mergeCell ref="B941:C941"/>
    <mergeCell ref="D941:E941"/>
    <mergeCell ref="F941:G941"/>
    <mergeCell ref="H941:I941"/>
    <mergeCell ref="J941:K941"/>
    <mergeCell ref="L941:M941"/>
    <mergeCell ref="N941:O941"/>
    <mergeCell ref="P941:Q941"/>
    <mergeCell ref="R941:S941"/>
    <mergeCell ref="A911:A912"/>
    <mergeCell ref="B911:C911"/>
    <mergeCell ref="D911:E911"/>
    <mergeCell ref="F911:G911"/>
    <mergeCell ref="H911:I911"/>
    <mergeCell ref="J911:K911"/>
    <mergeCell ref="L911:M911"/>
    <mergeCell ref="N911:O911"/>
    <mergeCell ref="P911:Q911"/>
    <mergeCell ref="R911:S911"/>
    <mergeCell ref="A921:A922"/>
    <mergeCell ref="B921:C921"/>
    <mergeCell ref="D921:E921"/>
    <mergeCell ref="F921:G921"/>
    <mergeCell ref="H921:I921"/>
    <mergeCell ref="J921:K921"/>
    <mergeCell ref="L921:M921"/>
    <mergeCell ref="N921:O921"/>
    <mergeCell ref="P921:Q921"/>
    <mergeCell ref="R921:S921"/>
    <mergeCell ref="A891:A892"/>
    <mergeCell ref="B891:C891"/>
    <mergeCell ref="D891:E891"/>
    <mergeCell ref="F891:G891"/>
    <mergeCell ref="H891:I891"/>
    <mergeCell ref="J891:K891"/>
    <mergeCell ref="L891:M891"/>
    <mergeCell ref="N891:O891"/>
    <mergeCell ref="P891:Q891"/>
    <mergeCell ref="R891:S891"/>
    <mergeCell ref="A901:A902"/>
    <mergeCell ref="B901:C901"/>
    <mergeCell ref="D901:E901"/>
    <mergeCell ref="F901:G901"/>
    <mergeCell ref="H901:I901"/>
    <mergeCell ref="J901:K901"/>
    <mergeCell ref="L901:M901"/>
    <mergeCell ref="N901:O901"/>
    <mergeCell ref="P901:Q901"/>
    <mergeCell ref="R901:S901"/>
    <mergeCell ref="A871:A872"/>
    <mergeCell ref="B871:C871"/>
    <mergeCell ref="D871:E871"/>
    <mergeCell ref="F871:G871"/>
    <mergeCell ref="H871:I871"/>
    <mergeCell ref="J871:K871"/>
    <mergeCell ref="L871:M871"/>
    <mergeCell ref="N871:O871"/>
    <mergeCell ref="P871:Q871"/>
    <mergeCell ref="R871:S871"/>
    <mergeCell ref="A881:A882"/>
    <mergeCell ref="B881:C881"/>
    <mergeCell ref="D881:E881"/>
    <mergeCell ref="F881:G881"/>
    <mergeCell ref="H881:I881"/>
    <mergeCell ref="J881:K881"/>
    <mergeCell ref="L881:M881"/>
    <mergeCell ref="N881:O881"/>
    <mergeCell ref="P881:Q881"/>
    <mergeCell ref="R881:S881"/>
    <mergeCell ref="A851:A852"/>
    <mergeCell ref="B851:C851"/>
    <mergeCell ref="D851:E851"/>
    <mergeCell ref="F851:G851"/>
    <mergeCell ref="H851:I851"/>
    <mergeCell ref="J851:K851"/>
    <mergeCell ref="L851:M851"/>
    <mergeCell ref="N851:O851"/>
    <mergeCell ref="P851:Q851"/>
    <mergeCell ref="R851:S851"/>
    <mergeCell ref="A861:A862"/>
    <mergeCell ref="B861:C861"/>
    <mergeCell ref="D861:E861"/>
    <mergeCell ref="F861:G861"/>
    <mergeCell ref="H861:I861"/>
    <mergeCell ref="J861:K861"/>
    <mergeCell ref="L861:M861"/>
    <mergeCell ref="N861:O861"/>
    <mergeCell ref="P861:Q861"/>
    <mergeCell ref="R861:S861"/>
    <mergeCell ref="A831:A832"/>
    <mergeCell ref="B831:C831"/>
    <mergeCell ref="D831:E831"/>
    <mergeCell ref="F831:G831"/>
    <mergeCell ref="H831:I831"/>
    <mergeCell ref="J831:K831"/>
    <mergeCell ref="L831:M831"/>
    <mergeCell ref="N831:O831"/>
    <mergeCell ref="P831:Q831"/>
    <mergeCell ref="R831:S831"/>
    <mergeCell ref="A841:A842"/>
    <mergeCell ref="B841:C841"/>
    <mergeCell ref="D841:E841"/>
    <mergeCell ref="F841:G841"/>
    <mergeCell ref="H841:I841"/>
    <mergeCell ref="J841:K841"/>
    <mergeCell ref="L841:M841"/>
    <mergeCell ref="N841:O841"/>
    <mergeCell ref="P841:Q841"/>
    <mergeCell ref="R841:S841"/>
    <mergeCell ref="A811:A812"/>
    <mergeCell ref="B811:C811"/>
    <mergeCell ref="D811:E811"/>
    <mergeCell ref="F811:G811"/>
    <mergeCell ref="H811:I811"/>
    <mergeCell ref="J811:K811"/>
    <mergeCell ref="L811:M811"/>
    <mergeCell ref="N811:O811"/>
    <mergeCell ref="P811:Q811"/>
    <mergeCell ref="R811:S811"/>
    <mergeCell ref="A821:A822"/>
    <mergeCell ref="B821:C821"/>
    <mergeCell ref="D821:E821"/>
    <mergeCell ref="F821:G821"/>
    <mergeCell ref="H821:I821"/>
    <mergeCell ref="J821:K821"/>
    <mergeCell ref="L821:M821"/>
    <mergeCell ref="N821:O821"/>
    <mergeCell ref="P821:Q821"/>
    <mergeCell ref="R821:S821"/>
    <mergeCell ref="A791:A792"/>
    <mergeCell ref="B791:C791"/>
    <mergeCell ref="D791:E791"/>
    <mergeCell ref="F791:G791"/>
    <mergeCell ref="H791:I791"/>
    <mergeCell ref="J791:K791"/>
    <mergeCell ref="L791:M791"/>
    <mergeCell ref="N791:O791"/>
    <mergeCell ref="P791:Q791"/>
    <mergeCell ref="R791:S791"/>
    <mergeCell ref="A801:A802"/>
    <mergeCell ref="B801:C801"/>
    <mergeCell ref="D801:E801"/>
    <mergeCell ref="F801:G801"/>
    <mergeCell ref="H801:I801"/>
    <mergeCell ref="J801:K801"/>
    <mergeCell ref="L801:M801"/>
    <mergeCell ref="N801:O801"/>
    <mergeCell ref="P801:Q801"/>
    <mergeCell ref="R801:S801"/>
    <mergeCell ref="A771:A772"/>
    <mergeCell ref="B771:C771"/>
    <mergeCell ref="D771:E771"/>
    <mergeCell ref="F771:G771"/>
    <mergeCell ref="H771:I771"/>
    <mergeCell ref="J771:K771"/>
    <mergeCell ref="L771:M771"/>
    <mergeCell ref="N771:O771"/>
    <mergeCell ref="P771:Q771"/>
    <mergeCell ref="R771:S771"/>
    <mergeCell ref="A781:A782"/>
    <mergeCell ref="B781:C781"/>
    <mergeCell ref="D781:E781"/>
    <mergeCell ref="F781:G781"/>
    <mergeCell ref="H781:I781"/>
    <mergeCell ref="J781:K781"/>
    <mergeCell ref="L781:M781"/>
    <mergeCell ref="N781:O781"/>
    <mergeCell ref="P781:Q781"/>
    <mergeCell ref="R781:S781"/>
    <mergeCell ref="A751:A752"/>
    <mergeCell ref="B751:C751"/>
    <mergeCell ref="D751:E751"/>
    <mergeCell ref="F751:G751"/>
    <mergeCell ref="H751:I751"/>
    <mergeCell ref="J751:K751"/>
    <mergeCell ref="L751:M751"/>
    <mergeCell ref="N751:O751"/>
    <mergeCell ref="P751:Q751"/>
    <mergeCell ref="R751:S751"/>
    <mergeCell ref="A761:A762"/>
    <mergeCell ref="B761:C761"/>
    <mergeCell ref="D761:E761"/>
    <mergeCell ref="F761:G761"/>
    <mergeCell ref="H761:I761"/>
    <mergeCell ref="J761:K761"/>
    <mergeCell ref="L761:M761"/>
    <mergeCell ref="N761:O761"/>
    <mergeCell ref="P761:Q761"/>
    <mergeCell ref="R761:S761"/>
    <mergeCell ref="H721:I721"/>
    <mergeCell ref="J721:K721"/>
    <mergeCell ref="L721:M721"/>
    <mergeCell ref="N721:O721"/>
    <mergeCell ref="P721:Q721"/>
    <mergeCell ref="R721:S721"/>
    <mergeCell ref="A731:A732"/>
    <mergeCell ref="B731:C731"/>
    <mergeCell ref="D731:E731"/>
    <mergeCell ref="F731:G731"/>
    <mergeCell ref="H731:I731"/>
    <mergeCell ref="J731:K731"/>
    <mergeCell ref="L731:M731"/>
    <mergeCell ref="N731:O731"/>
    <mergeCell ref="P731:Q731"/>
    <mergeCell ref="R731:S731"/>
    <mergeCell ref="A741:A742"/>
    <mergeCell ref="B741:C741"/>
    <mergeCell ref="D741:E741"/>
    <mergeCell ref="F741:G741"/>
    <mergeCell ref="H741:I741"/>
    <mergeCell ref="J741:K741"/>
    <mergeCell ref="L741:M741"/>
    <mergeCell ref="N741:O741"/>
    <mergeCell ref="P741:Q741"/>
    <mergeCell ref="R741:S741"/>
    <mergeCell ref="A701:A702"/>
    <mergeCell ref="B701:C701"/>
    <mergeCell ref="D701:E701"/>
    <mergeCell ref="F701:G701"/>
    <mergeCell ref="H701:I701"/>
    <mergeCell ref="J701:K701"/>
    <mergeCell ref="L701:M701"/>
    <mergeCell ref="N701:O701"/>
    <mergeCell ref="P701:Q701"/>
    <mergeCell ref="R701:S701"/>
    <mergeCell ref="A711:A712"/>
    <mergeCell ref="B711:C711"/>
    <mergeCell ref="D711:E711"/>
    <mergeCell ref="F711:G711"/>
    <mergeCell ref="H711:I711"/>
    <mergeCell ref="J711:K711"/>
    <mergeCell ref="L711:M711"/>
    <mergeCell ref="N711:O711"/>
    <mergeCell ref="P711:Q711"/>
    <mergeCell ref="R711:S711"/>
    <mergeCell ref="P622:Q622"/>
    <mergeCell ref="R622:S622"/>
    <mergeCell ref="A657:A658"/>
    <mergeCell ref="B657:C657"/>
    <mergeCell ref="D657:E657"/>
    <mergeCell ref="F657:G657"/>
    <mergeCell ref="H657:I657"/>
    <mergeCell ref="J657:K657"/>
    <mergeCell ref="L657:M657"/>
    <mergeCell ref="N657:O657"/>
    <mergeCell ref="P657:Q657"/>
    <mergeCell ref="R657:S657"/>
    <mergeCell ref="A691:A692"/>
    <mergeCell ref="B691:C691"/>
    <mergeCell ref="D691:E691"/>
    <mergeCell ref="F691:G691"/>
    <mergeCell ref="H691:I691"/>
    <mergeCell ref="J691:K691"/>
    <mergeCell ref="L691:M691"/>
    <mergeCell ref="N691:O691"/>
    <mergeCell ref="P691:Q691"/>
    <mergeCell ref="R691:S691"/>
    <mergeCell ref="H522:I522"/>
    <mergeCell ref="J522:K522"/>
    <mergeCell ref="L522:M522"/>
    <mergeCell ref="N522:O522"/>
    <mergeCell ref="P522:Q522"/>
    <mergeCell ref="R522:S522"/>
    <mergeCell ref="A546:A547"/>
    <mergeCell ref="B546:C546"/>
    <mergeCell ref="D546:E546"/>
    <mergeCell ref="F546:G546"/>
    <mergeCell ref="H546:I546"/>
    <mergeCell ref="J546:K546"/>
    <mergeCell ref="L546:M546"/>
    <mergeCell ref="N546:O546"/>
    <mergeCell ref="P546:Q546"/>
    <mergeCell ref="R546:S546"/>
    <mergeCell ref="A596:A597"/>
    <mergeCell ref="B596:C596"/>
    <mergeCell ref="D596:E596"/>
    <mergeCell ref="F596:G596"/>
    <mergeCell ref="H596:I596"/>
    <mergeCell ref="J596:K596"/>
    <mergeCell ref="L596:M596"/>
    <mergeCell ref="N596:O596"/>
    <mergeCell ref="P596:Q596"/>
    <mergeCell ref="R596:S596"/>
    <mergeCell ref="A522:A523"/>
    <mergeCell ref="B522:C522"/>
    <mergeCell ref="D522:E522"/>
    <mergeCell ref="F522:G522"/>
    <mergeCell ref="L570:M570"/>
    <mergeCell ref="N570:O570"/>
    <mergeCell ref="A497:A498"/>
    <mergeCell ref="B497:C497"/>
    <mergeCell ref="D497:E497"/>
    <mergeCell ref="F497:G497"/>
    <mergeCell ref="H497:I497"/>
    <mergeCell ref="J497:K497"/>
    <mergeCell ref="L497:M497"/>
    <mergeCell ref="N497:O497"/>
    <mergeCell ref="P497:Q497"/>
    <mergeCell ref="R497:S497"/>
    <mergeCell ref="A512:A513"/>
    <mergeCell ref="B512:C512"/>
    <mergeCell ref="D512:E512"/>
    <mergeCell ref="F512:G512"/>
    <mergeCell ref="H512:I512"/>
    <mergeCell ref="J512:K512"/>
    <mergeCell ref="L512:M512"/>
    <mergeCell ref="N512:O512"/>
    <mergeCell ref="P512:Q512"/>
    <mergeCell ref="R512:S512"/>
    <mergeCell ref="H452:I452"/>
    <mergeCell ref="J452:K452"/>
    <mergeCell ref="L452:M452"/>
    <mergeCell ref="N452:O452"/>
    <mergeCell ref="P452:Q452"/>
    <mergeCell ref="R452:S452"/>
    <mergeCell ref="A467:A468"/>
    <mergeCell ref="B467:C467"/>
    <mergeCell ref="D467:E467"/>
    <mergeCell ref="F467:G467"/>
    <mergeCell ref="H467:I467"/>
    <mergeCell ref="J467:K467"/>
    <mergeCell ref="L467:M467"/>
    <mergeCell ref="N467:O467"/>
    <mergeCell ref="P467:Q467"/>
    <mergeCell ref="R467:S467"/>
    <mergeCell ref="A482:A483"/>
    <mergeCell ref="B482:C482"/>
    <mergeCell ref="D482:E482"/>
    <mergeCell ref="F482:G482"/>
    <mergeCell ref="H482:I482"/>
    <mergeCell ref="J482:K482"/>
    <mergeCell ref="L482:M482"/>
    <mergeCell ref="N482:O482"/>
    <mergeCell ref="P482:Q482"/>
    <mergeCell ref="R482:S482"/>
    <mergeCell ref="A452:A453"/>
    <mergeCell ref="B452:C452"/>
    <mergeCell ref="D452:E452"/>
    <mergeCell ref="F452:G452"/>
    <mergeCell ref="H403:I403"/>
    <mergeCell ref="J403:K403"/>
    <mergeCell ref="L403:M403"/>
    <mergeCell ref="N403:O403"/>
    <mergeCell ref="P403:Q403"/>
    <mergeCell ref="R403:S403"/>
    <mergeCell ref="A420:A421"/>
    <mergeCell ref="B420:C420"/>
    <mergeCell ref="D420:E420"/>
    <mergeCell ref="F420:G420"/>
    <mergeCell ref="H420:I420"/>
    <mergeCell ref="J420:K420"/>
    <mergeCell ref="L420:M420"/>
    <mergeCell ref="N420:O420"/>
    <mergeCell ref="P420:Q420"/>
    <mergeCell ref="R420:S420"/>
    <mergeCell ref="A437:A438"/>
    <mergeCell ref="B437:C437"/>
    <mergeCell ref="D437:E437"/>
    <mergeCell ref="F437:G437"/>
    <mergeCell ref="H437:I437"/>
    <mergeCell ref="J437:K437"/>
    <mergeCell ref="L437:M437"/>
    <mergeCell ref="N437:O437"/>
    <mergeCell ref="P437:Q437"/>
    <mergeCell ref="R437:S437"/>
    <mergeCell ref="A403:A404"/>
    <mergeCell ref="B403:C403"/>
    <mergeCell ref="D403:E403"/>
    <mergeCell ref="F403:G403"/>
    <mergeCell ref="H329:I329"/>
    <mergeCell ref="J329:K329"/>
    <mergeCell ref="L329:M329"/>
    <mergeCell ref="N329:O329"/>
    <mergeCell ref="P329:Q329"/>
    <mergeCell ref="R329:S329"/>
    <mergeCell ref="A352:A353"/>
    <mergeCell ref="B352:C352"/>
    <mergeCell ref="D352:E352"/>
    <mergeCell ref="F352:G352"/>
    <mergeCell ref="H352:I352"/>
    <mergeCell ref="J352:K352"/>
    <mergeCell ref="L352:M352"/>
    <mergeCell ref="N352:O352"/>
    <mergeCell ref="P352:Q352"/>
    <mergeCell ref="R352:S352"/>
    <mergeCell ref="A375:A376"/>
    <mergeCell ref="B375:C375"/>
    <mergeCell ref="D375:E375"/>
    <mergeCell ref="F375:G375"/>
    <mergeCell ref="H375:I375"/>
    <mergeCell ref="J375:K375"/>
    <mergeCell ref="L375:M375"/>
    <mergeCell ref="N375:O375"/>
    <mergeCell ref="P375:Q375"/>
    <mergeCell ref="R375:S375"/>
    <mergeCell ref="A329:A330"/>
    <mergeCell ref="B329:C329"/>
    <mergeCell ref="D329:E329"/>
    <mergeCell ref="F329:G329"/>
    <mergeCell ref="A282:A283"/>
    <mergeCell ref="B282:C282"/>
    <mergeCell ref="D282:E282"/>
    <mergeCell ref="F282:G282"/>
    <mergeCell ref="H282:I282"/>
    <mergeCell ref="J282:K282"/>
    <mergeCell ref="L282:M282"/>
    <mergeCell ref="N282:O282"/>
    <mergeCell ref="P282:Q282"/>
    <mergeCell ref="R282:S282"/>
    <mergeCell ref="A303:A304"/>
    <mergeCell ref="B303:C303"/>
    <mergeCell ref="D303:E303"/>
    <mergeCell ref="F303:G303"/>
    <mergeCell ref="H303:I303"/>
    <mergeCell ref="J303:K303"/>
    <mergeCell ref="L303:M303"/>
    <mergeCell ref="N303:O303"/>
    <mergeCell ref="P303:Q303"/>
    <mergeCell ref="R303:S303"/>
    <mergeCell ref="P221:Q221"/>
    <mergeCell ref="R221:S221"/>
    <mergeCell ref="A247:A248"/>
    <mergeCell ref="B247:C247"/>
    <mergeCell ref="D247:E247"/>
    <mergeCell ref="F247:G247"/>
    <mergeCell ref="H247:I247"/>
    <mergeCell ref="J247:K247"/>
    <mergeCell ref="L247:M247"/>
    <mergeCell ref="N247:O247"/>
    <mergeCell ref="P247:Q247"/>
    <mergeCell ref="R247:S247"/>
    <mergeCell ref="H273:I273"/>
    <mergeCell ref="J273:K273"/>
    <mergeCell ref="L273:M273"/>
    <mergeCell ref="N273:O273"/>
    <mergeCell ref="P273:Q273"/>
    <mergeCell ref="R273:S273"/>
    <mergeCell ref="P20:Q20"/>
    <mergeCell ref="R20:S20"/>
    <mergeCell ref="A20:A21"/>
    <mergeCell ref="B20:C20"/>
    <mergeCell ref="D20:E20"/>
    <mergeCell ref="F20:G20"/>
    <mergeCell ref="H20:I20"/>
    <mergeCell ref="J20:K20"/>
    <mergeCell ref="L20:M20"/>
    <mergeCell ref="N20:O20"/>
    <mergeCell ref="L6:M6"/>
    <mergeCell ref="N6:O6"/>
    <mergeCell ref="P6:Q6"/>
    <mergeCell ref="R6:S6"/>
    <mergeCell ref="A6:A7"/>
    <mergeCell ref="B6:C6"/>
    <mergeCell ref="D6:E6"/>
    <mergeCell ref="F6:G6"/>
    <mergeCell ref="H6:I6"/>
    <mergeCell ref="J6:K6"/>
    <mergeCell ref="P61:Q61"/>
    <mergeCell ref="R61:S61"/>
    <mergeCell ref="A61:A62"/>
    <mergeCell ref="B61:C61"/>
    <mergeCell ref="D61:E61"/>
    <mergeCell ref="F61:G61"/>
    <mergeCell ref="H61:I61"/>
    <mergeCell ref="J61:K61"/>
    <mergeCell ref="L61:M61"/>
    <mergeCell ref="N61:O61"/>
    <mergeCell ref="L42:M42"/>
    <mergeCell ref="N42:O42"/>
    <mergeCell ref="P42:Q42"/>
    <mergeCell ref="R42:S42"/>
    <mergeCell ref="A42:A43"/>
    <mergeCell ref="B42:C42"/>
    <mergeCell ref="D42:E42"/>
    <mergeCell ref="F42:G42"/>
    <mergeCell ref="H42:I42"/>
    <mergeCell ref="J42:K42"/>
    <mergeCell ref="P88:Q88"/>
    <mergeCell ref="R88:S88"/>
    <mergeCell ref="A88:A89"/>
    <mergeCell ref="B88:C88"/>
    <mergeCell ref="D88:E88"/>
    <mergeCell ref="F88:G88"/>
    <mergeCell ref="H88:I88"/>
    <mergeCell ref="J88:K88"/>
    <mergeCell ref="L88:M88"/>
    <mergeCell ref="N88:O88"/>
    <mergeCell ref="L79:M79"/>
    <mergeCell ref="N79:O79"/>
    <mergeCell ref="P79:Q79"/>
    <mergeCell ref="R79:S79"/>
    <mergeCell ref="A79:A80"/>
    <mergeCell ref="B79:C79"/>
    <mergeCell ref="D79:E79"/>
    <mergeCell ref="F79:G79"/>
    <mergeCell ref="H79:I79"/>
    <mergeCell ref="J79:K79"/>
    <mergeCell ref="P123:Q123"/>
    <mergeCell ref="R123:S123"/>
    <mergeCell ref="A123:A124"/>
    <mergeCell ref="B123:C123"/>
    <mergeCell ref="D123:E123"/>
    <mergeCell ref="F123:G123"/>
    <mergeCell ref="H123:I123"/>
    <mergeCell ref="J123:K123"/>
    <mergeCell ref="L123:M123"/>
    <mergeCell ref="N123:O123"/>
    <mergeCell ref="L106:M106"/>
    <mergeCell ref="N106:O106"/>
    <mergeCell ref="P106:Q106"/>
    <mergeCell ref="R106:S106"/>
    <mergeCell ref="A106:A107"/>
    <mergeCell ref="B106:C106"/>
    <mergeCell ref="D106:E106"/>
    <mergeCell ref="F106:G106"/>
    <mergeCell ref="H106:I106"/>
    <mergeCell ref="J106:K106"/>
    <mergeCell ref="P163:Q163"/>
    <mergeCell ref="R163:S163"/>
    <mergeCell ref="A163:A164"/>
    <mergeCell ref="B163:C163"/>
    <mergeCell ref="D163:E163"/>
    <mergeCell ref="F163:G163"/>
    <mergeCell ref="H163:I163"/>
    <mergeCell ref="J163:K163"/>
    <mergeCell ref="L163:M163"/>
    <mergeCell ref="N163:O163"/>
    <mergeCell ref="L141:M141"/>
    <mergeCell ref="N141:O141"/>
    <mergeCell ref="P141:Q141"/>
    <mergeCell ref="R141:S141"/>
    <mergeCell ref="A141:A142"/>
    <mergeCell ref="B141:C141"/>
    <mergeCell ref="D141:E141"/>
    <mergeCell ref="F141:G141"/>
    <mergeCell ref="H141:I141"/>
    <mergeCell ref="J141:K141"/>
    <mergeCell ref="L185:M185"/>
    <mergeCell ref="N185:O185"/>
    <mergeCell ref="P185:Q185"/>
    <mergeCell ref="R185:S185"/>
    <mergeCell ref="A185:A186"/>
    <mergeCell ref="B185:C185"/>
    <mergeCell ref="D185:E185"/>
    <mergeCell ref="F185:G185"/>
    <mergeCell ref="H185:I185"/>
    <mergeCell ref="J185:K185"/>
    <mergeCell ref="A203:A204"/>
    <mergeCell ref="B203:C203"/>
    <mergeCell ref="D203:E203"/>
    <mergeCell ref="F203:G203"/>
    <mergeCell ref="A273:A274"/>
    <mergeCell ref="B273:C273"/>
    <mergeCell ref="D273:E273"/>
    <mergeCell ref="F273:G273"/>
    <mergeCell ref="H203:I203"/>
    <mergeCell ref="J203:K203"/>
    <mergeCell ref="L203:M203"/>
    <mergeCell ref="N203:O203"/>
    <mergeCell ref="P203:Q203"/>
    <mergeCell ref="R203:S203"/>
    <mergeCell ref="A221:A222"/>
    <mergeCell ref="B221:C221"/>
    <mergeCell ref="D221:E221"/>
    <mergeCell ref="F221:G221"/>
    <mergeCell ref="H221:I221"/>
    <mergeCell ref="J221:K221"/>
    <mergeCell ref="L221:M221"/>
    <mergeCell ref="N221:O221"/>
    <mergeCell ref="A1706:A1707"/>
    <mergeCell ref="B1706:C1706"/>
    <mergeCell ref="D1706:E1706"/>
    <mergeCell ref="F1706:G1706"/>
    <mergeCell ref="A1740:A1741"/>
    <mergeCell ref="B1740:C1740"/>
    <mergeCell ref="D1740:E1740"/>
    <mergeCell ref="F1740:G1740"/>
    <mergeCell ref="P570:Q570"/>
    <mergeCell ref="R570:S570"/>
    <mergeCell ref="A570:A571"/>
    <mergeCell ref="B570:C570"/>
    <mergeCell ref="D570:E570"/>
    <mergeCell ref="F570:G570"/>
    <mergeCell ref="H570:I570"/>
    <mergeCell ref="J570:K570"/>
    <mergeCell ref="A622:A623"/>
    <mergeCell ref="B622:C622"/>
    <mergeCell ref="D622:E622"/>
    <mergeCell ref="F622:G622"/>
    <mergeCell ref="A721:A722"/>
    <mergeCell ref="B721:C721"/>
    <mergeCell ref="D721:E721"/>
    <mergeCell ref="F721:G721"/>
    <mergeCell ref="A1285:A1286"/>
    <mergeCell ref="B1285:C1285"/>
    <mergeCell ref="D1285:E1285"/>
    <mergeCell ref="F1285:G1285"/>
    <mergeCell ref="H622:I622"/>
    <mergeCell ref="J622:K622"/>
    <mergeCell ref="L622:M622"/>
    <mergeCell ref="N622:O622"/>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E5D8-CEA9-4134-9ED4-6E92D15AB11B}">
  <dimension ref="A1:Q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7" width="10.6640625" style="28" customWidth="1"/>
    <col min="18" max="27" width="7.6640625" style="28" customWidth="1"/>
    <col min="28" max="16384" width="8.77734375" style="28"/>
  </cols>
  <sheetData>
    <row r="1" spans="1:17" x14ac:dyDescent="0.3">
      <c r="A1" s="27" t="str">
        <f xml:space="preserve"> HYPERLINK("#'Index'!A1", "Index")</f>
        <v>Index</v>
      </c>
      <c r="D1" s="29"/>
      <c r="E1" s="30" t="s">
        <v>507</v>
      </c>
    </row>
    <row r="2" spans="1:17" x14ac:dyDescent="0.3">
      <c r="A2" s="31" t="s">
        <v>395</v>
      </c>
      <c r="D2" s="32"/>
      <c r="E2" s="30" t="s">
        <v>508</v>
      </c>
    </row>
    <row r="3" spans="1:17" x14ac:dyDescent="0.3">
      <c r="A3" s="31"/>
      <c r="D3" s="33" t="s">
        <v>394</v>
      </c>
      <c r="E3" s="49" t="s">
        <v>401</v>
      </c>
      <c r="F3" s="50"/>
      <c r="G3" s="50"/>
      <c r="H3" s="50"/>
    </row>
    <row r="4" spans="1:17" customFormat="1" x14ac:dyDescent="0.3">
      <c r="A4" s="53" t="s">
        <v>395</v>
      </c>
    </row>
    <row r="5" spans="1:17" customFormat="1" x14ac:dyDescent="0.3">
      <c r="A5" s="54" t="s">
        <v>1</v>
      </c>
    </row>
    <row r="6" spans="1:17" customFormat="1" x14ac:dyDescent="0.3">
      <c r="A6" s="114" t="s">
        <v>1</v>
      </c>
      <c r="B6" s="116" t="s">
        <v>506</v>
      </c>
      <c r="C6" s="116" t="s">
        <v>1</v>
      </c>
      <c r="D6" s="116" t="s">
        <v>17</v>
      </c>
      <c r="E6" s="116" t="s">
        <v>1</v>
      </c>
      <c r="F6" s="116" t="s">
        <v>18</v>
      </c>
      <c r="G6" s="116" t="s">
        <v>1</v>
      </c>
      <c r="H6" s="116" t="s">
        <v>19</v>
      </c>
      <c r="I6" s="116" t="s">
        <v>1</v>
      </c>
      <c r="J6" s="116" t="s">
        <v>20</v>
      </c>
      <c r="K6" s="116" t="s">
        <v>1</v>
      </c>
      <c r="L6" s="116" t="s">
        <v>21</v>
      </c>
      <c r="M6" s="116" t="s">
        <v>1</v>
      </c>
      <c r="N6" s="116" t="s">
        <v>22</v>
      </c>
      <c r="O6" s="116" t="s">
        <v>1</v>
      </c>
      <c r="P6" s="116" t="s">
        <v>23</v>
      </c>
      <c r="Q6" s="116" t="s">
        <v>1</v>
      </c>
    </row>
    <row r="7" spans="1:17"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row>
    <row r="8" spans="1:17" customFormat="1" x14ac:dyDescent="0.3">
      <c r="A8" s="56" t="s">
        <v>16</v>
      </c>
      <c r="B8" s="57">
        <v>953.61041731160003</v>
      </c>
      <c r="C8" s="57">
        <v>953.61041731160003</v>
      </c>
      <c r="D8" s="57">
        <v>217.74746707579999</v>
      </c>
      <c r="E8" s="57">
        <v>217.74746707579999</v>
      </c>
      <c r="F8" s="57">
        <v>159.21167219180001</v>
      </c>
      <c r="G8" s="57">
        <v>159.21167219180001</v>
      </c>
      <c r="H8" s="57">
        <v>125.33523000789999</v>
      </c>
      <c r="I8" s="57">
        <v>125.33523000789999</v>
      </c>
      <c r="J8" s="57">
        <v>116.81458288669999</v>
      </c>
      <c r="K8" s="57">
        <v>116.81458288669999</v>
      </c>
      <c r="L8" s="57">
        <v>122.19590457149999</v>
      </c>
      <c r="M8" s="57">
        <v>122.19590457149999</v>
      </c>
      <c r="N8" s="57">
        <v>119.92791267769999</v>
      </c>
      <c r="O8" s="57">
        <v>119.92791267769999</v>
      </c>
      <c r="P8" s="57">
        <v>92.377647900200003</v>
      </c>
      <c r="Q8" s="57">
        <v>92.377647900200003</v>
      </c>
    </row>
    <row r="9" spans="1:17" customFormat="1" x14ac:dyDescent="0.3">
      <c r="A9" s="58" t="s">
        <v>17</v>
      </c>
      <c r="B9" s="59">
        <v>217.74746707579999</v>
      </c>
      <c r="C9" s="60">
        <v>0.22834006751905001</v>
      </c>
      <c r="D9" s="59">
        <v>217.74746707579999</v>
      </c>
      <c r="E9" s="63">
        <v>1</v>
      </c>
      <c r="F9" s="59">
        <v>0</v>
      </c>
      <c r="G9" s="64">
        <v>0</v>
      </c>
      <c r="H9" s="59">
        <v>0</v>
      </c>
      <c r="I9" s="64">
        <v>0</v>
      </c>
      <c r="J9" s="59">
        <v>0</v>
      </c>
      <c r="K9" s="64">
        <v>0</v>
      </c>
      <c r="L9" s="59">
        <v>0</v>
      </c>
      <c r="M9" s="64">
        <v>0</v>
      </c>
      <c r="N9" s="59">
        <v>0</v>
      </c>
      <c r="O9" s="64">
        <v>0</v>
      </c>
      <c r="P9" s="59">
        <v>0</v>
      </c>
      <c r="Q9" s="64">
        <v>0</v>
      </c>
    </row>
    <row r="10" spans="1:17" customFormat="1" x14ac:dyDescent="0.3">
      <c r="A10" s="58" t="s">
        <v>18</v>
      </c>
      <c r="B10" s="61">
        <v>159.21167219180001</v>
      </c>
      <c r="C10" s="62">
        <v>0.16695672499116199</v>
      </c>
      <c r="D10" s="61">
        <v>0</v>
      </c>
      <c r="E10" s="64">
        <v>0</v>
      </c>
      <c r="F10" s="61">
        <v>159.21167219180001</v>
      </c>
      <c r="G10" s="63">
        <v>1</v>
      </c>
      <c r="H10" s="61">
        <v>0</v>
      </c>
      <c r="I10" s="64">
        <v>0</v>
      </c>
      <c r="J10" s="61">
        <v>0</v>
      </c>
      <c r="K10" s="64">
        <v>0</v>
      </c>
      <c r="L10" s="61">
        <v>0</v>
      </c>
      <c r="M10" s="64">
        <v>0</v>
      </c>
      <c r="N10" s="61">
        <v>0</v>
      </c>
      <c r="O10" s="64">
        <v>0</v>
      </c>
      <c r="P10" s="61">
        <v>0</v>
      </c>
      <c r="Q10" s="64">
        <v>0</v>
      </c>
    </row>
    <row r="11" spans="1:17" customFormat="1" x14ac:dyDescent="0.3">
      <c r="A11" s="58" t="s">
        <v>19</v>
      </c>
      <c r="B11" s="59">
        <v>125.33523000789999</v>
      </c>
      <c r="C11" s="60">
        <v>0.13143232050803599</v>
      </c>
      <c r="D11" s="59">
        <v>0</v>
      </c>
      <c r="E11" s="64">
        <v>0</v>
      </c>
      <c r="F11" s="59">
        <v>0</v>
      </c>
      <c r="G11" s="64">
        <v>0</v>
      </c>
      <c r="H11" s="59">
        <v>125.33523000789999</v>
      </c>
      <c r="I11" s="63">
        <v>1</v>
      </c>
      <c r="J11" s="59">
        <v>0</v>
      </c>
      <c r="K11" s="64">
        <v>0</v>
      </c>
      <c r="L11" s="59">
        <v>0</v>
      </c>
      <c r="M11" s="64">
        <v>0</v>
      </c>
      <c r="N11" s="59">
        <v>0</v>
      </c>
      <c r="O11" s="64">
        <v>0</v>
      </c>
      <c r="P11" s="59">
        <v>0</v>
      </c>
      <c r="Q11" s="64">
        <v>0</v>
      </c>
    </row>
    <row r="12" spans="1:17" customFormat="1" x14ac:dyDescent="0.3">
      <c r="A12" s="58" t="s">
        <v>20</v>
      </c>
      <c r="B12" s="61">
        <v>116.81458288669999</v>
      </c>
      <c r="C12" s="62">
        <v>0.12249717575026201</v>
      </c>
      <c r="D12" s="61">
        <v>0</v>
      </c>
      <c r="E12" s="64">
        <v>0</v>
      </c>
      <c r="F12" s="61">
        <v>0</v>
      </c>
      <c r="G12" s="64">
        <v>0</v>
      </c>
      <c r="H12" s="61">
        <v>0</v>
      </c>
      <c r="I12" s="64">
        <v>0</v>
      </c>
      <c r="J12" s="61">
        <v>116.81458288669999</v>
      </c>
      <c r="K12" s="63">
        <v>1</v>
      </c>
      <c r="L12" s="61">
        <v>0</v>
      </c>
      <c r="M12" s="64">
        <v>0</v>
      </c>
      <c r="N12" s="61">
        <v>0</v>
      </c>
      <c r="O12" s="64">
        <v>0</v>
      </c>
      <c r="P12" s="61">
        <v>0</v>
      </c>
      <c r="Q12" s="64">
        <v>0</v>
      </c>
    </row>
    <row r="13" spans="1:17" customFormat="1" x14ac:dyDescent="0.3">
      <c r="A13" s="58" t="s">
        <v>21</v>
      </c>
      <c r="B13" s="59">
        <v>122.19590457149999</v>
      </c>
      <c r="C13" s="60">
        <v>0.12814027862236699</v>
      </c>
      <c r="D13" s="59">
        <v>0</v>
      </c>
      <c r="E13" s="64">
        <v>0</v>
      </c>
      <c r="F13" s="59">
        <v>0</v>
      </c>
      <c r="G13" s="64">
        <v>0</v>
      </c>
      <c r="H13" s="59">
        <v>0</v>
      </c>
      <c r="I13" s="64">
        <v>0</v>
      </c>
      <c r="J13" s="59">
        <v>0</v>
      </c>
      <c r="K13" s="64">
        <v>0</v>
      </c>
      <c r="L13" s="59">
        <v>122.19590457149999</v>
      </c>
      <c r="M13" s="63">
        <v>1</v>
      </c>
      <c r="N13" s="59">
        <v>0</v>
      </c>
      <c r="O13" s="64">
        <v>0</v>
      </c>
      <c r="P13" s="59">
        <v>0</v>
      </c>
      <c r="Q13" s="64">
        <v>0</v>
      </c>
    </row>
    <row r="14" spans="1:17" customFormat="1" x14ac:dyDescent="0.3">
      <c r="A14" s="58" t="s">
        <v>22</v>
      </c>
      <c r="B14" s="61">
        <v>119.92791267769999</v>
      </c>
      <c r="C14" s="62">
        <v>0.12576195739954099</v>
      </c>
      <c r="D14" s="61">
        <v>0</v>
      </c>
      <c r="E14" s="64">
        <v>0</v>
      </c>
      <c r="F14" s="61">
        <v>0</v>
      </c>
      <c r="G14" s="64">
        <v>0</v>
      </c>
      <c r="H14" s="61">
        <v>0</v>
      </c>
      <c r="I14" s="64">
        <v>0</v>
      </c>
      <c r="J14" s="61">
        <v>0</v>
      </c>
      <c r="K14" s="64">
        <v>0</v>
      </c>
      <c r="L14" s="61">
        <v>0</v>
      </c>
      <c r="M14" s="64">
        <v>0</v>
      </c>
      <c r="N14" s="61">
        <v>119.92791267769999</v>
      </c>
      <c r="O14" s="63">
        <v>1</v>
      </c>
      <c r="P14" s="61">
        <v>0</v>
      </c>
      <c r="Q14" s="64">
        <v>0</v>
      </c>
    </row>
    <row r="15" spans="1:17" customFormat="1" x14ac:dyDescent="0.3">
      <c r="A15" s="58" t="s">
        <v>23</v>
      </c>
      <c r="B15" s="59">
        <v>92.377647900200003</v>
      </c>
      <c r="C15" s="60">
        <v>9.6871475209582197E-2</v>
      </c>
      <c r="D15" s="59">
        <v>0</v>
      </c>
      <c r="E15" s="64">
        <v>0</v>
      </c>
      <c r="F15" s="59">
        <v>0</v>
      </c>
      <c r="G15" s="64">
        <v>0</v>
      </c>
      <c r="H15" s="59">
        <v>0</v>
      </c>
      <c r="I15" s="64">
        <v>0</v>
      </c>
      <c r="J15" s="59">
        <v>0</v>
      </c>
      <c r="K15" s="64">
        <v>0</v>
      </c>
      <c r="L15" s="59">
        <v>0</v>
      </c>
      <c r="M15" s="64">
        <v>0</v>
      </c>
      <c r="N15" s="59">
        <v>0</v>
      </c>
      <c r="O15" s="64">
        <v>0</v>
      </c>
      <c r="P15" s="59">
        <v>92.377647900199904</v>
      </c>
      <c r="Q15" s="63">
        <v>1</v>
      </c>
    </row>
    <row r="16" spans="1:17" customFormat="1" x14ac:dyDescent="0.3">
      <c r="A16" s="65" t="s">
        <v>1</v>
      </c>
    </row>
    <row r="17" spans="1:17" customFormat="1" x14ac:dyDescent="0.3">
      <c r="A17" s="65" t="s">
        <v>1</v>
      </c>
    </row>
    <row r="18" spans="1:17" customFormat="1" x14ac:dyDescent="0.3">
      <c r="A18" s="53" t="s">
        <v>403</v>
      </c>
    </row>
    <row r="19" spans="1:17" customFormat="1" x14ac:dyDescent="0.3">
      <c r="A19" s="54" t="s">
        <v>1</v>
      </c>
    </row>
    <row r="20" spans="1:17" customFormat="1" x14ac:dyDescent="0.3">
      <c r="A20" s="114" t="s">
        <v>1</v>
      </c>
      <c r="B20" s="116" t="s">
        <v>506</v>
      </c>
      <c r="C20" s="116" t="s">
        <v>1</v>
      </c>
      <c r="D20" s="116" t="s">
        <v>17</v>
      </c>
      <c r="E20" s="116" t="s">
        <v>1</v>
      </c>
      <c r="F20" s="116" t="s">
        <v>18</v>
      </c>
      <c r="G20" s="116" t="s">
        <v>1</v>
      </c>
      <c r="H20" s="116" t="s">
        <v>19</v>
      </c>
      <c r="I20" s="116" t="s">
        <v>1</v>
      </c>
      <c r="J20" s="116" t="s">
        <v>20</v>
      </c>
      <c r="K20" s="116" t="s">
        <v>1</v>
      </c>
      <c r="L20" s="116" t="s">
        <v>21</v>
      </c>
      <c r="M20" s="116" t="s">
        <v>1</v>
      </c>
      <c r="N20" s="116" t="s">
        <v>22</v>
      </c>
      <c r="O20" s="116" t="s">
        <v>1</v>
      </c>
      <c r="P20" s="116" t="s">
        <v>23</v>
      </c>
      <c r="Q20" s="116" t="s">
        <v>1</v>
      </c>
    </row>
    <row r="21" spans="1:17"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row>
    <row r="22" spans="1:17" customFormat="1" x14ac:dyDescent="0.3">
      <c r="A22" s="56" t="s">
        <v>16</v>
      </c>
      <c r="B22" s="57">
        <v>966.75746853429996</v>
      </c>
      <c r="C22" s="57">
        <v>966.75746853429996</v>
      </c>
      <c r="D22" s="57">
        <v>217.74746707579999</v>
      </c>
      <c r="E22" s="57">
        <v>217.74746707579999</v>
      </c>
      <c r="F22" s="57">
        <v>159.21167219180001</v>
      </c>
      <c r="G22" s="57">
        <v>159.21167219180001</v>
      </c>
      <c r="H22" s="57">
        <v>125.33523000789999</v>
      </c>
      <c r="I22" s="57">
        <v>125.33523000789999</v>
      </c>
      <c r="J22" s="57">
        <v>116.81458288669999</v>
      </c>
      <c r="K22" s="57">
        <v>116.81458288669999</v>
      </c>
      <c r="L22" s="57">
        <v>122.19590457149999</v>
      </c>
      <c r="M22" s="57">
        <v>122.19590457149999</v>
      </c>
      <c r="N22" s="57">
        <v>119.92791267769999</v>
      </c>
      <c r="O22" s="57">
        <v>119.92791267769999</v>
      </c>
      <c r="P22" s="57">
        <v>92.377647900200003</v>
      </c>
      <c r="Q22" s="57">
        <v>92.377647900200003</v>
      </c>
    </row>
    <row r="23" spans="1:17" customFormat="1" x14ac:dyDescent="0.3">
      <c r="A23" s="58" t="s">
        <v>24</v>
      </c>
      <c r="B23" s="59">
        <v>279.3798368715</v>
      </c>
      <c r="C23" s="60">
        <v>0.28898647899257202</v>
      </c>
      <c r="D23" s="59">
        <v>70.467148675700003</v>
      </c>
      <c r="E23" s="60">
        <v>0.32361868370744201</v>
      </c>
      <c r="F23" s="59">
        <v>54.703752057499997</v>
      </c>
      <c r="G23" s="60">
        <v>0.34359134166745797</v>
      </c>
      <c r="H23" s="59">
        <v>30.000205394000002</v>
      </c>
      <c r="I23" s="60">
        <v>0.239359718668957</v>
      </c>
      <c r="J23" s="59">
        <v>32.562789192700002</v>
      </c>
      <c r="K23" s="60">
        <v>0.27875619967999299</v>
      </c>
      <c r="L23" s="59">
        <v>30.2351464461</v>
      </c>
      <c r="M23" s="60">
        <v>0.247431749469219</v>
      </c>
      <c r="N23" s="59">
        <v>43.831880469700003</v>
      </c>
      <c r="O23" s="60">
        <v>0.365485227675861</v>
      </c>
      <c r="P23" s="59">
        <v>16.476123051799998</v>
      </c>
      <c r="Q23" s="64">
        <v>0.1783561654395</v>
      </c>
    </row>
    <row r="24" spans="1:17" customFormat="1" x14ac:dyDescent="0.3">
      <c r="A24" s="58" t="s">
        <v>25</v>
      </c>
      <c r="B24" s="61">
        <v>238.8473454544</v>
      </c>
      <c r="C24" s="62">
        <v>0.24706025371235699</v>
      </c>
      <c r="D24" s="61">
        <v>32.0156057823</v>
      </c>
      <c r="E24" s="64">
        <v>0.14703089873902001</v>
      </c>
      <c r="F24" s="61">
        <v>43.431409145799996</v>
      </c>
      <c r="G24" s="62">
        <v>0.27279035857043699</v>
      </c>
      <c r="H24" s="61">
        <v>35.139487462699996</v>
      </c>
      <c r="I24" s="62">
        <v>0.28036400827193703</v>
      </c>
      <c r="J24" s="61">
        <v>29.123690161599999</v>
      </c>
      <c r="K24" s="62">
        <v>0.24931553442987001</v>
      </c>
      <c r="L24" s="61">
        <v>38.388595969000001</v>
      </c>
      <c r="M24" s="62">
        <v>0.31415615853588502</v>
      </c>
      <c r="N24" s="61">
        <v>24.735611715200001</v>
      </c>
      <c r="O24" s="62">
        <v>0.20625400011485001</v>
      </c>
      <c r="P24" s="61">
        <v>27.9974410351</v>
      </c>
      <c r="Q24" s="62">
        <v>0.30307592444166798</v>
      </c>
    </row>
    <row r="25" spans="1:17" customFormat="1" x14ac:dyDescent="0.3">
      <c r="A25" s="58" t="s">
        <v>26</v>
      </c>
      <c r="B25" s="59">
        <v>6.0254337785000001</v>
      </c>
      <c r="C25" s="60">
        <v>6.23262190840393E-3</v>
      </c>
      <c r="D25" s="59">
        <v>0.45783801540000002</v>
      </c>
      <c r="E25" s="60">
        <v>2.1026100626953398E-3</v>
      </c>
      <c r="F25" s="59">
        <v>1.2777153448</v>
      </c>
      <c r="G25" s="60">
        <v>8.0252617613409301E-3</v>
      </c>
      <c r="H25" s="59">
        <v>2.397432878</v>
      </c>
      <c r="I25" s="60">
        <v>1.912816434652E-2</v>
      </c>
      <c r="J25" s="59">
        <v>0</v>
      </c>
      <c r="K25" s="60">
        <v>0</v>
      </c>
      <c r="L25" s="59">
        <v>1.3535723415000001</v>
      </c>
      <c r="M25" s="60">
        <v>1.10770679774132E-2</v>
      </c>
      <c r="N25" s="59">
        <v>0</v>
      </c>
      <c r="O25" s="60">
        <v>0</v>
      </c>
      <c r="P25" s="59">
        <v>0.53887519880000001</v>
      </c>
      <c r="Q25" s="60">
        <v>5.8333938030352599E-3</v>
      </c>
    </row>
    <row r="26" spans="1:17" customFormat="1" x14ac:dyDescent="0.3">
      <c r="A26" s="58" t="s">
        <v>27</v>
      </c>
      <c r="B26" s="61">
        <v>132.9133446491</v>
      </c>
      <c r="C26" s="62">
        <v>0.137483649183088</v>
      </c>
      <c r="D26" s="61">
        <v>45.0529749596</v>
      </c>
      <c r="E26" s="63">
        <v>0.206904702794621</v>
      </c>
      <c r="F26" s="61">
        <v>17.915448248099999</v>
      </c>
      <c r="G26" s="62">
        <v>0.112525972508583</v>
      </c>
      <c r="H26" s="61">
        <v>9.6141228958999694</v>
      </c>
      <c r="I26" s="64">
        <v>7.6707266546636593E-2</v>
      </c>
      <c r="J26" s="61">
        <v>20.276129925799999</v>
      </c>
      <c r="K26" s="62">
        <v>0.17357533130487701</v>
      </c>
      <c r="L26" s="61">
        <v>18.369442940300001</v>
      </c>
      <c r="M26" s="62">
        <v>0.15032781176026699</v>
      </c>
      <c r="N26" s="61">
        <v>9.2960403762000201</v>
      </c>
      <c r="O26" s="62">
        <v>7.7513567681133794E-2</v>
      </c>
      <c r="P26" s="61">
        <v>12.3891853032</v>
      </c>
      <c r="Q26" s="62">
        <v>0.13411453511551399</v>
      </c>
    </row>
    <row r="27" spans="1:17" customFormat="1" x14ac:dyDescent="0.3">
      <c r="A27" s="58" t="s">
        <v>28</v>
      </c>
      <c r="B27" s="59">
        <v>0</v>
      </c>
      <c r="C27" s="60">
        <v>0</v>
      </c>
      <c r="D27" s="59">
        <v>0</v>
      </c>
      <c r="E27" s="60">
        <v>0</v>
      </c>
      <c r="F27" s="59">
        <v>0</v>
      </c>
      <c r="G27" s="60">
        <v>0</v>
      </c>
      <c r="H27" s="59">
        <v>0</v>
      </c>
      <c r="I27" s="60">
        <v>0</v>
      </c>
      <c r="J27" s="59">
        <v>0</v>
      </c>
      <c r="K27" s="60">
        <v>0</v>
      </c>
      <c r="L27" s="59">
        <v>0</v>
      </c>
      <c r="M27" s="60">
        <v>0</v>
      </c>
      <c r="N27" s="59">
        <v>0</v>
      </c>
      <c r="O27" s="60">
        <v>0</v>
      </c>
      <c r="P27" s="59">
        <v>0</v>
      </c>
      <c r="Q27" s="60">
        <v>0</v>
      </c>
    </row>
    <row r="28" spans="1:17" customFormat="1" x14ac:dyDescent="0.3">
      <c r="A28" s="58" t="s">
        <v>29</v>
      </c>
      <c r="B28" s="61">
        <v>25.907867301900001</v>
      </c>
      <c r="C28" s="62">
        <v>2.6798724752733399E-2</v>
      </c>
      <c r="D28" s="61">
        <v>2.9939826446</v>
      </c>
      <c r="E28" s="62">
        <v>1.37497932114074E-2</v>
      </c>
      <c r="F28" s="61">
        <v>1.3215186128</v>
      </c>
      <c r="G28" s="62">
        <v>8.3003877454913295E-3</v>
      </c>
      <c r="H28" s="61">
        <v>5.029114131</v>
      </c>
      <c r="I28" s="62">
        <v>4.0125303401788999E-2</v>
      </c>
      <c r="J28" s="61">
        <v>0.87506695630000297</v>
      </c>
      <c r="K28" s="62">
        <v>7.4910763251942502E-3</v>
      </c>
      <c r="L28" s="61">
        <v>2.6738412864000001</v>
      </c>
      <c r="M28" s="62">
        <v>2.1881594933776699E-2</v>
      </c>
      <c r="N28" s="61">
        <v>6.0765850282000002</v>
      </c>
      <c r="O28" s="62">
        <v>5.0668646627165997E-2</v>
      </c>
      <c r="P28" s="61">
        <v>6.9377586426000004</v>
      </c>
      <c r="Q28" s="63">
        <v>7.5102135638863601E-2</v>
      </c>
    </row>
    <row r="29" spans="1:17" customFormat="1" x14ac:dyDescent="0.3">
      <c r="A29" s="58" t="s">
        <v>30</v>
      </c>
      <c r="B29" s="59">
        <v>22.597277844499999</v>
      </c>
      <c r="C29" s="60">
        <v>2.3374298704679001E-2</v>
      </c>
      <c r="D29" s="59">
        <v>0.94813658919999899</v>
      </c>
      <c r="E29" s="60">
        <v>4.3542944583137002E-3</v>
      </c>
      <c r="F29" s="59">
        <v>0.374264031</v>
      </c>
      <c r="G29" s="60">
        <v>2.3507323668400999E-3</v>
      </c>
      <c r="H29" s="59">
        <v>3.4176656251000002</v>
      </c>
      <c r="I29" s="60">
        <v>2.7268196060154699E-2</v>
      </c>
      <c r="J29" s="59">
        <v>2.0564276954</v>
      </c>
      <c r="K29" s="60">
        <v>1.76042035556002E-2</v>
      </c>
      <c r="L29" s="59">
        <v>1.9196188702000001</v>
      </c>
      <c r="M29" s="60">
        <v>1.57093552106469E-2</v>
      </c>
      <c r="N29" s="59">
        <v>11.5858050601</v>
      </c>
      <c r="O29" s="63">
        <v>9.6606409645736496E-2</v>
      </c>
      <c r="P29" s="59">
        <v>2.2953599735000001</v>
      </c>
      <c r="Q29" s="60">
        <v>2.4847568926844602E-2</v>
      </c>
    </row>
    <row r="30" spans="1:17" customFormat="1" x14ac:dyDescent="0.3">
      <c r="A30" s="58" t="s">
        <v>31</v>
      </c>
      <c r="B30" s="61">
        <v>9.4526194718000003</v>
      </c>
      <c r="C30" s="62">
        <v>9.7776534233876694E-3</v>
      </c>
      <c r="D30" s="61">
        <v>0.38378541199999999</v>
      </c>
      <c r="E30" s="62">
        <v>1.7625252644909101E-3</v>
      </c>
      <c r="F30" s="61">
        <v>1.6400475271999999</v>
      </c>
      <c r="G30" s="62">
        <v>1.03010508251195E-2</v>
      </c>
      <c r="H30" s="61">
        <v>2.6492488585</v>
      </c>
      <c r="I30" s="62">
        <v>2.1137303999306599E-2</v>
      </c>
      <c r="J30" s="61">
        <v>0.61772222939999999</v>
      </c>
      <c r="K30" s="62">
        <v>5.2880574850756199E-3</v>
      </c>
      <c r="L30" s="61">
        <v>3.6457298970999998</v>
      </c>
      <c r="M30" s="62">
        <v>2.9835123442838399E-2</v>
      </c>
      <c r="N30" s="61">
        <v>0</v>
      </c>
      <c r="O30" s="62">
        <v>0</v>
      </c>
      <c r="P30" s="61">
        <v>0.51608554760000003</v>
      </c>
      <c r="Q30" s="62">
        <v>5.5866928778869999E-3</v>
      </c>
    </row>
    <row r="31" spans="1:17" customFormat="1" x14ac:dyDescent="0.3">
      <c r="A31" s="58" t="s">
        <v>32</v>
      </c>
      <c r="B31" s="59">
        <v>123.5842478582</v>
      </c>
      <c r="C31" s="60">
        <v>0.127833765841567</v>
      </c>
      <c r="D31" s="59">
        <v>40.459735612400003</v>
      </c>
      <c r="E31" s="63">
        <v>0.18581036168065099</v>
      </c>
      <c r="F31" s="59">
        <v>15.1452407614</v>
      </c>
      <c r="G31" s="60">
        <v>9.5126447407415896E-2</v>
      </c>
      <c r="H31" s="59">
        <v>16.219446596200001</v>
      </c>
      <c r="I31" s="60">
        <v>0.12940851981663601</v>
      </c>
      <c r="J31" s="59">
        <v>16.972159969100002</v>
      </c>
      <c r="K31" s="60">
        <v>0.14529144863327101</v>
      </c>
      <c r="L31" s="59">
        <v>4.4527094827999996</v>
      </c>
      <c r="M31" s="64">
        <v>3.6439105700098201E-2</v>
      </c>
      <c r="N31" s="59">
        <v>15.2975331101</v>
      </c>
      <c r="O31" s="60">
        <v>0.12755606904633901</v>
      </c>
      <c r="P31" s="59">
        <v>12.5524257612</v>
      </c>
      <c r="Q31" s="60">
        <v>0.13588163421048499</v>
      </c>
    </row>
    <row r="32" spans="1:17" customFormat="1" x14ac:dyDescent="0.3">
      <c r="A32" s="58" t="s">
        <v>33</v>
      </c>
      <c r="B32" s="61">
        <v>55.194615661699999</v>
      </c>
      <c r="C32" s="62">
        <v>5.7092515401386601E-2</v>
      </c>
      <c r="D32" s="61">
        <v>14.5082287228</v>
      </c>
      <c r="E32" s="62">
        <v>6.6628691105506802E-2</v>
      </c>
      <c r="F32" s="61">
        <v>7.6001162979999801</v>
      </c>
      <c r="G32" s="62">
        <v>4.7735924090064497E-2</v>
      </c>
      <c r="H32" s="61">
        <v>12.4619531839</v>
      </c>
      <c r="I32" s="63">
        <v>9.9428972868318893E-2</v>
      </c>
      <c r="J32" s="61">
        <v>6.9525280383999997</v>
      </c>
      <c r="K32" s="62">
        <v>5.9517637837592202E-2</v>
      </c>
      <c r="L32" s="61">
        <v>2.1238612616000001</v>
      </c>
      <c r="M32" s="62">
        <v>1.73807892256919E-2</v>
      </c>
      <c r="N32" s="61">
        <v>3.5233060441999999</v>
      </c>
      <c r="O32" s="62">
        <v>2.9378532199328001E-2</v>
      </c>
      <c r="P32" s="61">
        <v>6.4808632218</v>
      </c>
      <c r="Q32" s="62">
        <v>7.0156183547794904E-2</v>
      </c>
    </row>
    <row r="33" spans="1:17" customFormat="1" x14ac:dyDescent="0.3">
      <c r="A33" s="58" t="s">
        <v>34</v>
      </c>
      <c r="B33" s="59">
        <v>21.896682812200002</v>
      </c>
      <c r="C33" s="60">
        <v>2.26496132948396E-2</v>
      </c>
      <c r="D33" s="59">
        <v>2.6650684675999998</v>
      </c>
      <c r="E33" s="60">
        <v>1.2239262772559699E-2</v>
      </c>
      <c r="F33" s="59">
        <v>10.3092696973</v>
      </c>
      <c r="G33" s="63">
        <v>6.4751971732829802E-2</v>
      </c>
      <c r="H33" s="59">
        <v>0.278200946</v>
      </c>
      <c r="I33" s="60">
        <v>2.21965480880727E-3</v>
      </c>
      <c r="J33" s="59">
        <v>4.8852734529999999</v>
      </c>
      <c r="K33" s="60">
        <v>4.1820749877935097E-2</v>
      </c>
      <c r="L33" s="59">
        <v>0.69879836169999998</v>
      </c>
      <c r="M33" s="60">
        <v>5.7186725213946498E-3</v>
      </c>
      <c r="N33" s="59">
        <v>1.7981115294000001</v>
      </c>
      <c r="O33" s="60">
        <v>1.49932696171602E-2</v>
      </c>
      <c r="P33" s="59">
        <v>1.2619603572</v>
      </c>
      <c r="Q33" s="60">
        <v>1.3660884271088599E-2</v>
      </c>
    </row>
    <row r="34" spans="1:17" customFormat="1" x14ac:dyDescent="0.3">
      <c r="A34" s="58" t="s">
        <v>35</v>
      </c>
      <c r="B34" s="61">
        <v>2.4362933279000001</v>
      </c>
      <c r="C34" s="62">
        <v>2.5200667253118402E-3</v>
      </c>
      <c r="D34" s="61">
        <v>0</v>
      </c>
      <c r="E34" s="62">
        <v>0</v>
      </c>
      <c r="F34" s="61">
        <v>0</v>
      </c>
      <c r="G34" s="62">
        <v>0</v>
      </c>
      <c r="H34" s="61">
        <v>0.79343347070000003</v>
      </c>
      <c r="I34" s="62">
        <v>6.3304904028180196E-3</v>
      </c>
      <c r="J34" s="61">
        <v>0.75921794880000004</v>
      </c>
      <c r="K34" s="62">
        <v>6.4993422057276502E-3</v>
      </c>
      <c r="L34" s="61">
        <v>0</v>
      </c>
      <c r="M34" s="62">
        <v>0</v>
      </c>
      <c r="N34" s="61">
        <v>0.88364190839999701</v>
      </c>
      <c r="O34" s="62">
        <v>7.3681087969465599E-3</v>
      </c>
      <c r="P34" s="61">
        <v>0</v>
      </c>
      <c r="Q34" s="62">
        <v>0</v>
      </c>
    </row>
    <row r="35" spans="1:17" customFormat="1" x14ac:dyDescent="0.3">
      <c r="A35" s="58" t="s">
        <v>36</v>
      </c>
      <c r="B35" s="59">
        <v>5.2006584844999999</v>
      </c>
      <c r="C35" s="60">
        <v>5.3794862245902398E-3</v>
      </c>
      <c r="D35" s="59">
        <v>0</v>
      </c>
      <c r="E35" s="60">
        <v>0</v>
      </c>
      <c r="F35" s="59">
        <v>0.97699930769999999</v>
      </c>
      <c r="G35" s="60">
        <v>6.13648041158077E-3</v>
      </c>
      <c r="H35" s="59">
        <v>0</v>
      </c>
      <c r="I35" s="60">
        <v>0</v>
      </c>
      <c r="J35" s="59">
        <v>1.7335773162000001</v>
      </c>
      <c r="K35" s="60">
        <v>1.4840418664863299E-2</v>
      </c>
      <c r="L35" s="59">
        <v>0</v>
      </c>
      <c r="M35" s="60">
        <v>0</v>
      </c>
      <c r="N35" s="59">
        <v>1.2281215033999999</v>
      </c>
      <c r="O35" s="60">
        <v>1.0240497612098999E-2</v>
      </c>
      <c r="P35" s="59">
        <v>1.2619603572</v>
      </c>
      <c r="Q35" s="60">
        <v>1.3660884271088599E-2</v>
      </c>
    </row>
    <row r="36" spans="1:17" customFormat="1" x14ac:dyDescent="0.3">
      <c r="A36" s="58" t="s">
        <v>37</v>
      </c>
      <c r="B36" s="61">
        <v>23.208719879299998</v>
      </c>
      <c r="C36" s="62">
        <v>2.40067655380896E-2</v>
      </c>
      <c r="D36" s="61">
        <v>0.31890669500000002</v>
      </c>
      <c r="E36" s="64">
        <v>1.46457131870556E-3</v>
      </c>
      <c r="F36" s="61">
        <v>3.4230306286999999</v>
      </c>
      <c r="G36" s="62">
        <v>2.1499872349662399E-2</v>
      </c>
      <c r="H36" s="61">
        <v>2.7269307526</v>
      </c>
      <c r="I36" s="62">
        <v>2.17570969664963E-2</v>
      </c>
      <c r="J36" s="61">
        <v>0</v>
      </c>
      <c r="K36" s="62">
        <v>0</v>
      </c>
      <c r="L36" s="61">
        <v>15.164562972700001</v>
      </c>
      <c r="M36" s="63">
        <v>0.12410041912515</v>
      </c>
      <c r="N36" s="61">
        <v>1.1432243383</v>
      </c>
      <c r="O36" s="62">
        <v>9.5325959801564799E-3</v>
      </c>
      <c r="P36" s="61">
        <v>0.43206449200000002</v>
      </c>
      <c r="Q36" s="62">
        <v>4.6771540715864496E-3</v>
      </c>
    </row>
    <row r="37" spans="1:17" customFormat="1" x14ac:dyDescent="0.3">
      <c r="A37" s="58" t="s">
        <v>38</v>
      </c>
      <c r="B37" s="59">
        <v>20.112525138799999</v>
      </c>
      <c r="C37" s="60">
        <v>2.0804106296993599E-2</v>
      </c>
      <c r="D37" s="59">
        <v>7.4760554992000197</v>
      </c>
      <c r="E37" s="60">
        <v>3.4333604884586401E-2</v>
      </c>
      <c r="F37" s="59">
        <v>1.0928605315</v>
      </c>
      <c r="G37" s="60">
        <v>6.8641985631772403E-3</v>
      </c>
      <c r="H37" s="59">
        <v>4.6079878133000003</v>
      </c>
      <c r="I37" s="60">
        <v>3.6765303841621799E-2</v>
      </c>
      <c r="J37" s="59">
        <v>0</v>
      </c>
      <c r="K37" s="60">
        <v>0</v>
      </c>
      <c r="L37" s="59">
        <v>3.1700247420999998</v>
      </c>
      <c r="M37" s="60">
        <v>2.59421520976191E-2</v>
      </c>
      <c r="N37" s="59">
        <v>0.52805159450000005</v>
      </c>
      <c r="O37" s="60">
        <v>4.4030750032238997E-3</v>
      </c>
      <c r="P37" s="59">
        <v>3.2375449582</v>
      </c>
      <c r="Q37" s="60">
        <v>3.5046843384642999E-2</v>
      </c>
    </row>
    <row r="38" spans="1:17" customFormat="1" x14ac:dyDescent="0.3">
      <c r="A38" s="65" t="s">
        <v>1</v>
      </c>
    </row>
    <row r="39" spans="1:17" customFormat="1" x14ac:dyDescent="0.3">
      <c r="A39" s="65" t="s">
        <v>1</v>
      </c>
    </row>
    <row r="40" spans="1:17" customFormat="1" x14ac:dyDescent="0.3">
      <c r="A40" s="53" t="s">
        <v>39</v>
      </c>
    </row>
    <row r="41" spans="1:17" customFormat="1" x14ac:dyDescent="0.3">
      <c r="A41" s="54" t="s">
        <v>1</v>
      </c>
    </row>
    <row r="42" spans="1:17" customFormat="1" x14ac:dyDescent="0.3">
      <c r="A42" s="114" t="s">
        <v>1</v>
      </c>
      <c r="B42" s="116" t="s">
        <v>506</v>
      </c>
      <c r="C42" s="116" t="s">
        <v>1</v>
      </c>
      <c r="D42" s="116" t="s">
        <v>17</v>
      </c>
      <c r="E42" s="116" t="s">
        <v>1</v>
      </c>
      <c r="F42" s="116" t="s">
        <v>18</v>
      </c>
      <c r="G42" s="116" t="s">
        <v>1</v>
      </c>
      <c r="H42" s="116" t="s">
        <v>19</v>
      </c>
      <c r="I42" s="116" t="s">
        <v>1</v>
      </c>
      <c r="J42" s="116" t="s">
        <v>20</v>
      </c>
      <c r="K42" s="116" t="s">
        <v>1</v>
      </c>
      <c r="L42" s="116" t="s">
        <v>21</v>
      </c>
      <c r="M42" s="116" t="s">
        <v>1</v>
      </c>
      <c r="N42" s="116" t="s">
        <v>22</v>
      </c>
      <c r="O42" s="116" t="s">
        <v>1</v>
      </c>
      <c r="P42" s="116" t="s">
        <v>23</v>
      </c>
      <c r="Q42" s="116" t="s">
        <v>1</v>
      </c>
    </row>
    <row r="43" spans="1:17"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row>
    <row r="44" spans="1:17" customFormat="1" x14ac:dyDescent="0.3">
      <c r="A44" s="56" t="s">
        <v>16</v>
      </c>
      <c r="B44" s="57">
        <v>966.75746853429996</v>
      </c>
      <c r="C44" s="57">
        <v>966.75746853429996</v>
      </c>
      <c r="D44" s="57">
        <v>217.74746707579999</v>
      </c>
      <c r="E44" s="57">
        <v>217.74746707579999</v>
      </c>
      <c r="F44" s="57">
        <v>159.21167219180001</v>
      </c>
      <c r="G44" s="57">
        <v>159.21167219180001</v>
      </c>
      <c r="H44" s="57">
        <v>125.33523000789999</v>
      </c>
      <c r="I44" s="57">
        <v>125.33523000789999</v>
      </c>
      <c r="J44" s="57">
        <v>116.81458288669999</v>
      </c>
      <c r="K44" s="57">
        <v>116.81458288669999</v>
      </c>
      <c r="L44" s="57">
        <v>122.19590457149999</v>
      </c>
      <c r="M44" s="57">
        <v>122.19590457149999</v>
      </c>
      <c r="N44" s="57">
        <v>119.92791267769999</v>
      </c>
      <c r="O44" s="57">
        <v>119.92791267769999</v>
      </c>
      <c r="P44" s="57">
        <v>92.377647900200003</v>
      </c>
      <c r="Q44" s="57">
        <v>92.377647900200003</v>
      </c>
    </row>
    <row r="45" spans="1:17" customFormat="1" x14ac:dyDescent="0.3">
      <c r="A45" s="58" t="s">
        <v>40</v>
      </c>
      <c r="B45" s="59">
        <v>47.472435282799999</v>
      </c>
      <c r="C45" s="60">
        <v>4.9104803249953602E-2</v>
      </c>
      <c r="D45" s="59">
        <v>4.1034627457999999</v>
      </c>
      <c r="E45" s="64">
        <v>1.88450538640321E-2</v>
      </c>
      <c r="F45" s="59">
        <v>8.8993218986999896</v>
      </c>
      <c r="G45" s="60">
        <v>5.5896164999630897E-2</v>
      </c>
      <c r="H45" s="59">
        <v>5.8699445314999998</v>
      </c>
      <c r="I45" s="60">
        <v>4.6833955074961901E-2</v>
      </c>
      <c r="J45" s="59">
        <v>11.4281529175</v>
      </c>
      <c r="K45" s="63">
        <v>9.7831560367632506E-2</v>
      </c>
      <c r="L45" s="59">
        <v>7.4041963663999999</v>
      </c>
      <c r="M45" s="60">
        <v>6.0592835679428303E-2</v>
      </c>
      <c r="N45" s="59">
        <v>5.8076395205000004</v>
      </c>
      <c r="O45" s="60">
        <v>4.8426086895281197E-2</v>
      </c>
      <c r="P45" s="59">
        <v>3.7185079767000002</v>
      </c>
      <c r="Q45" s="60">
        <v>4.0253330337196698E-2</v>
      </c>
    </row>
    <row r="46" spans="1:17" customFormat="1" x14ac:dyDescent="0.3">
      <c r="A46" s="58" t="s">
        <v>41</v>
      </c>
      <c r="B46" s="61">
        <v>53.470792311100098</v>
      </c>
      <c r="C46" s="62">
        <v>5.5309417357971902E-2</v>
      </c>
      <c r="D46" s="61">
        <v>14.12958965</v>
      </c>
      <c r="E46" s="62">
        <v>6.4889800279887305E-2</v>
      </c>
      <c r="F46" s="61">
        <v>8.3599082387999797</v>
      </c>
      <c r="G46" s="62">
        <v>5.2508136644208697E-2</v>
      </c>
      <c r="H46" s="61">
        <v>6.2734900515999996</v>
      </c>
      <c r="I46" s="62">
        <v>5.00536844365672E-2</v>
      </c>
      <c r="J46" s="61">
        <v>9.0140790182000199</v>
      </c>
      <c r="K46" s="62">
        <v>7.7165699653637204E-2</v>
      </c>
      <c r="L46" s="61">
        <v>6.7445965970000001</v>
      </c>
      <c r="M46" s="62">
        <v>5.5194947986604299E-2</v>
      </c>
      <c r="N46" s="61">
        <v>5.3299850538999998</v>
      </c>
      <c r="O46" s="62">
        <v>4.4443240400790202E-2</v>
      </c>
      <c r="P46" s="61">
        <v>3.2561695140000002</v>
      </c>
      <c r="Q46" s="62">
        <v>3.5248456612770603E-2</v>
      </c>
    </row>
    <row r="47" spans="1:17" customFormat="1" x14ac:dyDescent="0.3">
      <c r="A47" s="58" t="s">
        <v>42</v>
      </c>
      <c r="B47" s="59">
        <v>89.247036702000003</v>
      </c>
      <c r="C47" s="60">
        <v>9.2315849224632707E-2</v>
      </c>
      <c r="D47" s="59">
        <v>23.541411505900001</v>
      </c>
      <c r="E47" s="60">
        <v>0.10811336555159599</v>
      </c>
      <c r="F47" s="59">
        <v>12.830339728</v>
      </c>
      <c r="G47" s="60">
        <v>8.0586677794222697E-2</v>
      </c>
      <c r="H47" s="59">
        <v>8.8677503069999908</v>
      </c>
      <c r="I47" s="60">
        <v>7.0752256220705495E-2</v>
      </c>
      <c r="J47" s="59">
        <v>11.186572121299999</v>
      </c>
      <c r="K47" s="60">
        <v>9.5763489838849997E-2</v>
      </c>
      <c r="L47" s="59">
        <v>6.2151982337999998</v>
      </c>
      <c r="M47" s="60">
        <v>5.0862573959369703E-2</v>
      </c>
      <c r="N47" s="59">
        <v>17.648455882699999</v>
      </c>
      <c r="O47" s="63">
        <v>0.14715886809544701</v>
      </c>
      <c r="P47" s="59">
        <v>8.1439884286000002</v>
      </c>
      <c r="Q47" s="60">
        <v>8.8159729260462893E-2</v>
      </c>
    </row>
    <row r="48" spans="1:17" customFormat="1" x14ac:dyDescent="0.3">
      <c r="A48" s="58" t="s">
        <v>43</v>
      </c>
      <c r="B48" s="61">
        <v>72.147600614500007</v>
      </c>
      <c r="C48" s="62">
        <v>7.4628438840904796E-2</v>
      </c>
      <c r="D48" s="61">
        <v>17.477369487200001</v>
      </c>
      <c r="E48" s="62">
        <v>8.0264398580195503E-2</v>
      </c>
      <c r="F48" s="61">
        <v>6.3136021094999899</v>
      </c>
      <c r="G48" s="62">
        <v>3.9655397261917399E-2</v>
      </c>
      <c r="H48" s="61">
        <v>5.7377276639000003</v>
      </c>
      <c r="I48" s="62">
        <v>4.5779049222938697E-2</v>
      </c>
      <c r="J48" s="61">
        <v>7.9246914482999999</v>
      </c>
      <c r="K48" s="62">
        <v>6.7839915637812595E-2</v>
      </c>
      <c r="L48" s="61">
        <v>9.3723372369000106</v>
      </c>
      <c r="M48" s="62">
        <v>7.6699274576882401E-2</v>
      </c>
      <c r="N48" s="61">
        <v>13.4145025236</v>
      </c>
      <c r="O48" s="62">
        <v>0.11185471525424399</v>
      </c>
      <c r="P48" s="61">
        <v>6.2114184555999996</v>
      </c>
      <c r="Q48" s="62">
        <v>6.7239409064739297E-2</v>
      </c>
    </row>
    <row r="49" spans="1:17" customFormat="1" x14ac:dyDescent="0.3">
      <c r="A49" s="58" t="s">
        <v>44</v>
      </c>
      <c r="B49" s="59">
        <v>99.4745383228001</v>
      </c>
      <c r="C49" s="60">
        <v>0.102895029581321</v>
      </c>
      <c r="D49" s="59">
        <v>9.7899279736999798</v>
      </c>
      <c r="E49" s="64">
        <v>4.49600085143219E-2</v>
      </c>
      <c r="F49" s="59">
        <v>17.234118469599998</v>
      </c>
      <c r="G49" s="60">
        <v>0.108246576600479</v>
      </c>
      <c r="H49" s="59">
        <v>26.862372731699999</v>
      </c>
      <c r="I49" s="63">
        <v>0.214324198631198</v>
      </c>
      <c r="J49" s="59">
        <v>9.4246957287999606</v>
      </c>
      <c r="K49" s="60">
        <v>8.0680814808380005E-2</v>
      </c>
      <c r="L49" s="59">
        <v>5.2102422525999996</v>
      </c>
      <c r="M49" s="60">
        <v>4.2638435967805699E-2</v>
      </c>
      <c r="N49" s="59">
        <v>12.306350239</v>
      </c>
      <c r="O49" s="60">
        <v>0.102614562066736</v>
      </c>
      <c r="P49" s="59">
        <v>15.276480192299999</v>
      </c>
      <c r="Q49" s="60">
        <v>0.16536987615016899</v>
      </c>
    </row>
    <row r="50" spans="1:17" customFormat="1" x14ac:dyDescent="0.3">
      <c r="A50" s="58" t="s">
        <v>45</v>
      </c>
      <c r="B50" s="61">
        <v>111.927994681</v>
      </c>
      <c r="C50" s="62">
        <v>0.115776705455086</v>
      </c>
      <c r="D50" s="61">
        <v>29.934478848600001</v>
      </c>
      <c r="E50" s="62">
        <v>0.13747337340176499</v>
      </c>
      <c r="F50" s="61">
        <v>15.2989737767</v>
      </c>
      <c r="G50" s="62">
        <v>9.6092036256421903E-2</v>
      </c>
      <c r="H50" s="61">
        <v>24.123901964400002</v>
      </c>
      <c r="I50" s="63">
        <v>0.192475028472676</v>
      </c>
      <c r="J50" s="61">
        <v>11.393819862599999</v>
      </c>
      <c r="K50" s="62">
        <v>9.7537649675563304E-2</v>
      </c>
      <c r="L50" s="61">
        <v>4.7447340758000003</v>
      </c>
      <c r="M50" s="64">
        <v>3.88289124127211E-2</v>
      </c>
      <c r="N50" s="61">
        <v>12.5158338984</v>
      </c>
      <c r="O50" s="62">
        <v>0.10436130854737399</v>
      </c>
      <c r="P50" s="61">
        <v>13.9162522545</v>
      </c>
      <c r="Q50" s="62">
        <v>0.15064523259495</v>
      </c>
    </row>
    <row r="51" spans="1:17" customFormat="1" x14ac:dyDescent="0.3">
      <c r="A51" s="58" t="s">
        <v>46</v>
      </c>
      <c r="B51" s="59">
        <v>84.823480599000007</v>
      </c>
      <c r="C51" s="60">
        <v>8.7740186509860402E-2</v>
      </c>
      <c r="D51" s="59">
        <v>13.3181014197</v>
      </c>
      <c r="E51" s="60">
        <v>6.1163060119839803E-2</v>
      </c>
      <c r="F51" s="59">
        <v>19.938484645399999</v>
      </c>
      <c r="G51" s="60">
        <v>0.12523255594841301</v>
      </c>
      <c r="H51" s="59">
        <v>8.2802362099000106</v>
      </c>
      <c r="I51" s="60">
        <v>6.6064714680605693E-2</v>
      </c>
      <c r="J51" s="59">
        <v>12.4313809331</v>
      </c>
      <c r="K51" s="60">
        <v>0.106419769055353</v>
      </c>
      <c r="L51" s="59">
        <v>16.372043590099999</v>
      </c>
      <c r="M51" s="60">
        <v>0.13398193374410799</v>
      </c>
      <c r="N51" s="59">
        <v>7.2218190645</v>
      </c>
      <c r="O51" s="60">
        <v>6.0218000157380103E-2</v>
      </c>
      <c r="P51" s="59">
        <v>6.4139949758999997</v>
      </c>
      <c r="Q51" s="60">
        <v>6.9432326127521093E-2</v>
      </c>
    </row>
    <row r="52" spans="1:17" customFormat="1" x14ac:dyDescent="0.3">
      <c r="A52" s="58" t="s">
        <v>47</v>
      </c>
      <c r="B52" s="61">
        <v>125.04294328020001</v>
      </c>
      <c r="C52" s="62">
        <v>0.129342619374617</v>
      </c>
      <c r="D52" s="61">
        <v>37.331109150800003</v>
      </c>
      <c r="E52" s="62">
        <v>0.171442219981391</v>
      </c>
      <c r="F52" s="61">
        <v>19.542089170099999</v>
      </c>
      <c r="G52" s="62">
        <v>0.122742817163291</v>
      </c>
      <c r="H52" s="61">
        <v>6.6299714078000003</v>
      </c>
      <c r="I52" s="64">
        <v>5.2897907534714003E-2</v>
      </c>
      <c r="J52" s="61">
        <v>13.456640313199999</v>
      </c>
      <c r="K52" s="62">
        <v>0.115196578891625</v>
      </c>
      <c r="L52" s="61">
        <v>26.3151941271</v>
      </c>
      <c r="M52" s="63">
        <v>0.215352504810849</v>
      </c>
      <c r="N52" s="61">
        <v>12.703316424700001</v>
      </c>
      <c r="O52" s="62">
        <v>0.105924602046894</v>
      </c>
      <c r="P52" s="61">
        <v>7.9072023777</v>
      </c>
      <c r="Q52" s="62">
        <v>8.5596489599329598E-2</v>
      </c>
    </row>
    <row r="53" spans="1:17" customFormat="1" x14ac:dyDescent="0.3">
      <c r="A53" s="58" t="s">
        <v>48</v>
      </c>
      <c r="B53" s="59">
        <v>70.324769574700099</v>
      </c>
      <c r="C53" s="60">
        <v>7.2742928669916898E-2</v>
      </c>
      <c r="D53" s="59">
        <v>22.773094456399999</v>
      </c>
      <c r="E53" s="60">
        <v>0.104584887999971</v>
      </c>
      <c r="F53" s="59">
        <v>7.6906467402000098</v>
      </c>
      <c r="G53" s="60">
        <v>4.8304540956866503E-2</v>
      </c>
      <c r="H53" s="59">
        <v>13.3232791356</v>
      </c>
      <c r="I53" s="60">
        <v>0.106301150400891</v>
      </c>
      <c r="J53" s="59">
        <v>10.054437524000001</v>
      </c>
      <c r="K53" s="60">
        <v>8.6071766688170598E-2</v>
      </c>
      <c r="L53" s="59">
        <v>2.3581977049999998</v>
      </c>
      <c r="M53" s="60">
        <v>1.92985003324736E-2</v>
      </c>
      <c r="N53" s="59">
        <v>9.6887876952000003</v>
      </c>
      <c r="O53" s="60">
        <v>8.0788429306179202E-2</v>
      </c>
      <c r="P53" s="59">
        <v>4.4363263182999999</v>
      </c>
      <c r="Q53" s="60">
        <v>4.8023806831418499E-2</v>
      </c>
    </row>
    <row r="54" spans="1:17" customFormat="1" x14ac:dyDescent="0.3">
      <c r="A54" s="58" t="s">
        <v>49</v>
      </c>
      <c r="B54" s="61">
        <v>95.420420331900004</v>
      </c>
      <c r="C54" s="62">
        <v>9.8701508328212603E-2</v>
      </c>
      <c r="D54" s="61">
        <v>14.2024946861</v>
      </c>
      <c r="E54" s="62">
        <v>6.5224614902895606E-2</v>
      </c>
      <c r="F54" s="61">
        <v>21.2206042004</v>
      </c>
      <c r="G54" s="62">
        <v>0.13328548031852699</v>
      </c>
      <c r="H54" s="61">
        <v>7.1696530459999996</v>
      </c>
      <c r="I54" s="62">
        <v>5.7203812890821597E-2</v>
      </c>
      <c r="J54" s="61">
        <v>12.479221777999999</v>
      </c>
      <c r="K54" s="62">
        <v>0.106829314197045</v>
      </c>
      <c r="L54" s="61">
        <v>24.303036427799999</v>
      </c>
      <c r="M54" s="63">
        <v>0.19888585065941899</v>
      </c>
      <c r="N54" s="61">
        <v>9.8505050342999603</v>
      </c>
      <c r="O54" s="62">
        <v>8.2136883852658396E-2</v>
      </c>
      <c r="P54" s="61">
        <v>5.5365004384000001</v>
      </c>
      <c r="Q54" s="62">
        <v>5.9933334137077701E-2</v>
      </c>
    </row>
    <row r="55" spans="1:17" customFormat="1" x14ac:dyDescent="0.3">
      <c r="A55" s="58" t="s">
        <v>50</v>
      </c>
      <c r="B55" s="59">
        <v>50.057189035999997</v>
      </c>
      <c r="C55" s="60">
        <v>5.1778435300729203E-2</v>
      </c>
      <c r="D55" s="59">
        <v>14.070551763999999</v>
      </c>
      <c r="E55" s="60">
        <v>6.4618670209844103E-2</v>
      </c>
      <c r="F55" s="59">
        <v>13.673905984899999</v>
      </c>
      <c r="G55" s="60">
        <v>8.5885072348384398E-2</v>
      </c>
      <c r="H55" s="59">
        <v>6.0686424346000001</v>
      </c>
      <c r="I55" s="60">
        <v>4.8419286693912697E-2</v>
      </c>
      <c r="J55" s="59">
        <v>1.0991172004</v>
      </c>
      <c r="K55" s="64">
        <v>9.4090752476173999E-3</v>
      </c>
      <c r="L55" s="59">
        <v>2.9020049861000001</v>
      </c>
      <c r="M55" s="60">
        <v>2.3748790896686401E-2</v>
      </c>
      <c r="N55" s="59">
        <v>4.6061236570000004</v>
      </c>
      <c r="O55" s="60">
        <v>3.8407436218611701E-2</v>
      </c>
      <c r="P55" s="59">
        <v>7.6368430089999997</v>
      </c>
      <c r="Q55" s="60">
        <v>8.2669814425784596E-2</v>
      </c>
    </row>
    <row r="56" spans="1:17" customFormat="1" x14ac:dyDescent="0.3">
      <c r="A56" s="58" t="s">
        <v>51</v>
      </c>
      <c r="B56" s="61">
        <v>67.3482677983</v>
      </c>
      <c r="C56" s="62">
        <v>6.9664078106794106E-2</v>
      </c>
      <c r="D56" s="61">
        <v>17.0758753876</v>
      </c>
      <c r="E56" s="62">
        <v>7.8420546594260607E-2</v>
      </c>
      <c r="F56" s="61">
        <v>8.2096772295000093</v>
      </c>
      <c r="G56" s="62">
        <v>5.1564543707636697E-2</v>
      </c>
      <c r="H56" s="61">
        <v>6.1282605238999999</v>
      </c>
      <c r="I56" s="62">
        <v>4.88949557400081E-2</v>
      </c>
      <c r="J56" s="61">
        <v>6.9217740413</v>
      </c>
      <c r="K56" s="62">
        <v>5.9254365938313701E-2</v>
      </c>
      <c r="L56" s="61">
        <v>10.254122972899999</v>
      </c>
      <c r="M56" s="62">
        <v>8.3915438973652695E-2</v>
      </c>
      <c r="N56" s="61">
        <v>8.8345936839000103</v>
      </c>
      <c r="O56" s="62">
        <v>7.3665867158402995E-2</v>
      </c>
      <c r="P56" s="61">
        <v>9.9239639591999893</v>
      </c>
      <c r="Q56" s="62">
        <v>0.10742819485858</v>
      </c>
    </row>
    <row r="57" spans="1:17" customFormat="1" x14ac:dyDescent="0.3">
      <c r="A57" s="65" t="s">
        <v>1</v>
      </c>
    </row>
    <row r="58" spans="1:17" customFormat="1" x14ac:dyDescent="0.3">
      <c r="A58" s="65" t="s">
        <v>1</v>
      </c>
    </row>
    <row r="59" spans="1:17" customFormat="1" x14ac:dyDescent="0.3">
      <c r="A59" s="53" t="s">
        <v>52</v>
      </c>
    </row>
    <row r="60" spans="1:17" customFormat="1" x14ac:dyDescent="0.3">
      <c r="A60" s="54" t="s">
        <v>1</v>
      </c>
    </row>
    <row r="61" spans="1:17" customFormat="1" x14ac:dyDescent="0.3">
      <c r="A61" s="114" t="s">
        <v>1</v>
      </c>
      <c r="B61" s="116" t="s">
        <v>506</v>
      </c>
      <c r="C61" s="116" t="s">
        <v>1</v>
      </c>
      <c r="D61" s="116" t="s">
        <v>17</v>
      </c>
      <c r="E61" s="116" t="s">
        <v>1</v>
      </c>
      <c r="F61" s="116" t="s">
        <v>18</v>
      </c>
      <c r="G61" s="116" t="s">
        <v>1</v>
      </c>
      <c r="H61" s="116" t="s">
        <v>19</v>
      </c>
      <c r="I61" s="116" t="s">
        <v>1</v>
      </c>
      <c r="J61" s="116" t="s">
        <v>20</v>
      </c>
      <c r="K61" s="116" t="s">
        <v>1</v>
      </c>
      <c r="L61" s="116" t="s">
        <v>21</v>
      </c>
      <c r="M61" s="116" t="s">
        <v>1</v>
      </c>
      <c r="N61" s="116" t="s">
        <v>22</v>
      </c>
      <c r="O61" s="116" t="s">
        <v>1</v>
      </c>
      <c r="P61" s="116" t="s">
        <v>23</v>
      </c>
      <c r="Q61" s="116" t="s">
        <v>1</v>
      </c>
    </row>
    <row r="62" spans="1:17"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row>
    <row r="63" spans="1:17" customFormat="1" x14ac:dyDescent="0.3">
      <c r="A63" s="56" t="s">
        <v>16</v>
      </c>
      <c r="B63" s="57">
        <v>966.75746853429996</v>
      </c>
      <c r="C63" s="57">
        <v>966.75746853429996</v>
      </c>
      <c r="D63" s="57">
        <v>217.74746707579999</v>
      </c>
      <c r="E63" s="57">
        <v>217.74746707579999</v>
      </c>
      <c r="F63" s="57">
        <v>159.21167219180001</v>
      </c>
      <c r="G63" s="57">
        <v>159.21167219180001</v>
      </c>
      <c r="H63" s="57">
        <v>125.33523000789999</v>
      </c>
      <c r="I63" s="57">
        <v>125.33523000789999</v>
      </c>
      <c r="J63" s="57">
        <v>116.81458288669999</v>
      </c>
      <c r="K63" s="57">
        <v>116.81458288669999</v>
      </c>
      <c r="L63" s="57">
        <v>122.19590457149999</v>
      </c>
      <c r="M63" s="57">
        <v>122.19590457149999</v>
      </c>
      <c r="N63" s="57">
        <v>119.92791267769999</v>
      </c>
      <c r="O63" s="57">
        <v>119.92791267769999</v>
      </c>
      <c r="P63" s="57">
        <v>92.377647900200003</v>
      </c>
      <c r="Q63" s="57">
        <v>92.377647900200003</v>
      </c>
    </row>
    <row r="64" spans="1:17" customFormat="1" x14ac:dyDescent="0.3">
      <c r="A64" s="58" t="s">
        <v>53</v>
      </c>
      <c r="B64" s="59">
        <v>231.5155648219</v>
      </c>
      <c r="C64" s="60">
        <v>0.23947636543517001</v>
      </c>
      <c r="D64" s="59">
        <v>40.735502653899999</v>
      </c>
      <c r="E64" s="60">
        <v>0.187076815179299</v>
      </c>
      <c r="F64" s="59">
        <v>48.513670923799999</v>
      </c>
      <c r="G64" s="60">
        <v>0.30471177304988201</v>
      </c>
      <c r="H64" s="59">
        <v>31.664821664200002</v>
      </c>
      <c r="I64" s="60">
        <v>0.25264103047646003</v>
      </c>
      <c r="J64" s="59">
        <v>29.956684455000001</v>
      </c>
      <c r="K64" s="60">
        <v>0.25644644456810101</v>
      </c>
      <c r="L64" s="59">
        <v>23.302952150700001</v>
      </c>
      <c r="M64" s="60">
        <v>0.19070158064966</v>
      </c>
      <c r="N64" s="59">
        <v>35.193195789000001</v>
      </c>
      <c r="O64" s="60">
        <v>0.29345291686664998</v>
      </c>
      <c r="P64" s="59">
        <v>20.9127202711</v>
      </c>
      <c r="Q64" s="60">
        <v>0.22638290480932199</v>
      </c>
    </row>
    <row r="65" spans="1:17" customFormat="1" x14ac:dyDescent="0.3">
      <c r="A65" s="58" t="s">
        <v>54</v>
      </c>
      <c r="B65" s="61">
        <v>81.158585929899999</v>
      </c>
      <c r="C65" s="62">
        <v>8.3949272254337404E-2</v>
      </c>
      <c r="D65" s="61">
        <v>15.620573312599999</v>
      </c>
      <c r="E65" s="62">
        <v>7.1737106853060797E-2</v>
      </c>
      <c r="F65" s="61">
        <v>22.698046487900001</v>
      </c>
      <c r="G65" s="63">
        <v>0.14256521632758201</v>
      </c>
      <c r="H65" s="61">
        <v>7.3626403371000002</v>
      </c>
      <c r="I65" s="62">
        <v>5.8743581805657703E-2</v>
      </c>
      <c r="J65" s="61">
        <v>3.5768917662000002</v>
      </c>
      <c r="K65" s="64">
        <v>3.0620250295883601E-2</v>
      </c>
      <c r="L65" s="61">
        <v>8.2467111473000294</v>
      </c>
      <c r="M65" s="62">
        <v>6.7487623060841898E-2</v>
      </c>
      <c r="N65" s="61">
        <v>14.1437814424</v>
      </c>
      <c r="O65" s="62">
        <v>0.11793569258901999</v>
      </c>
      <c r="P65" s="61">
        <v>9.5099414364000001</v>
      </c>
      <c r="Q65" s="62">
        <v>0.10294634743974</v>
      </c>
    </row>
    <row r="66" spans="1:17" customFormat="1" ht="25.5" customHeight="1" x14ac:dyDescent="0.3">
      <c r="A66" s="66" t="s">
        <v>55</v>
      </c>
      <c r="B66" s="59">
        <v>264.88657616979998</v>
      </c>
      <c r="C66" s="60">
        <v>0.27399485888781799</v>
      </c>
      <c r="D66" s="59">
        <v>81.217514951999902</v>
      </c>
      <c r="E66" s="63">
        <v>0.372989482002688</v>
      </c>
      <c r="F66" s="59">
        <v>39.447136031699998</v>
      </c>
      <c r="G66" s="60">
        <v>0.24776535217957299</v>
      </c>
      <c r="H66" s="59">
        <v>33.211857431699997</v>
      </c>
      <c r="I66" s="60">
        <v>0.26498421417191798</v>
      </c>
      <c r="J66" s="59">
        <v>30.061882431699999</v>
      </c>
      <c r="K66" s="60">
        <v>0.25734699973938502</v>
      </c>
      <c r="L66" s="59">
        <v>24.165450605899998</v>
      </c>
      <c r="M66" s="60">
        <v>0.19775990603482299</v>
      </c>
      <c r="N66" s="59">
        <v>28.699457925499999</v>
      </c>
      <c r="O66" s="60">
        <v>0.23930590706292301</v>
      </c>
      <c r="P66" s="59">
        <v>23.5128025542</v>
      </c>
      <c r="Q66" s="60">
        <v>0.25452913219442402</v>
      </c>
    </row>
    <row r="67" spans="1:17" customFormat="1" ht="25.5" customHeight="1" x14ac:dyDescent="0.3">
      <c r="A67" s="66" t="s">
        <v>56</v>
      </c>
      <c r="B67" s="61">
        <v>44.4852421808</v>
      </c>
      <c r="C67" s="62">
        <v>4.6014893733631101E-2</v>
      </c>
      <c r="D67" s="61">
        <v>2.8520787178</v>
      </c>
      <c r="E67" s="64">
        <v>1.30981028440949E-2</v>
      </c>
      <c r="F67" s="61">
        <v>11.031662537900001</v>
      </c>
      <c r="G67" s="62">
        <v>6.9289282538345001E-2</v>
      </c>
      <c r="H67" s="61">
        <v>5.6373468462999998</v>
      </c>
      <c r="I67" s="62">
        <v>4.4978150564248198E-2</v>
      </c>
      <c r="J67" s="61">
        <v>14.6851707127</v>
      </c>
      <c r="K67" s="63">
        <v>0.12571350553846</v>
      </c>
      <c r="L67" s="61">
        <v>5.4932149940999997</v>
      </c>
      <c r="M67" s="62">
        <v>4.4954166126621502E-2</v>
      </c>
      <c r="N67" s="61">
        <v>1.3822925586000001</v>
      </c>
      <c r="O67" s="62">
        <v>1.1526028659523501E-2</v>
      </c>
      <c r="P67" s="61">
        <v>3.4034758134</v>
      </c>
      <c r="Q67" s="62">
        <v>3.6843066377669001E-2</v>
      </c>
    </row>
    <row r="68" spans="1:17" customFormat="1" ht="25.5" customHeight="1" x14ac:dyDescent="0.3">
      <c r="A68" s="66" t="s">
        <v>57</v>
      </c>
      <c r="B68" s="59">
        <v>77.573597403899996</v>
      </c>
      <c r="C68" s="60">
        <v>8.0241011762246101E-2</v>
      </c>
      <c r="D68" s="59">
        <v>14.1619966655</v>
      </c>
      <c r="E68" s="60">
        <v>6.5038628718331201E-2</v>
      </c>
      <c r="F68" s="59">
        <v>8.5867968895999809</v>
      </c>
      <c r="G68" s="60">
        <v>5.3933212128163599E-2</v>
      </c>
      <c r="H68" s="59">
        <v>9.1599868576999892</v>
      </c>
      <c r="I68" s="60">
        <v>7.3083895542559202E-2</v>
      </c>
      <c r="J68" s="59">
        <v>10.436327926400001</v>
      </c>
      <c r="K68" s="60">
        <v>8.9340968126576603E-2</v>
      </c>
      <c r="L68" s="59">
        <v>10.1076726295</v>
      </c>
      <c r="M68" s="60">
        <v>8.2716950825350605E-2</v>
      </c>
      <c r="N68" s="59">
        <v>12.1949482402</v>
      </c>
      <c r="O68" s="60">
        <v>0.101685654055977</v>
      </c>
      <c r="P68" s="59">
        <v>8.0887562635000005</v>
      </c>
      <c r="Q68" s="60">
        <v>8.7561833921542098E-2</v>
      </c>
    </row>
    <row r="69" spans="1:17" customFormat="1" ht="25.5" customHeight="1" x14ac:dyDescent="0.3">
      <c r="A69" s="66" t="s">
        <v>58</v>
      </c>
      <c r="B69" s="61">
        <v>17.126167686599999</v>
      </c>
      <c r="C69" s="62">
        <v>1.7715061164787198E-2</v>
      </c>
      <c r="D69" s="61">
        <v>1.8917090662</v>
      </c>
      <c r="E69" s="62">
        <v>8.6876283412356606E-3</v>
      </c>
      <c r="F69" s="61">
        <v>6.35539410750002</v>
      </c>
      <c r="G69" s="62">
        <v>3.9917890566740298E-2</v>
      </c>
      <c r="H69" s="61">
        <v>3.5037461553</v>
      </c>
      <c r="I69" s="62">
        <v>2.7954998407703501E-2</v>
      </c>
      <c r="J69" s="61">
        <v>0</v>
      </c>
      <c r="K69" s="62">
        <v>0</v>
      </c>
      <c r="L69" s="61">
        <v>0</v>
      </c>
      <c r="M69" s="62">
        <v>0</v>
      </c>
      <c r="N69" s="61">
        <v>4.0740034884999998</v>
      </c>
      <c r="O69" s="62">
        <v>3.3970436052269799E-2</v>
      </c>
      <c r="P69" s="61">
        <v>1.3013148691</v>
      </c>
      <c r="Q69" s="62">
        <v>1.40869019582083E-2</v>
      </c>
    </row>
    <row r="70" spans="1:17" customFormat="1" ht="25.5" customHeight="1" x14ac:dyDescent="0.3">
      <c r="A70" s="66" t="s">
        <v>59</v>
      </c>
      <c r="B70" s="59">
        <v>27.201659065000001</v>
      </c>
      <c r="C70" s="60">
        <v>2.8137004316336301E-2</v>
      </c>
      <c r="D70" s="59">
        <v>3.8781566273000001</v>
      </c>
      <c r="E70" s="60">
        <v>1.7810340939350501E-2</v>
      </c>
      <c r="F70" s="59">
        <v>10.084228121500001</v>
      </c>
      <c r="G70" s="63">
        <v>6.3338497628186899E-2</v>
      </c>
      <c r="H70" s="59">
        <v>3.8314632181000001</v>
      </c>
      <c r="I70" s="60">
        <v>3.0569722637908799E-2</v>
      </c>
      <c r="J70" s="59">
        <v>2.8734780237000002</v>
      </c>
      <c r="K70" s="60">
        <v>2.4598624184508099E-2</v>
      </c>
      <c r="L70" s="59">
        <v>2.8035258828999998</v>
      </c>
      <c r="M70" s="60">
        <v>2.29428792456754E-2</v>
      </c>
      <c r="N70" s="59">
        <v>2.3772348499999998</v>
      </c>
      <c r="O70" s="60">
        <v>1.9822198159895402E-2</v>
      </c>
      <c r="P70" s="59">
        <v>1.3535723415000001</v>
      </c>
      <c r="Q70" s="60">
        <v>1.46525958634748E-2</v>
      </c>
    </row>
    <row r="71" spans="1:17" customFormat="1" ht="25.5" customHeight="1" x14ac:dyDescent="0.3">
      <c r="A71" s="66" t="s">
        <v>60</v>
      </c>
      <c r="B71" s="61">
        <v>187.44923157849999</v>
      </c>
      <c r="C71" s="62">
        <v>0.19389478507230101</v>
      </c>
      <c r="D71" s="61">
        <v>47.784505738700197</v>
      </c>
      <c r="E71" s="62">
        <v>0.21944919213258099</v>
      </c>
      <c r="F71" s="61">
        <v>9.2580604292000306</v>
      </c>
      <c r="G71" s="64">
        <v>5.8149382527977897E-2</v>
      </c>
      <c r="H71" s="61">
        <v>25.392242316699999</v>
      </c>
      <c r="I71" s="62">
        <v>0.20259461218605099</v>
      </c>
      <c r="J71" s="61">
        <v>19.4083547577</v>
      </c>
      <c r="K71" s="62">
        <v>0.16614667687958501</v>
      </c>
      <c r="L71" s="61">
        <v>42.960606910599999</v>
      </c>
      <c r="M71" s="63">
        <v>0.351571577306526</v>
      </c>
      <c r="N71" s="61">
        <v>19.873641098099998</v>
      </c>
      <c r="O71" s="62">
        <v>0.16571322433926899</v>
      </c>
      <c r="P71" s="61">
        <v>21.115791947999998</v>
      </c>
      <c r="Q71" s="62">
        <v>0.228581182006414</v>
      </c>
    </row>
    <row r="72" spans="1:17" customFormat="1" x14ac:dyDescent="0.3">
      <c r="A72" s="58" t="s">
        <v>61</v>
      </c>
      <c r="B72" s="59">
        <v>2.9983101934</v>
      </c>
      <c r="C72" s="60">
        <v>3.1014088755329E-3</v>
      </c>
      <c r="D72" s="59">
        <v>0.96232940989999904</v>
      </c>
      <c r="E72" s="60">
        <v>4.4194746456683396E-3</v>
      </c>
      <c r="F72" s="59">
        <v>0.73430961910000203</v>
      </c>
      <c r="G72" s="60">
        <v>4.6121594540844196E-3</v>
      </c>
      <c r="H72" s="59">
        <v>0</v>
      </c>
      <c r="I72" s="60">
        <v>0</v>
      </c>
      <c r="J72" s="59">
        <v>0.71620367380000005</v>
      </c>
      <c r="K72" s="60">
        <v>6.1311152777445196E-3</v>
      </c>
      <c r="L72" s="59">
        <v>0</v>
      </c>
      <c r="M72" s="60">
        <v>0</v>
      </c>
      <c r="N72" s="59">
        <v>0</v>
      </c>
      <c r="O72" s="60">
        <v>0</v>
      </c>
      <c r="P72" s="59">
        <v>0.58546749060000003</v>
      </c>
      <c r="Q72" s="60">
        <v>6.3377613947532899E-3</v>
      </c>
    </row>
    <row r="73" spans="1:17" customFormat="1" x14ac:dyDescent="0.3">
      <c r="A73" s="58" t="s">
        <v>62</v>
      </c>
      <c r="B73" s="61">
        <v>16.557148653999999</v>
      </c>
      <c r="C73" s="62">
        <v>1.71264760737792E-2</v>
      </c>
      <c r="D73" s="61">
        <v>4.8041694723999901</v>
      </c>
      <c r="E73" s="62">
        <v>2.2063032635542101E-2</v>
      </c>
      <c r="F73" s="61">
        <v>0.50740881169999996</v>
      </c>
      <c r="G73" s="62">
        <v>3.1870076151749201E-3</v>
      </c>
      <c r="H73" s="61">
        <v>1.1615318517</v>
      </c>
      <c r="I73" s="62">
        <v>9.2674011259786093E-3</v>
      </c>
      <c r="J73" s="61">
        <v>3.5048776711</v>
      </c>
      <c r="K73" s="62">
        <v>3.0003768232425499E-2</v>
      </c>
      <c r="L73" s="61">
        <v>5.1157702504999998</v>
      </c>
      <c r="M73" s="62">
        <v>4.1865316750502299E-2</v>
      </c>
      <c r="N73" s="61">
        <v>1.4633905966</v>
      </c>
      <c r="O73" s="62">
        <v>1.22022518688605E-2</v>
      </c>
      <c r="P73" s="61">
        <v>0</v>
      </c>
      <c r="Q73" s="62">
        <v>0</v>
      </c>
    </row>
    <row r="74" spans="1:17" customFormat="1" x14ac:dyDescent="0.3">
      <c r="A74" s="58" t="s">
        <v>63</v>
      </c>
      <c r="B74" s="59">
        <v>15.805384850499999</v>
      </c>
      <c r="C74" s="60">
        <v>1.6348862424060199E-2</v>
      </c>
      <c r="D74" s="59">
        <v>3.8389304594999998</v>
      </c>
      <c r="E74" s="60">
        <v>1.76301957081486E-2</v>
      </c>
      <c r="F74" s="59">
        <v>1.9949582319000001</v>
      </c>
      <c r="G74" s="60">
        <v>1.2530225984290299E-2</v>
      </c>
      <c r="H74" s="59">
        <v>4.4095933290999998</v>
      </c>
      <c r="I74" s="60">
        <v>3.5182393081514697E-2</v>
      </c>
      <c r="J74" s="59">
        <v>1.5947114684000001</v>
      </c>
      <c r="K74" s="60">
        <v>1.3651647157330801E-2</v>
      </c>
      <c r="L74" s="59">
        <v>0</v>
      </c>
      <c r="M74" s="60">
        <v>0</v>
      </c>
      <c r="N74" s="59">
        <v>0.52596668879999997</v>
      </c>
      <c r="O74" s="60">
        <v>4.3856903456121E-3</v>
      </c>
      <c r="P74" s="59">
        <v>2.5938049124</v>
      </c>
      <c r="Q74" s="60">
        <v>2.8078274034452701E-2</v>
      </c>
    </row>
    <row r="75" spans="1:17" customFormat="1" x14ac:dyDescent="0.3">
      <c r="A75" s="65" t="s">
        <v>1</v>
      </c>
    </row>
    <row r="76" spans="1:17" customFormat="1" x14ac:dyDescent="0.3">
      <c r="A76" s="65" t="s">
        <v>1</v>
      </c>
    </row>
    <row r="77" spans="1:17" customFormat="1" x14ac:dyDescent="0.3">
      <c r="A77" s="53" t="s">
        <v>64</v>
      </c>
    </row>
    <row r="78" spans="1:17" customFormat="1" x14ac:dyDescent="0.3">
      <c r="A78" s="54" t="s">
        <v>1</v>
      </c>
    </row>
    <row r="79" spans="1:17" customFormat="1" x14ac:dyDescent="0.3">
      <c r="A79" s="114" t="s">
        <v>1</v>
      </c>
      <c r="B79" s="116" t="s">
        <v>506</v>
      </c>
      <c r="C79" s="116" t="s">
        <v>1</v>
      </c>
      <c r="D79" s="116" t="s">
        <v>17</v>
      </c>
      <c r="E79" s="116" t="s">
        <v>1</v>
      </c>
      <c r="F79" s="116" t="s">
        <v>18</v>
      </c>
      <c r="G79" s="116" t="s">
        <v>1</v>
      </c>
      <c r="H79" s="116" t="s">
        <v>19</v>
      </c>
      <c r="I79" s="116" t="s">
        <v>1</v>
      </c>
      <c r="J79" s="116" t="s">
        <v>20</v>
      </c>
      <c r="K79" s="116" t="s">
        <v>1</v>
      </c>
      <c r="L79" s="116" t="s">
        <v>21</v>
      </c>
      <c r="M79" s="116" t="s">
        <v>1</v>
      </c>
      <c r="N79" s="116" t="s">
        <v>22</v>
      </c>
      <c r="O79" s="116" t="s">
        <v>1</v>
      </c>
      <c r="P79" s="116" t="s">
        <v>23</v>
      </c>
      <c r="Q79" s="116" t="s">
        <v>1</v>
      </c>
    </row>
    <row r="80" spans="1:17"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row>
    <row r="81" spans="1:17" customFormat="1" x14ac:dyDescent="0.3">
      <c r="A81" s="56" t="s">
        <v>16</v>
      </c>
      <c r="B81" s="57">
        <v>190.44754177190001</v>
      </c>
      <c r="C81" s="57">
        <v>190.44754177190001</v>
      </c>
      <c r="D81" s="57">
        <v>48.746835148599999</v>
      </c>
      <c r="E81" s="57">
        <v>48.746835148599999</v>
      </c>
      <c r="F81" s="57">
        <v>9.9923700482999998</v>
      </c>
      <c r="G81" s="57">
        <v>9.9923700482999998</v>
      </c>
      <c r="H81" s="57">
        <v>25.392242316699999</v>
      </c>
      <c r="I81" s="57">
        <v>25.392242316699999</v>
      </c>
      <c r="J81" s="57">
        <v>20.124558431499999</v>
      </c>
      <c r="K81" s="57">
        <v>20.124558431499999</v>
      </c>
      <c r="L81" s="57">
        <v>42.960606910599999</v>
      </c>
      <c r="M81" s="57">
        <v>42.960606910599999</v>
      </c>
      <c r="N81" s="57">
        <v>19.873641098099998</v>
      </c>
      <c r="O81" s="57">
        <v>19.873641098099998</v>
      </c>
      <c r="P81" s="57">
        <v>21.701259438600001</v>
      </c>
      <c r="Q81" s="57">
        <v>21.701259438600001</v>
      </c>
    </row>
    <row r="82" spans="1:17" customFormat="1" x14ac:dyDescent="0.3">
      <c r="A82" s="58" t="s">
        <v>65</v>
      </c>
      <c r="B82" s="59">
        <v>55.694933207100199</v>
      </c>
      <c r="C82" s="60">
        <v>0.29244238433807701</v>
      </c>
      <c r="D82" s="59">
        <v>8.5893404200999903</v>
      </c>
      <c r="E82" s="60">
        <v>0.176203037467278</v>
      </c>
      <c r="F82" s="67">
        <v>3.4651250763000001</v>
      </c>
      <c r="G82" s="69">
        <v>34.6777096879986</v>
      </c>
      <c r="H82" s="67">
        <v>3.0309245647999998</v>
      </c>
      <c r="I82" s="69">
        <v>11.936419505600799</v>
      </c>
      <c r="J82" s="67">
        <v>3.7354528877000002</v>
      </c>
      <c r="K82" s="69">
        <v>18.5616638517299</v>
      </c>
      <c r="L82" s="67">
        <v>31.9978052093999</v>
      </c>
      <c r="M82" s="70">
        <v>74.481734571363603</v>
      </c>
      <c r="N82" s="67">
        <v>4.0241859772000002</v>
      </c>
      <c r="O82" s="69">
        <v>20.2488610785304</v>
      </c>
      <c r="P82" s="67">
        <v>0.85209907159999998</v>
      </c>
      <c r="Q82" s="68">
        <v>3.9264959437532601</v>
      </c>
    </row>
    <row r="83" spans="1:17" customFormat="1" x14ac:dyDescent="0.3">
      <c r="A83" s="58" t="s">
        <v>66</v>
      </c>
      <c r="B83" s="61">
        <v>134.7526085648</v>
      </c>
      <c r="C83" s="62">
        <v>0.70755761566192299</v>
      </c>
      <c r="D83" s="61">
        <v>40.157494728499898</v>
      </c>
      <c r="E83" s="62">
        <v>0.82379696253272205</v>
      </c>
      <c r="F83" s="71">
        <v>6.5272449720000001</v>
      </c>
      <c r="G83" s="72">
        <v>65.3222903120014</v>
      </c>
      <c r="H83" s="71">
        <v>22.3613177519</v>
      </c>
      <c r="I83" s="72">
        <v>88.063580494399204</v>
      </c>
      <c r="J83" s="71">
        <v>16.3891055438</v>
      </c>
      <c r="K83" s="72">
        <v>81.438336148270096</v>
      </c>
      <c r="L83" s="71">
        <v>10.9628017012</v>
      </c>
      <c r="M83" s="68">
        <v>25.518265428636401</v>
      </c>
      <c r="N83" s="71">
        <v>15.8494551209</v>
      </c>
      <c r="O83" s="72">
        <v>79.751138921469604</v>
      </c>
      <c r="P83" s="71">
        <v>20.849160367</v>
      </c>
      <c r="Q83" s="70">
        <v>96.073504056246705</v>
      </c>
    </row>
    <row r="84" spans="1:17" customFormat="1" x14ac:dyDescent="0.3">
      <c r="A84" s="65" t="s">
        <v>1</v>
      </c>
    </row>
    <row r="85" spans="1:17" customFormat="1" x14ac:dyDescent="0.3">
      <c r="A85" s="65" t="s">
        <v>1</v>
      </c>
    </row>
    <row r="86" spans="1:17" customFormat="1" x14ac:dyDescent="0.3">
      <c r="A86" s="53" t="s">
        <v>67</v>
      </c>
    </row>
    <row r="87" spans="1:17" customFormat="1" x14ac:dyDescent="0.3">
      <c r="A87" s="54" t="s">
        <v>1</v>
      </c>
    </row>
    <row r="88" spans="1:17" customFormat="1" x14ac:dyDescent="0.3">
      <c r="A88" s="114" t="s">
        <v>1</v>
      </c>
      <c r="B88" s="116" t="s">
        <v>506</v>
      </c>
      <c r="C88" s="116" t="s">
        <v>1</v>
      </c>
      <c r="D88" s="116" t="s">
        <v>17</v>
      </c>
      <c r="E88" s="116" t="s">
        <v>1</v>
      </c>
      <c r="F88" s="116" t="s">
        <v>18</v>
      </c>
      <c r="G88" s="116" t="s">
        <v>1</v>
      </c>
      <c r="H88" s="116" t="s">
        <v>19</v>
      </c>
      <c r="I88" s="116" t="s">
        <v>1</v>
      </c>
      <c r="J88" s="116" t="s">
        <v>20</v>
      </c>
      <c r="K88" s="116" t="s">
        <v>1</v>
      </c>
      <c r="L88" s="116" t="s">
        <v>21</v>
      </c>
      <c r="M88" s="116" t="s">
        <v>1</v>
      </c>
      <c r="N88" s="116" t="s">
        <v>22</v>
      </c>
      <c r="O88" s="116" t="s">
        <v>1</v>
      </c>
      <c r="P88" s="116" t="s">
        <v>23</v>
      </c>
      <c r="Q88" s="116" t="s">
        <v>1</v>
      </c>
    </row>
    <row r="89" spans="1:17"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row>
    <row r="90" spans="1:17" customFormat="1" x14ac:dyDescent="0.3">
      <c r="A90" s="56" t="s">
        <v>16</v>
      </c>
      <c r="B90" s="57">
        <v>966.75746853429996</v>
      </c>
      <c r="C90" s="57">
        <v>966.75746853429996</v>
      </c>
      <c r="D90" s="57">
        <v>217.74746707579999</v>
      </c>
      <c r="E90" s="57">
        <v>217.74746707579999</v>
      </c>
      <c r="F90" s="57">
        <v>159.21167219180001</v>
      </c>
      <c r="G90" s="57">
        <v>159.21167219180001</v>
      </c>
      <c r="H90" s="57">
        <v>125.33523000789999</v>
      </c>
      <c r="I90" s="57">
        <v>125.33523000789999</v>
      </c>
      <c r="J90" s="57">
        <v>116.81458288669999</v>
      </c>
      <c r="K90" s="57">
        <v>116.81458288669999</v>
      </c>
      <c r="L90" s="57">
        <v>122.19590457149999</v>
      </c>
      <c r="M90" s="57">
        <v>122.19590457149999</v>
      </c>
      <c r="N90" s="57">
        <v>119.92791267769999</v>
      </c>
      <c r="O90" s="57">
        <v>119.92791267769999</v>
      </c>
      <c r="P90" s="57">
        <v>92.377647900200003</v>
      </c>
      <c r="Q90" s="57">
        <v>92.377647900200003</v>
      </c>
    </row>
    <row r="91" spans="1:17" customFormat="1" ht="22.8" x14ac:dyDescent="0.3">
      <c r="A91" s="66" t="s">
        <v>68</v>
      </c>
      <c r="B91" s="59">
        <v>117.2417933894</v>
      </c>
      <c r="C91" s="60">
        <v>0.12127322229757399</v>
      </c>
      <c r="D91" s="59">
        <v>29.592647961800001</v>
      </c>
      <c r="E91" s="60">
        <v>0.13590352328414701</v>
      </c>
      <c r="F91" s="59">
        <v>5.7196712041</v>
      </c>
      <c r="G91" s="64">
        <v>3.5924949002542901E-2</v>
      </c>
      <c r="H91" s="59">
        <v>22.924953848200001</v>
      </c>
      <c r="I91" s="63">
        <v>0.18290909783909101</v>
      </c>
      <c r="J91" s="59">
        <v>14.3589859589</v>
      </c>
      <c r="K91" s="60">
        <v>0.122921176483821</v>
      </c>
      <c r="L91" s="59">
        <v>4.0573783937999996</v>
      </c>
      <c r="M91" s="64">
        <v>3.3203881979742798E-2</v>
      </c>
      <c r="N91" s="59">
        <v>24.876554172300001</v>
      </c>
      <c r="O91" s="63">
        <v>0.207429226581759</v>
      </c>
      <c r="P91" s="59">
        <v>15.2129937796</v>
      </c>
      <c r="Q91" s="60">
        <v>0.16468262751217999</v>
      </c>
    </row>
    <row r="92" spans="1:17" customFormat="1" x14ac:dyDescent="0.3">
      <c r="A92" s="58" t="s">
        <v>69</v>
      </c>
      <c r="B92" s="61">
        <v>2.9889929932000001</v>
      </c>
      <c r="C92" s="62">
        <v>3.0917712978536498E-3</v>
      </c>
      <c r="D92" s="61">
        <v>0</v>
      </c>
      <c r="E92" s="62">
        <v>0</v>
      </c>
      <c r="F92" s="61">
        <v>2.9889929932000001</v>
      </c>
      <c r="G92" s="63">
        <v>1.8773705169048201E-2</v>
      </c>
      <c r="H92" s="61">
        <v>0</v>
      </c>
      <c r="I92" s="62">
        <v>0</v>
      </c>
      <c r="J92" s="61">
        <v>0</v>
      </c>
      <c r="K92" s="62">
        <v>0</v>
      </c>
      <c r="L92" s="61">
        <v>0</v>
      </c>
      <c r="M92" s="62">
        <v>0</v>
      </c>
      <c r="N92" s="61">
        <v>0</v>
      </c>
      <c r="O92" s="62">
        <v>0</v>
      </c>
      <c r="P92" s="61">
        <v>0</v>
      </c>
      <c r="Q92" s="62">
        <v>0</v>
      </c>
    </row>
    <row r="93" spans="1:17" customFormat="1" x14ac:dyDescent="0.3">
      <c r="A93" s="58" t="s">
        <v>70</v>
      </c>
      <c r="B93" s="59">
        <v>57.4091067827</v>
      </c>
      <c r="C93" s="60">
        <v>5.9383153118783602E-2</v>
      </c>
      <c r="D93" s="59">
        <v>11.530221302599999</v>
      </c>
      <c r="E93" s="60">
        <v>5.29522637275327E-2</v>
      </c>
      <c r="F93" s="59">
        <v>14.4265686702</v>
      </c>
      <c r="G93" s="60">
        <v>9.0612506429933903E-2</v>
      </c>
      <c r="H93" s="59">
        <v>6.3502503900000002</v>
      </c>
      <c r="I93" s="60">
        <v>5.0666124676994197E-2</v>
      </c>
      <c r="J93" s="59">
        <v>3.4722425305</v>
      </c>
      <c r="K93" s="60">
        <v>2.9724392663095602E-2</v>
      </c>
      <c r="L93" s="59">
        <v>4.0555037570000003</v>
      </c>
      <c r="M93" s="60">
        <v>3.3188540738916701E-2</v>
      </c>
      <c r="N93" s="59">
        <v>8.6970439908000206</v>
      </c>
      <c r="O93" s="60">
        <v>7.2518930719430205E-2</v>
      </c>
      <c r="P93" s="59">
        <v>8.8772761415999994</v>
      </c>
      <c r="Q93" s="60">
        <v>9.6097663703134606E-2</v>
      </c>
    </row>
    <row r="94" spans="1:17" customFormat="1" x14ac:dyDescent="0.3">
      <c r="A94" s="58" t="s">
        <v>71</v>
      </c>
      <c r="B94" s="61">
        <v>75.606310710900004</v>
      </c>
      <c r="C94" s="62">
        <v>7.8206078744368704E-2</v>
      </c>
      <c r="D94" s="61">
        <v>23.134349912099999</v>
      </c>
      <c r="E94" s="62">
        <v>0.106243944982592</v>
      </c>
      <c r="F94" s="61">
        <v>12.5803484793</v>
      </c>
      <c r="G94" s="62">
        <v>7.9016496128152203E-2</v>
      </c>
      <c r="H94" s="61">
        <v>6.0262462729999999</v>
      </c>
      <c r="I94" s="62">
        <v>4.8081024566039098E-2</v>
      </c>
      <c r="J94" s="61">
        <v>0.50740881169999996</v>
      </c>
      <c r="K94" s="64">
        <v>4.3437111973608803E-3</v>
      </c>
      <c r="L94" s="61">
        <v>4.3105411979000001</v>
      </c>
      <c r="M94" s="62">
        <v>3.52756601214715E-2</v>
      </c>
      <c r="N94" s="61">
        <v>17.367317937300001</v>
      </c>
      <c r="O94" s="63">
        <v>0.144814643643251</v>
      </c>
      <c r="P94" s="61">
        <v>9.4779344877000007</v>
      </c>
      <c r="Q94" s="62">
        <v>0.10259986807565701</v>
      </c>
    </row>
    <row r="95" spans="1:17" customFormat="1" ht="25.5" customHeight="1" x14ac:dyDescent="0.3">
      <c r="A95" s="66" t="s">
        <v>72</v>
      </c>
      <c r="B95" s="59">
        <v>39.6143409895</v>
      </c>
      <c r="C95" s="60">
        <v>4.0976503703208302E-2</v>
      </c>
      <c r="D95" s="59">
        <v>5.5292930772000197</v>
      </c>
      <c r="E95" s="60">
        <v>2.5393145332318401E-2</v>
      </c>
      <c r="F95" s="59">
        <v>4.9667648990000002</v>
      </c>
      <c r="G95" s="60">
        <v>3.1195984758055999E-2</v>
      </c>
      <c r="H95" s="59">
        <v>9.3658546900000097</v>
      </c>
      <c r="I95" s="60">
        <v>7.4726433177723997E-2</v>
      </c>
      <c r="J95" s="59">
        <v>1.6854663819</v>
      </c>
      <c r="K95" s="60">
        <v>1.44285614026012E-2</v>
      </c>
      <c r="L95" s="59">
        <v>2.2962553131000001</v>
      </c>
      <c r="M95" s="60">
        <v>1.87915897930638E-2</v>
      </c>
      <c r="N95" s="59">
        <v>7.5848400384000003</v>
      </c>
      <c r="O95" s="60">
        <v>6.3244993338488806E-2</v>
      </c>
      <c r="P95" s="59">
        <v>8.1858665898999998</v>
      </c>
      <c r="Q95" s="63">
        <v>8.8613065779111197E-2</v>
      </c>
    </row>
    <row r="96" spans="1:17" customFormat="1" ht="22.8" x14ac:dyDescent="0.3">
      <c r="A96" s="66" t="s">
        <v>73</v>
      </c>
      <c r="B96" s="61">
        <v>83.751842637300001</v>
      </c>
      <c r="C96" s="62">
        <v>8.6631699638458501E-2</v>
      </c>
      <c r="D96" s="61">
        <v>12.2381405806</v>
      </c>
      <c r="E96" s="62">
        <v>5.6203365967695901E-2</v>
      </c>
      <c r="F96" s="61">
        <v>11.6527499664</v>
      </c>
      <c r="G96" s="62">
        <v>7.3190299467253195E-2</v>
      </c>
      <c r="H96" s="61">
        <v>7.1769484416999996</v>
      </c>
      <c r="I96" s="62">
        <v>5.7262019954386602E-2</v>
      </c>
      <c r="J96" s="61">
        <v>8.4283008422000005</v>
      </c>
      <c r="K96" s="62">
        <v>7.2151101634071804E-2</v>
      </c>
      <c r="L96" s="61">
        <v>36.715638751599997</v>
      </c>
      <c r="M96" s="63">
        <v>0.30046537877312202</v>
      </c>
      <c r="N96" s="61">
        <v>6.3397147708999997</v>
      </c>
      <c r="O96" s="62">
        <v>5.28627125191252E-2</v>
      </c>
      <c r="P96" s="61">
        <v>1.2003492839000001</v>
      </c>
      <c r="Q96" s="64">
        <v>1.29939364249325E-2</v>
      </c>
    </row>
    <row r="97" spans="1:17" customFormat="1" x14ac:dyDescent="0.3">
      <c r="A97" s="58" t="s">
        <v>74</v>
      </c>
      <c r="B97" s="59">
        <v>5.5758813373000002</v>
      </c>
      <c r="C97" s="60">
        <v>5.7676113387089599E-3</v>
      </c>
      <c r="D97" s="59">
        <v>0.54171878110000105</v>
      </c>
      <c r="E97" s="60">
        <v>2.48783045963709E-3</v>
      </c>
      <c r="F97" s="59">
        <v>0.73430961910000203</v>
      </c>
      <c r="G97" s="60">
        <v>4.6121594540844196E-3</v>
      </c>
      <c r="H97" s="59">
        <v>0</v>
      </c>
      <c r="I97" s="60">
        <v>0</v>
      </c>
      <c r="J97" s="59">
        <v>0</v>
      </c>
      <c r="K97" s="60">
        <v>0</v>
      </c>
      <c r="L97" s="59">
        <v>4.2998529370999998</v>
      </c>
      <c r="M97" s="63">
        <v>3.51881918807192E-2</v>
      </c>
      <c r="N97" s="59">
        <v>0</v>
      </c>
      <c r="O97" s="60">
        <v>0</v>
      </c>
      <c r="P97" s="59">
        <v>0</v>
      </c>
      <c r="Q97" s="60">
        <v>0</v>
      </c>
    </row>
    <row r="98" spans="1:17" customFormat="1" x14ac:dyDescent="0.3">
      <c r="A98" s="58" t="s">
        <v>75</v>
      </c>
      <c r="B98" s="61">
        <v>84.545889057400004</v>
      </c>
      <c r="C98" s="62">
        <v>8.7453049817737605E-2</v>
      </c>
      <c r="D98" s="61">
        <v>13.4050312228</v>
      </c>
      <c r="E98" s="62">
        <v>6.1562283147631597E-2</v>
      </c>
      <c r="F98" s="61">
        <v>21.9280303494</v>
      </c>
      <c r="G98" s="63">
        <v>0.13772878613437101</v>
      </c>
      <c r="H98" s="61">
        <v>16.532942114499999</v>
      </c>
      <c r="I98" s="62">
        <v>0.13190977599401199</v>
      </c>
      <c r="J98" s="61">
        <v>4.6529451972000002</v>
      </c>
      <c r="K98" s="62">
        <v>3.9831886415354102E-2</v>
      </c>
      <c r="L98" s="61">
        <v>8.9475681572999797</v>
      </c>
      <c r="M98" s="62">
        <v>7.3223142695952995E-2</v>
      </c>
      <c r="N98" s="61">
        <v>13.0185113862</v>
      </c>
      <c r="O98" s="62">
        <v>0.10855280556067499</v>
      </c>
      <c r="P98" s="61">
        <v>4.6717220885000001</v>
      </c>
      <c r="Q98" s="62">
        <v>5.0571996523954402E-2</v>
      </c>
    </row>
    <row r="99" spans="1:17" customFormat="1" x14ac:dyDescent="0.3">
      <c r="A99" s="58" t="s">
        <v>76</v>
      </c>
      <c r="B99" s="59">
        <v>267.51132814990001</v>
      </c>
      <c r="C99" s="60">
        <v>0.276709864528353</v>
      </c>
      <c r="D99" s="59">
        <v>45.701141393699999</v>
      </c>
      <c r="E99" s="64">
        <v>0.209881391537799</v>
      </c>
      <c r="F99" s="59">
        <v>54.740066048400003</v>
      </c>
      <c r="G99" s="60">
        <v>0.34381942790259401</v>
      </c>
      <c r="H99" s="59">
        <v>31.5082000538</v>
      </c>
      <c r="I99" s="60">
        <v>0.25139140887852501</v>
      </c>
      <c r="J99" s="59">
        <v>41.5416685235</v>
      </c>
      <c r="K99" s="60">
        <v>0.355620569769031</v>
      </c>
      <c r="L99" s="59">
        <v>45.233498255000001</v>
      </c>
      <c r="M99" s="60">
        <v>0.370171966185108</v>
      </c>
      <c r="N99" s="59">
        <v>20.413129951399998</v>
      </c>
      <c r="O99" s="64">
        <v>0.170211667122559</v>
      </c>
      <c r="P99" s="59">
        <v>22.319369451899998</v>
      </c>
      <c r="Q99" s="60">
        <v>0.241610064330851</v>
      </c>
    </row>
    <row r="100" spans="1:17" customFormat="1" x14ac:dyDescent="0.3">
      <c r="A100" s="58" t="s">
        <v>77</v>
      </c>
      <c r="B100" s="61">
        <v>195.177614301701</v>
      </c>
      <c r="C100" s="62">
        <v>0.20188891283933799</v>
      </c>
      <c r="D100" s="61">
        <v>64.907764184900003</v>
      </c>
      <c r="E100" s="63">
        <v>0.29808734428265499</v>
      </c>
      <c r="F100" s="61">
        <v>28.8716788861</v>
      </c>
      <c r="G100" s="62">
        <v>0.18134147131699399</v>
      </c>
      <c r="H100" s="61">
        <v>18.982586355199999</v>
      </c>
      <c r="I100" s="62">
        <v>0.151454514058047</v>
      </c>
      <c r="J100" s="61">
        <v>34.8454497731</v>
      </c>
      <c r="K100" s="63">
        <v>0.29829708681917799</v>
      </c>
      <c r="L100" s="61">
        <v>11.4586707931</v>
      </c>
      <c r="M100" s="64">
        <v>9.3772952811157703E-2</v>
      </c>
      <c r="N100" s="61">
        <v>18.180803060399999</v>
      </c>
      <c r="O100" s="62">
        <v>0.151597761142228</v>
      </c>
      <c r="P100" s="61">
        <v>14.927774722500001</v>
      </c>
      <c r="Q100" s="62">
        <v>0.16159509428760499</v>
      </c>
    </row>
    <row r="101" spans="1:17" customFormat="1" x14ac:dyDescent="0.3">
      <c r="A101" s="58" t="s">
        <v>63</v>
      </c>
      <c r="B101" s="59">
        <v>37.334368185000002</v>
      </c>
      <c r="C101" s="60">
        <v>3.8618132675615702E-2</v>
      </c>
      <c r="D101" s="59">
        <v>11.167158659</v>
      </c>
      <c r="E101" s="60">
        <v>5.1284907277991898E-2</v>
      </c>
      <c r="F101" s="59">
        <v>0.60249107660000001</v>
      </c>
      <c r="G101" s="64">
        <v>3.7842142369699399E-3</v>
      </c>
      <c r="H101" s="59">
        <v>6.4672478414999999</v>
      </c>
      <c r="I101" s="60">
        <v>5.15996008551814E-2</v>
      </c>
      <c r="J101" s="59">
        <v>7.3221148676999999</v>
      </c>
      <c r="K101" s="60">
        <v>6.2681513615486004E-2</v>
      </c>
      <c r="L101" s="59">
        <v>0.82099701560000105</v>
      </c>
      <c r="M101" s="60">
        <v>6.7186950207452599E-3</v>
      </c>
      <c r="N101" s="59">
        <v>3.4499973700000002</v>
      </c>
      <c r="O101" s="60">
        <v>2.8767259372483901E-2</v>
      </c>
      <c r="P101" s="59">
        <v>7.5043613546000003</v>
      </c>
      <c r="Q101" s="63">
        <v>8.1235683362574002E-2</v>
      </c>
    </row>
    <row r="102" spans="1:17" customFormat="1" x14ac:dyDescent="0.3">
      <c r="A102" s="65" t="s">
        <v>1</v>
      </c>
    </row>
    <row r="103" spans="1:17" customFormat="1" x14ac:dyDescent="0.3">
      <c r="A103" s="65" t="s">
        <v>1</v>
      </c>
    </row>
    <row r="104" spans="1:17" customFormat="1" x14ac:dyDescent="0.3">
      <c r="A104" s="53" t="s">
        <v>78</v>
      </c>
    </row>
    <row r="105" spans="1:17" customFormat="1" x14ac:dyDescent="0.3">
      <c r="A105" s="54" t="s">
        <v>1</v>
      </c>
    </row>
    <row r="106" spans="1:17" customFormat="1" x14ac:dyDescent="0.3">
      <c r="A106" s="114" t="s">
        <v>1</v>
      </c>
      <c r="B106" s="116" t="s">
        <v>506</v>
      </c>
      <c r="C106" s="116" t="s">
        <v>1</v>
      </c>
      <c r="D106" s="116" t="s">
        <v>17</v>
      </c>
      <c r="E106" s="116" t="s">
        <v>1</v>
      </c>
      <c r="F106" s="116" t="s">
        <v>18</v>
      </c>
      <c r="G106" s="116" t="s">
        <v>1</v>
      </c>
      <c r="H106" s="116" t="s">
        <v>19</v>
      </c>
      <c r="I106" s="116" t="s">
        <v>1</v>
      </c>
      <c r="J106" s="116" t="s">
        <v>20</v>
      </c>
      <c r="K106" s="116" t="s">
        <v>1</v>
      </c>
      <c r="L106" s="116" t="s">
        <v>21</v>
      </c>
      <c r="M106" s="116" t="s">
        <v>1</v>
      </c>
      <c r="N106" s="116" t="s">
        <v>22</v>
      </c>
      <c r="O106" s="116" t="s">
        <v>1</v>
      </c>
      <c r="P106" s="116" t="s">
        <v>23</v>
      </c>
      <c r="Q106" s="116" t="s">
        <v>1</v>
      </c>
    </row>
    <row r="107" spans="1:17"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row>
    <row r="108" spans="1:17" customFormat="1" x14ac:dyDescent="0.3">
      <c r="A108" s="56" t="s">
        <v>16</v>
      </c>
      <c r="B108" s="57">
        <v>966.75746853429996</v>
      </c>
      <c r="C108" s="57">
        <v>966.75746853429996</v>
      </c>
      <c r="D108" s="57">
        <v>217.74746707579999</v>
      </c>
      <c r="E108" s="57">
        <v>217.74746707579999</v>
      </c>
      <c r="F108" s="57">
        <v>159.21167219180001</v>
      </c>
      <c r="G108" s="57">
        <v>159.21167219180001</v>
      </c>
      <c r="H108" s="57">
        <v>125.33523000789999</v>
      </c>
      <c r="I108" s="57">
        <v>125.33523000789999</v>
      </c>
      <c r="J108" s="57">
        <v>116.81458288669999</v>
      </c>
      <c r="K108" s="57">
        <v>116.81458288669999</v>
      </c>
      <c r="L108" s="57">
        <v>122.19590457149999</v>
      </c>
      <c r="M108" s="57">
        <v>122.19590457149999</v>
      </c>
      <c r="N108" s="57">
        <v>119.92791267769999</v>
      </c>
      <c r="O108" s="57">
        <v>119.92791267769999</v>
      </c>
      <c r="P108" s="57">
        <v>92.377647900200003</v>
      </c>
      <c r="Q108" s="57">
        <v>92.377647900200003</v>
      </c>
    </row>
    <row r="109" spans="1:17" customFormat="1" x14ac:dyDescent="0.3">
      <c r="A109" s="58" t="s">
        <v>79</v>
      </c>
      <c r="B109" s="59">
        <v>38.079621048100002</v>
      </c>
      <c r="C109" s="60">
        <v>3.9389011502370397E-2</v>
      </c>
      <c r="D109" s="59">
        <v>8.5370979122000001</v>
      </c>
      <c r="E109" s="60">
        <v>3.9206416620351098E-2</v>
      </c>
      <c r="F109" s="59">
        <v>3.4635151827000001</v>
      </c>
      <c r="G109" s="60">
        <v>2.1754153668630202E-2</v>
      </c>
      <c r="H109" s="59">
        <v>2.2159830689</v>
      </c>
      <c r="I109" s="60">
        <v>1.76804484163018E-2</v>
      </c>
      <c r="J109" s="59">
        <v>7.4913583615999997</v>
      </c>
      <c r="K109" s="60">
        <v>6.4130335241328301E-2</v>
      </c>
      <c r="L109" s="59">
        <v>0.87480632770000399</v>
      </c>
      <c r="M109" s="60">
        <v>7.1590478483518098E-3</v>
      </c>
      <c r="N109" s="59">
        <v>11.5587903004</v>
      </c>
      <c r="O109" s="63">
        <v>9.6381151329329395E-2</v>
      </c>
      <c r="P109" s="59">
        <v>3.9380698946000101</v>
      </c>
      <c r="Q109" s="60">
        <v>4.2630116528345502E-2</v>
      </c>
    </row>
    <row r="110" spans="1:17" customFormat="1" x14ac:dyDescent="0.3">
      <c r="A110" s="58" t="s">
        <v>80</v>
      </c>
      <c r="B110" s="61">
        <v>477.98435946410001</v>
      </c>
      <c r="C110" s="62">
        <v>0.49442013640584698</v>
      </c>
      <c r="D110" s="61">
        <v>128.62545218849999</v>
      </c>
      <c r="E110" s="63">
        <v>0.59070929235527803</v>
      </c>
      <c r="F110" s="61">
        <v>79.216176579400098</v>
      </c>
      <c r="G110" s="62">
        <v>0.49755256941192999</v>
      </c>
      <c r="H110" s="61">
        <v>64.802706508599996</v>
      </c>
      <c r="I110" s="62">
        <v>0.51703504676630396</v>
      </c>
      <c r="J110" s="61">
        <v>42.622908517600003</v>
      </c>
      <c r="K110" s="64">
        <v>0.36487660585100501</v>
      </c>
      <c r="L110" s="61">
        <v>31.259339913600002</v>
      </c>
      <c r="M110" s="64">
        <v>0.25581331897510001</v>
      </c>
      <c r="N110" s="61">
        <v>73.264020486899895</v>
      </c>
      <c r="O110" s="63">
        <v>0.61090048889446802</v>
      </c>
      <c r="P110" s="61">
        <v>51.642677300099997</v>
      </c>
      <c r="Q110" s="62">
        <v>0.55903866870362495</v>
      </c>
    </row>
    <row r="111" spans="1:17" customFormat="1" x14ac:dyDescent="0.3">
      <c r="A111" s="58" t="s">
        <v>81</v>
      </c>
      <c r="B111" s="59">
        <v>103.8660480077</v>
      </c>
      <c r="C111" s="60">
        <v>0.107437543942817</v>
      </c>
      <c r="D111" s="59">
        <v>16.036837460099999</v>
      </c>
      <c r="E111" s="60">
        <v>7.3648789928368805E-2</v>
      </c>
      <c r="F111" s="59">
        <v>17.112053061299999</v>
      </c>
      <c r="G111" s="60">
        <v>0.10747989029777499</v>
      </c>
      <c r="H111" s="59">
        <v>12.037454241600001</v>
      </c>
      <c r="I111" s="60">
        <v>9.6042064476534406E-2</v>
      </c>
      <c r="J111" s="59">
        <v>10.691198307000001</v>
      </c>
      <c r="K111" s="60">
        <v>9.1522805139573504E-2</v>
      </c>
      <c r="L111" s="59">
        <v>30.900650420800002</v>
      </c>
      <c r="M111" s="63">
        <v>0.25287795470034902</v>
      </c>
      <c r="N111" s="59">
        <v>4.9705742227999998</v>
      </c>
      <c r="O111" s="64">
        <v>4.1446349826484201E-2</v>
      </c>
      <c r="P111" s="59">
        <v>12.1172802941</v>
      </c>
      <c r="Q111" s="60">
        <v>0.13117112818450299</v>
      </c>
    </row>
    <row r="112" spans="1:17" customFormat="1" x14ac:dyDescent="0.3">
      <c r="A112" s="58" t="s">
        <v>82</v>
      </c>
      <c r="B112" s="61">
        <v>157.12328617700001</v>
      </c>
      <c r="C112" s="62">
        <v>0.16252606397260599</v>
      </c>
      <c r="D112" s="61">
        <v>27.5091441362</v>
      </c>
      <c r="E112" s="62">
        <v>0.12633508212806799</v>
      </c>
      <c r="F112" s="61">
        <v>26.317173953899999</v>
      </c>
      <c r="G112" s="62">
        <v>0.165296762427042</v>
      </c>
      <c r="H112" s="61">
        <v>19.562098852199998</v>
      </c>
      <c r="I112" s="62">
        <v>0.156078214010275</v>
      </c>
      <c r="J112" s="61">
        <v>20.178411193900001</v>
      </c>
      <c r="K112" s="62">
        <v>0.17273880276978201</v>
      </c>
      <c r="L112" s="61">
        <v>38.151000747099999</v>
      </c>
      <c r="M112" s="63">
        <v>0.312211778953499</v>
      </c>
      <c r="N112" s="61">
        <v>5.7014267106999998</v>
      </c>
      <c r="O112" s="64">
        <v>4.7540448119215498E-2</v>
      </c>
      <c r="P112" s="61">
        <v>17.763682167399999</v>
      </c>
      <c r="Q112" s="62">
        <v>0.192294159584913</v>
      </c>
    </row>
    <row r="113" spans="1:17" customFormat="1" x14ac:dyDescent="0.3">
      <c r="A113" s="58" t="s">
        <v>83</v>
      </c>
      <c r="B113" s="59">
        <v>41.039172911900003</v>
      </c>
      <c r="C113" s="60">
        <v>4.2450329320051099E-2</v>
      </c>
      <c r="D113" s="59">
        <v>4.8289346718999804</v>
      </c>
      <c r="E113" s="60">
        <v>2.2176766217992298E-2</v>
      </c>
      <c r="F113" s="59">
        <v>7.3349374276000301</v>
      </c>
      <c r="G113" s="60">
        <v>4.6070349784177303E-2</v>
      </c>
      <c r="H113" s="59">
        <v>2.8251352108000001</v>
      </c>
      <c r="I113" s="60">
        <v>2.2540631318280799E-2</v>
      </c>
      <c r="J113" s="59">
        <v>13.528540557099999</v>
      </c>
      <c r="K113" s="63">
        <v>0.115812086323345</v>
      </c>
      <c r="L113" s="59">
        <v>1.1817914067999999</v>
      </c>
      <c r="M113" s="60">
        <v>9.6712849006204103E-3</v>
      </c>
      <c r="N113" s="59">
        <v>6.7424500200999997</v>
      </c>
      <c r="O113" s="60">
        <v>5.6220856926110098E-2</v>
      </c>
      <c r="P113" s="59">
        <v>4.5973836176000002</v>
      </c>
      <c r="Q113" s="60">
        <v>4.9767272950776702E-2</v>
      </c>
    </row>
    <row r="114" spans="1:17" customFormat="1" x14ac:dyDescent="0.3">
      <c r="A114" s="58" t="s">
        <v>84</v>
      </c>
      <c r="B114" s="61">
        <v>28.155732134200001</v>
      </c>
      <c r="C114" s="62">
        <v>2.9123883756374699E-2</v>
      </c>
      <c r="D114" s="61">
        <v>5.8511430360999901</v>
      </c>
      <c r="E114" s="62">
        <v>2.6871233519621899E-2</v>
      </c>
      <c r="F114" s="61">
        <v>2.3200928187000001</v>
      </c>
      <c r="G114" s="62">
        <v>1.4572378939058E-2</v>
      </c>
      <c r="H114" s="61">
        <v>11.024604716700001</v>
      </c>
      <c r="I114" s="63">
        <v>8.7960940559211595E-2</v>
      </c>
      <c r="J114" s="61">
        <v>2.8463284467999999</v>
      </c>
      <c r="K114" s="62">
        <v>2.4366208194748201E-2</v>
      </c>
      <c r="L114" s="61">
        <v>0.88364190840000401</v>
      </c>
      <c r="M114" s="62">
        <v>7.23135453269596E-3</v>
      </c>
      <c r="N114" s="61">
        <v>4.5971767406000001</v>
      </c>
      <c r="O114" s="62">
        <v>3.83328337661865E-2</v>
      </c>
      <c r="P114" s="61">
        <v>0.63274446690000097</v>
      </c>
      <c r="Q114" s="62">
        <v>6.8495407848399E-3</v>
      </c>
    </row>
    <row r="115" spans="1:17" customFormat="1" x14ac:dyDescent="0.3">
      <c r="A115" s="58" t="s">
        <v>85</v>
      </c>
      <c r="B115" s="59">
        <v>18.682254068999999</v>
      </c>
      <c r="C115" s="60">
        <v>1.9324654504427202E-2</v>
      </c>
      <c r="D115" s="59">
        <v>1.9657751194999999</v>
      </c>
      <c r="E115" s="60">
        <v>9.0277749077820203E-3</v>
      </c>
      <c r="F115" s="59">
        <v>1.1574203087999999</v>
      </c>
      <c r="G115" s="60">
        <v>7.2696950723918803E-3</v>
      </c>
      <c r="H115" s="59">
        <v>3.9026049327000001</v>
      </c>
      <c r="I115" s="60">
        <v>3.1137334111518498E-2</v>
      </c>
      <c r="J115" s="59">
        <v>2.6609540028000001</v>
      </c>
      <c r="K115" s="60">
        <v>2.27792963604629E-2</v>
      </c>
      <c r="L115" s="59">
        <v>8.9954997052000394</v>
      </c>
      <c r="M115" s="63">
        <v>7.3615394368118897E-2</v>
      </c>
      <c r="N115" s="59">
        <v>0</v>
      </c>
      <c r="O115" s="60">
        <v>0</v>
      </c>
      <c r="P115" s="59">
        <v>0</v>
      </c>
      <c r="Q115" s="60">
        <v>0</v>
      </c>
    </row>
    <row r="116" spans="1:17" customFormat="1" x14ac:dyDescent="0.3">
      <c r="A116" s="58" t="s">
        <v>86</v>
      </c>
      <c r="B116" s="61">
        <v>17.205877839599999</v>
      </c>
      <c r="C116" s="62">
        <v>1.7797512198882499E-2</v>
      </c>
      <c r="D116" s="61">
        <v>3.7332908989</v>
      </c>
      <c r="E116" s="62">
        <v>1.71450485694991E-2</v>
      </c>
      <c r="F116" s="61">
        <v>6.4527514934000099</v>
      </c>
      <c r="G116" s="62">
        <v>4.0529387101885701E-2</v>
      </c>
      <c r="H116" s="61">
        <v>1.6812292042000001</v>
      </c>
      <c r="I116" s="62">
        <v>1.34138598069675E-2</v>
      </c>
      <c r="J116" s="61">
        <v>2.1577732935</v>
      </c>
      <c r="K116" s="62">
        <v>1.8471780150881099E-2</v>
      </c>
      <c r="L116" s="61">
        <v>1.4953796106999999</v>
      </c>
      <c r="M116" s="62">
        <v>1.22375591550617E-2</v>
      </c>
      <c r="N116" s="61">
        <v>1.6854533388999999</v>
      </c>
      <c r="O116" s="62">
        <v>1.4053887049877801E-2</v>
      </c>
      <c r="P116" s="61">
        <v>0</v>
      </c>
      <c r="Q116" s="62">
        <v>0</v>
      </c>
    </row>
    <row r="117" spans="1:17" customFormat="1" x14ac:dyDescent="0.3">
      <c r="A117" s="58" t="s">
        <v>87</v>
      </c>
      <c r="B117" s="59">
        <v>84.621116882699994</v>
      </c>
      <c r="C117" s="60">
        <v>8.7530864396624705E-2</v>
      </c>
      <c r="D117" s="59">
        <v>20.659791652399999</v>
      </c>
      <c r="E117" s="60">
        <v>9.4879595753038698E-2</v>
      </c>
      <c r="F117" s="59">
        <v>15.837551366</v>
      </c>
      <c r="G117" s="60">
        <v>9.9474813297110096E-2</v>
      </c>
      <c r="H117" s="59">
        <v>7.2834132721999998</v>
      </c>
      <c r="I117" s="60">
        <v>5.8111460534607202E-2</v>
      </c>
      <c r="J117" s="59">
        <v>14.637110206399999</v>
      </c>
      <c r="K117" s="60">
        <v>0.12530207996887399</v>
      </c>
      <c r="L117" s="59">
        <v>8.4537945311999696</v>
      </c>
      <c r="M117" s="60">
        <v>6.9182306566203E-2</v>
      </c>
      <c r="N117" s="59">
        <v>11.4080208573</v>
      </c>
      <c r="O117" s="60">
        <v>9.5123984088328603E-2</v>
      </c>
      <c r="P117" s="59">
        <v>1.6858101594999999</v>
      </c>
      <c r="Q117" s="64">
        <v>1.8249113262996899E-2</v>
      </c>
    </row>
    <row r="118" spans="1:17" customFormat="1" x14ac:dyDescent="0.3">
      <c r="A118" s="58" t="s">
        <v>88</v>
      </c>
      <c r="B118" s="61">
        <v>0</v>
      </c>
      <c r="C118" s="62">
        <v>0</v>
      </c>
      <c r="D118" s="61">
        <v>0</v>
      </c>
      <c r="E118" s="62">
        <v>0</v>
      </c>
      <c r="F118" s="61">
        <v>0</v>
      </c>
      <c r="G118" s="62">
        <v>0</v>
      </c>
      <c r="H118" s="61">
        <v>0</v>
      </c>
      <c r="I118" s="62">
        <v>0</v>
      </c>
      <c r="J118" s="61">
        <v>0</v>
      </c>
      <c r="K118" s="62">
        <v>0</v>
      </c>
      <c r="L118" s="61">
        <v>0</v>
      </c>
      <c r="M118" s="62">
        <v>0</v>
      </c>
      <c r="N118" s="61">
        <v>0</v>
      </c>
      <c r="O118" s="62">
        <v>0</v>
      </c>
      <c r="P118" s="61">
        <v>0</v>
      </c>
      <c r="Q118" s="62">
        <v>0</v>
      </c>
    </row>
    <row r="119" spans="1:17" customFormat="1" x14ac:dyDescent="0.3">
      <c r="A119" s="65" t="s">
        <v>1</v>
      </c>
    </row>
    <row r="120" spans="1:17" customFormat="1" x14ac:dyDescent="0.3">
      <c r="A120" s="65" t="s">
        <v>1</v>
      </c>
    </row>
    <row r="121" spans="1:17" customFormat="1" x14ac:dyDescent="0.3">
      <c r="A121" s="53" t="s">
        <v>89</v>
      </c>
    </row>
    <row r="122" spans="1:17" customFormat="1" x14ac:dyDescent="0.3">
      <c r="A122" s="54" t="s">
        <v>1</v>
      </c>
    </row>
    <row r="123" spans="1:17" customFormat="1" x14ac:dyDescent="0.3">
      <c r="A123" s="114" t="s">
        <v>1</v>
      </c>
      <c r="B123" s="116" t="s">
        <v>506</v>
      </c>
      <c r="C123" s="116" t="s">
        <v>1</v>
      </c>
      <c r="D123" s="116" t="s">
        <v>17</v>
      </c>
      <c r="E123" s="116" t="s">
        <v>1</v>
      </c>
      <c r="F123" s="116" t="s">
        <v>18</v>
      </c>
      <c r="G123" s="116" t="s">
        <v>1</v>
      </c>
      <c r="H123" s="116" t="s">
        <v>19</v>
      </c>
      <c r="I123" s="116" t="s">
        <v>1</v>
      </c>
      <c r="J123" s="116" t="s">
        <v>20</v>
      </c>
      <c r="K123" s="116" t="s">
        <v>1</v>
      </c>
      <c r="L123" s="116" t="s">
        <v>21</v>
      </c>
      <c r="M123" s="116" t="s">
        <v>1</v>
      </c>
      <c r="N123" s="116" t="s">
        <v>22</v>
      </c>
      <c r="O123" s="116" t="s">
        <v>1</v>
      </c>
      <c r="P123" s="116" t="s">
        <v>23</v>
      </c>
      <c r="Q123" s="116" t="s">
        <v>1</v>
      </c>
    </row>
    <row r="124" spans="1:17"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row>
    <row r="125" spans="1:17" customFormat="1" x14ac:dyDescent="0.3">
      <c r="A125" s="56" t="s">
        <v>16</v>
      </c>
      <c r="B125" s="57">
        <v>928.67784748619999</v>
      </c>
      <c r="C125" s="57">
        <v>928.67784748619999</v>
      </c>
      <c r="D125" s="57">
        <v>209.21036916360001</v>
      </c>
      <c r="E125" s="57">
        <v>209.21036916360001</v>
      </c>
      <c r="F125" s="57">
        <v>155.7481570091</v>
      </c>
      <c r="G125" s="57">
        <v>155.7481570091</v>
      </c>
      <c r="H125" s="57">
        <v>123.11924693900001</v>
      </c>
      <c r="I125" s="57">
        <v>123.11924693900001</v>
      </c>
      <c r="J125" s="57">
        <v>109.3232245251</v>
      </c>
      <c r="K125" s="57">
        <v>109.3232245251</v>
      </c>
      <c r="L125" s="57">
        <v>121.32109824379999</v>
      </c>
      <c r="M125" s="57">
        <v>121.32109824379999</v>
      </c>
      <c r="N125" s="57">
        <v>108.3691223773</v>
      </c>
      <c r="O125" s="57">
        <v>108.3691223773</v>
      </c>
      <c r="P125" s="57">
        <v>88.439578005599998</v>
      </c>
      <c r="Q125" s="57">
        <v>88.439578005599998</v>
      </c>
    </row>
    <row r="126" spans="1:17" customFormat="1" x14ac:dyDescent="0.3">
      <c r="A126" s="58" t="s">
        <v>90</v>
      </c>
      <c r="B126" s="59">
        <v>680.483937879</v>
      </c>
      <c r="C126" s="60">
        <v>0.73274487996130599</v>
      </c>
      <c r="D126" s="59">
        <v>161.811604356</v>
      </c>
      <c r="E126" s="60">
        <v>0.77343969614367103</v>
      </c>
      <c r="F126" s="59">
        <v>132.20262783699999</v>
      </c>
      <c r="G126" s="63">
        <v>0.848823063949808</v>
      </c>
      <c r="H126" s="59">
        <v>94.682638873300107</v>
      </c>
      <c r="I126" s="60">
        <v>0.76903198506575399</v>
      </c>
      <c r="J126" s="59">
        <v>79.912967969899995</v>
      </c>
      <c r="K126" s="60">
        <v>0.73097887769997505</v>
      </c>
      <c r="L126" s="59">
        <v>54.837878826199997</v>
      </c>
      <c r="M126" s="64">
        <v>0.45200611946325198</v>
      </c>
      <c r="N126" s="59">
        <v>90.019901810299999</v>
      </c>
      <c r="O126" s="63">
        <v>0.83067851649554802</v>
      </c>
      <c r="P126" s="59">
        <v>58.524891821300002</v>
      </c>
      <c r="Q126" s="60">
        <v>0.66175001216756402</v>
      </c>
    </row>
    <row r="127" spans="1:17" customFormat="1" x14ac:dyDescent="0.3">
      <c r="A127" s="58" t="s">
        <v>91</v>
      </c>
      <c r="B127" s="61">
        <v>103.7362238371</v>
      </c>
      <c r="C127" s="62">
        <v>0.11170313162729099</v>
      </c>
      <c r="D127" s="61">
        <v>18.193514379100002</v>
      </c>
      <c r="E127" s="62">
        <v>8.6962775563351205E-2</v>
      </c>
      <c r="F127" s="61">
        <v>23.5700754621</v>
      </c>
      <c r="G127" s="62">
        <v>0.151334538492952</v>
      </c>
      <c r="H127" s="61">
        <v>16.032384654499999</v>
      </c>
      <c r="I127" s="62">
        <v>0.130218345653489</v>
      </c>
      <c r="J127" s="61">
        <v>9.6771178060999699</v>
      </c>
      <c r="K127" s="62">
        <v>8.8518408125422499E-2</v>
      </c>
      <c r="L127" s="61">
        <v>17.5997698388</v>
      </c>
      <c r="M127" s="62">
        <v>0.14506767655064001</v>
      </c>
      <c r="N127" s="61">
        <v>8.5015376262999993</v>
      </c>
      <c r="O127" s="62">
        <v>7.8449815222281505E-2</v>
      </c>
      <c r="P127" s="61">
        <v>10.1618240702</v>
      </c>
      <c r="Q127" s="62">
        <v>0.114901317932075</v>
      </c>
    </row>
    <row r="128" spans="1:17" customFormat="1" x14ac:dyDescent="0.3">
      <c r="A128" s="58" t="s">
        <v>92</v>
      </c>
      <c r="B128" s="59">
        <v>125.879065363001</v>
      </c>
      <c r="C128" s="60">
        <v>0.13554653608216999</v>
      </c>
      <c r="D128" s="59">
        <v>20.754141296699999</v>
      </c>
      <c r="E128" s="60">
        <v>9.9202259331947901E-2</v>
      </c>
      <c r="F128" s="59">
        <v>30.639844261</v>
      </c>
      <c r="G128" s="63">
        <v>0.19672684961023201</v>
      </c>
      <c r="H128" s="59">
        <v>9.9991597374000207</v>
      </c>
      <c r="I128" s="60">
        <v>8.1215244456085106E-2</v>
      </c>
      <c r="J128" s="59">
        <v>21.3782948132</v>
      </c>
      <c r="K128" s="60">
        <v>0.195551264665558</v>
      </c>
      <c r="L128" s="59">
        <v>26.9557606915</v>
      </c>
      <c r="M128" s="63">
        <v>0.222185267704478</v>
      </c>
      <c r="N128" s="59">
        <v>8.1603249243999993</v>
      </c>
      <c r="O128" s="60">
        <v>7.5301199690340395E-2</v>
      </c>
      <c r="P128" s="59">
        <v>6.83411933</v>
      </c>
      <c r="Q128" s="60">
        <v>7.7274445266657193E-2</v>
      </c>
    </row>
    <row r="129" spans="1:17" customFormat="1" x14ac:dyDescent="0.3">
      <c r="A129" s="58" t="s">
        <v>93</v>
      </c>
      <c r="B129" s="61">
        <v>99.946630464999998</v>
      </c>
      <c r="C129" s="62">
        <v>0.107622498733594</v>
      </c>
      <c r="D129" s="61">
        <v>17.176536808200002</v>
      </c>
      <c r="E129" s="62">
        <v>8.2101747044708601E-2</v>
      </c>
      <c r="F129" s="61">
        <v>19.721184868600002</v>
      </c>
      <c r="G129" s="62">
        <v>0.12662226794406101</v>
      </c>
      <c r="H129" s="61">
        <v>4.7079361214000004</v>
      </c>
      <c r="I129" s="64">
        <v>3.82388313642998E-2</v>
      </c>
      <c r="J129" s="61">
        <v>21.9038070531</v>
      </c>
      <c r="K129" s="63">
        <v>0.20035822349962801</v>
      </c>
      <c r="L129" s="61">
        <v>25.7541753404</v>
      </c>
      <c r="M129" s="63">
        <v>0.21228109301026801</v>
      </c>
      <c r="N129" s="61">
        <v>6.0769274463</v>
      </c>
      <c r="O129" s="62">
        <v>5.6076189536189598E-2</v>
      </c>
      <c r="P129" s="61">
        <v>3.4486425181999998</v>
      </c>
      <c r="Q129" s="64">
        <v>3.8994334843859502E-2</v>
      </c>
    </row>
    <row r="130" spans="1:17" customFormat="1" x14ac:dyDescent="0.3">
      <c r="A130" s="58" t="s">
        <v>94</v>
      </c>
      <c r="B130" s="59">
        <v>74.838634789300002</v>
      </c>
      <c r="C130" s="60">
        <v>8.0586217267783006E-2</v>
      </c>
      <c r="D130" s="59">
        <v>13.9062399481</v>
      </c>
      <c r="E130" s="60">
        <v>6.6470127669558704E-2</v>
      </c>
      <c r="F130" s="59">
        <v>11.4777380599</v>
      </c>
      <c r="G130" s="60">
        <v>7.3694214302833697E-2</v>
      </c>
      <c r="H130" s="59">
        <v>7.1021171719999998</v>
      </c>
      <c r="I130" s="60">
        <v>5.7684865271461397E-2</v>
      </c>
      <c r="J130" s="59">
        <v>15.6974135687</v>
      </c>
      <c r="K130" s="63">
        <v>0.14358718046315899</v>
      </c>
      <c r="L130" s="59">
        <v>14.386583551099999</v>
      </c>
      <c r="M130" s="60">
        <v>0.118582701272532</v>
      </c>
      <c r="N130" s="59">
        <v>6.2897166728</v>
      </c>
      <c r="O130" s="60">
        <v>5.8039749098471101E-2</v>
      </c>
      <c r="P130" s="59">
        <v>5.9788258166999997</v>
      </c>
      <c r="Q130" s="60">
        <v>6.7603509102241804E-2</v>
      </c>
    </row>
    <row r="131" spans="1:17" customFormat="1" x14ac:dyDescent="0.3">
      <c r="A131" s="58" t="s">
        <v>95</v>
      </c>
      <c r="B131" s="61">
        <v>191.19326382130001</v>
      </c>
      <c r="C131" s="62">
        <v>0.20587684344881599</v>
      </c>
      <c r="D131" s="61">
        <v>37.705898151500001</v>
      </c>
      <c r="E131" s="62">
        <v>0.18022958566654201</v>
      </c>
      <c r="F131" s="61">
        <v>26.631548542600001</v>
      </c>
      <c r="G131" s="62">
        <v>0.170991099053865</v>
      </c>
      <c r="H131" s="61">
        <v>18.509714022600001</v>
      </c>
      <c r="I131" s="62">
        <v>0.15033972740079199</v>
      </c>
      <c r="J131" s="61">
        <v>28.072944461300001</v>
      </c>
      <c r="K131" s="62">
        <v>0.25678847823277101</v>
      </c>
      <c r="L131" s="61">
        <v>49.189883208300003</v>
      </c>
      <c r="M131" s="63">
        <v>0.40545201057651797</v>
      </c>
      <c r="N131" s="61">
        <v>18.388543572500001</v>
      </c>
      <c r="O131" s="62">
        <v>0.16968434521854001</v>
      </c>
      <c r="P131" s="61">
        <v>12.6947318624999</v>
      </c>
      <c r="Q131" s="62">
        <v>0.143541298463638</v>
      </c>
    </row>
    <row r="132" spans="1:17" customFormat="1" x14ac:dyDescent="0.3">
      <c r="A132" s="58" t="s">
        <v>96</v>
      </c>
      <c r="B132" s="59">
        <v>114.0337789323</v>
      </c>
      <c r="C132" s="60">
        <v>0.122791535558831</v>
      </c>
      <c r="D132" s="59">
        <v>23.866238182699998</v>
      </c>
      <c r="E132" s="60">
        <v>0.11407770216225201</v>
      </c>
      <c r="F132" s="59">
        <v>12.607008632699999</v>
      </c>
      <c r="G132" s="60">
        <v>8.09448334721765E-2</v>
      </c>
      <c r="H132" s="59">
        <v>23.0010201431</v>
      </c>
      <c r="I132" s="63">
        <v>0.18681904507177499</v>
      </c>
      <c r="J132" s="59">
        <v>18.3006856899</v>
      </c>
      <c r="K132" s="60">
        <v>0.16739979788739501</v>
      </c>
      <c r="L132" s="59">
        <v>5.5280721560000003</v>
      </c>
      <c r="M132" s="64">
        <v>4.5565629029265003E-2</v>
      </c>
      <c r="N132" s="59">
        <v>7.2989666269000004</v>
      </c>
      <c r="O132" s="60">
        <v>6.7352825849117601E-2</v>
      </c>
      <c r="P132" s="59">
        <v>17.993234556499999</v>
      </c>
      <c r="Q132" s="63">
        <v>0.20345228869546</v>
      </c>
    </row>
    <row r="133" spans="1:17" customFormat="1" x14ac:dyDescent="0.3">
      <c r="A133" s="58" t="s">
        <v>97</v>
      </c>
      <c r="B133" s="61">
        <v>5.0232405170999996</v>
      </c>
      <c r="C133" s="62">
        <v>5.4090237327155E-3</v>
      </c>
      <c r="D133" s="61">
        <v>1.8699033247000001</v>
      </c>
      <c r="E133" s="62">
        <v>8.9379093979694603E-3</v>
      </c>
      <c r="F133" s="61">
        <v>0</v>
      </c>
      <c r="G133" s="62">
        <v>0</v>
      </c>
      <c r="H133" s="61">
        <v>0</v>
      </c>
      <c r="I133" s="62">
        <v>0</v>
      </c>
      <c r="J133" s="61">
        <v>0</v>
      </c>
      <c r="K133" s="62">
        <v>0</v>
      </c>
      <c r="L133" s="61">
        <v>0</v>
      </c>
      <c r="M133" s="62">
        <v>0</v>
      </c>
      <c r="N133" s="61">
        <v>3.1533371924</v>
      </c>
      <c r="O133" s="63">
        <v>2.9098115064743999E-2</v>
      </c>
      <c r="P133" s="61">
        <v>0</v>
      </c>
      <c r="Q133" s="62">
        <v>0</v>
      </c>
    </row>
    <row r="134" spans="1:17" customFormat="1" x14ac:dyDescent="0.3">
      <c r="A134" s="58" t="s">
        <v>98</v>
      </c>
      <c r="B134" s="59">
        <v>3.8560690999</v>
      </c>
      <c r="C134" s="60">
        <v>4.1522139354759399E-3</v>
      </c>
      <c r="D134" s="59">
        <v>0</v>
      </c>
      <c r="E134" s="60">
        <v>0</v>
      </c>
      <c r="F134" s="59">
        <v>0</v>
      </c>
      <c r="G134" s="60">
        <v>0</v>
      </c>
      <c r="H134" s="59">
        <v>2.5941087427</v>
      </c>
      <c r="I134" s="63">
        <v>2.1069887992291401E-2</v>
      </c>
      <c r="J134" s="59">
        <v>0</v>
      </c>
      <c r="K134" s="60">
        <v>0</v>
      </c>
      <c r="L134" s="59">
        <v>0</v>
      </c>
      <c r="M134" s="60">
        <v>0</v>
      </c>
      <c r="N134" s="59">
        <v>0</v>
      </c>
      <c r="O134" s="60">
        <v>0</v>
      </c>
      <c r="P134" s="59">
        <v>1.2619603572</v>
      </c>
      <c r="Q134" s="60">
        <v>1.42691811252208E-2</v>
      </c>
    </row>
    <row r="135" spans="1:17" customFormat="1" x14ac:dyDescent="0.3">
      <c r="A135" s="58" t="s">
        <v>99</v>
      </c>
      <c r="B135" s="61">
        <v>1.2571270996999999</v>
      </c>
      <c r="C135" s="62">
        <v>1.3536740464983299E-3</v>
      </c>
      <c r="D135" s="61">
        <v>0</v>
      </c>
      <c r="E135" s="62">
        <v>0</v>
      </c>
      <c r="F135" s="61">
        <v>0</v>
      </c>
      <c r="G135" s="62">
        <v>0</v>
      </c>
      <c r="H135" s="61">
        <v>0</v>
      </c>
      <c r="I135" s="62">
        <v>0</v>
      </c>
      <c r="J135" s="61">
        <v>0</v>
      </c>
      <c r="K135" s="62">
        <v>0</v>
      </c>
      <c r="L135" s="61">
        <v>0</v>
      </c>
      <c r="M135" s="62">
        <v>0</v>
      </c>
      <c r="N135" s="61">
        <v>1.2571270996999999</v>
      </c>
      <c r="O135" s="63">
        <v>1.1600417832333801E-2</v>
      </c>
      <c r="P135" s="61">
        <v>0</v>
      </c>
      <c r="Q135" s="62">
        <v>0</v>
      </c>
    </row>
    <row r="136" spans="1:17" customFormat="1" x14ac:dyDescent="0.3">
      <c r="A136" s="58" t="s">
        <v>63</v>
      </c>
      <c r="B136" s="59">
        <v>28.264258927</v>
      </c>
      <c r="C136" s="60">
        <v>3.0434944694231001E-2</v>
      </c>
      <c r="D136" s="59">
        <v>5.2584161988999796</v>
      </c>
      <c r="E136" s="60">
        <v>2.5134586875031902E-2</v>
      </c>
      <c r="F136" s="59">
        <v>1.0746200637000001</v>
      </c>
      <c r="G136" s="60">
        <v>6.8997289235160101E-3</v>
      </c>
      <c r="H136" s="59">
        <v>1.2527260758000001</v>
      </c>
      <c r="I136" s="60">
        <v>1.0174900407087999E-2</v>
      </c>
      <c r="J136" s="59">
        <v>3.1531180601000002</v>
      </c>
      <c r="K136" s="60">
        <v>2.8842161158318801E-2</v>
      </c>
      <c r="L136" s="59">
        <v>13.756155721500001</v>
      </c>
      <c r="M136" s="63">
        <v>0.113386343518391</v>
      </c>
      <c r="N136" s="59">
        <v>1.8083950401</v>
      </c>
      <c r="O136" s="60">
        <v>1.6687364448739E-2</v>
      </c>
      <c r="P136" s="59">
        <v>1.9608277669</v>
      </c>
      <c r="Q136" s="60">
        <v>2.2171383119623699E-2</v>
      </c>
    </row>
    <row r="137" spans="1:17" customFormat="1" x14ac:dyDescent="0.3">
      <c r="A137" s="65" t="s">
        <v>1</v>
      </c>
    </row>
    <row r="138" spans="1:17" customFormat="1" x14ac:dyDescent="0.3">
      <c r="A138" s="65" t="s">
        <v>1</v>
      </c>
    </row>
    <row r="139" spans="1:17" customFormat="1" x14ac:dyDescent="0.3">
      <c r="A139" s="53" t="s">
        <v>404</v>
      </c>
    </row>
    <row r="140" spans="1:17" customFormat="1" x14ac:dyDescent="0.3">
      <c r="A140" s="54" t="s">
        <v>1</v>
      </c>
    </row>
    <row r="141" spans="1:17" customFormat="1" x14ac:dyDescent="0.3">
      <c r="A141" s="114" t="s">
        <v>1</v>
      </c>
      <c r="B141" s="116" t="s">
        <v>506</v>
      </c>
      <c r="C141" s="116" t="s">
        <v>1</v>
      </c>
      <c r="D141" s="116" t="s">
        <v>17</v>
      </c>
      <c r="E141" s="116" t="s">
        <v>1</v>
      </c>
      <c r="F141" s="116" t="s">
        <v>18</v>
      </c>
      <c r="G141" s="116" t="s">
        <v>1</v>
      </c>
      <c r="H141" s="116" t="s">
        <v>19</v>
      </c>
      <c r="I141" s="116" t="s">
        <v>1</v>
      </c>
      <c r="J141" s="116" t="s">
        <v>20</v>
      </c>
      <c r="K141" s="116" t="s">
        <v>1</v>
      </c>
      <c r="L141" s="116" t="s">
        <v>21</v>
      </c>
      <c r="M141" s="116" t="s">
        <v>1</v>
      </c>
      <c r="N141" s="116" t="s">
        <v>22</v>
      </c>
      <c r="O141" s="116" t="s">
        <v>1</v>
      </c>
      <c r="P141" s="116" t="s">
        <v>23</v>
      </c>
      <c r="Q141" s="116" t="s">
        <v>1</v>
      </c>
    </row>
    <row r="142" spans="1:17"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row>
    <row r="143" spans="1:17" customFormat="1" x14ac:dyDescent="0.3">
      <c r="A143" s="56" t="s">
        <v>16</v>
      </c>
      <c r="B143" s="57">
        <v>966.75746853429996</v>
      </c>
      <c r="C143" s="57">
        <v>966.75746853429996</v>
      </c>
      <c r="D143" s="57">
        <v>217.74746707579999</v>
      </c>
      <c r="E143" s="57">
        <v>217.74746707579999</v>
      </c>
      <c r="F143" s="57">
        <v>159.21167219180001</v>
      </c>
      <c r="G143" s="57">
        <v>159.21167219180001</v>
      </c>
      <c r="H143" s="57">
        <v>125.33523000789999</v>
      </c>
      <c r="I143" s="57">
        <v>125.33523000789999</v>
      </c>
      <c r="J143" s="57">
        <v>116.81458288669999</v>
      </c>
      <c r="K143" s="57">
        <v>116.81458288669999</v>
      </c>
      <c r="L143" s="57">
        <v>122.19590457149999</v>
      </c>
      <c r="M143" s="57">
        <v>122.19590457149999</v>
      </c>
      <c r="N143" s="57">
        <v>119.92791267769999</v>
      </c>
      <c r="O143" s="57">
        <v>119.92791267769999</v>
      </c>
      <c r="P143" s="57">
        <v>92.377647900200003</v>
      </c>
      <c r="Q143" s="57">
        <v>92.377647900200003</v>
      </c>
    </row>
    <row r="144" spans="1:17" customFormat="1" x14ac:dyDescent="0.3">
      <c r="A144" s="58" t="s">
        <v>100</v>
      </c>
      <c r="B144" s="59">
        <v>38.079621048100002</v>
      </c>
      <c r="C144" s="60">
        <v>3.9389011502370397E-2</v>
      </c>
      <c r="D144" s="59">
        <v>8.5370979122000001</v>
      </c>
      <c r="E144" s="60">
        <v>3.9206416620351098E-2</v>
      </c>
      <c r="F144" s="59">
        <v>3.4635151827000001</v>
      </c>
      <c r="G144" s="60">
        <v>2.1754153668630202E-2</v>
      </c>
      <c r="H144" s="59">
        <v>2.2159830689</v>
      </c>
      <c r="I144" s="60">
        <v>1.76804484163018E-2</v>
      </c>
      <c r="J144" s="59">
        <v>7.4913583615999997</v>
      </c>
      <c r="K144" s="60">
        <v>6.4130335241328301E-2</v>
      </c>
      <c r="L144" s="59">
        <v>0.87480632770000399</v>
      </c>
      <c r="M144" s="60">
        <v>7.1590478483518098E-3</v>
      </c>
      <c r="N144" s="59">
        <v>11.5587903004</v>
      </c>
      <c r="O144" s="63">
        <v>9.6381151329329395E-2</v>
      </c>
      <c r="P144" s="59">
        <v>3.9380698946000101</v>
      </c>
      <c r="Q144" s="60">
        <v>4.2630116528345502E-2</v>
      </c>
    </row>
    <row r="145" spans="1:17" customFormat="1" x14ac:dyDescent="0.3">
      <c r="A145" s="58" t="s">
        <v>101</v>
      </c>
      <c r="B145" s="61">
        <v>418.63879601489998</v>
      </c>
      <c r="C145" s="62">
        <v>0.43303394040451298</v>
      </c>
      <c r="D145" s="61">
        <v>110.53866019439999</v>
      </c>
      <c r="E145" s="63">
        <v>0.50764613558476201</v>
      </c>
      <c r="F145" s="61">
        <v>74.642953276699998</v>
      </c>
      <c r="G145" s="62">
        <v>0.46882839837759299</v>
      </c>
      <c r="H145" s="61">
        <v>61.485056183200001</v>
      </c>
      <c r="I145" s="62">
        <v>0.490564833042749</v>
      </c>
      <c r="J145" s="61">
        <v>34.644620645400003</v>
      </c>
      <c r="K145" s="64">
        <v>0.29657787400569902</v>
      </c>
      <c r="L145" s="61">
        <v>23.150229735</v>
      </c>
      <c r="M145" s="64">
        <v>0.18945176449390899</v>
      </c>
      <c r="N145" s="61">
        <v>68.597150460899996</v>
      </c>
      <c r="O145" s="63">
        <v>0.57198652865118405</v>
      </c>
      <c r="P145" s="61">
        <v>39.0290475499</v>
      </c>
      <c r="Q145" s="62">
        <v>0.42249449338724199</v>
      </c>
    </row>
    <row r="146" spans="1:17" customFormat="1" x14ac:dyDescent="0.3">
      <c r="A146" s="58" t="s">
        <v>102</v>
      </c>
      <c r="B146" s="59">
        <v>64.9789407122</v>
      </c>
      <c r="C146" s="60">
        <v>6.7213280297399203E-2</v>
      </c>
      <c r="D146" s="59">
        <v>14.985517271999999</v>
      </c>
      <c r="E146" s="60">
        <v>6.8820627276382496E-2</v>
      </c>
      <c r="F146" s="59">
        <v>2.2210371838</v>
      </c>
      <c r="G146" s="64">
        <v>1.3950215792748801E-2</v>
      </c>
      <c r="H146" s="59">
        <v>15.7899145603</v>
      </c>
      <c r="I146" s="63">
        <v>0.12598145437084801</v>
      </c>
      <c r="J146" s="59">
        <v>4.8153277848</v>
      </c>
      <c r="K146" s="60">
        <v>4.1221974738123703E-2</v>
      </c>
      <c r="L146" s="59">
        <v>3.6589403613</v>
      </c>
      <c r="M146" s="60">
        <v>2.9943232337701301E-2</v>
      </c>
      <c r="N146" s="59">
        <v>2.7540489798999999</v>
      </c>
      <c r="O146" s="64">
        <v>2.2964203398598001E-2</v>
      </c>
      <c r="P146" s="59">
        <v>16.098529732399999</v>
      </c>
      <c r="Q146" s="63">
        <v>0.174268668864486</v>
      </c>
    </row>
    <row r="147" spans="1:17" customFormat="1" x14ac:dyDescent="0.3">
      <c r="A147" s="58" t="s">
        <v>103</v>
      </c>
      <c r="B147" s="61">
        <v>87.778951097100006</v>
      </c>
      <c r="C147" s="62">
        <v>9.0797282621650294E-2</v>
      </c>
      <c r="D147" s="61">
        <v>17.653863652599998</v>
      </c>
      <c r="E147" s="62">
        <v>8.1074943785474807E-2</v>
      </c>
      <c r="F147" s="61">
        <v>10.3829406739</v>
      </c>
      <c r="G147" s="62">
        <v>6.5214695197672604E-2</v>
      </c>
      <c r="H147" s="61">
        <v>7.4734133021</v>
      </c>
      <c r="I147" s="62">
        <v>5.9627395279275797E-2</v>
      </c>
      <c r="J147" s="61">
        <v>5.4279737708000004</v>
      </c>
      <c r="K147" s="62">
        <v>4.6466576660763897E-2</v>
      </c>
      <c r="L147" s="61">
        <v>27.630976968700001</v>
      </c>
      <c r="M147" s="63">
        <v>0.22612031938052701</v>
      </c>
      <c r="N147" s="61">
        <v>9.5949331231000095</v>
      </c>
      <c r="O147" s="62">
        <v>8.0005837747596606E-2</v>
      </c>
      <c r="P147" s="61">
        <v>9.6148496058999999</v>
      </c>
      <c r="Q147" s="62">
        <v>0.104081991958568</v>
      </c>
    </row>
    <row r="148" spans="1:17" customFormat="1" x14ac:dyDescent="0.3">
      <c r="A148" s="58" t="s">
        <v>104</v>
      </c>
      <c r="B148" s="59">
        <v>23.588473264299999</v>
      </c>
      <c r="C148" s="60">
        <v>2.4399576969456899E-2</v>
      </c>
      <c r="D148" s="59">
        <v>3.4866805556</v>
      </c>
      <c r="E148" s="60">
        <v>1.6012496505349701E-2</v>
      </c>
      <c r="F148" s="59">
        <v>7.4512010984000003</v>
      </c>
      <c r="G148" s="60">
        <v>4.6800595683862002E-2</v>
      </c>
      <c r="H148" s="59">
        <v>3.4676764518000001</v>
      </c>
      <c r="I148" s="60">
        <v>2.7667212575278599E-2</v>
      </c>
      <c r="J148" s="59">
        <v>3.0876497002000001</v>
      </c>
      <c r="K148" s="60">
        <v>2.6432056887920899E-2</v>
      </c>
      <c r="L148" s="59">
        <v>5.4241336560000004</v>
      </c>
      <c r="M148" s="60">
        <v>4.43888334475743E-2</v>
      </c>
      <c r="N148" s="59">
        <v>0.67113180230000002</v>
      </c>
      <c r="O148" s="60">
        <v>5.5961267674493097E-3</v>
      </c>
      <c r="P148" s="59">
        <v>0</v>
      </c>
      <c r="Q148" s="60">
        <v>0</v>
      </c>
    </row>
    <row r="149" spans="1:17" customFormat="1" x14ac:dyDescent="0.3">
      <c r="A149" s="58" t="s">
        <v>105</v>
      </c>
      <c r="B149" s="61">
        <v>26.103616667899999</v>
      </c>
      <c r="C149" s="62">
        <v>2.70012050772938E-2</v>
      </c>
      <c r="D149" s="61">
        <v>3.3181128125999999</v>
      </c>
      <c r="E149" s="62">
        <v>1.5238353204103799E-2</v>
      </c>
      <c r="F149" s="61">
        <v>7.39475723079999</v>
      </c>
      <c r="G149" s="62">
        <v>4.6446074769515899E-2</v>
      </c>
      <c r="H149" s="61">
        <v>4.9486052982000004</v>
      </c>
      <c r="I149" s="62">
        <v>3.9482955413957299E-2</v>
      </c>
      <c r="J149" s="61">
        <v>6.0010418279</v>
      </c>
      <c r="K149" s="62">
        <v>5.13723687539979E-2</v>
      </c>
      <c r="L149" s="61">
        <v>1.0481347791</v>
      </c>
      <c r="M149" s="62">
        <v>8.5774951523576604E-3</v>
      </c>
      <c r="N149" s="61">
        <v>1.9772921456000001</v>
      </c>
      <c r="O149" s="62">
        <v>1.6487338947638201E-2</v>
      </c>
      <c r="P149" s="61">
        <v>0.63274446690000097</v>
      </c>
      <c r="Q149" s="62">
        <v>6.8495407848399E-3</v>
      </c>
    </row>
    <row r="150" spans="1:17" customFormat="1" x14ac:dyDescent="0.3">
      <c r="A150" s="58" t="s">
        <v>106</v>
      </c>
      <c r="B150" s="59">
        <v>25.1983881801</v>
      </c>
      <c r="C150" s="60">
        <v>2.6064849768684201E-2</v>
      </c>
      <c r="D150" s="59">
        <v>7.8580967308999998</v>
      </c>
      <c r="E150" s="60">
        <v>3.6088120043042897E-2</v>
      </c>
      <c r="F150" s="59">
        <v>3.4995811461000002</v>
      </c>
      <c r="G150" s="60">
        <v>2.1980682056301201E-2</v>
      </c>
      <c r="H150" s="59">
        <v>1.7452396831000001</v>
      </c>
      <c r="I150" s="60">
        <v>1.3924573984425599E-2</v>
      </c>
      <c r="J150" s="59">
        <v>8.1336426330999902</v>
      </c>
      <c r="K150" s="63">
        <v>6.9628657930396604E-2</v>
      </c>
      <c r="L150" s="59">
        <v>0</v>
      </c>
      <c r="M150" s="60">
        <v>0</v>
      </c>
      <c r="N150" s="59">
        <v>3.6429212919</v>
      </c>
      <c r="O150" s="60">
        <v>3.03759250916854E-2</v>
      </c>
      <c r="P150" s="59">
        <v>0.31890669500000002</v>
      </c>
      <c r="Q150" s="60">
        <v>3.4522062668723699E-3</v>
      </c>
    </row>
    <row r="151" spans="1:17" customFormat="1" x14ac:dyDescent="0.3">
      <c r="A151" s="58" t="s">
        <v>107</v>
      </c>
      <c r="B151" s="61">
        <v>13.005338457700001</v>
      </c>
      <c r="C151" s="62">
        <v>1.34525347680193E-2</v>
      </c>
      <c r="D151" s="61">
        <v>3.6430098836</v>
      </c>
      <c r="E151" s="62">
        <v>1.67304351803635E-2</v>
      </c>
      <c r="F151" s="61">
        <v>1.6994512263999999</v>
      </c>
      <c r="G151" s="62">
        <v>1.06741622834832E-2</v>
      </c>
      <c r="H151" s="61">
        <v>0.28876204890000001</v>
      </c>
      <c r="I151" s="62">
        <v>2.3039176525371098E-3</v>
      </c>
      <c r="J151" s="61">
        <v>2.7722296109000002</v>
      </c>
      <c r="K151" s="62">
        <v>2.3731879551278499E-2</v>
      </c>
      <c r="L151" s="61">
        <v>1.6628437045</v>
      </c>
      <c r="M151" s="62">
        <v>1.36080150176148E-2</v>
      </c>
      <c r="N151" s="61">
        <v>0.58546749060000003</v>
      </c>
      <c r="O151" s="62">
        <v>4.8818284044800601E-3</v>
      </c>
      <c r="P151" s="61">
        <v>2.3535744928</v>
      </c>
      <c r="Q151" s="62">
        <v>2.5477748636149301E-2</v>
      </c>
    </row>
    <row r="152" spans="1:17" customFormat="1" x14ac:dyDescent="0.3">
      <c r="A152" s="58" t="s">
        <v>108</v>
      </c>
      <c r="B152" s="59">
        <v>23.306517697899999</v>
      </c>
      <c r="C152" s="60">
        <v>2.4107926192941598E-2</v>
      </c>
      <c r="D152" s="59">
        <v>0</v>
      </c>
      <c r="E152" s="64">
        <v>0</v>
      </c>
      <c r="F152" s="59">
        <v>8.2965979860000001</v>
      </c>
      <c r="G152" s="63">
        <v>5.2110488331566597E-2</v>
      </c>
      <c r="H152" s="59">
        <v>5.7046751564999996</v>
      </c>
      <c r="I152" s="60">
        <v>4.5515336399354199E-2</v>
      </c>
      <c r="J152" s="59">
        <v>0</v>
      </c>
      <c r="K152" s="60">
        <v>0</v>
      </c>
      <c r="L152" s="59">
        <v>3.9026049327000001</v>
      </c>
      <c r="M152" s="60">
        <v>3.19372809292187E-2</v>
      </c>
      <c r="N152" s="59">
        <v>0</v>
      </c>
      <c r="O152" s="60">
        <v>0</v>
      </c>
      <c r="P152" s="59">
        <v>5.4026396226999998</v>
      </c>
      <c r="Q152" s="63">
        <v>5.8484273474214601E-2</v>
      </c>
    </row>
    <row r="153" spans="1:17" customFormat="1" x14ac:dyDescent="0.3">
      <c r="A153" s="58" t="s">
        <v>109</v>
      </c>
      <c r="B153" s="61">
        <v>17.476398426999999</v>
      </c>
      <c r="C153" s="62">
        <v>1.8077334797833002E-2</v>
      </c>
      <c r="D153" s="61">
        <v>2.6020069736</v>
      </c>
      <c r="E153" s="62">
        <v>1.1949654379649901E-2</v>
      </c>
      <c r="F153" s="61">
        <v>4.9234652674000001</v>
      </c>
      <c r="G153" s="62">
        <v>3.09240220872046E-2</v>
      </c>
      <c r="H153" s="61">
        <v>0.67113180230000002</v>
      </c>
      <c r="I153" s="62">
        <v>5.3546939855433897E-3</v>
      </c>
      <c r="J153" s="61">
        <v>1.2888540316999999</v>
      </c>
      <c r="K153" s="62">
        <v>1.1033331625642E-2</v>
      </c>
      <c r="L153" s="61">
        <v>2.0609848397000001</v>
      </c>
      <c r="M153" s="62">
        <v>1.6866234976754602E-2</v>
      </c>
      <c r="N153" s="61">
        <v>3.5311047654999999</v>
      </c>
      <c r="O153" s="62">
        <v>2.9443560607859999E-2</v>
      </c>
      <c r="P153" s="61">
        <v>2.3988507468</v>
      </c>
      <c r="Q153" s="62">
        <v>2.5967869948275699E-2</v>
      </c>
    </row>
    <row r="154" spans="1:17" customFormat="1" x14ac:dyDescent="0.3">
      <c r="A154" s="58" t="s">
        <v>110</v>
      </c>
      <c r="B154" s="59">
        <v>15.1224628914</v>
      </c>
      <c r="C154" s="60">
        <v>1.5642457786571001E-2</v>
      </c>
      <c r="D154" s="59">
        <v>4.5387187572999999</v>
      </c>
      <c r="E154" s="60">
        <v>2.0843956617507001E-2</v>
      </c>
      <c r="F154" s="59">
        <v>4.4269022566</v>
      </c>
      <c r="G154" s="60">
        <v>2.7805136367558402E-2</v>
      </c>
      <c r="H154" s="59">
        <v>0.85335730839999602</v>
      </c>
      <c r="I154" s="60">
        <v>6.8085988939120502E-3</v>
      </c>
      <c r="J154" s="59">
        <v>1.7577086933999999</v>
      </c>
      <c r="K154" s="60">
        <v>1.5046997129671899E-2</v>
      </c>
      <c r="L154" s="59">
        <v>0.92535337030000198</v>
      </c>
      <c r="M154" s="60">
        <v>7.5727036314752402E-3</v>
      </c>
      <c r="N154" s="59">
        <v>1.3132954433999999</v>
      </c>
      <c r="O154" s="60">
        <v>1.0950707087927201E-2</v>
      </c>
      <c r="P154" s="59">
        <v>1.307127062</v>
      </c>
      <c r="Q154" s="60">
        <v>1.4149819698940099E-2</v>
      </c>
    </row>
    <row r="155" spans="1:17" customFormat="1" x14ac:dyDescent="0.3">
      <c r="A155" s="58" t="s">
        <v>111</v>
      </c>
      <c r="B155" s="61">
        <v>26.461945690699999</v>
      </c>
      <c r="C155" s="62">
        <v>2.7371855457004001E-2</v>
      </c>
      <c r="D155" s="61">
        <v>4.3741596616000002</v>
      </c>
      <c r="E155" s="62">
        <v>2.0088222932473001E-2</v>
      </c>
      <c r="F155" s="61">
        <v>5.4692113320000004</v>
      </c>
      <c r="G155" s="62">
        <v>3.4351823937954197E-2</v>
      </c>
      <c r="H155" s="61">
        <v>1.7563715869000001</v>
      </c>
      <c r="I155" s="62">
        <v>1.40133910217366E-2</v>
      </c>
      <c r="J155" s="61">
        <v>3.2560365717000002</v>
      </c>
      <c r="K155" s="62">
        <v>2.7873545333445798E-2</v>
      </c>
      <c r="L155" s="61">
        <v>9.0060291352000199</v>
      </c>
      <c r="M155" s="63">
        <v>7.3701562804261905E-2</v>
      </c>
      <c r="N155" s="61">
        <v>0</v>
      </c>
      <c r="O155" s="62">
        <v>0</v>
      </c>
      <c r="P155" s="61">
        <v>1.4427170945000001</v>
      </c>
      <c r="Q155" s="62">
        <v>1.56175993575701E-2</v>
      </c>
    </row>
    <row r="156" spans="1:17" customFormat="1" x14ac:dyDescent="0.3">
      <c r="A156" s="58" t="s">
        <v>112</v>
      </c>
      <c r="B156" s="59">
        <v>9.8392397754999994</v>
      </c>
      <c r="C156" s="60">
        <v>1.0177567896545199E-2</v>
      </c>
      <c r="D156" s="59">
        <v>2.2272155811999998</v>
      </c>
      <c r="E156" s="60">
        <v>1.0228433933629599E-2</v>
      </c>
      <c r="F156" s="59">
        <v>0.28876204890000001</v>
      </c>
      <c r="G156" s="60">
        <v>1.81369898905485E-3</v>
      </c>
      <c r="H156" s="59">
        <v>2.5791714606</v>
      </c>
      <c r="I156" s="60">
        <v>2.05781842857546E-2</v>
      </c>
      <c r="J156" s="59">
        <v>1.1829999538</v>
      </c>
      <c r="K156" s="60">
        <v>1.0127159850815901E-2</v>
      </c>
      <c r="L156" s="59">
        <v>1.6772355564000001</v>
      </c>
      <c r="M156" s="60">
        <v>1.3725791893611301E-2</v>
      </c>
      <c r="N156" s="59">
        <v>0.66231018370000005</v>
      </c>
      <c r="O156" s="60">
        <v>5.5225690909832198E-3</v>
      </c>
      <c r="P156" s="59">
        <v>1.2215449909</v>
      </c>
      <c r="Q156" s="60">
        <v>1.3223382697724601E-2</v>
      </c>
    </row>
    <row r="157" spans="1:17" customFormat="1" x14ac:dyDescent="0.3">
      <c r="A157" s="58" t="s">
        <v>113</v>
      </c>
      <c r="B157" s="61">
        <v>10.6768630569</v>
      </c>
      <c r="C157" s="62">
        <v>1.1043993353459401E-2</v>
      </c>
      <c r="D157" s="61">
        <v>2.4016865441999999</v>
      </c>
      <c r="E157" s="62">
        <v>1.1029687630598001E-2</v>
      </c>
      <c r="F157" s="61">
        <v>3.7230481075999999</v>
      </c>
      <c r="G157" s="62">
        <v>2.33842660927202E-2</v>
      </c>
      <c r="H157" s="61">
        <v>0</v>
      </c>
      <c r="I157" s="62">
        <v>0</v>
      </c>
      <c r="J157" s="61">
        <v>3.3166839463</v>
      </c>
      <c r="K157" s="62">
        <v>2.8392721733355001E-2</v>
      </c>
      <c r="L157" s="61">
        <v>0.61772222939999999</v>
      </c>
      <c r="M157" s="62">
        <v>5.0551794805737899E-3</v>
      </c>
      <c r="N157" s="61">
        <v>0.61772222939999999</v>
      </c>
      <c r="O157" s="62">
        <v>5.1507794608257398E-3</v>
      </c>
      <c r="P157" s="61">
        <v>0</v>
      </c>
      <c r="Q157" s="62">
        <v>0</v>
      </c>
    </row>
    <row r="158" spans="1:17" customFormat="1" x14ac:dyDescent="0.3">
      <c r="A158" s="58" t="s">
        <v>114</v>
      </c>
      <c r="B158" s="59">
        <v>166.5019155526</v>
      </c>
      <c r="C158" s="60">
        <v>0.17222718310625901</v>
      </c>
      <c r="D158" s="59">
        <v>31.582640544</v>
      </c>
      <c r="E158" s="60">
        <v>0.14504251630631301</v>
      </c>
      <c r="F158" s="59">
        <v>21.328248174500001</v>
      </c>
      <c r="G158" s="60">
        <v>0.13396158636413399</v>
      </c>
      <c r="H158" s="59">
        <v>16.355872096700001</v>
      </c>
      <c r="I158" s="60">
        <v>0.13049700467832601</v>
      </c>
      <c r="J158" s="59">
        <v>33.6384553551</v>
      </c>
      <c r="K158" s="63">
        <v>0.287964520557561</v>
      </c>
      <c r="L158" s="59">
        <v>40.555908975500003</v>
      </c>
      <c r="M158" s="63">
        <v>0.33189253860606799</v>
      </c>
      <c r="N158" s="59">
        <v>14.421744460999999</v>
      </c>
      <c r="O158" s="60">
        <v>0.120253443414443</v>
      </c>
      <c r="P158" s="59">
        <v>8.6190459457999999</v>
      </c>
      <c r="Q158" s="64">
        <v>9.3302288396772903E-2</v>
      </c>
    </row>
    <row r="159" spans="1:17" customFormat="1" x14ac:dyDescent="0.3">
      <c r="A159" s="65" t="s">
        <v>1</v>
      </c>
    </row>
    <row r="160" spans="1:17" customFormat="1" x14ac:dyDescent="0.3">
      <c r="A160" s="65" t="s">
        <v>1</v>
      </c>
    </row>
    <row r="161" spans="1:17" customFormat="1" x14ac:dyDescent="0.3">
      <c r="A161" s="53" t="s">
        <v>498</v>
      </c>
    </row>
    <row r="162" spans="1:17" customFormat="1" x14ac:dyDescent="0.3">
      <c r="A162" s="54" t="s">
        <v>1</v>
      </c>
    </row>
    <row r="163" spans="1:17" customFormat="1" x14ac:dyDescent="0.3">
      <c r="A163" s="114" t="s">
        <v>1</v>
      </c>
      <c r="B163" s="116" t="s">
        <v>506</v>
      </c>
      <c r="C163" s="116" t="s">
        <v>1</v>
      </c>
      <c r="D163" s="116" t="s">
        <v>17</v>
      </c>
      <c r="E163" s="116" t="s">
        <v>1</v>
      </c>
      <c r="F163" s="116" t="s">
        <v>18</v>
      </c>
      <c r="G163" s="116" t="s">
        <v>1</v>
      </c>
      <c r="H163" s="116" t="s">
        <v>19</v>
      </c>
      <c r="I163" s="116" t="s">
        <v>1</v>
      </c>
      <c r="J163" s="116" t="s">
        <v>20</v>
      </c>
      <c r="K163" s="116" t="s">
        <v>1</v>
      </c>
      <c r="L163" s="116" t="s">
        <v>21</v>
      </c>
      <c r="M163" s="116" t="s">
        <v>1</v>
      </c>
      <c r="N163" s="116" t="s">
        <v>22</v>
      </c>
      <c r="O163" s="116" t="s">
        <v>1</v>
      </c>
      <c r="P163" s="116" t="s">
        <v>23</v>
      </c>
      <c r="Q163" s="116" t="s">
        <v>1</v>
      </c>
    </row>
    <row r="164" spans="1:17"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row>
    <row r="165" spans="1:17" customFormat="1" x14ac:dyDescent="0.3">
      <c r="A165" s="56" t="s">
        <v>16</v>
      </c>
      <c r="B165" s="57">
        <v>966.75746853429996</v>
      </c>
      <c r="C165" s="57">
        <v>966.75746853429996</v>
      </c>
      <c r="D165" s="57">
        <v>217.74746707579999</v>
      </c>
      <c r="E165" s="57">
        <v>217.74746707579999</v>
      </c>
      <c r="F165" s="57">
        <v>159.21167219180001</v>
      </c>
      <c r="G165" s="57">
        <v>159.21167219180001</v>
      </c>
      <c r="H165" s="57">
        <v>125.33523000789999</v>
      </c>
      <c r="I165" s="57">
        <v>125.33523000789999</v>
      </c>
      <c r="J165" s="57">
        <v>116.81458288669999</v>
      </c>
      <c r="K165" s="57">
        <v>116.81458288669999</v>
      </c>
      <c r="L165" s="57">
        <v>122.19590457149999</v>
      </c>
      <c r="M165" s="57">
        <v>122.19590457149999</v>
      </c>
      <c r="N165" s="57">
        <v>119.92791267769999</v>
      </c>
      <c r="O165" s="57">
        <v>119.92791267769999</v>
      </c>
      <c r="P165" s="57">
        <v>92.377647900200003</v>
      </c>
      <c r="Q165" s="57">
        <v>92.377647900200003</v>
      </c>
    </row>
    <row r="166" spans="1:17" customFormat="1" x14ac:dyDescent="0.3">
      <c r="A166" s="58" t="s">
        <v>115</v>
      </c>
      <c r="B166" s="59">
        <v>308.72054267879997</v>
      </c>
      <c r="C166" s="60">
        <v>0.31933608244770101</v>
      </c>
      <c r="D166" s="59">
        <v>81.471963521899994</v>
      </c>
      <c r="E166" s="60">
        <v>0.37415803093378303</v>
      </c>
      <c r="F166" s="59">
        <v>56.929405445699999</v>
      </c>
      <c r="G166" s="60">
        <v>0.35757055159321499</v>
      </c>
      <c r="H166" s="59">
        <v>30.528893136699999</v>
      </c>
      <c r="I166" s="60">
        <v>0.24357790810114399</v>
      </c>
      <c r="J166" s="59">
        <v>47.035750163099998</v>
      </c>
      <c r="K166" s="63">
        <v>0.40265306779993898</v>
      </c>
      <c r="L166" s="59">
        <v>31.645124585400001</v>
      </c>
      <c r="M166" s="60">
        <v>0.25897041882351801</v>
      </c>
      <c r="N166" s="59">
        <v>30.652512103900001</v>
      </c>
      <c r="O166" s="60">
        <v>0.25559114154081097</v>
      </c>
      <c r="P166" s="59">
        <v>27.790410063300001</v>
      </c>
      <c r="Q166" s="60">
        <v>0.300834787364616</v>
      </c>
    </row>
    <row r="167" spans="1:17" customFormat="1" x14ac:dyDescent="0.3">
      <c r="A167" s="58" t="s">
        <v>116</v>
      </c>
      <c r="B167" s="61">
        <v>74.950030960800007</v>
      </c>
      <c r="C167" s="62">
        <v>7.7527232424107001E-2</v>
      </c>
      <c r="D167" s="61">
        <v>9.9649295038999792</v>
      </c>
      <c r="E167" s="62">
        <v>4.5763698828382299E-2</v>
      </c>
      <c r="F167" s="61">
        <v>12.133606177900001</v>
      </c>
      <c r="G167" s="62">
        <v>7.6210531620337599E-2</v>
      </c>
      <c r="H167" s="61">
        <v>10.913639917899999</v>
      </c>
      <c r="I167" s="62">
        <v>8.7075596519925802E-2</v>
      </c>
      <c r="J167" s="61">
        <v>6.0068118791999998</v>
      </c>
      <c r="K167" s="62">
        <v>5.1421763711009302E-2</v>
      </c>
      <c r="L167" s="61">
        <v>24.314658318100001</v>
      </c>
      <c r="M167" s="63">
        <v>0.19898095933217499</v>
      </c>
      <c r="N167" s="61">
        <v>5.2355090135999998</v>
      </c>
      <c r="O167" s="62">
        <v>4.3655466827561301E-2</v>
      </c>
      <c r="P167" s="61">
        <v>5.5334563898000004</v>
      </c>
      <c r="Q167" s="62">
        <v>5.9900381916825403E-2</v>
      </c>
    </row>
    <row r="168" spans="1:17" customFormat="1" x14ac:dyDescent="0.3">
      <c r="A168" s="58" t="s">
        <v>117</v>
      </c>
      <c r="B168" s="59">
        <v>321.46919393859997</v>
      </c>
      <c r="C168" s="60">
        <v>0.332523103675609</v>
      </c>
      <c r="D168" s="59">
        <v>65.712909901200206</v>
      </c>
      <c r="E168" s="60">
        <v>0.30178495659986099</v>
      </c>
      <c r="F168" s="59">
        <v>54.816711424600001</v>
      </c>
      <c r="G168" s="60">
        <v>0.34430083341228301</v>
      </c>
      <c r="H168" s="59">
        <v>50.275420607400001</v>
      </c>
      <c r="I168" s="60">
        <v>0.40112760477824999</v>
      </c>
      <c r="J168" s="59">
        <v>38.3954282288</v>
      </c>
      <c r="K168" s="60">
        <v>0.328686943701543</v>
      </c>
      <c r="L168" s="59">
        <v>54.390680511600003</v>
      </c>
      <c r="M168" s="63">
        <v>0.44511050269916902</v>
      </c>
      <c r="N168" s="59">
        <v>28.1444069054</v>
      </c>
      <c r="O168" s="64">
        <v>0.23467770160426801</v>
      </c>
      <c r="P168" s="59">
        <v>26.979967449299998</v>
      </c>
      <c r="Q168" s="60">
        <v>0.29206164112824901</v>
      </c>
    </row>
    <row r="169" spans="1:17" customFormat="1" x14ac:dyDescent="0.3">
      <c r="A169" s="58" t="s">
        <v>118</v>
      </c>
      <c r="B169" s="61">
        <v>70.103055561700003</v>
      </c>
      <c r="C169" s="62">
        <v>7.25135908885019E-2</v>
      </c>
      <c r="D169" s="61">
        <v>16.997251345999999</v>
      </c>
      <c r="E169" s="62">
        <v>7.8059467576185801E-2</v>
      </c>
      <c r="F169" s="61">
        <v>6.3403690221000097</v>
      </c>
      <c r="G169" s="62">
        <v>3.9823518808733097E-2</v>
      </c>
      <c r="H169" s="61">
        <v>10.283710037100001</v>
      </c>
      <c r="I169" s="62">
        <v>8.2049636295012995E-2</v>
      </c>
      <c r="J169" s="61">
        <v>5.8218355932000003</v>
      </c>
      <c r="K169" s="62">
        <v>4.9838260338152099E-2</v>
      </c>
      <c r="L169" s="61">
        <v>0.2412093257</v>
      </c>
      <c r="M169" s="64">
        <v>1.9739558911228698E-3</v>
      </c>
      <c r="N169" s="61">
        <v>19.644604171299999</v>
      </c>
      <c r="O169" s="63">
        <v>0.16380343601988501</v>
      </c>
      <c r="P169" s="61">
        <v>9.2303171752999997</v>
      </c>
      <c r="Q169" s="62">
        <v>9.9919378606304801E-2</v>
      </c>
    </row>
    <row r="170" spans="1:17" customFormat="1" x14ac:dyDescent="0.3">
      <c r="A170" s="58" t="s">
        <v>119</v>
      </c>
      <c r="B170" s="59">
        <v>27.919636287900001</v>
      </c>
      <c r="C170" s="60">
        <v>2.88796696137542E-2</v>
      </c>
      <c r="D170" s="59">
        <v>5.9087322777000102</v>
      </c>
      <c r="E170" s="60">
        <v>2.7135710725136101E-2</v>
      </c>
      <c r="F170" s="59">
        <v>3.4313988516</v>
      </c>
      <c r="G170" s="60">
        <v>2.1552432710249099E-2</v>
      </c>
      <c r="H170" s="59">
        <v>4.1838959231999997</v>
      </c>
      <c r="I170" s="60">
        <v>3.3381643157604501E-2</v>
      </c>
      <c r="J170" s="59">
        <v>1.8437544432999999</v>
      </c>
      <c r="K170" s="60">
        <v>1.5783598226672399E-2</v>
      </c>
      <c r="L170" s="59">
        <v>0.93707139000000095</v>
      </c>
      <c r="M170" s="60">
        <v>7.6685989868972701E-3</v>
      </c>
      <c r="N170" s="59">
        <v>8.4496862513000099</v>
      </c>
      <c r="O170" s="63">
        <v>7.0456377190588601E-2</v>
      </c>
      <c r="P170" s="59">
        <v>2.6664890800999999</v>
      </c>
      <c r="Q170" s="60">
        <v>2.8865089561283599E-2</v>
      </c>
    </row>
    <row r="171" spans="1:17" customFormat="1" x14ac:dyDescent="0.3">
      <c r="A171" s="58" t="s">
        <v>120</v>
      </c>
      <c r="B171" s="61">
        <v>24.183793363900001</v>
      </c>
      <c r="C171" s="62">
        <v>2.5015367505321701E-2</v>
      </c>
      <c r="D171" s="61">
        <v>6.0468897721999904</v>
      </c>
      <c r="E171" s="62">
        <v>2.7770195692310901E-2</v>
      </c>
      <c r="F171" s="61">
        <v>4.7387116757000003</v>
      </c>
      <c r="G171" s="62">
        <v>2.97635946564982E-2</v>
      </c>
      <c r="H171" s="61">
        <v>2.8027443410999999</v>
      </c>
      <c r="I171" s="62">
        <v>2.2361983465649202E-2</v>
      </c>
      <c r="J171" s="61">
        <v>1.5001896154000001</v>
      </c>
      <c r="K171" s="62">
        <v>1.28424857438823E-2</v>
      </c>
      <c r="L171" s="61">
        <v>3.1815711661999999</v>
      </c>
      <c r="M171" s="62">
        <v>2.6036643186665698E-2</v>
      </c>
      <c r="N171" s="61">
        <v>2.4223821408999999</v>
      </c>
      <c r="O171" s="62">
        <v>2.0198651730144099E-2</v>
      </c>
      <c r="P171" s="61">
        <v>3.4913046524000002</v>
      </c>
      <c r="Q171" s="62">
        <v>3.7793824932323701E-2</v>
      </c>
    </row>
    <row r="172" spans="1:17" customFormat="1" x14ac:dyDescent="0.3">
      <c r="A172" s="58" t="s">
        <v>24</v>
      </c>
      <c r="B172" s="59">
        <v>70.874250091500002</v>
      </c>
      <c r="C172" s="60">
        <v>7.3311303401619801E-2</v>
      </c>
      <c r="D172" s="59">
        <v>25.575608128500001</v>
      </c>
      <c r="E172" s="63">
        <v>0.11745536456503</v>
      </c>
      <c r="F172" s="59">
        <v>5.7470564537</v>
      </c>
      <c r="G172" s="60">
        <v>3.6096954290993202E-2</v>
      </c>
      <c r="H172" s="59">
        <v>7.2721058017000004</v>
      </c>
      <c r="I172" s="60">
        <v>5.8021242720355901E-2</v>
      </c>
      <c r="J172" s="59">
        <v>8.4246817920999995</v>
      </c>
      <c r="K172" s="60">
        <v>7.2120120484196804E-2</v>
      </c>
      <c r="L172" s="59">
        <v>5.3516414814999997</v>
      </c>
      <c r="M172" s="60">
        <v>4.3795587914884797E-2</v>
      </c>
      <c r="N172" s="59">
        <v>10.357917901</v>
      </c>
      <c r="O172" s="60">
        <v>8.6367866076651895E-2</v>
      </c>
      <c r="P172" s="59">
        <v>8.1452385330000006</v>
      </c>
      <c r="Q172" s="60">
        <v>8.81732618024621E-2</v>
      </c>
    </row>
    <row r="173" spans="1:17" customFormat="1" x14ac:dyDescent="0.3">
      <c r="A173" s="58" t="s">
        <v>121</v>
      </c>
      <c r="B173" s="61">
        <v>14.480214399299999</v>
      </c>
      <c r="C173" s="62">
        <v>1.49781251974742E-2</v>
      </c>
      <c r="D173" s="61">
        <v>0</v>
      </c>
      <c r="E173" s="62">
        <v>0</v>
      </c>
      <c r="F173" s="61">
        <v>1.3091817319000001</v>
      </c>
      <c r="G173" s="62">
        <v>8.2229004562105693E-3</v>
      </c>
      <c r="H173" s="61">
        <v>1.5328055627999999</v>
      </c>
      <c r="I173" s="62">
        <v>1.22296465463333E-2</v>
      </c>
      <c r="J173" s="61">
        <v>0.26206479529999999</v>
      </c>
      <c r="K173" s="62">
        <v>2.2434253397470099E-3</v>
      </c>
      <c r="L173" s="61">
        <v>0</v>
      </c>
      <c r="M173" s="62">
        <v>0</v>
      </c>
      <c r="N173" s="61">
        <v>7.8770310175000002</v>
      </c>
      <c r="O173" s="63">
        <v>6.5681381770306593E-2</v>
      </c>
      <c r="P173" s="61">
        <v>3.4991312917999999</v>
      </c>
      <c r="Q173" s="62">
        <v>3.7878549317257801E-2</v>
      </c>
    </row>
    <row r="174" spans="1:17" customFormat="1" x14ac:dyDescent="0.3">
      <c r="A174" s="58" t="s">
        <v>122</v>
      </c>
      <c r="B174" s="59">
        <v>1.2711585101</v>
      </c>
      <c r="C174" s="60">
        <v>1.3148680527156401E-3</v>
      </c>
      <c r="D174" s="59">
        <v>0</v>
      </c>
      <c r="E174" s="60">
        <v>0</v>
      </c>
      <c r="F174" s="59">
        <v>0.81332049470000001</v>
      </c>
      <c r="G174" s="60">
        <v>5.1084225390221703E-3</v>
      </c>
      <c r="H174" s="59">
        <v>0</v>
      </c>
      <c r="I174" s="60">
        <v>0</v>
      </c>
      <c r="J174" s="59">
        <v>0.45783801540000002</v>
      </c>
      <c r="K174" s="60">
        <v>3.91935667693188E-3</v>
      </c>
      <c r="L174" s="59">
        <v>0</v>
      </c>
      <c r="M174" s="60">
        <v>0</v>
      </c>
      <c r="N174" s="59">
        <v>0</v>
      </c>
      <c r="O174" s="60">
        <v>0</v>
      </c>
      <c r="P174" s="59">
        <v>0</v>
      </c>
      <c r="Q174" s="60">
        <v>0</v>
      </c>
    </row>
    <row r="175" spans="1:17" customFormat="1" x14ac:dyDescent="0.3">
      <c r="A175" s="58" t="s">
        <v>123</v>
      </c>
      <c r="B175" s="61">
        <v>0</v>
      </c>
      <c r="C175" s="62">
        <v>0</v>
      </c>
      <c r="D175" s="61">
        <v>0</v>
      </c>
      <c r="E175" s="62">
        <v>0</v>
      </c>
      <c r="F175" s="61">
        <v>0</v>
      </c>
      <c r="G175" s="62">
        <v>0</v>
      </c>
      <c r="H175" s="61">
        <v>0</v>
      </c>
      <c r="I175" s="62">
        <v>0</v>
      </c>
      <c r="J175" s="61">
        <v>0</v>
      </c>
      <c r="K175" s="62">
        <v>0</v>
      </c>
      <c r="L175" s="61">
        <v>0</v>
      </c>
      <c r="M175" s="62">
        <v>0</v>
      </c>
      <c r="N175" s="61">
        <v>0</v>
      </c>
      <c r="O175" s="62">
        <v>0</v>
      </c>
      <c r="P175" s="61">
        <v>0</v>
      </c>
      <c r="Q175" s="62">
        <v>0</v>
      </c>
    </row>
    <row r="176" spans="1:17" customFormat="1" x14ac:dyDescent="0.3">
      <c r="A176" s="58" t="s">
        <v>124</v>
      </c>
      <c r="B176" s="59">
        <v>7.9659351046999998</v>
      </c>
      <c r="C176" s="60">
        <v>8.2398485286874993E-3</v>
      </c>
      <c r="D176" s="59">
        <v>1.0439138795</v>
      </c>
      <c r="E176" s="60">
        <v>4.7941493580570703E-3</v>
      </c>
      <c r="F176" s="59">
        <v>5.4547297775999999</v>
      </c>
      <c r="G176" s="63">
        <v>3.4260866069095501E-2</v>
      </c>
      <c r="H176" s="59">
        <v>0</v>
      </c>
      <c r="I176" s="60">
        <v>0</v>
      </c>
      <c r="J176" s="59">
        <v>0</v>
      </c>
      <c r="K176" s="60">
        <v>0</v>
      </c>
      <c r="L176" s="59">
        <v>1.0177050567000001</v>
      </c>
      <c r="M176" s="60">
        <v>8.3284710749411007E-3</v>
      </c>
      <c r="N176" s="59">
        <v>0.44958639090000002</v>
      </c>
      <c r="O176" s="60">
        <v>3.74880526861365E-3</v>
      </c>
      <c r="P176" s="59">
        <v>0</v>
      </c>
      <c r="Q176" s="60">
        <v>0</v>
      </c>
    </row>
    <row r="177" spans="1:17" customFormat="1" x14ac:dyDescent="0.3">
      <c r="A177" s="58" t="s">
        <v>125</v>
      </c>
      <c r="B177" s="61">
        <v>0</v>
      </c>
      <c r="C177" s="62">
        <v>0</v>
      </c>
      <c r="D177" s="61">
        <v>0</v>
      </c>
      <c r="E177" s="62">
        <v>0</v>
      </c>
      <c r="F177" s="61">
        <v>0</v>
      </c>
      <c r="G177" s="62">
        <v>0</v>
      </c>
      <c r="H177" s="61">
        <v>0</v>
      </c>
      <c r="I177" s="62">
        <v>0</v>
      </c>
      <c r="J177" s="61">
        <v>0</v>
      </c>
      <c r="K177" s="62">
        <v>0</v>
      </c>
      <c r="L177" s="61">
        <v>0</v>
      </c>
      <c r="M177" s="62">
        <v>0</v>
      </c>
      <c r="N177" s="61">
        <v>0</v>
      </c>
      <c r="O177" s="62">
        <v>0</v>
      </c>
      <c r="P177" s="61">
        <v>0</v>
      </c>
      <c r="Q177" s="62">
        <v>0</v>
      </c>
    </row>
    <row r="178" spans="1:17" customFormat="1" x14ac:dyDescent="0.3">
      <c r="A178" s="58" t="s">
        <v>126</v>
      </c>
      <c r="B178" s="59">
        <v>6.0086416051000002</v>
      </c>
      <c r="C178" s="60">
        <v>6.2152523261182497E-3</v>
      </c>
      <c r="D178" s="59">
        <v>0</v>
      </c>
      <c r="E178" s="60">
        <v>0</v>
      </c>
      <c r="F178" s="59">
        <v>0.95720586750000303</v>
      </c>
      <c r="G178" s="60">
        <v>6.0121588720383999E-3</v>
      </c>
      <c r="H178" s="59">
        <v>2.5451850583</v>
      </c>
      <c r="I178" s="60">
        <v>2.0307020285833199E-2</v>
      </c>
      <c r="J178" s="59">
        <v>0</v>
      </c>
      <c r="K178" s="60">
        <v>0</v>
      </c>
      <c r="L178" s="59">
        <v>0.45783801540000002</v>
      </c>
      <c r="M178" s="60">
        <v>3.7467541731900401E-3</v>
      </c>
      <c r="N178" s="59">
        <v>0</v>
      </c>
      <c r="O178" s="60">
        <v>0</v>
      </c>
      <c r="P178" s="59">
        <v>2.0484126639000002</v>
      </c>
      <c r="Q178" s="60">
        <v>2.21743323245575E-2</v>
      </c>
    </row>
    <row r="179" spans="1:17" customFormat="1" x14ac:dyDescent="0.3">
      <c r="A179" s="58" t="s">
        <v>127</v>
      </c>
      <c r="B179" s="61">
        <v>5.4419727302999998</v>
      </c>
      <c r="C179" s="62">
        <v>5.6290982044861501E-3</v>
      </c>
      <c r="D179" s="61">
        <v>0</v>
      </c>
      <c r="E179" s="62">
        <v>0</v>
      </c>
      <c r="F179" s="61">
        <v>1.7810099580000001</v>
      </c>
      <c r="G179" s="62">
        <v>1.11864283157233E-2</v>
      </c>
      <c r="H179" s="61">
        <v>0.278200946</v>
      </c>
      <c r="I179" s="62">
        <v>2.21965480880727E-3</v>
      </c>
      <c r="J179" s="61">
        <v>0.88574593879999597</v>
      </c>
      <c r="K179" s="62">
        <v>7.5824945560016002E-3</v>
      </c>
      <c r="L179" s="61">
        <v>0</v>
      </c>
      <c r="M179" s="62">
        <v>0</v>
      </c>
      <c r="N179" s="61">
        <v>2.3155287937</v>
      </c>
      <c r="O179" s="62">
        <v>1.9307671933913001E-2</v>
      </c>
      <c r="P179" s="61">
        <v>0</v>
      </c>
      <c r="Q179" s="62">
        <v>0</v>
      </c>
    </row>
    <row r="180" spans="1:17" customFormat="1" x14ac:dyDescent="0.3">
      <c r="A180" s="58" t="s">
        <v>128</v>
      </c>
      <c r="B180" s="59">
        <v>33.369043301600001</v>
      </c>
      <c r="C180" s="60">
        <v>3.4516457733903799E-2</v>
      </c>
      <c r="D180" s="59">
        <v>5.0252687449</v>
      </c>
      <c r="E180" s="60">
        <v>2.3078425721253799E-2</v>
      </c>
      <c r="F180" s="59">
        <v>4.7589653107999998</v>
      </c>
      <c r="G180" s="60">
        <v>2.9890806655600899E-2</v>
      </c>
      <c r="H180" s="59">
        <v>4.7186286756999998</v>
      </c>
      <c r="I180" s="60">
        <v>3.76480633210836E-2</v>
      </c>
      <c r="J180" s="59">
        <v>6.1804824220999999</v>
      </c>
      <c r="K180" s="60">
        <v>5.2908483421924599E-2</v>
      </c>
      <c r="L180" s="59">
        <v>0.65840472090000002</v>
      </c>
      <c r="M180" s="60">
        <v>5.38810791743638E-3</v>
      </c>
      <c r="N180" s="59">
        <v>4.3787479881999998</v>
      </c>
      <c r="O180" s="60">
        <v>3.6511500037256998E-2</v>
      </c>
      <c r="P180" s="59">
        <v>2.9929206012999998</v>
      </c>
      <c r="Q180" s="60">
        <v>3.2398753046119902E-2</v>
      </c>
    </row>
    <row r="181" spans="1:17" customFormat="1" x14ac:dyDescent="0.3">
      <c r="A181" s="65" t="s">
        <v>1</v>
      </c>
    </row>
    <row r="182" spans="1:17" customFormat="1" x14ac:dyDescent="0.3">
      <c r="A182" s="65" t="s">
        <v>1</v>
      </c>
    </row>
    <row r="183" spans="1:17" customFormat="1" x14ac:dyDescent="0.3">
      <c r="A183" s="53" t="s">
        <v>129</v>
      </c>
    </row>
    <row r="184" spans="1:17" customFormat="1" x14ac:dyDescent="0.3">
      <c r="A184" s="54" t="s">
        <v>1</v>
      </c>
    </row>
    <row r="185" spans="1:17" customFormat="1" x14ac:dyDescent="0.3">
      <c r="A185" s="114" t="s">
        <v>1</v>
      </c>
      <c r="B185" s="116" t="s">
        <v>506</v>
      </c>
      <c r="C185" s="116" t="s">
        <v>1</v>
      </c>
      <c r="D185" s="116" t="s">
        <v>17</v>
      </c>
      <c r="E185" s="116" t="s">
        <v>1</v>
      </c>
      <c r="F185" s="116" t="s">
        <v>18</v>
      </c>
      <c r="G185" s="116" t="s">
        <v>1</v>
      </c>
      <c r="H185" s="116" t="s">
        <v>19</v>
      </c>
      <c r="I185" s="116" t="s">
        <v>1</v>
      </c>
      <c r="J185" s="116" t="s">
        <v>20</v>
      </c>
      <c r="K185" s="116" t="s">
        <v>1</v>
      </c>
      <c r="L185" s="116" t="s">
        <v>21</v>
      </c>
      <c r="M185" s="116" t="s">
        <v>1</v>
      </c>
      <c r="N185" s="116" t="s">
        <v>22</v>
      </c>
      <c r="O185" s="116" t="s">
        <v>1</v>
      </c>
      <c r="P185" s="116" t="s">
        <v>23</v>
      </c>
      <c r="Q185" s="116" t="s">
        <v>1</v>
      </c>
    </row>
    <row r="186" spans="1:17"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row>
    <row r="187" spans="1:17" customFormat="1" x14ac:dyDescent="0.3">
      <c r="A187" s="56" t="s">
        <v>16</v>
      </c>
      <c r="B187" s="57">
        <v>963.34841044769996</v>
      </c>
      <c r="C187" s="57">
        <v>963.34841044769996</v>
      </c>
      <c r="D187" s="57">
        <v>217.2500434154</v>
      </c>
      <c r="E187" s="57">
        <v>217.2500434154</v>
      </c>
      <c r="F187" s="57">
        <v>158.34082340699999</v>
      </c>
      <c r="G187" s="57">
        <v>158.34082340699999</v>
      </c>
      <c r="H187" s="57">
        <v>125.33523000789999</v>
      </c>
      <c r="I187" s="57">
        <v>125.33523000789999</v>
      </c>
      <c r="J187" s="57">
        <v>115.6805456692</v>
      </c>
      <c r="K187" s="57">
        <v>115.6805456692</v>
      </c>
      <c r="L187" s="57">
        <v>122.19590457149999</v>
      </c>
      <c r="M187" s="57">
        <v>122.19590457149999</v>
      </c>
      <c r="N187" s="57">
        <v>119.02116425379999</v>
      </c>
      <c r="O187" s="57">
        <v>119.02116425379999</v>
      </c>
      <c r="P187" s="57">
        <v>92.377647900200003</v>
      </c>
      <c r="Q187" s="57">
        <v>92.377647900200003</v>
      </c>
    </row>
    <row r="188" spans="1:17" customFormat="1" x14ac:dyDescent="0.3">
      <c r="A188" s="58" t="s">
        <v>130</v>
      </c>
      <c r="B188" s="59">
        <v>21.0330038186999</v>
      </c>
      <c r="C188" s="60">
        <v>2.1833226266419301E-2</v>
      </c>
      <c r="D188" s="59">
        <v>8.2511390637000108</v>
      </c>
      <c r="E188" s="60">
        <v>3.7979919055404501E-2</v>
      </c>
      <c r="F188" s="59">
        <v>1.7210938987</v>
      </c>
      <c r="G188" s="60">
        <v>1.0869552536531201E-2</v>
      </c>
      <c r="H188" s="59">
        <v>4.4870899938999997</v>
      </c>
      <c r="I188" s="60">
        <v>3.5800708177718098E-2</v>
      </c>
      <c r="J188" s="59">
        <v>1.3215186128</v>
      </c>
      <c r="K188" s="60">
        <v>1.1423862198740101E-2</v>
      </c>
      <c r="L188" s="59">
        <v>1.1574203087999999</v>
      </c>
      <c r="M188" s="60">
        <v>9.4718420626180907E-3</v>
      </c>
      <c r="N188" s="59">
        <v>0.52805159450000005</v>
      </c>
      <c r="O188" s="60">
        <v>4.4366193005303299E-3</v>
      </c>
      <c r="P188" s="59">
        <v>3.5666903463000001</v>
      </c>
      <c r="Q188" s="60">
        <v>3.8609884830075603E-2</v>
      </c>
    </row>
    <row r="189" spans="1:17" customFormat="1" x14ac:dyDescent="0.3">
      <c r="A189" s="58" t="s">
        <v>131</v>
      </c>
      <c r="B189" s="61">
        <v>380.13474495650001</v>
      </c>
      <c r="C189" s="62">
        <v>0.39459736564037001</v>
      </c>
      <c r="D189" s="61">
        <v>77.4312111128</v>
      </c>
      <c r="E189" s="62">
        <v>0.35641516979927701</v>
      </c>
      <c r="F189" s="61">
        <v>48.950533081700002</v>
      </c>
      <c r="G189" s="64">
        <v>0.30914663716177199</v>
      </c>
      <c r="H189" s="61">
        <v>55.379690711499997</v>
      </c>
      <c r="I189" s="62">
        <v>0.44185254782721001</v>
      </c>
      <c r="J189" s="61">
        <v>42.4872637279</v>
      </c>
      <c r="K189" s="62">
        <v>0.36728097608907001</v>
      </c>
      <c r="L189" s="61">
        <v>47.269023905200001</v>
      </c>
      <c r="M189" s="62">
        <v>0.386829853839673</v>
      </c>
      <c r="N189" s="61">
        <v>63.863061414699899</v>
      </c>
      <c r="O189" s="63">
        <v>0.53656895237992097</v>
      </c>
      <c r="P189" s="61">
        <v>42.207809669600003</v>
      </c>
      <c r="Q189" s="62">
        <v>0.45690500493365199</v>
      </c>
    </row>
    <row r="190" spans="1:17" customFormat="1" x14ac:dyDescent="0.3">
      <c r="A190" s="58" t="s">
        <v>132</v>
      </c>
      <c r="B190" s="59">
        <v>298.42689960090001</v>
      </c>
      <c r="C190" s="60">
        <v>0.30978086055304899</v>
      </c>
      <c r="D190" s="59">
        <v>78.874557296299898</v>
      </c>
      <c r="E190" s="60">
        <v>0.363058879327749</v>
      </c>
      <c r="F190" s="59">
        <v>55.448192934200002</v>
      </c>
      <c r="G190" s="60">
        <v>0.350182547628136</v>
      </c>
      <c r="H190" s="59">
        <v>42.625562889699999</v>
      </c>
      <c r="I190" s="60">
        <v>0.34009242961466801</v>
      </c>
      <c r="J190" s="59">
        <v>32.592567047899998</v>
      </c>
      <c r="K190" s="60">
        <v>0.28174631144204398</v>
      </c>
      <c r="L190" s="59">
        <v>16.406532298999998</v>
      </c>
      <c r="M190" s="64">
        <v>0.13426417486357001</v>
      </c>
      <c r="N190" s="59">
        <v>41.756539251100001</v>
      </c>
      <c r="O190" s="60">
        <v>0.35083289188852701</v>
      </c>
      <c r="P190" s="59">
        <v>28.2921725253</v>
      </c>
      <c r="Q190" s="60">
        <v>0.30626643098626399</v>
      </c>
    </row>
    <row r="191" spans="1:17" customFormat="1" x14ac:dyDescent="0.3">
      <c r="A191" s="58" t="s">
        <v>133</v>
      </c>
      <c r="B191" s="61">
        <v>50.699074840100003</v>
      </c>
      <c r="C191" s="62">
        <v>5.2627973732305697E-2</v>
      </c>
      <c r="D191" s="61">
        <v>5.6986118429000099</v>
      </c>
      <c r="E191" s="62">
        <v>2.6230659167251699E-2</v>
      </c>
      <c r="F191" s="61">
        <v>18.830501849600001</v>
      </c>
      <c r="G191" s="63">
        <v>0.11892385958609</v>
      </c>
      <c r="H191" s="61">
        <v>2.2073956421999998</v>
      </c>
      <c r="I191" s="62">
        <v>1.7611932750758601E-2</v>
      </c>
      <c r="J191" s="61">
        <v>5.8617936618000002</v>
      </c>
      <c r="K191" s="62">
        <v>5.0672251136871203E-2</v>
      </c>
      <c r="L191" s="61">
        <v>5.8571786198</v>
      </c>
      <c r="M191" s="62">
        <v>4.7932691691584602E-2</v>
      </c>
      <c r="N191" s="61">
        <v>7.9857624013999997</v>
      </c>
      <c r="O191" s="62">
        <v>6.7095314110448501E-2</v>
      </c>
      <c r="P191" s="61">
        <v>3.7161120413000002</v>
      </c>
      <c r="Q191" s="62">
        <v>4.0227394026255102E-2</v>
      </c>
    </row>
    <row r="192" spans="1:17" customFormat="1" x14ac:dyDescent="0.3">
      <c r="A192" s="58" t="s">
        <v>134</v>
      </c>
      <c r="B192" s="59">
        <v>184.97083418610001</v>
      </c>
      <c r="C192" s="60">
        <v>0.192008241442095</v>
      </c>
      <c r="D192" s="59">
        <v>32.962197580199998</v>
      </c>
      <c r="E192" s="60">
        <v>0.15172469962260701</v>
      </c>
      <c r="F192" s="59">
        <v>26.619222952200001</v>
      </c>
      <c r="G192" s="60">
        <v>0.168113455389693</v>
      </c>
      <c r="H192" s="59">
        <v>25.9187363134</v>
      </c>
      <c r="I192" s="60">
        <v>0.20679529859055801</v>
      </c>
      <c r="J192" s="59">
        <v>22.1202080493</v>
      </c>
      <c r="K192" s="60">
        <v>0.19121804726401401</v>
      </c>
      <c r="L192" s="59">
        <v>36.927652678199998</v>
      </c>
      <c r="M192" s="63">
        <v>0.30220041177069601</v>
      </c>
      <c r="N192" s="59">
        <v>16.1550117775</v>
      </c>
      <c r="O192" s="60">
        <v>0.135732261390513</v>
      </c>
      <c r="P192" s="59">
        <v>24.267804835300002</v>
      </c>
      <c r="Q192" s="60">
        <v>0.26270212964848</v>
      </c>
    </row>
    <row r="193" spans="1:17" customFormat="1" x14ac:dyDescent="0.3">
      <c r="A193" s="58" t="s">
        <v>135</v>
      </c>
      <c r="B193" s="61">
        <v>176.27012276900001</v>
      </c>
      <c r="C193" s="62">
        <v>0.18297650243392399</v>
      </c>
      <c r="D193" s="61">
        <v>40.8265125689</v>
      </c>
      <c r="E193" s="62">
        <v>0.18792407093257199</v>
      </c>
      <c r="F193" s="61">
        <v>30.1550620284</v>
      </c>
      <c r="G193" s="62">
        <v>0.19044401424444601</v>
      </c>
      <c r="H193" s="61">
        <v>23.8603862605</v>
      </c>
      <c r="I193" s="62">
        <v>0.190372541375606</v>
      </c>
      <c r="J193" s="61">
        <v>31.568839015599998</v>
      </c>
      <c r="K193" s="63">
        <v>0.27289669868842298</v>
      </c>
      <c r="L193" s="61">
        <v>15.163684959999999</v>
      </c>
      <c r="M193" s="62">
        <v>0.12409323383769701</v>
      </c>
      <c r="N193" s="61">
        <v>15.009927873400001</v>
      </c>
      <c r="O193" s="62">
        <v>0.12611141864982001</v>
      </c>
      <c r="P193" s="61">
        <v>17.1391512119</v>
      </c>
      <c r="Q193" s="62">
        <v>0.18553353112450199</v>
      </c>
    </row>
    <row r="194" spans="1:17" customFormat="1" x14ac:dyDescent="0.3">
      <c r="A194" s="58" t="s">
        <v>136</v>
      </c>
      <c r="B194" s="59">
        <v>155.81966944920001</v>
      </c>
      <c r="C194" s="60">
        <v>0.16174799040441201</v>
      </c>
      <c r="D194" s="59">
        <v>29.800240825300001</v>
      </c>
      <c r="E194" s="60">
        <v>0.137170241058684</v>
      </c>
      <c r="F194" s="59">
        <v>25.745615387400001</v>
      </c>
      <c r="G194" s="60">
        <v>0.162596194925824</v>
      </c>
      <c r="H194" s="59">
        <v>20.24859408</v>
      </c>
      <c r="I194" s="60">
        <v>0.161555486663436</v>
      </c>
      <c r="J194" s="59">
        <v>18.719459211499998</v>
      </c>
      <c r="K194" s="60">
        <v>0.161820287959482</v>
      </c>
      <c r="L194" s="59">
        <v>20.2956472455</v>
      </c>
      <c r="M194" s="60">
        <v>0.16609105940718699</v>
      </c>
      <c r="N194" s="59">
        <v>26.692363886700001</v>
      </c>
      <c r="O194" s="60">
        <v>0.22426569303070601</v>
      </c>
      <c r="P194" s="59">
        <v>9.6621239751000001</v>
      </c>
      <c r="Q194" s="60">
        <v>0.104593743126459</v>
      </c>
    </row>
    <row r="195" spans="1:17" customFormat="1" x14ac:dyDescent="0.3">
      <c r="A195" s="58" t="s">
        <v>137</v>
      </c>
      <c r="B195" s="61">
        <v>266.59248253639998</v>
      </c>
      <c r="C195" s="62">
        <v>0.276735270069637</v>
      </c>
      <c r="D195" s="61">
        <v>60.755273799900003</v>
      </c>
      <c r="E195" s="62">
        <v>0.27965598001622</v>
      </c>
      <c r="F195" s="61">
        <v>29.053744099799999</v>
      </c>
      <c r="G195" s="64">
        <v>0.183488651092335</v>
      </c>
      <c r="H195" s="61">
        <v>34.7257217509</v>
      </c>
      <c r="I195" s="62">
        <v>0.27706273606161003</v>
      </c>
      <c r="J195" s="61">
        <v>31.999629967000001</v>
      </c>
      <c r="K195" s="62">
        <v>0.276620669291327</v>
      </c>
      <c r="L195" s="61">
        <v>38.379833032000001</v>
      </c>
      <c r="M195" s="62">
        <v>0.31408444633709398</v>
      </c>
      <c r="N195" s="61">
        <v>40.8265753238</v>
      </c>
      <c r="O195" s="62">
        <v>0.343019458595966</v>
      </c>
      <c r="P195" s="61">
        <v>26.196079725299999</v>
      </c>
      <c r="Q195" s="62">
        <v>0.28357595501458199</v>
      </c>
    </row>
    <row r="196" spans="1:17" customFormat="1" x14ac:dyDescent="0.3">
      <c r="A196" s="58" t="s">
        <v>138</v>
      </c>
      <c r="B196" s="59">
        <v>246.4585907702</v>
      </c>
      <c r="C196" s="60">
        <v>0.25583536350640002</v>
      </c>
      <c r="D196" s="59">
        <v>59.482570184999901</v>
      </c>
      <c r="E196" s="60">
        <v>0.27379773669947899</v>
      </c>
      <c r="F196" s="59">
        <v>44.1399275391</v>
      </c>
      <c r="G196" s="60">
        <v>0.27876530252493698</v>
      </c>
      <c r="H196" s="59">
        <v>29.077843375600001</v>
      </c>
      <c r="I196" s="60">
        <v>0.23200055861203001</v>
      </c>
      <c r="J196" s="59">
        <v>29.1097002775</v>
      </c>
      <c r="K196" s="60">
        <v>0.251638684007785</v>
      </c>
      <c r="L196" s="59">
        <v>12.755049962099999</v>
      </c>
      <c r="M196" s="64">
        <v>0.10438197586758501</v>
      </c>
      <c r="N196" s="59">
        <v>42.918903802199999</v>
      </c>
      <c r="O196" s="63">
        <v>0.36059892432811402</v>
      </c>
      <c r="P196" s="59">
        <v>19.964579281799999</v>
      </c>
      <c r="Q196" s="60">
        <v>0.216119155830517</v>
      </c>
    </row>
    <row r="197" spans="1:17" customFormat="1" x14ac:dyDescent="0.3">
      <c r="A197" s="58" t="s">
        <v>139</v>
      </c>
      <c r="B197" s="61">
        <v>284.15089896009999</v>
      </c>
      <c r="C197" s="62">
        <v>0.29496171465943999</v>
      </c>
      <c r="D197" s="61">
        <v>62.862068588000199</v>
      </c>
      <c r="E197" s="62">
        <v>0.28935353751714799</v>
      </c>
      <c r="F197" s="61">
        <v>41.593366870399997</v>
      </c>
      <c r="G197" s="62">
        <v>0.26268252226709898</v>
      </c>
      <c r="H197" s="61">
        <v>43.452891189399999</v>
      </c>
      <c r="I197" s="62">
        <v>0.346693353390432</v>
      </c>
      <c r="J197" s="61">
        <v>34.470040198</v>
      </c>
      <c r="K197" s="62">
        <v>0.29797612034585702</v>
      </c>
      <c r="L197" s="61">
        <v>31.071321885</v>
      </c>
      <c r="M197" s="62">
        <v>0.25427465833619101</v>
      </c>
      <c r="N197" s="61">
        <v>34.497667358100003</v>
      </c>
      <c r="O197" s="62">
        <v>0.28984481520057598</v>
      </c>
      <c r="P197" s="61">
        <v>30.004159142500001</v>
      </c>
      <c r="Q197" s="62">
        <v>0.324798907793311</v>
      </c>
    </row>
    <row r="198" spans="1:17" customFormat="1" x14ac:dyDescent="0.3">
      <c r="A198" s="58" t="s">
        <v>140</v>
      </c>
      <c r="B198" s="59">
        <v>169.26690120980001</v>
      </c>
      <c r="C198" s="60">
        <v>0.17570683604609499</v>
      </c>
      <c r="D198" s="59">
        <v>39.5215872534</v>
      </c>
      <c r="E198" s="60">
        <v>0.181917511417162</v>
      </c>
      <c r="F198" s="59">
        <v>14.422215404299999</v>
      </c>
      <c r="G198" s="64">
        <v>9.1083367472638899E-2</v>
      </c>
      <c r="H198" s="59">
        <v>25.0429372762</v>
      </c>
      <c r="I198" s="60">
        <v>0.19980764605946399</v>
      </c>
      <c r="J198" s="59">
        <v>27.464309795999998</v>
      </c>
      <c r="K198" s="60">
        <v>0.23741511277563401</v>
      </c>
      <c r="L198" s="59">
        <v>10.9781197996</v>
      </c>
      <c r="M198" s="60">
        <v>8.9840325157349396E-2</v>
      </c>
      <c r="N198" s="59">
        <v>26.197863224599999</v>
      </c>
      <c r="O198" s="60">
        <v>0.220110964204113</v>
      </c>
      <c r="P198" s="59">
        <v>25.6398684557</v>
      </c>
      <c r="Q198" s="63">
        <v>0.27755489600038302</v>
      </c>
    </row>
    <row r="199" spans="1:17" customFormat="1" x14ac:dyDescent="0.3">
      <c r="A199" s="65" t="s">
        <v>1</v>
      </c>
    </row>
    <row r="200" spans="1:17" customFormat="1" x14ac:dyDescent="0.3">
      <c r="A200" s="65" t="s">
        <v>1</v>
      </c>
    </row>
    <row r="201" spans="1:17" customFormat="1" x14ac:dyDescent="0.3">
      <c r="A201" s="53" t="s">
        <v>499</v>
      </c>
    </row>
    <row r="202" spans="1:17" customFormat="1" x14ac:dyDescent="0.3">
      <c r="A202" s="54" t="s">
        <v>1</v>
      </c>
    </row>
    <row r="203" spans="1:17" customFormat="1" x14ac:dyDescent="0.3">
      <c r="A203" s="114" t="s">
        <v>1</v>
      </c>
      <c r="B203" s="116" t="s">
        <v>506</v>
      </c>
      <c r="C203" s="116" t="s">
        <v>1</v>
      </c>
      <c r="D203" s="116" t="s">
        <v>17</v>
      </c>
      <c r="E203" s="116" t="s">
        <v>1</v>
      </c>
      <c r="F203" s="116" t="s">
        <v>18</v>
      </c>
      <c r="G203" s="116" t="s">
        <v>1</v>
      </c>
      <c r="H203" s="116" t="s">
        <v>19</v>
      </c>
      <c r="I203" s="116" t="s">
        <v>1</v>
      </c>
      <c r="J203" s="116" t="s">
        <v>20</v>
      </c>
      <c r="K203" s="116" t="s">
        <v>1</v>
      </c>
      <c r="L203" s="116" t="s">
        <v>21</v>
      </c>
      <c r="M203" s="116" t="s">
        <v>1</v>
      </c>
      <c r="N203" s="116" t="s">
        <v>22</v>
      </c>
      <c r="O203" s="116" t="s">
        <v>1</v>
      </c>
      <c r="P203" s="116" t="s">
        <v>23</v>
      </c>
      <c r="Q203" s="116" t="s">
        <v>1</v>
      </c>
    </row>
    <row r="204" spans="1:17"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row>
    <row r="205" spans="1:17" customFormat="1" x14ac:dyDescent="0.3">
      <c r="A205" s="56" t="s">
        <v>16</v>
      </c>
      <c r="B205" s="57">
        <v>963.34841044769996</v>
      </c>
      <c r="C205" s="57">
        <v>963.34841044769996</v>
      </c>
      <c r="D205" s="57">
        <v>217.2500434154</v>
      </c>
      <c r="E205" s="57">
        <v>217.2500434154</v>
      </c>
      <c r="F205" s="57">
        <v>158.34082340699999</v>
      </c>
      <c r="G205" s="57">
        <v>158.34082340699999</v>
      </c>
      <c r="H205" s="57">
        <v>125.33523000789999</v>
      </c>
      <c r="I205" s="57">
        <v>125.33523000789999</v>
      </c>
      <c r="J205" s="57">
        <v>115.6805456692</v>
      </c>
      <c r="K205" s="57">
        <v>115.6805456692</v>
      </c>
      <c r="L205" s="57">
        <v>122.19590457149999</v>
      </c>
      <c r="M205" s="57">
        <v>122.19590457149999</v>
      </c>
      <c r="N205" s="57">
        <v>119.02116425379999</v>
      </c>
      <c r="O205" s="57">
        <v>119.02116425379999</v>
      </c>
      <c r="P205" s="57">
        <v>92.377647900200003</v>
      </c>
      <c r="Q205" s="57">
        <v>92.377647900200003</v>
      </c>
    </row>
    <row r="206" spans="1:17" customFormat="1" x14ac:dyDescent="0.3">
      <c r="A206" s="58" t="s">
        <v>130</v>
      </c>
      <c r="B206" s="59">
        <v>11.6746125804</v>
      </c>
      <c r="C206" s="60">
        <v>1.21187853260425E-2</v>
      </c>
      <c r="D206" s="59">
        <v>7.3802902788999996</v>
      </c>
      <c r="E206" s="63">
        <v>3.39714099149259E-2</v>
      </c>
      <c r="F206" s="59">
        <v>1.7210938987</v>
      </c>
      <c r="G206" s="60">
        <v>1.0869552536531201E-2</v>
      </c>
      <c r="H206" s="59">
        <v>1.3898022943999999</v>
      </c>
      <c r="I206" s="60">
        <v>1.1088680288155199E-2</v>
      </c>
      <c r="J206" s="59">
        <v>0.71620367380000005</v>
      </c>
      <c r="K206" s="60">
        <v>6.19121970472075E-3</v>
      </c>
      <c r="L206" s="59">
        <v>0</v>
      </c>
      <c r="M206" s="60">
        <v>0</v>
      </c>
      <c r="N206" s="59">
        <v>0</v>
      </c>
      <c r="O206" s="60">
        <v>0</v>
      </c>
      <c r="P206" s="59">
        <v>0.46722243460000001</v>
      </c>
      <c r="Q206" s="60">
        <v>5.0577433526426503E-3</v>
      </c>
    </row>
    <row r="207" spans="1:17" customFormat="1" x14ac:dyDescent="0.3">
      <c r="A207" s="58" t="s">
        <v>131</v>
      </c>
      <c r="B207" s="61">
        <v>216.27773163929999</v>
      </c>
      <c r="C207" s="62">
        <v>0.22450624228339999</v>
      </c>
      <c r="D207" s="61">
        <v>44.309338178200001</v>
      </c>
      <c r="E207" s="62">
        <v>0.20395548595346799</v>
      </c>
      <c r="F207" s="61">
        <v>34.6801167494</v>
      </c>
      <c r="G207" s="62">
        <v>0.21902195531886301</v>
      </c>
      <c r="H207" s="61">
        <v>31.108434550999998</v>
      </c>
      <c r="I207" s="62">
        <v>0.24820183877301899</v>
      </c>
      <c r="J207" s="61">
        <v>28.7859923631</v>
      </c>
      <c r="K207" s="62">
        <v>0.24884039227664401</v>
      </c>
      <c r="L207" s="61">
        <v>21.152684674900001</v>
      </c>
      <c r="M207" s="62">
        <v>0.17310469404907899</v>
      </c>
      <c r="N207" s="61">
        <v>36.043659848200001</v>
      </c>
      <c r="O207" s="63">
        <v>0.30283403858611802</v>
      </c>
      <c r="P207" s="61">
        <v>18.498773701800001</v>
      </c>
      <c r="Q207" s="62">
        <v>0.20025162062780699</v>
      </c>
    </row>
    <row r="208" spans="1:17" customFormat="1" x14ac:dyDescent="0.3">
      <c r="A208" s="58" t="s">
        <v>132</v>
      </c>
      <c r="B208" s="59">
        <v>117.2389111383</v>
      </c>
      <c r="C208" s="60">
        <v>0.12169938712393299</v>
      </c>
      <c r="D208" s="59">
        <v>23.1825090207</v>
      </c>
      <c r="E208" s="60">
        <v>0.10670888095692201</v>
      </c>
      <c r="F208" s="59">
        <v>21.828362153600001</v>
      </c>
      <c r="G208" s="60">
        <v>0.13785681850025699</v>
      </c>
      <c r="H208" s="59">
        <v>19.541207714599999</v>
      </c>
      <c r="I208" s="60">
        <v>0.15591153192417101</v>
      </c>
      <c r="J208" s="59">
        <v>19.036299747299999</v>
      </c>
      <c r="K208" s="60">
        <v>0.164559214664635</v>
      </c>
      <c r="L208" s="59">
        <v>10.592239466000001</v>
      </c>
      <c r="M208" s="60">
        <v>8.6682442452907293E-2</v>
      </c>
      <c r="N208" s="59">
        <v>8.4923510606000399</v>
      </c>
      <c r="O208" s="60">
        <v>7.13516046817603E-2</v>
      </c>
      <c r="P208" s="59">
        <v>12.316653711900001</v>
      </c>
      <c r="Q208" s="60">
        <v>0.13332937124797001</v>
      </c>
    </row>
    <row r="209" spans="1:17" customFormat="1" x14ac:dyDescent="0.3">
      <c r="A209" s="58" t="s">
        <v>133</v>
      </c>
      <c r="B209" s="61">
        <v>3.1332467212999999</v>
      </c>
      <c r="C209" s="62">
        <v>3.2524543429140801E-3</v>
      </c>
      <c r="D209" s="61">
        <v>0.3137290277</v>
      </c>
      <c r="E209" s="62">
        <v>1.4440918987533801E-3</v>
      </c>
      <c r="F209" s="61">
        <v>0.42384980230000002</v>
      </c>
      <c r="G209" s="62">
        <v>2.67681949089361E-3</v>
      </c>
      <c r="H209" s="61">
        <v>0</v>
      </c>
      <c r="I209" s="62">
        <v>0</v>
      </c>
      <c r="J209" s="61">
        <v>0</v>
      </c>
      <c r="K209" s="62">
        <v>0</v>
      </c>
      <c r="L209" s="61">
        <v>0</v>
      </c>
      <c r="M209" s="62">
        <v>0</v>
      </c>
      <c r="N209" s="61">
        <v>2.1174669452999999</v>
      </c>
      <c r="O209" s="63">
        <v>1.7790675789263199E-2</v>
      </c>
      <c r="P209" s="61">
        <v>0.278200946000001</v>
      </c>
      <c r="Q209" s="62">
        <v>3.0115612631808298E-3</v>
      </c>
    </row>
    <row r="210" spans="1:17" customFormat="1" x14ac:dyDescent="0.3">
      <c r="A210" s="58" t="s">
        <v>134</v>
      </c>
      <c r="B210" s="59">
        <v>108.46809602170001</v>
      </c>
      <c r="C210" s="60">
        <v>0.112594877248296</v>
      </c>
      <c r="D210" s="59">
        <v>21.523350470699999</v>
      </c>
      <c r="E210" s="60">
        <v>9.9071789042387406E-2</v>
      </c>
      <c r="F210" s="59">
        <v>13.2801074858</v>
      </c>
      <c r="G210" s="60">
        <v>8.3870395518057597E-2</v>
      </c>
      <c r="H210" s="59">
        <v>16.347411123600001</v>
      </c>
      <c r="I210" s="60">
        <v>0.13042949793581299</v>
      </c>
      <c r="J210" s="59">
        <v>5.7599316209999998</v>
      </c>
      <c r="K210" s="64">
        <v>4.9791705145229001E-2</v>
      </c>
      <c r="L210" s="59">
        <v>26.002253140800001</v>
      </c>
      <c r="M210" s="63">
        <v>0.21279152711362301</v>
      </c>
      <c r="N210" s="59">
        <v>12.026054225899999</v>
      </c>
      <c r="O210" s="60">
        <v>0.101041308924316</v>
      </c>
      <c r="P210" s="59">
        <v>13.5289879539</v>
      </c>
      <c r="Q210" s="60">
        <v>0.14645304639620199</v>
      </c>
    </row>
    <row r="211" spans="1:17" customFormat="1" x14ac:dyDescent="0.3">
      <c r="A211" s="58" t="s">
        <v>135</v>
      </c>
      <c r="B211" s="61">
        <v>70.530649214999997</v>
      </c>
      <c r="C211" s="62">
        <v>7.3214060925498398E-2</v>
      </c>
      <c r="D211" s="61">
        <v>22.0755236004</v>
      </c>
      <c r="E211" s="62">
        <v>0.101613437002587</v>
      </c>
      <c r="F211" s="61">
        <v>11.3786436593</v>
      </c>
      <c r="G211" s="62">
        <v>7.1861718377277103E-2</v>
      </c>
      <c r="H211" s="61">
        <v>3.7908495322000002</v>
      </c>
      <c r="I211" s="62">
        <v>3.0245682175403198E-2</v>
      </c>
      <c r="J211" s="61">
        <v>13.3569955473</v>
      </c>
      <c r="K211" s="62">
        <v>0.115464492927753</v>
      </c>
      <c r="L211" s="61">
        <v>5.4357452017999996</v>
      </c>
      <c r="M211" s="62">
        <v>4.4483857465283598E-2</v>
      </c>
      <c r="N211" s="61">
        <v>5.6193409287999998</v>
      </c>
      <c r="O211" s="62">
        <v>4.7212955477543103E-2</v>
      </c>
      <c r="P211" s="61">
        <v>6.8687106760000001</v>
      </c>
      <c r="Q211" s="62">
        <v>7.4354682459772101E-2</v>
      </c>
    </row>
    <row r="212" spans="1:17" customFormat="1" x14ac:dyDescent="0.3">
      <c r="A212" s="58" t="s">
        <v>136</v>
      </c>
      <c r="B212" s="59">
        <v>79.539098547100096</v>
      </c>
      <c r="C212" s="60">
        <v>8.2565246056860706E-2</v>
      </c>
      <c r="D212" s="59">
        <v>12.999362374</v>
      </c>
      <c r="E212" s="60">
        <v>5.9835948336931503E-2</v>
      </c>
      <c r="F212" s="59">
        <v>14.5109572245</v>
      </c>
      <c r="G212" s="60">
        <v>9.1643815614126004E-2</v>
      </c>
      <c r="H212" s="59">
        <v>11.1542164032</v>
      </c>
      <c r="I212" s="60">
        <v>8.8995060706370699E-2</v>
      </c>
      <c r="J212" s="59">
        <v>7.3872840443000003</v>
      </c>
      <c r="K212" s="60">
        <v>6.38593464576548E-2</v>
      </c>
      <c r="L212" s="59">
        <v>15.7887109196</v>
      </c>
      <c r="M212" s="60">
        <v>0.129208183981007</v>
      </c>
      <c r="N212" s="59">
        <v>12.3145783305</v>
      </c>
      <c r="O212" s="60">
        <v>0.103465450096257</v>
      </c>
      <c r="P212" s="59">
        <v>5.3839892510000098</v>
      </c>
      <c r="Q212" s="60">
        <v>5.82823807856266E-2</v>
      </c>
    </row>
    <row r="213" spans="1:17" customFormat="1" x14ac:dyDescent="0.3">
      <c r="A213" s="58" t="s">
        <v>137</v>
      </c>
      <c r="B213" s="61">
        <v>111.4680756584</v>
      </c>
      <c r="C213" s="62">
        <v>0.115708994222139</v>
      </c>
      <c r="D213" s="61">
        <v>24.841746401599998</v>
      </c>
      <c r="E213" s="62">
        <v>0.11434633572938099</v>
      </c>
      <c r="F213" s="61">
        <v>16.955542380000001</v>
      </c>
      <c r="G213" s="62">
        <v>0.107082570465213</v>
      </c>
      <c r="H213" s="61">
        <v>9.9027495131000105</v>
      </c>
      <c r="I213" s="62">
        <v>7.9010103643451401E-2</v>
      </c>
      <c r="J213" s="61">
        <v>17.106181100299999</v>
      </c>
      <c r="K213" s="62">
        <v>0.14787431197996601</v>
      </c>
      <c r="L213" s="61">
        <v>19.176595087100001</v>
      </c>
      <c r="M213" s="62">
        <v>0.156933206185149</v>
      </c>
      <c r="N213" s="61">
        <v>16.037311677400002</v>
      </c>
      <c r="O213" s="62">
        <v>0.134743360795918</v>
      </c>
      <c r="P213" s="61">
        <v>7.4479494988999999</v>
      </c>
      <c r="Q213" s="62">
        <v>8.0625017720156497E-2</v>
      </c>
    </row>
    <row r="214" spans="1:17" customFormat="1" x14ac:dyDescent="0.3">
      <c r="A214" s="58" t="s">
        <v>138</v>
      </c>
      <c r="B214" s="59">
        <v>86.321489029199995</v>
      </c>
      <c r="C214" s="60">
        <v>8.9605679620194195E-2</v>
      </c>
      <c r="D214" s="59">
        <v>21.760296394800001</v>
      </c>
      <c r="E214" s="60">
        <v>0.100162449004406</v>
      </c>
      <c r="F214" s="59">
        <v>22.521007858200001</v>
      </c>
      <c r="G214" s="63">
        <v>0.14223121601630101</v>
      </c>
      <c r="H214" s="59">
        <v>7.8519915205000004</v>
      </c>
      <c r="I214" s="60">
        <v>6.2647920461031403E-2</v>
      </c>
      <c r="J214" s="59">
        <v>7.0582928379999998</v>
      </c>
      <c r="K214" s="60">
        <v>6.1015383331471197E-2</v>
      </c>
      <c r="L214" s="59">
        <v>7.4477718730999998</v>
      </c>
      <c r="M214" s="60">
        <v>6.0949439338551001E-2</v>
      </c>
      <c r="N214" s="59">
        <v>12.1067159108</v>
      </c>
      <c r="O214" s="60">
        <v>0.101719017678097</v>
      </c>
      <c r="P214" s="59">
        <v>1.9249802076</v>
      </c>
      <c r="Q214" s="64">
        <v>2.08381600025111E-2</v>
      </c>
    </row>
    <row r="215" spans="1:17" customFormat="1" x14ac:dyDescent="0.3">
      <c r="A215" s="58" t="s">
        <v>139</v>
      </c>
      <c r="B215" s="61">
        <v>96.083806751099999</v>
      </c>
      <c r="C215" s="62">
        <v>9.9739414846230598E-2</v>
      </c>
      <c r="D215" s="61">
        <v>19.960629043800001</v>
      </c>
      <c r="E215" s="62">
        <v>9.1878596339949298E-2</v>
      </c>
      <c r="F215" s="61">
        <v>16.189057374800001</v>
      </c>
      <c r="G215" s="62">
        <v>0.102241841531843</v>
      </c>
      <c r="H215" s="61">
        <v>16.8367022232</v>
      </c>
      <c r="I215" s="62">
        <v>0.13433335720642001</v>
      </c>
      <c r="J215" s="61">
        <v>8.1928214812999993</v>
      </c>
      <c r="K215" s="62">
        <v>7.0822811509967998E-2</v>
      </c>
      <c r="L215" s="61">
        <v>12.892512074900001</v>
      </c>
      <c r="M215" s="62">
        <v>0.105506908108825</v>
      </c>
      <c r="N215" s="61">
        <v>7.5335199754</v>
      </c>
      <c r="O215" s="62">
        <v>6.3295633365974893E-2</v>
      </c>
      <c r="P215" s="61">
        <v>12.934805686700001</v>
      </c>
      <c r="Q215" s="62">
        <v>0.14002094641632501</v>
      </c>
    </row>
    <row r="216" spans="1:17" customFormat="1" x14ac:dyDescent="0.3">
      <c r="A216" s="58" t="s">
        <v>140</v>
      </c>
      <c r="B216" s="59">
        <v>64.952636008200002</v>
      </c>
      <c r="C216" s="60">
        <v>6.7423826420198604E-2</v>
      </c>
      <c r="D216" s="59">
        <v>18.903268624599999</v>
      </c>
      <c r="E216" s="60">
        <v>8.7011575820288303E-2</v>
      </c>
      <c r="F216" s="59">
        <v>4.8520848204</v>
      </c>
      <c r="G216" s="60">
        <v>3.0643296630636901E-2</v>
      </c>
      <c r="H216" s="59">
        <v>7.4118651321</v>
      </c>
      <c r="I216" s="60">
        <v>5.9136326886166199E-2</v>
      </c>
      <c r="J216" s="59">
        <v>10.6204861151</v>
      </c>
      <c r="K216" s="60">
        <v>9.1808748425775397E-2</v>
      </c>
      <c r="L216" s="59">
        <v>3.7073921332999999</v>
      </c>
      <c r="M216" s="60">
        <v>3.0339741305574701E-2</v>
      </c>
      <c r="N216" s="59">
        <v>6.7301653509000001</v>
      </c>
      <c r="O216" s="60">
        <v>5.6545954604751099E-2</v>
      </c>
      <c r="P216" s="59">
        <v>12.7273738318</v>
      </c>
      <c r="Q216" s="63">
        <v>0.13777546972780699</v>
      </c>
    </row>
    <row r="217" spans="1:17" customFormat="1" x14ac:dyDescent="0.3">
      <c r="A217" s="65" t="s">
        <v>1</v>
      </c>
    </row>
    <row r="218" spans="1:17" customFormat="1" x14ac:dyDescent="0.3">
      <c r="A218" s="65" t="s">
        <v>1</v>
      </c>
    </row>
    <row r="219" spans="1:17" customFormat="1" x14ac:dyDescent="0.3">
      <c r="A219" s="53" t="s">
        <v>141</v>
      </c>
    </row>
    <row r="220" spans="1:17" customFormat="1" x14ac:dyDescent="0.3">
      <c r="A220" s="54" t="s">
        <v>1</v>
      </c>
    </row>
    <row r="221" spans="1:17" customFormat="1" x14ac:dyDescent="0.3">
      <c r="A221" s="114" t="s">
        <v>1</v>
      </c>
      <c r="B221" s="116" t="s">
        <v>506</v>
      </c>
      <c r="C221" s="116" t="s">
        <v>1</v>
      </c>
      <c r="D221" s="116" t="s">
        <v>17</v>
      </c>
      <c r="E221" s="116" t="s">
        <v>1</v>
      </c>
      <c r="F221" s="116" t="s">
        <v>18</v>
      </c>
      <c r="G221" s="116" t="s">
        <v>1</v>
      </c>
      <c r="H221" s="116" t="s">
        <v>19</v>
      </c>
      <c r="I221" s="116" t="s">
        <v>1</v>
      </c>
      <c r="J221" s="116" t="s">
        <v>20</v>
      </c>
      <c r="K221" s="116" t="s">
        <v>1</v>
      </c>
      <c r="L221" s="116" t="s">
        <v>21</v>
      </c>
      <c r="M221" s="116" t="s">
        <v>1</v>
      </c>
      <c r="N221" s="116" t="s">
        <v>22</v>
      </c>
      <c r="O221" s="116" t="s">
        <v>1</v>
      </c>
      <c r="P221" s="116" t="s">
        <v>23</v>
      </c>
      <c r="Q221" s="116" t="s">
        <v>1</v>
      </c>
    </row>
    <row r="222" spans="1:17"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row>
    <row r="223" spans="1:17" customFormat="1" x14ac:dyDescent="0.3">
      <c r="A223" s="56" t="s">
        <v>16</v>
      </c>
      <c r="B223" s="57">
        <v>966.75746853429996</v>
      </c>
      <c r="C223" s="57">
        <v>966.75746853429996</v>
      </c>
      <c r="D223" s="57">
        <v>217.74746707579999</v>
      </c>
      <c r="E223" s="57">
        <v>217.74746707579999</v>
      </c>
      <c r="F223" s="57">
        <v>159.21167219180001</v>
      </c>
      <c r="G223" s="57">
        <v>159.21167219180001</v>
      </c>
      <c r="H223" s="57">
        <v>125.33523000789999</v>
      </c>
      <c r="I223" s="57">
        <v>125.33523000789999</v>
      </c>
      <c r="J223" s="57">
        <v>116.81458288669999</v>
      </c>
      <c r="K223" s="57">
        <v>116.81458288669999</v>
      </c>
      <c r="L223" s="57">
        <v>122.19590457149999</v>
      </c>
      <c r="M223" s="57">
        <v>122.19590457149999</v>
      </c>
      <c r="N223" s="57">
        <v>119.92791267769999</v>
      </c>
      <c r="O223" s="57">
        <v>119.92791267769999</v>
      </c>
      <c r="P223" s="57">
        <v>92.377647900200003</v>
      </c>
      <c r="Q223" s="57">
        <v>92.377647900200003</v>
      </c>
    </row>
    <row r="224" spans="1:17" customFormat="1" x14ac:dyDescent="0.3">
      <c r="A224" s="58" t="s">
        <v>142</v>
      </c>
      <c r="B224" s="59">
        <v>214.7134486484</v>
      </c>
      <c r="C224" s="60">
        <v>0.222096498487803</v>
      </c>
      <c r="D224" s="59">
        <v>50.3476197642999</v>
      </c>
      <c r="E224" s="60">
        <v>0.23122023158493701</v>
      </c>
      <c r="F224" s="59">
        <v>32.687085821300002</v>
      </c>
      <c r="G224" s="60">
        <v>0.20530583826745</v>
      </c>
      <c r="H224" s="59">
        <v>24.7860006732</v>
      </c>
      <c r="I224" s="60">
        <v>0.19775765099435899</v>
      </c>
      <c r="J224" s="59">
        <v>25.941229431499998</v>
      </c>
      <c r="K224" s="60">
        <v>0.22207184060795501</v>
      </c>
      <c r="L224" s="59">
        <v>21.431034072199999</v>
      </c>
      <c r="M224" s="60">
        <v>0.175382588699281</v>
      </c>
      <c r="N224" s="59">
        <v>32.600623335500003</v>
      </c>
      <c r="O224" s="60">
        <v>0.27183516003578301</v>
      </c>
      <c r="P224" s="59">
        <v>22.264230712700002</v>
      </c>
      <c r="Q224" s="60">
        <v>0.24101318033939501</v>
      </c>
    </row>
    <row r="225" spans="1:17" customFormat="1" x14ac:dyDescent="0.3">
      <c r="A225" s="58" t="s">
        <v>143</v>
      </c>
      <c r="B225" s="61">
        <v>306.20884449580001</v>
      </c>
      <c r="C225" s="62">
        <v>0.31673801802642698</v>
      </c>
      <c r="D225" s="61">
        <v>86.052284211</v>
      </c>
      <c r="E225" s="63">
        <v>0.395193043421462</v>
      </c>
      <c r="F225" s="61">
        <v>41.350873100400001</v>
      </c>
      <c r="G225" s="62">
        <v>0.259722622915393</v>
      </c>
      <c r="H225" s="61">
        <v>47.392403215800002</v>
      </c>
      <c r="I225" s="62">
        <v>0.37812515453805601</v>
      </c>
      <c r="J225" s="61">
        <v>41.9083063956</v>
      </c>
      <c r="K225" s="62">
        <v>0.35875920077758999</v>
      </c>
      <c r="L225" s="61">
        <v>26.1114040432</v>
      </c>
      <c r="M225" s="62">
        <v>0.21368477229055999</v>
      </c>
      <c r="N225" s="61">
        <v>31.8153981474</v>
      </c>
      <c r="O225" s="62">
        <v>0.26528768355122001</v>
      </c>
      <c r="P225" s="61">
        <v>24.531371893300001</v>
      </c>
      <c r="Q225" s="62">
        <v>0.26555527717919802</v>
      </c>
    </row>
    <row r="226" spans="1:17" customFormat="1" x14ac:dyDescent="0.3">
      <c r="A226" s="58" t="s">
        <v>144</v>
      </c>
      <c r="B226" s="59">
        <v>25.345073072600002</v>
      </c>
      <c r="C226" s="60">
        <v>2.6216578508595E-2</v>
      </c>
      <c r="D226" s="59">
        <v>4.2756339296999997</v>
      </c>
      <c r="E226" s="60">
        <v>1.96357458808539E-2</v>
      </c>
      <c r="F226" s="59">
        <v>10.558121531799999</v>
      </c>
      <c r="G226" s="63">
        <v>6.6314996799234596E-2</v>
      </c>
      <c r="H226" s="59">
        <v>0.89014732290000098</v>
      </c>
      <c r="I226" s="60">
        <v>7.1021318016003402E-3</v>
      </c>
      <c r="J226" s="59">
        <v>1.5170837569</v>
      </c>
      <c r="K226" s="60">
        <v>1.2987109309557999E-2</v>
      </c>
      <c r="L226" s="59">
        <v>1.6628437045</v>
      </c>
      <c r="M226" s="60">
        <v>1.36080150176148E-2</v>
      </c>
      <c r="N226" s="59">
        <v>4.2397968895</v>
      </c>
      <c r="O226" s="60">
        <v>3.5352878198541098E-2</v>
      </c>
      <c r="P226" s="59">
        <v>2.2014459372999999</v>
      </c>
      <c r="Q226" s="60">
        <v>2.3830937324560701E-2</v>
      </c>
    </row>
    <row r="227" spans="1:17" customFormat="1" x14ac:dyDescent="0.3">
      <c r="A227" s="58" t="s">
        <v>145</v>
      </c>
      <c r="B227" s="61">
        <v>398.91682869390002</v>
      </c>
      <c r="C227" s="62">
        <v>0.41263382148854499</v>
      </c>
      <c r="D227" s="61">
        <v>87.213051331100203</v>
      </c>
      <c r="E227" s="62">
        <v>0.40052383847358503</v>
      </c>
      <c r="F227" s="61">
        <v>51.923814591899998</v>
      </c>
      <c r="G227" s="64">
        <v>0.32613070308908099</v>
      </c>
      <c r="H227" s="61">
        <v>61.548582650699998</v>
      </c>
      <c r="I227" s="62">
        <v>0.49107168548556202</v>
      </c>
      <c r="J227" s="61">
        <v>47.388807143500003</v>
      </c>
      <c r="K227" s="62">
        <v>0.40567543856628802</v>
      </c>
      <c r="L227" s="61">
        <v>40.378210807199999</v>
      </c>
      <c r="M227" s="62">
        <v>0.33043833137283002</v>
      </c>
      <c r="N227" s="61">
        <v>58.734736188200003</v>
      </c>
      <c r="O227" s="62">
        <v>0.48975034149094698</v>
      </c>
      <c r="P227" s="61">
        <v>47.931213767899898</v>
      </c>
      <c r="Q227" s="63">
        <v>0.51886159539028698</v>
      </c>
    </row>
    <row r="228" spans="1:17" customFormat="1" ht="25.5" customHeight="1" x14ac:dyDescent="0.3">
      <c r="A228" s="66" t="s">
        <v>146</v>
      </c>
      <c r="B228" s="59">
        <v>160.8628946007</v>
      </c>
      <c r="C228" s="60">
        <v>0.16639426105968899</v>
      </c>
      <c r="D228" s="59">
        <v>27.1764800041</v>
      </c>
      <c r="E228" s="60">
        <v>0.12480733011070801</v>
      </c>
      <c r="F228" s="59">
        <v>22.796627421899998</v>
      </c>
      <c r="G228" s="60">
        <v>0.14318439790292001</v>
      </c>
      <c r="H228" s="59">
        <v>34.854164884200003</v>
      </c>
      <c r="I228" s="63">
        <v>0.27808753278709503</v>
      </c>
      <c r="J228" s="59">
        <v>13.3660621408</v>
      </c>
      <c r="K228" s="60">
        <v>0.1144211776518</v>
      </c>
      <c r="L228" s="59">
        <v>21.065635410399999</v>
      </c>
      <c r="M228" s="60">
        <v>0.17239231940113001</v>
      </c>
      <c r="N228" s="59">
        <v>18.369870164999998</v>
      </c>
      <c r="O228" s="60">
        <v>0.15317426739818299</v>
      </c>
      <c r="P228" s="59">
        <v>23.2340545743</v>
      </c>
      <c r="Q228" s="63">
        <v>0.25151164921844399</v>
      </c>
    </row>
    <row r="229" spans="1:17" customFormat="1" x14ac:dyDescent="0.3">
      <c r="A229" s="58" t="s">
        <v>147</v>
      </c>
      <c r="B229" s="61">
        <v>64.089243974300004</v>
      </c>
      <c r="C229" s="62">
        <v>6.62929908071625E-2</v>
      </c>
      <c r="D229" s="61">
        <v>7.5282034081000004</v>
      </c>
      <c r="E229" s="62">
        <v>3.4573092900682799E-2</v>
      </c>
      <c r="F229" s="61">
        <v>14.986135641300001</v>
      </c>
      <c r="G229" s="62">
        <v>9.41271166554071E-2</v>
      </c>
      <c r="H229" s="61">
        <v>3.1469744474999999</v>
      </c>
      <c r="I229" s="62">
        <v>2.5108458709507599E-2</v>
      </c>
      <c r="J229" s="61">
        <v>8.8381207096000107</v>
      </c>
      <c r="K229" s="62">
        <v>7.56593953528234E-2</v>
      </c>
      <c r="L229" s="61">
        <v>22.852164715800001</v>
      </c>
      <c r="M229" s="63">
        <v>0.18701252546830299</v>
      </c>
      <c r="N229" s="61">
        <v>4.9602229081999996</v>
      </c>
      <c r="O229" s="62">
        <v>4.13600370209923E-2</v>
      </c>
      <c r="P229" s="61">
        <v>1.7774221438</v>
      </c>
      <c r="Q229" s="62">
        <v>1.9240824855383101E-2</v>
      </c>
    </row>
    <row r="230" spans="1:17" customFormat="1" x14ac:dyDescent="0.3">
      <c r="A230" s="58" t="s">
        <v>148</v>
      </c>
      <c r="B230" s="59">
        <v>81.095991926899998</v>
      </c>
      <c r="C230" s="60">
        <v>8.38845259192562E-2</v>
      </c>
      <c r="D230" s="59">
        <v>21.477054133500001</v>
      </c>
      <c r="E230" s="60">
        <v>9.8632854020862804E-2</v>
      </c>
      <c r="F230" s="59">
        <v>18.5690686879</v>
      </c>
      <c r="G230" s="60">
        <v>0.11663132754192899</v>
      </c>
      <c r="H230" s="59">
        <v>5.3354473664000004</v>
      </c>
      <c r="I230" s="60">
        <v>4.2569414569739901E-2</v>
      </c>
      <c r="J230" s="59">
        <v>9.8592537012999806</v>
      </c>
      <c r="K230" s="60">
        <v>8.4400880931643801E-2</v>
      </c>
      <c r="L230" s="59">
        <v>9.0101539342000105</v>
      </c>
      <c r="M230" s="60">
        <v>7.3735318428187799E-2</v>
      </c>
      <c r="N230" s="59">
        <v>10.274948310499999</v>
      </c>
      <c r="O230" s="60">
        <v>8.5676037221738194E-2</v>
      </c>
      <c r="P230" s="59">
        <v>6.5700657931000004</v>
      </c>
      <c r="Q230" s="60">
        <v>7.1121812932474299E-2</v>
      </c>
    </row>
    <row r="231" spans="1:17" customFormat="1" ht="25.5" customHeight="1" x14ac:dyDescent="0.3">
      <c r="A231" s="66" t="s">
        <v>149</v>
      </c>
      <c r="B231" s="61">
        <v>39.3964982213</v>
      </c>
      <c r="C231" s="62">
        <v>4.0751170281651899E-2</v>
      </c>
      <c r="D231" s="61">
        <v>8.5254240993999808</v>
      </c>
      <c r="E231" s="62">
        <v>3.9152804916128901E-2</v>
      </c>
      <c r="F231" s="61">
        <v>3.7996938587</v>
      </c>
      <c r="G231" s="62">
        <v>2.3865673957136499E-2</v>
      </c>
      <c r="H231" s="61">
        <v>1.6964889969000001</v>
      </c>
      <c r="I231" s="62">
        <v>1.35356116296517E-2</v>
      </c>
      <c r="J231" s="61">
        <v>7.186799605</v>
      </c>
      <c r="K231" s="62">
        <v>6.1523137158059897E-2</v>
      </c>
      <c r="L231" s="61">
        <v>13.5898175523</v>
      </c>
      <c r="M231" s="63">
        <v>0.11121336349164</v>
      </c>
      <c r="N231" s="61">
        <v>0.88364190839999701</v>
      </c>
      <c r="O231" s="62">
        <v>7.3681087969465599E-3</v>
      </c>
      <c r="P231" s="61">
        <v>2.5572118918000002</v>
      </c>
      <c r="Q231" s="62">
        <v>2.7682149848225999E-2</v>
      </c>
    </row>
    <row r="232" spans="1:17" customFormat="1" ht="22.8" x14ac:dyDescent="0.3">
      <c r="A232" s="66" t="s">
        <v>150</v>
      </c>
      <c r="B232" s="59">
        <v>51.349368799799997</v>
      </c>
      <c r="C232" s="60">
        <v>5.3115047435476001E-2</v>
      </c>
      <c r="D232" s="59">
        <v>5.7817716731000202</v>
      </c>
      <c r="E232" s="60">
        <v>2.6552647205247699E-2</v>
      </c>
      <c r="F232" s="59">
        <v>3.6397533810999998</v>
      </c>
      <c r="G232" s="60">
        <v>2.2861096369336802E-2</v>
      </c>
      <c r="H232" s="59">
        <v>10.8187489506</v>
      </c>
      <c r="I232" s="60">
        <v>8.6318499195462306E-2</v>
      </c>
      <c r="J232" s="59">
        <v>3.2130580578000001</v>
      </c>
      <c r="K232" s="60">
        <v>2.7505624541041999E-2</v>
      </c>
      <c r="L232" s="59">
        <v>8.2984894696000104</v>
      </c>
      <c r="M232" s="60">
        <v>6.79113551202883E-2</v>
      </c>
      <c r="N232" s="59">
        <v>5.7486819056999998</v>
      </c>
      <c r="O232" s="60">
        <v>4.7934478115610003E-2</v>
      </c>
      <c r="P232" s="59">
        <v>13.8488653619</v>
      </c>
      <c r="Q232" s="63">
        <v>0.14991576075699201</v>
      </c>
    </row>
    <row r="233" spans="1:17" customFormat="1" x14ac:dyDescent="0.3">
      <c r="A233" s="58" t="s">
        <v>151</v>
      </c>
      <c r="B233" s="61">
        <v>87.205049301000003</v>
      </c>
      <c r="C233" s="62">
        <v>9.0203646870410506E-2</v>
      </c>
      <c r="D233" s="61">
        <v>11.520658685800001</v>
      </c>
      <c r="E233" s="62">
        <v>5.2908347640110799E-2</v>
      </c>
      <c r="F233" s="61">
        <v>24.441998096599999</v>
      </c>
      <c r="G233" s="63">
        <v>0.153518883132859</v>
      </c>
      <c r="H233" s="61">
        <v>14.338912012</v>
      </c>
      <c r="I233" s="62">
        <v>0.114404481573905</v>
      </c>
      <c r="J233" s="61">
        <v>10.310108529000001</v>
      </c>
      <c r="K233" s="62">
        <v>8.8260457506404905E-2</v>
      </c>
      <c r="L233" s="61">
        <v>5.3191023707999996</v>
      </c>
      <c r="M233" s="62">
        <v>4.3529301488886299E-2</v>
      </c>
      <c r="N233" s="61">
        <v>10.9054186118</v>
      </c>
      <c r="O233" s="62">
        <v>9.0933114471088497E-2</v>
      </c>
      <c r="P233" s="61">
        <v>10.368850995000001</v>
      </c>
      <c r="Q233" s="62">
        <v>0.11224415462712301</v>
      </c>
    </row>
    <row r="234" spans="1:17" customFormat="1" x14ac:dyDescent="0.3">
      <c r="A234" s="58" t="s">
        <v>152</v>
      </c>
      <c r="B234" s="59">
        <v>61.634324433800003</v>
      </c>
      <c r="C234" s="60">
        <v>6.3753657395834495E-2</v>
      </c>
      <c r="D234" s="59">
        <v>10.1876434716</v>
      </c>
      <c r="E234" s="60">
        <v>4.6786507362924203E-2</v>
      </c>
      <c r="F234" s="59">
        <v>10.2103964127</v>
      </c>
      <c r="G234" s="60">
        <v>6.4130953919004599E-2</v>
      </c>
      <c r="H234" s="59">
        <v>6.0954161156</v>
      </c>
      <c r="I234" s="60">
        <v>4.8632903256457097E-2</v>
      </c>
      <c r="J234" s="59">
        <v>13.609026976399999</v>
      </c>
      <c r="K234" s="63">
        <v>0.116501096353694</v>
      </c>
      <c r="L234" s="59">
        <v>11.4872410058</v>
      </c>
      <c r="M234" s="60">
        <v>9.4006759441585999E-2</v>
      </c>
      <c r="N234" s="59">
        <v>7.8859398733999999</v>
      </c>
      <c r="O234" s="60">
        <v>6.5755666861250603E-2</v>
      </c>
      <c r="P234" s="59">
        <v>2.1586605783000099</v>
      </c>
      <c r="Q234" s="60">
        <v>2.3367780273341701E-2</v>
      </c>
    </row>
    <row r="235" spans="1:17" customFormat="1" x14ac:dyDescent="0.3">
      <c r="A235" s="58" t="s">
        <v>153</v>
      </c>
      <c r="B235" s="61">
        <v>270.53855825609998</v>
      </c>
      <c r="C235" s="62">
        <v>0.27984118774511602</v>
      </c>
      <c r="D235" s="61">
        <v>70.558978738099995</v>
      </c>
      <c r="E235" s="62">
        <v>0.32404041105808901</v>
      </c>
      <c r="F235" s="61">
        <v>44.3478090877</v>
      </c>
      <c r="G235" s="62">
        <v>0.278546217605672</v>
      </c>
      <c r="H235" s="61">
        <v>29.660390211500001</v>
      </c>
      <c r="I235" s="62">
        <v>0.236648468348688</v>
      </c>
      <c r="J235" s="61">
        <v>25.6989067192</v>
      </c>
      <c r="K235" s="62">
        <v>0.219997418850742</v>
      </c>
      <c r="L235" s="61">
        <v>26.984669204599999</v>
      </c>
      <c r="M235" s="62">
        <v>0.22083120788070701</v>
      </c>
      <c r="N235" s="61">
        <v>38.343032126399997</v>
      </c>
      <c r="O235" s="62">
        <v>0.31971733077223602</v>
      </c>
      <c r="P235" s="61">
        <v>32.690118846200001</v>
      </c>
      <c r="Q235" s="62">
        <v>0.35387476937620999</v>
      </c>
    </row>
    <row r="236" spans="1:17" customFormat="1" x14ac:dyDescent="0.3">
      <c r="A236" s="58" t="s">
        <v>154</v>
      </c>
      <c r="B236" s="59">
        <v>236.1879901703</v>
      </c>
      <c r="C236" s="60">
        <v>0.2443094549126</v>
      </c>
      <c r="D236" s="59">
        <v>54.004187278799797</v>
      </c>
      <c r="E236" s="60">
        <v>0.248012929858792</v>
      </c>
      <c r="F236" s="59">
        <v>16.265446564200001</v>
      </c>
      <c r="G236" s="64">
        <v>0.102162400157479</v>
      </c>
      <c r="H236" s="59">
        <v>52.677148120699997</v>
      </c>
      <c r="I236" s="63">
        <v>0.420290034313415</v>
      </c>
      <c r="J236" s="59">
        <v>27.070997852000001</v>
      </c>
      <c r="K236" s="60">
        <v>0.23174330792463199</v>
      </c>
      <c r="L236" s="59">
        <v>27.677807783399999</v>
      </c>
      <c r="M236" s="60">
        <v>0.22650356311413899</v>
      </c>
      <c r="N236" s="59">
        <v>37.502168006399998</v>
      </c>
      <c r="O236" s="60">
        <v>0.31270591782236001</v>
      </c>
      <c r="P236" s="59">
        <v>18.406148821999999</v>
      </c>
      <c r="Q236" s="60">
        <v>0.19924894431047899</v>
      </c>
    </row>
    <row r="237" spans="1:17" customFormat="1" x14ac:dyDescent="0.3">
      <c r="A237" s="58" t="s">
        <v>155</v>
      </c>
      <c r="B237" s="61">
        <v>13.523213761299999</v>
      </c>
      <c r="C237" s="62">
        <v>1.3988217522438701E-2</v>
      </c>
      <c r="D237" s="61">
        <v>0.92458778889999804</v>
      </c>
      <c r="E237" s="62">
        <v>4.2461471599030904E-3</v>
      </c>
      <c r="F237" s="61">
        <v>4.0552602592999998</v>
      </c>
      <c r="G237" s="62">
        <v>2.5470872854188E-2</v>
      </c>
      <c r="H237" s="61">
        <v>0</v>
      </c>
      <c r="I237" s="62">
        <v>0</v>
      </c>
      <c r="J237" s="61">
        <v>4.508355678</v>
      </c>
      <c r="K237" s="63">
        <v>3.8594116989423402E-2</v>
      </c>
      <c r="L237" s="61">
        <v>0.50740881169999996</v>
      </c>
      <c r="M237" s="62">
        <v>4.1524207663040102E-3</v>
      </c>
      <c r="N237" s="61">
        <v>3.1533371924</v>
      </c>
      <c r="O237" s="62">
        <v>2.62936052332907E-2</v>
      </c>
      <c r="P237" s="61">
        <v>0.374264031</v>
      </c>
      <c r="Q237" s="62">
        <v>4.0514565969934097E-3</v>
      </c>
    </row>
    <row r="238" spans="1:17" customFormat="1" x14ac:dyDescent="0.3">
      <c r="A238" s="58" t="s">
        <v>156</v>
      </c>
      <c r="B238" s="59">
        <v>382.74194354330001</v>
      </c>
      <c r="C238" s="60">
        <v>0.39590275327645003</v>
      </c>
      <c r="D238" s="59">
        <v>108.8547821896</v>
      </c>
      <c r="E238" s="63">
        <v>0.49991296638921001</v>
      </c>
      <c r="F238" s="59">
        <v>61.328209541200003</v>
      </c>
      <c r="G238" s="60">
        <v>0.385199204913311</v>
      </c>
      <c r="H238" s="59">
        <v>45.405650267399999</v>
      </c>
      <c r="I238" s="60">
        <v>0.36227364217178198</v>
      </c>
      <c r="J238" s="59">
        <v>41.537914447600002</v>
      </c>
      <c r="K238" s="60">
        <v>0.35558843272066598</v>
      </c>
      <c r="L238" s="59">
        <v>24.428868685299999</v>
      </c>
      <c r="M238" s="64">
        <v>0.199915609045686</v>
      </c>
      <c r="N238" s="59">
        <v>52.427140005799998</v>
      </c>
      <c r="O238" s="60">
        <v>0.43715544476034701</v>
      </c>
      <c r="P238" s="59">
        <v>45.0042656615</v>
      </c>
      <c r="Q238" s="60">
        <v>0.48717700314388002</v>
      </c>
    </row>
    <row r="239" spans="1:17" customFormat="1" x14ac:dyDescent="0.3">
      <c r="A239" s="58" t="s">
        <v>157</v>
      </c>
      <c r="B239" s="61">
        <v>26.449440880699999</v>
      </c>
      <c r="C239" s="62">
        <v>2.73589206616629E-2</v>
      </c>
      <c r="D239" s="61">
        <v>7.9413450690999996</v>
      </c>
      <c r="E239" s="62">
        <v>3.6470436031917401E-2</v>
      </c>
      <c r="F239" s="61">
        <v>7.64014393830002</v>
      </c>
      <c r="G239" s="62">
        <v>4.7987335558513797E-2</v>
      </c>
      <c r="H239" s="61">
        <v>2.9393197068000001</v>
      </c>
      <c r="I239" s="62">
        <v>2.3451664042222899E-2</v>
      </c>
      <c r="J239" s="61">
        <v>3.3154667949999999</v>
      </c>
      <c r="K239" s="62">
        <v>2.8382302218343002E-2</v>
      </c>
      <c r="L239" s="61">
        <v>0</v>
      </c>
      <c r="M239" s="62">
        <v>0</v>
      </c>
      <c r="N239" s="61">
        <v>1.4211278146999999</v>
      </c>
      <c r="O239" s="62">
        <v>1.18498503223283E-2</v>
      </c>
      <c r="P239" s="61">
        <v>3.1920375567999999</v>
      </c>
      <c r="Q239" s="62">
        <v>3.4554219871981498E-2</v>
      </c>
    </row>
    <row r="240" spans="1:17" customFormat="1" x14ac:dyDescent="0.3">
      <c r="A240" s="66" t="s">
        <v>158</v>
      </c>
      <c r="B240" s="59">
        <v>35.123970515899998</v>
      </c>
      <c r="C240" s="60">
        <v>3.6331729165900703E-2</v>
      </c>
      <c r="D240" s="59">
        <v>4.9229518027000099</v>
      </c>
      <c r="E240" s="60">
        <v>2.260853762761E-2</v>
      </c>
      <c r="F240" s="59">
        <v>4.9581325857999996</v>
      </c>
      <c r="G240" s="60">
        <v>3.1141765660416001E-2</v>
      </c>
      <c r="H240" s="59">
        <v>8.7972465177999997</v>
      </c>
      <c r="I240" s="60">
        <v>7.0189734500391496E-2</v>
      </c>
      <c r="J240" s="59">
        <v>1.8838155351999999</v>
      </c>
      <c r="K240" s="60">
        <v>1.6126544209186099E-2</v>
      </c>
      <c r="L240" s="59">
        <v>8.5433596235999794</v>
      </c>
      <c r="M240" s="60">
        <v>6.9915269693846899E-2</v>
      </c>
      <c r="N240" s="59">
        <v>2.5510046668999999</v>
      </c>
      <c r="O240" s="60">
        <v>2.1271150393117302E-2</v>
      </c>
      <c r="P240" s="59">
        <v>2.6200400235000001</v>
      </c>
      <c r="Q240" s="60">
        <v>2.8362272509152402E-2</v>
      </c>
    </row>
    <row r="241" spans="1:17" customFormat="1" x14ac:dyDescent="0.3">
      <c r="A241" s="58" t="s">
        <v>159</v>
      </c>
      <c r="B241" s="61">
        <v>99.642751975799996</v>
      </c>
      <c r="C241" s="62">
        <v>0.103069027360987</v>
      </c>
      <c r="D241" s="61">
        <v>14.0186550087</v>
      </c>
      <c r="E241" s="62">
        <v>6.4380335610608797E-2</v>
      </c>
      <c r="F241" s="61">
        <v>24.044909584900001</v>
      </c>
      <c r="G241" s="62">
        <v>0.15102479142316599</v>
      </c>
      <c r="H241" s="61">
        <v>13.1609430505</v>
      </c>
      <c r="I241" s="62">
        <v>0.10500593527989301</v>
      </c>
      <c r="J241" s="61">
        <v>19.6975676755</v>
      </c>
      <c r="K241" s="63">
        <v>0.168622505758591</v>
      </c>
      <c r="L241" s="61">
        <v>19.5383214925</v>
      </c>
      <c r="M241" s="62">
        <v>0.15989342327809</v>
      </c>
      <c r="N241" s="61">
        <v>4.0331297914000004</v>
      </c>
      <c r="O241" s="64">
        <v>3.36296171704316E-2</v>
      </c>
      <c r="P241" s="61">
        <v>3.99180506350001</v>
      </c>
      <c r="Q241" s="62">
        <v>4.3211806689563502E-2</v>
      </c>
    </row>
    <row r="242" spans="1:17" customFormat="1" x14ac:dyDescent="0.3">
      <c r="A242" s="58" t="s">
        <v>160</v>
      </c>
      <c r="B242" s="59">
        <v>101.3342637339</v>
      </c>
      <c r="C242" s="60">
        <v>0.104818702758545</v>
      </c>
      <c r="D242" s="59">
        <v>16.754977757599999</v>
      </c>
      <c r="E242" s="60">
        <v>7.6946831954501804E-2</v>
      </c>
      <c r="F242" s="59">
        <v>9.7880242476999904</v>
      </c>
      <c r="G242" s="60">
        <v>6.1478056934849E-2</v>
      </c>
      <c r="H242" s="59">
        <v>15.8425512739</v>
      </c>
      <c r="I242" s="60">
        <v>0.12640142179418701</v>
      </c>
      <c r="J242" s="59">
        <v>12.7504916252</v>
      </c>
      <c r="K242" s="60">
        <v>0.109151540074126</v>
      </c>
      <c r="L242" s="59">
        <v>11.964236239</v>
      </c>
      <c r="M242" s="60">
        <v>9.7910288245375801E-2</v>
      </c>
      <c r="N242" s="59">
        <v>13.682395591400001</v>
      </c>
      <c r="O242" s="60">
        <v>0.114088499381881</v>
      </c>
      <c r="P242" s="59">
        <v>15.7144750676</v>
      </c>
      <c r="Q242" s="63">
        <v>0.17011122738887099</v>
      </c>
    </row>
    <row r="243" spans="1:17" customFormat="1" x14ac:dyDescent="0.3">
      <c r="A243" s="65" t="s">
        <v>1</v>
      </c>
    </row>
    <row r="244" spans="1:17" customFormat="1" x14ac:dyDescent="0.3">
      <c r="A244" s="65" t="s">
        <v>1</v>
      </c>
    </row>
    <row r="245" spans="1:17" customFormat="1" x14ac:dyDescent="0.3">
      <c r="A245" s="53" t="s">
        <v>161</v>
      </c>
    </row>
    <row r="246" spans="1:17" customFormat="1" x14ac:dyDescent="0.3">
      <c r="A246" s="54" t="s">
        <v>1</v>
      </c>
    </row>
    <row r="247" spans="1:17" customFormat="1" x14ac:dyDescent="0.3">
      <c r="A247" s="114" t="s">
        <v>1</v>
      </c>
      <c r="B247" s="116" t="s">
        <v>506</v>
      </c>
      <c r="C247" s="116" t="s">
        <v>1</v>
      </c>
      <c r="D247" s="116" t="s">
        <v>17</v>
      </c>
      <c r="E247" s="116" t="s">
        <v>1</v>
      </c>
      <c r="F247" s="116" t="s">
        <v>18</v>
      </c>
      <c r="G247" s="116" t="s">
        <v>1</v>
      </c>
      <c r="H247" s="116" t="s">
        <v>19</v>
      </c>
      <c r="I247" s="116" t="s">
        <v>1</v>
      </c>
      <c r="J247" s="116" t="s">
        <v>20</v>
      </c>
      <c r="K247" s="116" t="s">
        <v>1</v>
      </c>
      <c r="L247" s="116" t="s">
        <v>21</v>
      </c>
      <c r="M247" s="116" t="s">
        <v>1</v>
      </c>
      <c r="N247" s="116" t="s">
        <v>22</v>
      </c>
      <c r="O247" s="116" t="s">
        <v>1</v>
      </c>
      <c r="P247" s="116" t="s">
        <v>23</v>
      </c>
      <c r="Q247" s="116" t="s">
        <v>1</v>
      </c>
    </row>
    <row r="248" spans="1:17"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row>
    <row r="249" spans="1:17" customFormat="1" x14ac:dyDescent="0.3">
      <c r="A249" s="56" t="s">
        <v>16</v>
      </c>
      <c r="B249" s="57">
        <v>966.75746853429996</v>
      </c>
      <c r="C249" s="57">
        <v>966.75746853429996</v>
      </c>
      <c r="D249" s="57">
        <v>217.74746707579999</v>
      </c>
      <c r="E249" s="57">
        <v>217.74746707579999</v>
      </c>
      <c r="F249" s="57">
        <v>159.21167219180001</v>
      </c>
      <c r="G249" s="57">
        <v>159.21167219180001</v>
      </c>
      <c r="H249" s="57">
        <v>125.33523000789999</v>
      </c>
      <c r="I249" s="57">
        <v>125.33523000789999</v>
      </c>
      <c r="J249" s="57">
        <v>116.81458288669999</v>
      </c>
      <c r="K249" s="57">
        <v>116.81458288669999</v>
      </c>
      <c r="L249" s="57">
        <v>122.19590457149999</v>
      </c>
      <c r="M249" s="57">
        <v>122.19590457149999</v>
      </c>
      <c r="N249" s="57">
        <v>119.92791267769999</v>
      </c>
      <c r="O249" s="57">
        <v>119.92791267769999</v>
      </c>
      <c r="P249" s="57">
        <v>92.377647900200003</v>
      </c>
      <c r="Q249" s="57">
        <v>92.377647900200003</v>
      </c>
    </row>
    <row r="250" spans="1:17" customFormat="1" x14ac:dyDescent="0.3">
      <c r="A250" s="58" t="s">
        <v>142</v>
      </c>
      <c r="B250" s="59">
        <v>50.404905894000002</v>
      </c>
      <c r="C250" s="60">
        <v>5.2138108610031E-2</v>
      </c>
      <c r="D250" s="59">
        <v>11.504893902699999</v>
      </c>
      <c r="E250" s="60">
        <v>5.2835948253281098E-2</v>
      </c>
      <c r="F250" s="59">
        <v>7.1784469073000103</v>
      </c>
      <c r="G250" s="60">
        <v>4.5087441193709901E-2</v>
      </c>
      <c r="H250" s="59">
        <v>7.3937756038</v>
      </c>
      <c r="I250" s="60">
        <v>5.8991997727486201E-2</v>
      </c>
      <c r="J250" s="59">
        <v>6.7256679805999999</v>
      </c>
      <c r="K250" s="60">
        <v>5.75755852942035E-2</v>
      </c>
      <c r="L250" s="59">
        <v>7.6058486332999999</v>
      </c>
      <c r="M250" s="60">
        <v>6.2243073202585299E-2</v>
      </c>
      <c r="N250" s="59">
        <v>8.0910566663000001</v>
      </c>
      <c r="O250" s="60">
        <v>6.7466000913768004E-2</v>
      </c>
      <c r="P250" s="59">
        <v>1.9052161999999999</v>
      </c>
      <c r="Q250" s="60">
        <v>2.0624212061107001E-2</v>
      </c>
    </row>
    <row r="251" spans="1:17" customFormat="1" x14ac:dyDescent="0.3">
      <c r="A251" s="58" t="s">
        <v>143</v>
      </c>
      <c r="B251" s="61">
        <v>73.191556660900005</v>
      </c>
      <c r="C251" s="62">
        <v>7.5708291937858593E-2</v>
      </c>
      <c r="D251" s="61">
        <v>22.765174224799999</v>
      </c>
      <c r="E251" s="62">
        <v>0.10454851452703801</v>
      </c>
      <c r="F251" s="61">
        <v>9.2693067951000305</v>
      </c>
      <c r="G251" s="62">
        <v>5.8220020350853399E-2</v>
      </c>
      <c r="H251" s="61">
        <v>9.4574202088999701</v>
      </c>
      <c r="I251" s="62">
        <v>7.5456998070725104E-2</v>
      </c>
      <c r="J251" s="61">
        <v>11.2160391284</v>
      </c>
      <c r="K251" s="62">
        <v>9.6015744363685998E-2</v>
      </c>
      <c r="L251" s="61">
        <v>6.2419921305999999</v>
      </c>
      <c r="M251" s="62">
        <v>5.1081843965954297E-2</v>
      </c>
      <c r="N251" s="61">
        <v>8.9969795871999896</v>
      </c>
      <c r="O251" s="62">
        <v>7.5019896422102397E-2</v>
      </c>
      <c r="P251" s="61">
        <v>4.3972248255000004</v>
      </c>
      <c r="Q251" s="62">
        <v>4.7600528108818402E-2</v>
      </c>
    </row>
    <row r="252" spans="1:17" customFormat="1" x14ac:dyDescent="0.3">
      <c r="A252" s="58" t="s">
        <v>144</v>
      </c>
      <c r="B252" s="59">
        <v>12.845945367400001</v>
      </c>
      <c r="C252" s="60">
        <v>1.3287660851356801E-2</v>
      </c>
      <c r="D252" s="59">
        <v>2.4296626113999999</v>
      </c>
      <c r="E252" s="60">
        <v>1.1158167045654799E-2</v>
      </c>
      <c r="F252" s="59">
        <v>8.3523992493000101</v>
      </c>
      <c r="G252" s="63">
        <v>5.24609730826643E-2</v>
      </c>
      <c r="H252" s="59">
        <v>0.278200946</v>
      </c>
      <c r="I252" s="60">
        <v>2.21965480880727E-3</v>
      </c>
      <c r="J252" s="59">
        <v>0.69608674130000003</v>
      </c>
      <c r="K252" s="60">
        <v>5.9589027679458799E-3</v>
      </c>
      <c r="L252" s="59">
        <v>0</v>
      </c>
      <c r="M252" s="60">
        <v>0</v>
      </c>
      <c r="N252" s="59">
        <v>0.7153317884</v>
      </c>
      <c r="O252" s="60">
        <v>5.9646813859123597E-3</v>
      </c>
      <c r="P252" s="59">
        <v>0.374264031</v>
      </c>
      <c r="Q252" s="60">
        <v>4.0514565969934097E-3</v>
      </c>
    </row>
    <row r="253" spans="1:17" customFormat="1" x14ac:dyDescent="0.3">
      <c r="A253" s="58" t="s">
        <v>145</v>
      </c>
      <c r="B253" s="61">
        <v>156.87919226930001</v>
      </c>
      <c r="C253" s="62">
        <v>0.16227357675047999</v>
      </c>
      <c r="D253" s="61">
        <v>26.531095969700001</v>
      </c>
      <c r="E253" s="62">
        <v>0.12184341947116301</v>
      </c>
      <c r="F253" s="61">
        <v>22.682825823799998</v>
      </c>
      <c r="G253" s="62">
        <v>0.142469616150217</v>
      </c>
      <c r="H253" s="61">
        <v>18.7158638792</v>
      </c>
      <c r="I253" s="62">
        <v>0.14932644140055701</v>
      </c>
      <c r="J253" s="61">
        <v>20.6797163299</v>
      </c>
      <c r="K253" s="62">
        <v>0.177030262993427</v>
      </c>
      <c r="L253" s="61">
        <v>14.767700355700001</v>
      </c>
      <c r="M253" s="62">
        <v>0.120852662022392</v>
      </c>
      <c r="N253" s="61">
        <v>26.619664343499998</v>
      </c>
      <c r="O253" s="62">
        <v>0.22196387604142601</v>
      </c>
      <c r="P253" s="61">
        <v>26.099397460700001</v>
      </c>
      <c r="Q253" s="63">
        <v>0.28252935698142501</v>
      </c>
    </row>
    <row r="254" spans="1:17" customFormat="1" ht="25.5" customHeight="1" x14ac:dyDescent="0.3">
      <c r="A254" s="66" t="s">
        <v>146</v>
      </c>
      <c r="B254" s="59">
        <v>48.126248105400002</v>
      </c>
      <c r="C254" s="60">
        <v>4.9781097815943601E-2</v>
      </c>
      <c r="D254" s="59">
        <v>7.3164111746999803</v>
      </c>
      <c r="E254" s="60">
        <v>3.3600442167959099E-2</v>
      </c>
      <c r="F254" s="59">
        <v>9.0237413112000109</v>
      </c>
      <c r="G254" s="60">
        <v>5.6677636676846298E-2</v>
      </c>
      <c r="H254" s="59">
        <v>12.2363798245</v>
      </c>
      <c r="I254" s="63">
        <v>9.7629212662143999E-2</v>
      </c>
      <c r="J254" s="59">
        <v>4.5625411911000002</v>
      </c>
      <c r="K254" s="60">
        <v>3.9057976139205697E-2</v>
      </c>
      <c r="L254" s="59">
        <v>5.7155059124000003</v>
      </c>
      <c r="M254" s="60">
        <v>4.6773301711234602E-2</v>
      </c>
      <c r="N254" s="59">
        <v>4.0739589054999996</v>
      </c>
      <c r="O254" s="60">
        <v>3.3970064303950297E-2</v>
      </c>
      <c r="P254" s="59">
        <v>5.1977097859999999</v>
      </c>
      <c r="Q254" s="60">
        <v>5.6265881456684597E-2</v>
      </c>
    </row>
    <row r="255" spans="1:17" customFormat="1" x14ac:dyDescent="0.3">
      <c r="A255" s="58" t="s">
        <v>147</v>
      </c>
      <c r="B255" s="61">
        <v>34.120054478599997</v>
      </c>
      <c r="C255" s="62">
        <v>3.5293292877612202E-2</v>
      </c>
      <c r="D255" s="61">
        <v>1.0346905417000001</v>
      </c>
      <c r="E255" s="64">
        <v>4.7517914012740903E-3</v>
      </c>
      <c r="F255" s="61">
        <v>6.4562671540999697</v>
      </c>
      <c r="G255" s="62">
        <v>4.05514687787603E-2</v>
      </c>
      <c r="H255" s="61">
        <v>0.83690886870000103</v>
      </c>
      <c r="I255" s="62">
        <v>6.6773633291074604E-3</v>
      </c>
      <c r="J255" s="61">
        <v>2.0845533542000001</v>
      </c>
      <c r="K255" s="62">
        <v>1.7844975367688799E-2</v>
      </c>
      <c r="L255" s="61">
        <v>18.747411651699998</v>
      </c>
      <c r="M255" s="63">
        <v>0.153420949068963</v>
      </c>
      <c r="N255" s="61">
        <v>4.9602229081999996</v>
      </c>
      <c r="O255" s="62">
        <v>4.13600370209923E-2</v>
      </c>
      <c r="P255" s="61">
        <v>0</v>
      </c>
      <c r="Q255" s="62">
        <v>0</v>
      </c>
    </row>
    <row r="256" spans="1:17" customFormat="1" x14ac:dyDescent="0.3">
      <c r="A256" s="58" t="s">
        <v>148</v>
      </c>
      <c r="B256" s="59">
        <v>43.5541835836</v>
      </c>
      <c r="C256" s="60">
        <v>4.50518201319225E-2</v>
      </c>
      <c r="D256" s="59">
        <v>17.717385291900001</v>
      </c>
      <c r="E256" s="63">
        <v>8.1366665384596207E-2</v>
      </c>
      <c r="F256" s="59">
        <v>10.355767092600001</v>
      </c>
      <c r="G256" s="60">
        <v>6.5044019386496704E-2</v>
      </c>
      <c r="H256" s="59">
        <v>0.84915784819999696</v>
      </c>
      <c r="I256" s="64">
        <v>6.7750930695741098E-3</v>
      </c>
      <c r="J256" s="59">
        <v>2.1350762407000001</v>
      </c>
      <c r="K256" s="60">
        <v>1.8277480327698801E-2</v>
      </c>
      <c r="L256" s="59">
        <v>3.0933582158999999</v>
      </c>
      <c r="M256" s="60">
        <v>2.5314745422503102E-2</v>
      </c>
      <c r="N256" s="59">
        <v>6.6743979304999996</v>
      </c>
      <c r="O256" s="60">
        <v>5.5653415301549498E-2</v>
      </c>
      <c r="P256" s="59">
        <v>2.7290409638000002</v>
      </c>
      <c r="Q256" s="60">
        <v>2.9542221801840102E-2</v>
      </c>
    </row>
    <row r="257" spans="1:17" customFormat="1" ht="25.5" customHeight="1" x14ac:dyDescent="0.3">
      <c r="A257" s="66" t="s">
        <v>149</v>
      </c>
      <c r="B257" s="61">
        <v>11.1975696295</v>
      </c>
      <c r="C257" s="62">
        <v>1.1582604731750001E-2</v>
      </c>
      <c r="D257" s="61">
        <v>5.1853397918999997</v>
      </c>
      <c r="E257" s="62">
        <v>2.38135481506884E-2</v>
      </c>
      <c r="F257" s="61">
        <v>1.1666349081</v>
      </c>
      <c r="G257" s="62">
        <v>7.3275714778912203E-3</v>
      </c>
      <c r="H257" s="61">
        <v>0.89198215740000097</v>
      </c>
      <c r="I257" s="62">
        <v>7.1167712170295402E-3</v>
      </c>
      <c r="J257" s="61">
        <v>0.93662892439999601</v>
      </c>
      <c r="K257" s="62">
        <v>8.0180821713710902E-3</v>
      </c>
      <c r="L257" s="61">
        <v>1.3519440623000001</v>
      </c>
      <c r="M257" s="62">
        <v>1.10637428237944E-2</v>
      </c>
      <c r="N257" s="61">
        <v>0</v>
      </c>
      <c r="O257" s="62">
        <v>0</v>
      </c>
      <c r="P257" s="61">
        <v>0.50761947659999995</v>
      </c>
      <c r="Q257" s="62">
        <v>5.4950465630864004E-3</v>
      </c>
    </row>
    <row r="258" spans="1:17" customFormat="1" ht="22.8" x14ac:dyDescent="0.3">
      <c r="A258" s="66" t="s">
        <v>150</v>
      </c>
      <c r="B258" s="59">
        <v>18.382098632400002</v>
      </c>
      <c r="C258" s="60">
        <v>1.90141780443332E-2</v>
      </c>
      <c r="D258" s="59">
        <v>0.75828729529999905</v>
      </c>
      <c r="E258" s="60">
        <v>3.4824161469397602E-3</v>
      </c>
      <c r="F258" s="59">
        <v>2.8694468479999999</v>
      </c>
      <c r="G258" s="60">
        <v>1.8022842223170799E-2</v>
      </c>
      <c r="H258" s="59">
        <v>1.6854719033000001</v>
      </c>
      <c r="I258" s="60">
        <v>1.3447710617308199E-2</v>
      </c>
      <c r="J258" s="59">
        <v>1.0677441525</v>
      </c>
      <c r="K258" s="60">
        <v>9.1405039175256001E-3</v>
      </c>
      <c r="L258" s="59">
        <v>0</v>
      </c>
      <c r="M258" s="60">
        <v>0</v>
      </c>
      <c r="N258" s="59">
        <v>2.1477395787</v>
      </c>
      <c r="O258" s="60">
        <v>1.7908588007130102E-2</v>
      </c>
      <c r="P258" s="59">
        <v>9.8534088545999996</v>
      </c>
      <c r="Q258" s="63">
        <v>0.10666442671548799</v>
      </c>
    </row>
    <row r="259" spans="1:17" customFormat="1" x14ac:dyDescent="0.3">
      <c r="A259" s="58" t="s">
        <v>151</v>
      </c>
      <c r="B259" s="61">
        <v>18.462600783999999</v>
      </c>
      <c r="C259" s="62">
        <v>1.9097448310372099E-2</v>
      </c>
      <c r="D259" s="61">
        <v>0</v>
      </c>
      <c r="E259" s="64">
        <v>0</v>
      </c>
      <c r="F259" s="61">
        <v>10.899819346699999</v>
      </c>
      <c r="G259" s="63">
        <v>6.84611825040638E-2</v>
      </c>
      <c r="H259" s="61">
        <v>0.66526950640000004</v>
      </c>
      <c r="I259" s="62">
        <v>5.3079210558600902E-3</v>
      </c>
      <c r="J259" s="61">
        <v>2.7079731307000001</v>
      </c>
      <c r="K259" s="62">
        <v>2.3181807132132599E-2</v>
      </c>
      <c r="L259" s="61">
        <v>0.50150356799999996</v>
      </c>
      <c r="M259" s="62">
        <v>4.1040947301679599E-3</v>
      </c>
      <c r="N259" s="61">
        <v>3.5065481383999999</v>
      </c>
      <c r="O259" s="62">
        <v>2.92387990427522E-2</v>
      </c>
      <c r="P259" s="61">
        <v>0.1814870938</v>
      </c>
      <c r="Q259" s="62">
        <v>1.9646212901639299E-3</v>
      </c>
    </row>
    <row r="260" spans="1:17" customFormat="1" x14ac:dyDescent="0.3">
      <c r="A260" s="58" t="s">
        <v>152</v>
      </c>
      <c r="B260" s="59">
        <v>16.122264149999999</v>
      </c>
      <c r="C260" s="60">
        <v>1.6676637807042701E-2</v>
      </c>
      <c r="D260" s="59">
        <v>1.9983341278</v>
      </c>
      <c r="E260" s="60">
        <v>9.1773013695004794E-3</v>
      </c>
      <c r="F260" s="59">
        <v>1.8038507702</v>
      </c>
      <c r="G260" s="60">
        <v>1.13298902358549E-2</v>
      </c>
      <c r="H260" s="59">
        <v>2.1904509132999999</v>
      </c>
      <c r="I260" s="60">
        <v>1.7476737491620899E-2</v>
      </c>
      <c r="J260" s="59">
        <v>4.3584179833999999</v>
      </c>
      <c r="K260" s="60">
        <v>3.7310564106771603E-2</v>
      </c>
      <c r="L260" s="59">
        <v>5.5897232614999997</v>
      </c>
      <c r="M260" s="60">
        <v>4.5743949284562997E-2</v>
      </c>
      <c r="N260" s="59">
        <v>0</v>
      </c>
      <c r="O260" s="60">
        <v>0</v>
      </c>
      <c r="P260" s="59">
        <v>0.1814870938</v>
      </c>
      <c r="Q260" s="60">
        <v>1.9646212901639299E-3</v>
      </c>
    </row>
    <row r="261" spans="1:17" customFormat="1" x14ac:dyDescent="0.3">
      <c r="A261" s="58" t="s">
        <v>153</v>
      </c>
      <c r="B261" s="61">
        <v>75.423251262199997</v>
      </c>
      <c r="C261" s="62">
        <v>7.8016724687474198E-2</v>
      </c>
      <c r="D261" s="61">
        <v>14.9953140347</v>
      </c>
      <c r="E261" s="62">
        <v>6.8865618673212795E-2</v>
      </c>
      <c r="F261" s="61">
        <v>18.340756455200001</v>
      </c>
      <c r="G261" s="62">
        <v>0.11519731061617899</v>
      </c>
      <c r="H261" s="61">
        <v>3.2373833581000002</v>
      </c>
      <c r="I261" s="64">
        <v>2.5829795484445601E-2</v>
      </c>
      <c r="J261" s="61">
        <v>4.7752636518999996</v>
      </c>
      <c r="K261" s="62">
        <v>4.0879002722901403E-2</v>
      </c>
      <c r="L261" s="61">
        <v>18.4415384146</v>
      </c>
      <c r="M261" s="63">
        <v>0.150917810865006</v>
      </c>
      <c r="N261" s="61">
        <v>10.4702523433</v>
      </c>
      <c r="O261" s="62">
        <v>8.7304549120589298E-2</v>
      </c>
      <c r="P261" s="61">
        <v>3.6910177888</v>
      </c>
      <c r="Q261" s="62">
        <v>3.9955745493623997E-2</v>
      </c>
    </row>
    <row r="262" spans="1:17" customFormat="1" x14ac:dyDescent="0.3">
      <c r="A262" s="58" t="s">
        <v>154</v>
      </c>
      <c r="B262" s="59">
        <v>97.556746227800005</v>
      </c>
      <c r="C262" s="60">
        <v>0.100911293062681</v>
      </c>
      <c r="D262" s="59">
        <v>29.843411258100002</v>
      </c>
      <c r="E262" s="60">
        <v>0.13705514768496099</v>
      </c>
      <c r="F262" s="59">
        <v>3.3157922860000002</v>
      </c>
      <c r="G262" s="64">
        <v>2.0826314053190201E-2</v>
      </c>
      <c r="H262" s="59">
        <v>28.5176699035</v>
      </c>
      <c r="I262" s="63">
        <v>0.22753115705538299</v>
      </c>
      <c r="J262" s="59">
        <v>15.6513887844</v>
      </c>
      <c r="K262" s="60">
        <v>0.133984887825011</v>
      </c>
      <c r="L262" s="59">
        <v>1.5794930027</v>
      </c>
      <c r="M262" s="64">
        <v>1.29259078545942E-2</v>
      </c>
      <c r="N262" s="59">
        <v>10.538492810199999</v>
      </c>
      <c r="O262" s="60">
        <v>8.7873561499578895E-2</v>
      </c>
      <c r="P262" s="59">
        <v>6.0681312211999998</v>
      </c>
      <c r="Q262" s="60">
        <v>6.5688306198872795E-2</v>
      </c>
    </row>
    <row r="263" spans="1:17" customFormat="1" x14ac:dyDescent="0.3">
      <c r="A263" s="58" t="s">
        <v>155</v>
      </c>
      <c r="B263" s="61">
        <v>2.5423950259999999</v>
      </c>
      <c r="C263" s="62">
        <v>2.6298167935071902E-3</v>
      </c>
      <c r="D263" s="61">
        <v>0.41696831229999998</v>
      </c>
      <c r="E263" s="62">
        <v>1.9149169351983799E-3</v>
      </c>
      <c r="F263" s="61">
        <v>1.6165985499</v>
      </c>
      <c r="G263" s="62">
        <v>1.01537690525134E-2</v>
      </c>
      <c r="H263" s="61">
        <v>0</v>
      </c>
      <c r="I263" s="62">
        <v>0</v>
      </c>
      <c r="J263" s="61">
        <v>0.50882816379999996</v>
      </c>
      <c r="K263" s="62">
        <v>4.35586166748992E-3</v>
      </c>
      <c r="L263" s="61">
        <v>0</v>
      </c>
      <c r="M263" s="62">
        <v>0</v>
      </c>
      <c r="N263" s="61">
        <v>0</v>
      </c>
      <c r="O263" s="62">
        <v>0</v>
      </c>
      <c r="P263" s="61">
        <v>0</v>
      </c>
      <c r="Q263" s="62">
        <v>0</v>
      </c>
    </row>
    <row r="264" spans="1:17" customFormat="1" x14ac:dyDescent="0.3">
      <c r="A264" s="58" t="s">
        <v>156</v>
      </c>
      <c r="B264" s="59">
        <v>141.63674969389999</v>
      </c>
      <c r="C264" s="60">
        <v>0.146507013707001</v>
      </c>
      <c r="D264" s="59">
        <v>48.2549998086998</v>
      </c>
      <c r="E264" s="63">
        <v>0.221609924821316</v>
      </c>
      <c r="F264" s="59">
        <v>21.887305597000001</v>
      </c>
      <c r="G264" s="60">
        <v>0.13747299614209599</v>
      </c>
      <c r="H264" s="59">
        <v>15.0590965308</v>
      </c>
      <c r="I264" s="60">
        <v>0.120150547693979</v>
      </c>
      <c r="J264" s="59">
        <v>16.390732466199999</v>
      </c>
      <c r="K264" s="60">
        <v>0.14031409487715699</v>
      </c>
      <c r="L264" s="59">
        <v>5.9547840110000001</v>
      </c>
      <c r="M264" s="64">
        <v>4.8731453250265899E-2</v>
      </c>
      <c r="N264" s="59">
        <v>16.4240572167</v>
      </c>
      <c r="O264" s="60">
        <v>0.13694941277631301</v>
      </c>
      <c r="P264" s="59">
        <v>15.657695125599901</v>
      </c>
      <c r="Q264" s="60">
        <v>0.16949657716459501</v>
      </c>
    </row>
    <row r="265" spans="1:17" customFormat="1" x14ac:dyDescent="0.3">
      <c r="A265" s="58" t="s">
        <v>157</v>
      </c>
      <c r="B265" s="61">
        <v>3.7209896008999999</v>
      </c>
      <c r="C265" s="62">
        <v>3.8489380449694302E-3</v>
      </c>
      <c r="D265" s="61">
        <v>0.4017182292</v>
      </c>
      <c r="E265" s="62">
        <v>1.84488129572666E-3</v>
      </c>
      <c r="F265" s="61">
        <v>0.42384980230000002</v>
      </c>
      <c r="G265" s="62">
        <v>2.66217794502776E-3</v>
      </c>
      <c r="H265" s="61">
        <v>0.67113180230000002</v>
      </c>
      <c r="I265" s="62">
        <v>5.3546939855433897E-3</v>
      </c>
      <c r="J265" s="61">
        <v>0.96232940990000304</v>
      </c>
      <c r="K265" s="62">
        <v>8.2380931054933104E-3</v>
      </c>
      <c r="L265" s="61">
        <v>0</v>
      </c>
      <c r="M265" s="62">
        <v>0</v>
      </c>
      <c r="N265" s="61">
        <v>0</v>
      </c>
      <c r="O265" s="62">
        <v>0</v>
      </c>
      <c r="P265" s="61">
        <v>1.2619603572</v>
      </c>
      <c r="Q265" s="62">
        <v>1.3660884271088599E-2</v>
      </c>
    </row>
    <row r="266" spans="1:17" customFormat="1" x14ac:dyDescent="0.3">
      <c r="A266" s="66" t="s">
        <v>158</v>
      </c>
      <c r="B266" s="59">
        <v>19.825109388600001</v>
      </c>
      <c r="C266" s="60">
        <v>2.0506807585005601E-2</v>
      </c>
      <c r="D266" s="59">
        <v>3.8013464275</v>
      </c>
      <c r="E266" s="60">
        <v>1.7457591946071702E-2</v>
      </c>
      <c r="F266" s="59">
        <v>2.8334711508999999</v>
      </c>
      <c r="G266" s="60">
        <v>1.7796880793303601E-2</v>
      </c>
      <c r="H266" s="59">
        <v>2.9650527968999998</v>
      </c>
      <c r="I266" s="60">
        <v>2.3656978143440699E-2</v>
      </c>
      <c r="J266" s="59">
        <v>0.38378541199999999</v>
      </c>
      <c r="K266" s="60">
        <v>3.28542381024669E-3</v>
      </c>
      <c r="L266" s="59">
        <v>8.2806708287000106</v>
      </c>
      <c r="M266" s="63">
        <v>6.7765534841266004E-2</v>
      </c>
      <c r="N266" s="59">
        <v>0.97531528199999695</v>
      </c>
      <c r="O266" s="60">
        <v>8.1325127755796801E-3</v>
      </c>
      <c r="P266" s="59">
        <v>0.58546749060000003</v>
      </c>
      <c r="Q266" s="60">
        <v>6.3377613947532899E-3</v>
      </c>
    </row>
    <row r="267" spans="1:17" customFormat="1" x14ac:dyDescent="0.3">
      <c r="A267" s="58" t="s">
        <v>159</v>
      </c>
      <c r="B267" s="61">
        <v>47.017952157300002</v>
      </c>
      <c r="C267" s="62">
        <v>4.8634692451441697E-2</v>
      </c>
      <c r="D267" s="61">
        <v>6.0374563157999903</v>
      </c>
      <c r="E267" s="62">
        <v>2.7726872770916299E-2</v>
      </c>
      <c r="F267" s="61">
        <v>10.947367896399999</v>
      </c>
      <c r="G267" s="62">
        <v>6.8759832402311996E-2</v>
      </c>
      <c r="H267" s="61">
        <v>3.8414626827</v>
      </c>
      <c r="I267" s="62">
        <v>3.0649504392802202E-2</v>
      </c>
      <c r="J267" s="61">
        <v>10.102735834500001</v>
      </c>
      <c r="K267" s="62">
        <v>8.6485227998449293E-2</v>
      </c>
      <c r="L267" s="61">
        <v>14.0374298405</v>
      </c>
      <c r="M267" s="63">
        <v>0.114876434604945</v>
      </c>
      <c r="N267" s="61">
        <v>2.0514995873999999</v>
      </c>
      <c r="O267" s="62">
        <v>1.71061060064749E-2</v>
      </c>
      <c r="P267" s="61">
        <v>0</v>
      </c>
      <c r="Q267" s="64">
        <v>0</v>
      </c>
    </row>
    <row r="268" spans="1:17" customFormat="1" x14ac:dyDescent="0.3">
      <c r="A268" s="58" t="s">
        <v>162</v>
      </c>
      <c r="B268" s="59">
        <v>95.747655622500005</v>
      </c>
      <c r="C268" s="60">
        <v>9.9039995799218294E-2</v>
      </c>
      <c r="D268" s="59">
        <v>16.754977757599999</v>
      </c>
      <c r="E268" s="60">
        <v>7.6946831954501804E-2</v>
      </c>
      <c r="F268" s="59">
        <v>9.7880242476999904</v>
      </c>
      <c r="G268" s="60">
        <v>6.1478056934849E-2</v>
      </c>
      <c r="H268" s="59">
        <v>15.8425512739</v>
      </c>
      <c r="I268" s="60">
        <v>0.12640142179418701</v>
      </c>
      <c r="J268" s="59">
        <v>10.8690740068</v>
      </c>
      <c r="K268" s="60">
        <v>9.3045523411593695E-2</v>
      </c>
      <c r="L268" s="59">
        <v>10.2870006826</v>
      </c>
      <c r="M268" s="60">
        <v>8.4184496351764504E-2</v>
      </c>
      <c r="N268" s="59">
        <v>13.682395591400001</v>
      </c>
      <c r="O268" s="60">
        <v>0.114088499381881</v>
      </c>
      <c r="P268" s="59">
        <v>13.686520131</v>
      </c>
      <c r="Q268" s="60">
        <v>0.14815835261129601</v>
      </c>
    </row>
    <row r="269" spans="1:17" customFormat="1" x14ac:dyDescent="0.3">
      <c r="A269" s="65" t="s">
        <v>1</v>
      </c>
    </row>
    <row r="270" spans="1:17" customFormat="1" x14ac:dyDescent="0.3">
      <c r="A270" s="65" t="s">
        <v>1</v>
      </c>
    </row>
    <row r="271" spans="1:17" customFormat="1" x14ac:dyDescent="0.3">
      <c r="A271" s="53" t="s">
        <v>163</v>
      </c>
    </row>
    <row r="272" spans="1:17" customFormat="1" x14ac:dyDescent="0.3">
      <c r="A272" s="54" t="s">
        <v>1</v>
      </c>
    </row>
    <row r="273" spans="1:17" customFormat="1" x14ac:dyDescent="0.3">
      <c r="A273" s="114" t="s">
        <v>1</v>
      </c>
      <c r="B273" s="116" t="s">
        <v>506</v>
      </c>
      <c r="C273" s="116" t="s">
        <v>1</v>
      </c>
      <c r="D273" s="116" t="s">
        <v>17</v>
      </c>
      <c r="E273" s="116" t="s">
        <v>1</v>
      </c>
      <c r="F273" s="116" t="s">
        <v>18</v>
      </c>
      <c r="G273" s="116" t="s">
        <v>1</v>
      </c>
      <c r="H273" s="116" t="s">
        <v>19</v>
      </c>
      <c r="I273" s="116" t="s">
        <v>1</v>
      </c>
      <c r="J273" s="116" t="s">
        <v>20</v>
      </c>
      <c r="K273" s="116" t="s">
        <v>1</v>
      </c>
      <c r="L273" s="116" t="s">
        <v>21</v>
      </c>
      <c r="M273" s="116" t="s">
        <v>1</v>
      </c>
      <c r="N273" s="116" t="s">
        <v>22</v>
      </c>
      <c r="O273" s="116" t="s">
        <v>1</v>
      </c>
      <c r="P273" s="116" t="s">
        <v>23</v>
      </c>
      <c r="Q273" s="116" t="s">
        <v>1</v>
      </c>
    </row>
    <row r="274" spans="1:17"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row>
    <row r="275" spans="1:17" customFormat="1" x14ac:dyDescent="0.3">
      <c r="A275" s="56" t="s">
        <v>16</v>
      </c>
      <c r="B275" s="57">
        <v>966.75746853429996</v>
      </c>
      <c r="C275" s="57">
        <v>966.75746853429996</v>
      </c>
      <c r="D275" s="57">
        <v>217.74746707579999</v>
      </c>
      <c r="E275" s="57">
        <v>217.74746707579999</v>
      </c>
      <c r="F275" s="57">
        <v>159.21167219180001</v>
      </c>
      <c r="G275" s="57">
        <v>159.21167219180001</v>
      </c>
      <c r="H275" s="57">
        <v>125.33523000789999</v>
      </c>
      <c r="I275" s="57">
        <v>125.33523000789999</v>
      </c>
      <c r="J275" s="57">
        <v>116.81458288669999</v>
      </c>
      <c r="K275" s="57">
        <v>116.81458288669999</v>
      </c>
      <c r="L275" s="57">
        <v>122.19590457149999</v>
      </c>
      <c r="M275" s="57">
        <v>122.19590457149999</v>
      </c>
      <c r="N275" s="57">
        <v>119.92791267769999</v>
      </c>
      <c r="O275" s="57">
        <v>119.92791267769999</v>
      </c>
      <c r="P275" s="57">
        <v>92.377647900200003</v>
      </c>
      <c r="Q275" s="57">
        <v>92.377647900200003</v>
      </c>
    </row>
    <row r="276" spans="1:17" customFormat="1" x14ac:dyDescent="0.3">
      <c r="A276" s="58" t="s">
        <v>65</v>
      </c>
      <c r="B276" s="59">
        <v>191.00173252330001</v>
      </c>
      <c r="C276" s="60">
        <v>0.19756944087836001</v>
      </c>
      <c r="D276" s="59">
        <v>45.474014786700003</v>
      </c>
      <c r="E276" s="60">
        <v>0.208838318063512</v>
      </c>
      <c r="F276" s="59">
        <v>19.901753465300001</v>
      </c>
      <c r="G276" s="64">
        <v>0.12500184937021899</v>
      </c>
      <c r="H276" s="59">
        <v>20.358288972899999</v>
      </c>
      <c r="I276" s="60">
        <v>0.16243069862812601</v>
      </c>
      <c r="J276" s="59">
        <v>18.992902603299999</v>
      </c>
      <c r="K276" s="60">
        <v>0.162590167545446</v>
      </c>
      <c r="L276" s="59">
        <v>24.812172530000002</v>
      </c>
      <c r="M276" s="60">
        <v>0.20305240684626799</v>
      </c>
      <c r="N276" s="59">
        <v>31.3024337198</v>
      </c>
      <c r="O276" s="60">
        <v>0.26101041051155199</v>
      </c>
      <c r="P276" s="59">
        <v>25.5045416076</v>
      </c>
      <c r="Q276" s="60">
        <v>0.27608996534696101</v>
      </c>
    </row>
    <row r="277" spans="1:17" customFormat="1" x14ac:dyDescent="0.3">
      <c r="A277" s="58" t="s">
        <v>66</v>
      </c>
      <c r="B277" s="61">
        <v>775.75573601099995</v>
      </c>
      <c r="C277" s="62">
        <v>0.80243055912163996</v>
      </c>
      <c r="D277" s="61">
        <v>172.27345228909999</v>
      </c>
      <c r="E277" s="62">
        <v>0.79116168193648795</v>
      </c>
      <c r="F277" s="61">
        <v>139.3099187265</v>
      </c>
      <c r="G277" s="63">
        <v>0.87499815062978104</v>
      </c>
      <c r="H277" s="61">
        <v>104.976941035</v>
      </c>
      <c r="I277" s="62">
        <v>0.83756930137187402</v>
      </c>
      <c r="J277" s="61">
        <v>97.821680283399999</v>
      </c>
      <c r="K277" s="62">
        <v>0.83740983245455403</v>
      </c>
      <c r="L277" s="61">
        <v>97.383732041500295</v>
      </c>
      <c r="M277" s="62">
        <v>0.79694759315373198</v>
      </c>
      <c r="N277" s="61">
        <v>88.625478957900199</v>
      </c>
      <c r="O277" s="62">
        <v>0.73898958948844795</v>
      </c>
      <c r="P277" s="61">
        <v>66.873106292599999</v>
      </c>
      <c r="Q277" s="62">
        <v>0.72391003465303905</v>
      </c>
    </row>
    <row r="278" spans="1:17" customFormat="1" x14ac:dyDescent="0.3">
      <c r="A278" s="65" t="s">
        <v>1</v>
      </c>
    </row>
    <row r="279" spans="1:17" customFormat="1" x14ac:dyDescent="0.3">
      <c r="A279" s="65" t="s">
        <v>1</v>
      </c>
    </row>
    <row r="280" spans="1:17" customFormat="1" x14ac:dyDescent="0.3">
      <c r="A280" s="53" t="s">
        <v>164</v>
      </c>
    </row>
    <row r="281" spans="1:17" customFormat="1" x14ac:dyDescent="0.3">
      <c r="A281" s="54" t="s">
        <v>1</v>
      </c>
    </row>
    <row r="282" spans="1:17" customFormat="1" x14ac:dyDescent="0.3">
      <c r="A282" s="114" t="s">
        <v>1</v>
      </c>
      <c r="B282" s="116" t="s">
        <v>506</v>
      </c>
      <c r="C282" s="116" t="s">
        <v>1</v>
      </c>
      <c r="D282" s="116" t="s">
        <v>17</v>
      </c>
      <c r="E282" s="116" t="s">
        <v>1</v>
      </c>
      <c r="F282" s="116" t="s">
        <v>18</v>
      </c>
      <c r="G282" s="116" t="s">
        <v>1</v>
      </c>
      <c r="H282" s="116" t="s">
        <v>19</v>
      </c>
      <c r="I282" s="116" t="s">
        <v>1</v>
      </c>
      <c r="J282" s="116" t="s">
        <v>20</v>
      </c>
      <c r="K282" s="116" t="s">
        <v>1</v>
      </c>
      <c r="L282" s="116" t="s">
        <v>21</v>
      </c>
      <c r="M282" s="116" t="s">
        <v>1</v>
      </c>
      <c r="N282" s="116" t="s">
        <v>22</v>
      </c>
      <c r="O282" s="116" t="s">
        <v>1</v>
      </c>
      <c r="P282" s="116" t="s">
        <v>23</v>
      </c>
      <c r="Q282" s="116" t="s">
        <v>1</v>
      </c>
    </row>
    <row r="283" spans="1:17"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row>
    <row r="284" spans="1:17" customFormat="1" x14ac:dyDescent="0.3">
      <c r="A284" s="56" t="s">
        <v>16</v>
      </c>
      <c r="B284" s="57">
        <v>191.00173252330001</v>
      </c>
      <c r="C284" s="57">
        <v>191.00173252330001</v>
      </c>
      <c r="D284" s="57">
        <v>45.474014786700003</v>
      </c>
      <c r="E284" s="57">
        <v>45.474014786700003</v>
      </c>
      <c r="F284" s="57">
        <v>19.901753465300001</v>
      </c>
      <c r="G284" s="57">
        <v>19.901753465300001</v>
      </c>
      <c r="H284" s="57">
        <v>20.358288972899999</v>
      </c>
      <c r="I284" s="57">
        <v>20.358288972899999</v>
      </c>
      <c r="J284" s="57">
        <v>18.992902603299999</v>
      </c>
      <c r="K284" s="57">
        <v>18.992902603299999</v>
      </c>
      <c r="L284" s="57">
        <v>24.812172530000002</v>
      </c>
      <c r="M284" s="57">
        <v>24.812172530000002</v>
      </c>
      <c r="N284" s="57">
        <v>31.3024337198</v>
      </c>
      <c r="O284" s="57">
        <v>31.3024337198</v>
      </c>
      <c r="P284" s="57">
        <v>25.5045416076</v>
      </c>
      <c r="Q284" s="57">
        <v>25.5045416076</v>
      </c>
    </row>
    <row r="285" spans="1:17" customFormat="1" x14ac:dyDescent="0.3">
      <c r="A285" s="58" t="s">
        <v>2</v>
      </c>
      <c r="B285" s="59">
        <v>1.2921048245</v>
      </c>
      <c r="C285" s="60">
        <v>6.7648853621910402E-3</v>
      </c>
      <c r="D285" s="59">
        <v>0.67438259509999998</v>
      </c>
      <c r="E285" s="60">
        <v>1.48300650000501E-2</v>
      </c>
      <c r="F285" s="67">
        <v>0</v>
      </c>
      <c r="G285" s="69">
        <v>0</v>
      </c>
      <c r="H285" s="67">
        <v>0</v>
      </c>
      <c r="I285" s="69">
        <v>0</v>
      </c>
      <c r="J285" s="67">
        <v>0.61772222939999799</v>
      </c>
      <c r="K285" s="69">
        <v>3.25238454754499</v>
      </c>
      <c r="L285" s="67">
        <v>0</v>
      </c>
      <c r="M285" s="69">
        <v>0</v>
      </c>
      <c r="N285" s="59">
        <v>0</v>
      </c>
      <c r="O285" s="60">
        <v>0</v>
      </c>
      <c r="P285" s="59">
        <v>0</v>
      </c>
      <c r="Q285" s="60">
        <v>0</v>
      </c>
    </row>
    <row r="286" spans="1:17" customFormat="1" x14ac:dyDescent="0.3">
      <c r="A286" s="58" t="s">
        <v>3</v>
      </c>
      <c r="B286" s="61">
        <v>9.2941218810999899</v>
      </c>
      <c r="C286" s="62">
        <v>4.86598826006263E-2</v>
      </c>
      <c r="D286" s="61">
        <v>3.6133651626999899</v>
      </c>
      <c r="E286" s="62">
        <v>7.9459998850966204E-2</v>
      </c>
      <c r="F286" s="71">
        <v>0</v>
      </c>
      <c r="G286" s="72">
        <v>0</v>
      </c>
      <c r="H286" s="71">
        <v>1.6812292042000001</v>
      </c>
      <c r="I286" s="72">
        <v>8.2582048345908294</v>
      </c>
      <c r="J286" s="71">
        <v>0</v>
      </c>
      <c r="K286" s="72">
        <v>0</v>
      </c>
      <c r="L286" s="71">
        <v>3.9995275142</v>
      </c>
      <c r="M286" s="72">
        <v>16.1192153140328</v>
      </c>
      <c r="N286" s="61">
        <v>0</v>
      </c>
      <c r="O286" s="62">
        <v>0</v>
      </c>
      <c r="P286" s="61">
        <v>0</v>
      </c>
      <c r="Q286" s="62">
        <v>0</v>
      </c>
    </row>
    <row r="287" spans="1:17" customFormat="1" x14ac:dyDescent="0.3">
      <c r="A287" s="58" t="s">
        <v>4</v>
      </c>
      <c r="B287" s="59">
        <v>35.583399921599998</v>
      </c>
      <c r="C287" s="60">
        <v>0.18629883326979399</v>
      </c>
      <c r="D287" s="59">
        <v>6.81181926</v>
      </c>
      <c r="E287" s="60">
        <v>0.14979586236120701</v>
      </c>
      <c r="F287" s="67">
        <v>0.55282252530000198</v>
      </c>
      <c r="G287" s="69">
        <v>2.7777578808012202</v>
      </c>
      <c r="H287" s="67">
        <v>2.8466747480999999</v>
      </c>
      <c r="I287" s="69">
        <v>13.9828781873042</v>
      </c>
      <c r="J287" s="67">
        <v>4.0471766183</v>
      </c>
      <c r="K287" s="69">
        <v>21.308889445875501</v>
      </c>
      <c r="L287" s="67">
        <v>6.8034529745999999</v>
      </c>
      <c r="M287" s="69">
        <v>27.419819712981798</v>
      </c>
      <c r="N287" s="59">
        <v>5.8644936930000098</v>
      </c>
      <c r="O287" s="60">
        <v>0.187349448464465</v>
      </c>
      <c r="P287" s="59">
        <v>4.0013352646000104</v>
      </c>
      <c r="Q287" s="60">
        <v>0.15688716645695999</v>
      </c>
    </row>
    <row r="288" spans="1:17" customFormat="1" x14ac:dyDescent="0.3">
      <c r="A288" s="58" t="s">
        <v>5</v>
      </c>
      <c r="B288" s="61">
        <v>41.4237864961</v>
      </c>
      <c r="C288" s="62">
        <v>0.21687649608647799</v>
      </c>
      <c r="D288" s="61">
        <v>6.2517751114999998</v>
      </c>
      <c r="E288" s="62">
        <v>0.137480166218543</v>
      </c>
      <c r="F288" s="71">
        <v>3.4657501399999999</v>
      </c>
      <c r="G288" s="72">
        <v>17.414295408908401</v>
      </c>
      <c r="H288" s="71">
        <v>4.8616299257</v>
      </c>
      <c r="I288" s="72">
        <v>23.880346389480799</v>
      </c>
      <c r="J288" s="71">
        <v>5.2115790090000003</v>
      </c>
      <c r="K288" s="72">
        <v>27.439613195797101</v>
      </c>
      <c r="L288" s="71">
        <v>2.2575864205</v>
      </c>
      <c r="M288" s="72">
        <v>9.09870515276479</v>
      </c>
      <c r="N288" s="61">
        <v>7.4426685828000103</v>
      </c>
      <c r="O288" s="62">
        <v>0.23776645130606</v>
      </c>
      <c r="P288" s="61">
        <v>11.932797306599999</v>
      </c>
      <c r="Q288" s="63">
        <v>0.46786950693692098</v>
      </c>
    </row>
    <row r="289" spans="1:17" customFormat="1" x14ac:dyDescent="0.3">
      <c r="A289" s="58" t="s">
        <v>6</v>
      </c>
      <c r="B289" s="59">
        <v>2.2526477361000001</v>
      </c>
      <c r="C289" s="60">
        <v>1.1793860224933801E-2</v>
      </c>
      <c r="D289" s="59">
        <v>0</v>
      </c>
      <c r="E289" s="60">
        <v>0</v>
      </c>
      <c r="F289" s="67">
        <v>0.95179498259999995</v>
      </c>
      <c r="G289" s="69">
        <v>4.7824679582104004</v>
      </c>
      <c r="H289" s="67">
        <v>0.1814870938</v>
      </c>
      <c r="I289" s="69">
        <v>0.89146535861430798</v>
      </c>
      <c r="J289" s="67">
        <v>1.1193656596999999</v>
      </c>
      <c r="K289" s="69">
        <v>5.8935997465996097</v>
      </c>
      <c r="L289" s="67">
        <v>0</v>
      </c>
      <c r="M289" s="69">
        <v>0</v>
      </c>
      <c r="N289" s="59">
        <v>0</v>
      </c>
      <c r="O289" s="60">
        <v>0</v>
      </c>
      <c r="P289" s="59">
        <v>0</v>
      </c>
      <c r="Q289" s="60">
        <v>0</v>
      </c>
    </row>
    <row r="290" spans="1:17" customFormat="1" x14ac:dyDescent="0.3">
      <c r="A290" s="58" t="s">
        <v>7</v>
      </c>
      <c r="B290" s="61">
        <v>32.342743135100001</v>
      </c>
      <c r="C290" s="62">
        <v>0.16933219771268099</v>
      </c>
      <c r="D290" s="61">
        <v>8.4659436682999907</v>
      </c>
      <c r="E290" s="62">
        <v>0.18617101894368199</v>
      </c>
      <c r="F290" s="71">
        <v>2.4203271944</v>
      </c>
      <c r="G290" s="72">
        <v>12.1613766275419</v>
      </c>
      <c r="H290" s="71">
        <v>2.6242282878999998</v>
      </c>
      <c r="I290" s="72">
        <v>12.8902202507944</v>
      </c>
      <c r="J290" s="71">
        <v>2.5255664663999999</v>
      </c>
      <c r="K290" s="72">
        <v>13.297422301113601</v>
      </c>
      <c r="L290" s="71">
        <v>7.0919599559999904</v>
      </c>
      <c r="M290" s="72">
        <v>28.582583598534999</v>
      </c>
      <c r="N290" s="61">
        <v>4.3416677580000096</v>
      </c>
      <c r="O290" s="62">
        <v>0.13870064535121801</v>
      </c>
      <c r="P290" s="61">
        <v>4.8730498040999803</v>
      </c>
      <c r="Q290" s="62">
        <v>0.19106596303804599</v>
      </c>
    </row>
    <row r="291" spans="1:17" customFormat="1" x14ac:dyDescent="0.3">
      <c r="A291" s="58" t="s">
        <v>8</v>
      </c>
      <c r="B291" s="59">
        <v>1.9008532666</v>
      </c>
      <c r="C291" s="60">
        <v>9.9520210706367206E-3</v>
      </c>
      <c r="D291" s="59">
        <v>0.76249902970000005</v>
      </c>
      <c r="E291" s="60">
        <v>1.6767796581774699E-2</v>
      </c>
      <c r="F291" s="67">
        <v>0</v>
      </c>
      <c r="G291" s="69">
        <v>0</v>
      </c>
      <c r="H291" s="67">
        <v>0</v>
      </c>
      <c r="I291" s="69">
        <v>0</v>
      </c>
      <c r="J291" s="67">
        <v>0</v>
      </c>
      <c r="K291" s="69">
        <v>0</v>
      </c>
      <c r="L291" s="67">
        <v>0.67113180230000202</v>
      </c>
      <c r="M291" s="69">
        <v>2.7048490070288902</v>
      </c>
      <c r="N291" s="59">
        <v>0</v>
      </c>
      <c r="O291" s="60">
        <v>0</v>
      </c>
      <c r="P291" s="59">
        <v>0.46722243460000101</v>
      </c>
      <c r="Q291" s="60">
        <v>1.8319185727328401E-2</v>
      </c>
    </row>
    <row r="292" spans="1:17" customFormat="1" x14ac:dyDescent="0.3">
      <c r="A292" s="58" t="s">
        <v>9</v>
      </c>
      <c r="B292" s="61">
        <v>5.8184330688999903</v>
      </c>
      <c r="C292" s="62">
        <v>3.0462724039375999E-2</v>
      </c>
      <c r="D292" s="61">
        <v>0</v>
      </c>
      <c r="E292" s="62">
        <v>0</v>
      </c>
      <c r="F292" s="71">
        <v>1.0658116934999999</v>
      </c>
      <c r="G292" s="72">
        <v>5.3553657739671596</v>
      </c>
      <c r="H292" s="71">
        <v>0</v>
      </c>
      <c r="I292" s="72">
        <v>0</v>
      </c>
      <c r="J292" s="71">
        <v>2.1246614349000001</v>
      </c>
      <c r="K292" s="72">
        <v>11.186607330523801</v>
      </c>
      <c r="L292" s="71">
        <v>1.9349998532999999</v>
      </c>
      <c r="M292" s="72">
        <v>7.7985909978677697</v>
      </c>
      <c r="N292" s="61">
        <v>0.34648004360000001</v>
      </c>
      <c r="O292" s="62">
        <v>1.1068789305696601E-2</v>
      </c>
      <c r="P292" s="61">
        <v>0.34648004360000001</v>
      </c>
      <c r="Q292" s="62">
        <v>1.35850331651032E-2</v>
      </c>
    </row>
    <row r="293" spans="1:17" customFormat="1" x14ac:dyDescent="0.3">
      <c r="A293" s="58" t="s">
        <v>10</v>
      </c>
      <c r="B293" s="59">
        <v>3.4427281400999998</v>
      </c>
      <c r="C293" s="60">
        <v>1.80245911627007E-2</v>
      </c>
      <c r="D293" s="59">
        <v>0</v>
      </c>
      <c r="E293" s="60">
        <v>0</v>
      </c>
      <c r="F293" s="67">
        <v>0.3819354136</v>
      </c>
      <c r="G293" s="69">
        <v>1.9191043355346999</v>
      </c>
      <c r="H293" s="67">
        <v>0.88364190839999801</v>
      </c>
      <c r="I293" s="69">
        <v>4.3404527245696496</v>
      </c>
      <c r="J293" s="67">
        <v>1.4618190297</v>
      </c>
      <c r="K293" s="69">
        <v>7.69665943238192</v>
      </c>
      <c r="L293" s="67">
        <v>0</v>
      </c>
      <c r="M293" s="69">
        <v>0</v>
      </c>
      <c r="N293" s="59">
        <v>0.7153317884</v>
      </c>
      <c r="O293" s="60">
        <v>2.2852273877590701E-2</v>
      </c>
      <c r="P293" s="59">
        <v>0</v>
      </c>
      <c r="Q293" s="60">
        <v>0</v>
      </c>
    </row>
    <row r="294" spans="1:17" customFormat="1" x14ac:dyDescent="0.3">
      <c r="A294" s="58" t="s">
        <v>11</v>
      </c>
      <c r="B294" s="61">
        <v>10.7441205287</v>
      </c>
      <c r="C294" s="62">
        <v>5.6251429695221997E-2</v>
      </c>
      <c r="D294" s="61">
        <v>4.4320892606000104</v>
      </c>
      <c r="E294" s="62">
        <v>9.7464217342346296E-2</v>
      </c>
      <c r="F294" s="71">
        <v>3.7521018400999999</v>
      </c>
      <c r="G294" s="70">
        <v>18.853121895224099</v>
      </c>
      <c r="H294" s="71">
        <v>1.4877170068000001</v>
      </c>
      <c r="I294" s="72">
        <v>7.30767211714294</v>
      </c>
      <c r="J294" s="71">
        <v>0.65840472089999902</v>
      </c>
      <c r="K294" s="72">
        <v>3.4665829370683099</v>
      </c>
      <c r="L294" s="71">
        <v>0</v>
      </c>
      <c r="M294" s="72">
        <v>0</v>
      </c>
      <c r="N294" s="61">
        <v>0.41380770030000003</v>
      </c>
      <c r="O294" s="62">
        <v>1.3219665410177101E-2</v>
      </c>
      <c r="P294" s="61">
        <v>0</v>
      </c>
      <c r="Q294" s="62">
        <v>0</v>
      </c>
    </row>
    <row r="295" spans="1:17" customFormat="1" x14ac:dyDescent="0.3">
      <c r="A295" s="58" t="s">
        <v>12</v>
      </c>
      <c r="B295" s="59">
        <v>10.8029811219</v>
      </c>
      <c r="C295" s="60">
        <v>5.6559597544918398E-2</v>
      </c>
      <c r="D295" s="59">
        <v>1.4653036853000001</v>
      </c>
      <c r="E295" s="60">
        <v>3.22228792019605E-2</v>
      </c>
      <c r="F295" s="67">
        <v>4.1366892358999996</v>
      </c>
      <c r="G295" s="70">
        <v>20.785551600327999</v>
      </c>
      <c r="H295" s="67">
        <v>0</v>
      </c>
      <c r="I295" s="69">
        <v>0</v>
      </c>
      <c r="J295" s="67">
        <v>0</v>
      </c>
      <c r="K295" s="69">
        <v>0</v>
      </c>
      <c r="L295" s="67">
        <v>0.89198215739999898</v>
      </c>
      <c r="M295" s="69">
        <v>3.59493775211146</v>
      </c>
      <c r="N295" s="59">
        <v>4.3090060433000001</v>
      </c>
      <c r="O295" s="60">
        <v>0.137657221220291</v>
      </c>
      <c r="P295" s="59">
        <v>0</v>
      </c>
      <c r="Q295" s="60">
        <v>0</v>
      </c>
    </row>
    <row r="296" spans="1:17" customFormat="1" x14ac:dyDescent="0.3">
      <c r="A296" s="58" t="s">
        <v>13</v>
      </c>
      <c r="B296" s="61">
        <v>11.427713926899999</v>
      </c>
      <c r="C296" s="62">
        <v>5.9830420258130103E-2</v>
      </c>
      <c r="D296" s="61">
        <v>3.2016525709999999</v>
      </c>
      <c r="E296" s="62">
        <v>7.0406199804825695E-2</v>
      </c>
      <c r="F296" s="71">
        <v>1.2888540316999999</v>
      </c>
      <c r="G296" s="72">
        <v>6.4760827931428304</v>
      </c>
      <c r="H296" s="71">
        <v>1.4502939006</v>
      </c>
      <c r="I296" s="72">
        <v>7.1238496640388798</v>
      </c>
      <c r="J296" s="71">
        <v>0</v>
      </c>
      <c r="K296" s="72">
        <v>0</v>
      </c>
      <c r="L296" s="71">
        <v>1.1615318517</v>
      </c>
      <c r="M296" s="72">
        <v>4.6812984646774103</v>
      </c>
      <c r="N296" s="61">
        <v>2.5247444399000001</v>
      </c>
      <c r="O296" s="62">
        <v>8.0656490242897699E-2</v>
      </c>
      <c r="P296" s="61">
        <v>1.8006371320000001</v>
      </c>
      <c r="Q296" s="62">
        <v>7.0600646728088398E-2</v>
      </c>
    </row>
    <row r="297" spans="1:17" customFormat="1" x14ac:dyDescent="0.3">
      <c r="A297" s="58" t="s">
        <v>165</v>
      </c>
      <c r="B297" s="59">
        <v>8.5262065328000105</v>
      </c>
      <c r="C297" s="60">
        <v>4.4639419863691E-2</v>
      </c>
      <c r="D297" s="59">
        <v>2.8731085305999899</v>
      </c>
      <c r="E297" s="60">
        <v>6.3181325512527906E-2</v>
      </c>
      <c r="F297" s="67">
        <v>0</v>
      </c>
      <c r="G297" s="69">
        <v>0</v>
      </c>
      <c r="H297" s="67">
        <v>3.5559409132000002</v>
      </c>
      <c r="I297" s="70">
        <v>17.466796536455</v>
      </c>
      <c r="J297" s="67">
        <v>0</v>
      </c>
      <c r="K297" s="69">
        <v>0</v>
      </c>
      <c r="L297" s="67">
        <v>0</v>
      </c>
      <c r="M297" s="69">
        <v>0</v>
      </c>
      <c r="N297" s="59">
        <v>1.4568545613999999</v>
      </c>
      <c r="O297" s="60">
        <v>4.6541255368220201E-2</v>
      </c>
      <c r="P297" s="59">
        <v>0.64030252759999795</v>
      </c>
      <c r="Q297" s="60">
        <v>2.5105431709041101E-2</v>
      </c>
    </row>
    <row r="298" spans="1:17" customFormat="1" x14ac:dyDescent="0.3">
      <c r="A298" s="58" t="s">
        <v>88</v>
      </c>
      <c r="B298" s="61">
        <v>16.149891942899998</v>
      </c>
      <c r="C298" s="62">
        <v>8.4553641108621402E-2</v>
      </c>
      <c r="D298" s="61">
        <v>6.9220759118999897</v>
      </c>
      <c r="E298" s="62">
        <v>0.15222047018211701</v>
      </c>
      <c r="F298" s="71">
        <v>1.8856664082000001</v>
      </c>
      <c r="G298" s="72">
        <v>9.4748757263413097</v>
      </c>
      <c r="H298" s="71">
        <v>0.785445984199998</v>
      </c>
      <c r="I298" s="72">
        <v>3.8581139370089002</v>
      </c>
      <c r="J298" s="71">
        <v>1.226607435</v>
      </c>
      <c r="K298" s="72">
        <v>6.4582410630952101</v>
      </c>
      <c r="L298" s="71">
        <v>0</v>
      </c>
      <c r="M298" s="72">
        <v>0</v>
      </c>
      <c r="N298" s="61">
        <v>3.8873791090999998</v>
      </c>
      <c r="O298" s="62">
        <v>0.12418775945338301</v>
      </c>
      <c r="P298" s="61">
        <v>1.4427170945000001</v>
      </c>
      <c r="Q298" s="62">
        <v>5.6567066238512202E-2</v>
      </c>
    </row>
    <row r="299" spans="1:17" customFormat="1" x14ac:dyDescent="0.3">
      <c r="A299" s="65" t="s">
        <v>1</v>
      </c>
    </row>
    <row r="300" spans="1:17" customFormat="1" x14ac:dyDescent="0.3">
      <c r="A300" s="65" t="s">
        <v>1</v>
      </c>
    </row>
    <row r="301" spans="1:17" customFormat="1" x14ac:dyDescent="0.3">
      <c r="A301" s="53" t="s">
        <v>166</v>
      </c>
    </row>
    <row r="302" spans="1:17" customFormat="1" x14ac:dyDescent="0.3">
      <c r="A302" s="54" t="s">
        <v>1</v>
      </c>
    </row>
    <row r="303" spans="1:17" customFormat="1" x14ac:dyDescent="0.3">
      <c r="A303" s="114" t="s">
        <v>1</v>
      </c>
      <c r="B303" s="116" t="s">
        <v>506</v>
      </c>
      <c r="C303" s="116" t="s">
        <v>1</v>
      </c>
      <c r="D303" s="116" t="s">
        <v>17</v>
      </c>
      <c r="E303" s="116" t="s">
        <v>1</v>
      </c>
      <c r="F303" s="116" t="s">
        <v>18</v>
      </c>
      <c r="G303" s="116" t="s">
        <v>1</v>
      </c>
      <c r="H303" s="116" t="s">
        <v>19</v>
      </c>
      <c r="I303" s="116" t="s">
        <v>1</v>
      </c>
      <c r="J303" s="116" t="s">
        <v>20</v>
      </c>
      <c r="K303" s="116" t="s">
        <v>1</v>
      </c>
      <c r="L303" s="116" t="s">
        <v>21</v>
      </c>
      <c r="M303" s="116" t="s">
        <v>1</v>
      </c>
      <c r="N303" s="116" t="s">
        <v>22</v>
      </c>
      <c r="O303" s="116" t="s">
        <v>1</v>
      </c>
      <c r="P303" s="116" t="s">
        <v>23</v>
      </c>
      <c r="Q303" s="116" t="s">
        <v>1</v>
      </c>
    </row>
    <row r="304" spans="1:17"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row>
    <row r="305" spans="1:17" customFormat="1" x14ac:dyDescent="0.3">
      <c r="A305" s="56" t="s">
        <v>16</v>
      </c>
      <c r="B305" s="57">
        <v>166.3256340476</v>
      </c>
      <c r="C305" s="57">
        <v>166.3256340476</v>
      </c>
      <c r="D305" s="57">
        <v>35.678830344200001</v>
      </c>
      <c r="E305" s="57">
        <v>35.678830344200001</v>
      </c>
      <c r="F305" s="57">
        <v>18.016087057099998</v>
      </c>
      <c r="G305" s="57">
        <v>18.016087057099998</v>
      </c>
      <c r="H305" s="57">
        <v>16.016902075499999</v>
      </c>
      <c r="I305" s="57">
        <v>16.016902075499999</v>
      </c>
      <c r="J305" s="57">
        <v>17.766295168300001</v>
      </c>
      <c r="K305" s="57">
        <v>17.766295168300001</v>
      </c>
      <c r="L305" s="57">
        <v>24.812172530000002</v>
      </c>
      <c r="M305" s="57">
        <v>24.812172530000002</v>
      </c>
      <c r="N305" s="57">
        <v>25.9582000493</v>
      </c>
      <c r="O305" s="57">
        <v>25.9582000493</v>
      </c>
      <c r="P305" s="57">
        <v>23.4215219855</v>
      </c>
      <c r="Q305" s="57">
        <v>23.4215219855</v>
      </c>
    </row>
    <row r="306" spans="1:17" customFormat="1" x14ac:dyDescent="0.3">
      <c r="A306" s="58" t="s">
        <v>167</v>
      </c>
      <c r="B306" s="59">
        <v>19.183062326999998</v>
      </c>
      <c r="C306" s="60">
        <v>0.115334370656961</v>
      </c>
      <c r="D306" s="59">
        <v>4.8646563638</v>
      </c>
      <c r="E306" s="60">
        <v>0.136345735464694</v>
      </c>
      <c r="F306" s="67">
        <v>1.9251706126000001</v>
      </c>
      <c r="G306" s="69">
        <v>10.685842083790901</v>
      </c>
      <c r="H306" s="67">
        <v>3.0311842721</v>
      </c>
      <c r="I306" s="69">
        <v>18.924909809722799</v>
      </c>
      <c r="J306" s="67">
        <v>2.7029716993999999</v>
      </c>
      <c r="K306" s="69">
        <v>15.2140425102407</v>
      </c>
      <c r="L306" s="67">
        <v>3.1383210853999999</v>
      </c>
      <c r="M306" s="69">
        <v>12.6483123620292</v>
      </c>
      <c r="N306" s="67">
        <v>1.0290608161000001</v>
      </c>
      <c r="O306" s="69">
        <v>3.9642995821959901</v>
      </c>
      <c r="P306" s="67">
        <v>2.4916974775999998</v>
      </c>
      <c r="Q306" s="69">
        <v>10.638495137688199</v>
      </c>
    </row>
    <row r="307" spans="1:17" customFormat="1" x14ac:dyDescent="0.3">
      <c r="A307" s="58" t="s">
        <v>168</v>
      </c>
      <c r="B307" s="61">
        <v>4.0973333779000001</v>
      </c>
      <c r="C307" s="62">
        <v>2.4634407085605398E-2</v>
      </c>
      <c r="D307" s="61">
        <v>0</v>
      </c>
      <c r="E307" s="62">
        <v>0</v>
      </c>
      <c r="F307" s="71">
        <v>2.8353730207000001</v>
      </c>
      <c r="G307" s="70">
        <v>15.738006880814901</v>
      </c>
      <c r="H307" s="71">
        <v>0</v>
      </c>
      <c r="I307" s="72">
        <v>0</v>
      </c>
      <c r="J307" s="71">
        <v>0</v>
      </c>
      <c r="K307" s="72">
        <v>0</v>
      </c>
      <c r="L307" s="71">
        <v>0</v>
      </c>
      <c r="M307" s="72">
        <v>0</v>
      </c>
      <c r="N307" s="71">
        <v>0</v>
      </c>
      <c r="O307" s="72">
        <v>0</v>
      </c>
      <c r="P307" s="71">
        <v>1.2619603572</v>
      </c>
      <c r="Q307" s="72">
        <v>5.3880373699935697</v>
      </c>
    </row>
    <row r="308" spans="1:17" customFormat="1" ht="22.8" x14ac:dyDescent="0.3">
      <c r="A308" s="66" t="s">
        <v>169</v>
      </c>
      <c r="B308" s="59">
        <v>0</v>
      </c>
      <c r="C308" s="60">
        <v>0</v>
      </c>
      <c r="D308" s="59">
        <v>0</v>
      </c>
      <c r="E308" s="60">
        <v>0</v>
      </c>
      <c r="F308" s="67">
        <v>0</v>
      </c>
      <c r="G308" s="69">
        <v>0</v>
      </c>
      <c r="H308" s="67">
        <v>0</v>
      </c>
      <c r="I308" s="69">
        <v>0</v>
      </c>
      <c r="J308" s="67">
        <v>0</v>
      </c>
      <c r="K308" s="69">
        <v>0</v>
      </c>
      <c r="L308" s="67">
        <v>0</v>
      </c>
      <c r="M308" s="69">
        <v>0</v>
      </c>
      <c r="N308" s="67">
        <v>0</v>
      </c>
      <c r="O308" s="69">
        <v>0</v>
      </c>
      <c r="P308" s="67">
        <v>0</v>
      </c>
      <c r="Q308" s="69">
        <v>0</v>
      </c>
    </row>
    <row r="309" spans="1:17" customFormat="1" x14ac:dyDescent="0.3">
      <c r="A309" s="58" t="s">
        <v>170</v>
      </c>
      <c r="B309" s="61">
        <v>12.4037324115</v>
      </c>
      <c r="C309" s="62">
        <v>7.4574989492901797E-2</v>
      </c>
      <c r="D309" s="61">
        <v>5.48432717519999</v>
      </c>
      <c r="E309" s="62">
        <v>0.153713760296841</v>
      </c>
      <c r="F309" s="71">
        <v>0.50740881169999996</v>
      </c>
      <c r="G309" s="72">
        <v>2.8164207360445399</v>
      </c>
      <c r="H309" s="71">
        <v>0</v>
      </c>
      <c r="I309" s="72">
        <v>0</v>
      </c>
      <c r="J309" s="71">
        <v>0</v>
      </c>
      <c r="K309" s="72">
        <v>0</v>
      </c>
      <c r="L309" s="71">
        <v>0</v>
      </c>
      <c r="M309" s="72">
        <v>0</v>
      </c>
      <c r="N309" s="71">
        <v>0</v>
      </c>
      <c r="O309" s="72">
        <v>0</v>
      </c>
      <c r="P309" s="71">
        <v>1.7563715869000001</v>
      </c>
      <c r="Q309" s="72">
        <v>7.4989643627231004</v>
      </c>
    </row>
    <row r="310" spans="1:17" customFormat="1" x14ac:dyDescent="0.3">
      <c r="A310" s="58" t="s">
        <v>171</v>
      </c>
      <c r="B310" s="59">
        <v>60.931673069099801</v>
      </c>
      <c r="C310" s="60">
        <v>0.36633964101806599</v>
      </c>
      <c r="D310" s="59">
        <v>13.309547094599999</v>
      </c>
      <c r="E310" s="60">
        <v>0.37303765191292498</v>
      </c>
      <c r="F310" s="67">
        <v>9.8449168759999992</v>
      </c>
      <c r="G310" s="69">
        <v>54.645144890772499</v>
      </c>
      <c r="H310" s="67">
        <v>4.0576471899</v>
      </c>
      <c r="I310" s="69">
        <v>25.3335331062972</v>
      </c>
      <c r="J310" s="67">
        <v>7.9835496328999698</v>
      </c>
      <c r="K310" s="69">
        <v>44.936491020057296</v>
      </c>
      <c r="L310" s="67">
        <v>9.2403359539999901</v>
      </c>
      <c r="M310" s="69">
        <v>37.241140181609097</v>
      </c>
      <c r="N310" s="67">
        <v>6.74726735800001</v>
      </c>
      <c r="O310" s="69">
        <v>25.992816702180999</v>
      </c>
      <c r="P310" s="67">
        <v>5.0927841259999802</v>
      </c>
      <c r="Q310" s="69">
        <v>21.744035802425199</v>
      </c>
    </row>
    <row r="311" spans="1:17" customFormat="1" x14ac:dyDescent="0.3">
      <c r="A311" s="58" t="s">
        <v>172</v>
      </c>
      <c r="B311" s="61">
        <v>1.2577415345</v>
      </c>
      <c r="C311" s="62">
        <v>7.5619223801669201E-3</v>
      </c>
      <c r="D311" s="61">
        <v>0.313729027699999</v>
      </c>
      <c r="E311" s="62">
        <v>8.7931421706765704E-3</v>
      </c>
      <c r="F311" s="71">
        <v>0.34648004360000001</v>
      </c>
      <c r="G311" s="72">
        <v>1.923170344936</v>
      </c>
      <c r="H311" s="71">
        <v>0</v>
      </c>
      <c r="I311" s="72">
        <v>0</v>
      </c>
      <c r="J311" s="71">
        <v>0.59753246320000197</v>
      </c>
      <c r="K311" s="72">
        <v>3.3632924452711102</v>
      </c>
      <c r="L311" s="71">
        <v>0</v>
      </c>
      <c r="M311" s="72">
        <v>0</v>
      </c>
      <c r="N311" s="71">
        <v>0</v>
      </c>
      <c r="O311" s="72">
        <v>0</v>
      </c>
      <c r="P311" s="71">
        <v>0</v>
      </c>
      <c r="Q311" s="72">
        <v>0</v>
      </c>
    </row>
    <row r="312" spans="1:17" customFormat="1" x14ac:dyDescent="0.3">
      <c r="A312" s="58" t="s">
        <v>173</v>
      </c>
      <c r="B312" s="59">
        <v>3.2740753160999998</v>
      </c>
      <c r="C312" s="60">
        <v>1.9684730708214301E-2</v>
      </c>
      <c r="D312" s="59">
        <v>0</v>
      </c>
      <c r="E312" s="60">
        <v>0</v>
      </c>
      <c r="F312" s="67">
        <v>0</v>
      </c>
      <c r="G312" s="69">
        <v>0</v>
      </c>
      <c r="H312" s="67">
        <v>0</v>
      </c>
      <c r="I312" s="69">
        <v>0</v>
      </c>
      <c r="J312" s="67">
        <v>0.50882816379999996</v>
      </c>
      <c r="K312" s="69">
        <v>2.86400827510673</v>
      </c>
      <c r="L312" s="67">
        <v>0</v>
      </c>
      <c r="M312" s="69">
        <v>0</v>
      </c>
      <c r="N312" s="67">
        <v>2.7652471523000002</v>
      </c>
      <c r="O312" s="70">
        <v>10.652692201494</v>
      </c>
      <c r="P312" s="67">
        <v>0</v>
      </c>
      <c r="Q312" s="69">
        <v>0</v>
      </c>
    </row>
    <row r="313" spans="1:17" customFormat="1" x14ac:dyDescent="0.3">
      <c r="A313" s="58" t="s">
        <v>174</v>
      </c>
      <c r="B313" s="61">
        <v>0.61772222939999999</v>
      </c>
      <c r="C313" s="62">
        <v>3.7139328097989801E-3</v>
      </c>
      <c r="D313" s="61">
        <v>0</v>
      </c>
      <c r="E313" s="62">
        <v>0</v>
      </c>
      <c r="F313" s="71">
        <v>0</v>
      </c>
      <c r="G313" s="72">
        <v>0</v>
      </c>
      <c r="H313" s="71">
        <v>0</v>
      </c>
      <c r="I313" s="72">
        <v>0</v>
      </c>
      <c r="J313" s="71">
        <v>0.61772222939999899</v>
      </c>
      <c r="K313" s="72">
        <v>3.4769332803959498</v>
      </c>
      <c r="L313" s="71">
        <v>0</v>
      </c>
      <c r="M313" s="72">
        <v>0</v>
      </c>
      <c r="N313" s="71">
        <v>0</v>
      </c>
      <c r="O313" s="72">
        <v>0</v>
      </c>
      <c r="P313" s="71">
        <v>0</v>
      </c>
      <c r="Q313" s="72">
        <v>0</v>
      </c>
    </row>
    <row r="314" spans="1:17" customFormat="1" x14ac:dyDescent="0.3">
      <c r="A314" s="58" t="s">
        <v>175</v>
      </c>
      <c r="B314" s="59">
        <v>2.5927971381999999</v>
      </c>
      <c r="C314" s="60">
        <v>1.5588680320064101E-2</v>
      </c>
      <c r="D314" s="59">
        <v>0</v>
      </c>
      <c r="E314" s="60">
        <v>0</v>
      </c>
      <c r="F314" s="67">
        <v>1.3041133007000001</v>
      </c>
      <c r="G314" s="69">
        <v>7.2386045680549698</v>
      </c>
      <c r="H314" s="67">
        <v>0.3819354136</v>
      </c>
      <c r="I314" s="69">
        <v>2.3845773158857102</v>
      </c>
      <c r="J314" s="67">
        <v>0</v>
      </c>
      <c r="K314" s="69">
        <v>0</v>
      </c>
      <c r="L314" s="67">
        <v>0</v>
      </c>
      <c r="M314" s="69">
        <v>0</v>
      </c>
      <c r="N314" s="67">
        <v>0</v>
      </c>
      <c r="O314" s="69">
        <v>0</v>
      </c>
      <c r="P314" s="67">
        <v>0.90674842389999899</v>
      </c>
      <c r="Q314" s="69">
        <v>3.8714325416655599</v>
      </c>
    </row>
    <row r="315" spans="1:17" customFormat="1" x14ac:dyDescent="0.3">
      <c r="A315" s="58" t="s">
        <v>176</v>
      </c>
      <c r="B315" s="61">
        <v>2.3713589152000001</v>
      </c>
      <c r="C315" s="62">
        <v>1.425732677214E-2</v>
      </c>
      <c r="D315" s="61">
        <v>0</v>
      </c>
      <c r="E315" s="62">
        <v>0</v>
      </c>
      <c r="F315" s="71">
        <v>0</v>
      </c>
      <c r="G315" s="72">
        <v>0</v>
      </c>
      <c r="H315" s="71">
        <v>0.88364190839999801</v>
      </c>
      <c r="I315" s="72">
        <v>5.51693395036515</v>
      </c>
      <c r="J315" s="71">
        <v>1.4877170068000001</v>
      </c>
      <c r="K315" s="70">
        <v>8.3738167845736395</v>
      </c>
      <c r="L315" s="71">
        <v>0</v>
      </c>
      <c r="M315" s="72">
        <v>0</v>
      </c>
      <c r="N315" s="71">
        <v>0</v>
      </c>
      <c r="O315" s="72">
        <v>0</v>
      </c>
      <c r="P315" s="71">
        <v>0</v>
      </c>
      <c r="Q315" s="72">
        <v>0</v>
      </c>
    </row>
    <row r="316" spans="1:17" customFormat="1" ht="22.8" x14ac:dyDescent="0.3">
      <c r="A316" s="66" t="s">
        <v>177</v>
      </c>
      <c r="B316" s="59">
        <v>6.0075210742999996</v>
      </c>
      <c r="C316" s="60">
        <v>3.6119033056448403E-2</v>
      </c>
      <c r="D316" s="59">
        <v>2.0655734937000001</v>
      </c>
      <c r="E316" s="60">
        <v>5.7893531648124302E-2</v>
      </c>
      <c r="F316" s="67">
        <v>0.46049675449999999</v>
      </c>
      <c r="G316" s="69">
        <v>2.55603091304181</v>
      </c>
      <c r="H316" s="67">
        <v>0</v>
      </c>
      <c r="I316" s="69">
        <v>0</v>
      </c>
      <c r="J316" s="67">
        <v>0</v>
      </c>
      <c r="K316" s="69">
        <v>0</v>
      </c>
      <c r="L316" s="67">
        <v>0.71620367379999805</v>
      </c>
      <c r="M316" s="69">
        <v>2.8865012643856498</v>
      </c>
      <c r="N316" s="67">
        <v>2.7652471523000002</v>
      </c>
      <c r="O316" s="69">
        <v>10.652692201494</v>
      </c>
      <c r="P316" s="67">
        <v>0</v>
      </c>
      <c r="Q316" s="69">
        <v>0</v>
      </c>
    </row>
    <row r="317" spans="1:17" customFormat="1" x14ac:dyDescent="0.3">
      <c r="A317" s="58" t="s">
        <v>178</v>
      </c>
      <c r="B317" s="61">
        <v>7.1680805250999899</v>
      </c>
      <c r="C317" s="62">
        <v>4.3096667366670602E-2</v>
      </c>
      <c r="D317" s="61">
        <v>0.85335730840000101</v>
      </c>
      <c r="E317" s="62">
        <v>2.3917748989176799E-2</v>
      </c>
      <c r="F317" s="71">
        <v>0.91008314540000002</v>
      </c>
      <c r="G317" s="72">
        <v>5.0515028180958002</v>
      </c>
      <c r="H317" s="71">
        <v>0</v>
      </c>
      <c r="I317" s="72">
        <v>0</v>
      </c>
      <c r="J317" s="71">
        <v>0</v>
      </c>
      <c r="K317" s="72">
        <v>0</v>
      </c>
      <c r="L317" s="71">
        <v>0</v>
      </c>
      <c r="M317" s="72">
        <v>0</v>
      </c>
      <c r="N317" s="71">
        <v>0</v>
      </c>
      <c r="O317" s="72">
        <v>0</v>
      </c>
      <c r="P317" s="71">
        <v>5.4046400712999896</v>
      </c>
      <c r="Q317" s="70">
        <v>23.0755288859791</v>
      </c>
    </row>
    <row r="318" spans="1:17" customFormat="1" x14ac:dyDescent="0.3">
      <c r="A318" s="58" t="s">
        <v>179</v>
      </c>
      <c r="B318" s="59">
        <v>9.0581657654000107</v>
      </c>
      <c r="C318" s="60">
        <v>5.44604312935172E-2</v>
      </c>
      <c r="D318" s="59">
        <v>6.1419736759000099</v>
      </c>
      <c r="E318" s="63">
        <v>0.17214616108900699</v>
      </c>
      <c r="F318" s="67">
        <v>0.46049675449999999</v>
      </c>
      <c r="G318" s="69">
        <v>2.55603091304181</v>
      </c>
      <c r="H318" s="67">
        <v>0</v>
      </c>
      <c r="I318" s="69">
        <v>0</v>
      </c>
      <c r="J318" s="67">
        <v>1.1574203087999999</v>
      </c>
      <c r="K318" s="69">
        <v>6.5146970588733604</v>
      </c>
      <c r="L318" s="67">
        <v>0</v>
      </c>
      <c r="M318" s="69">
        <v>0</v>
      </c>
      <c r="N318" s="67">
        <v>0.95179498259999995</v>
      </c>
      <c r="O318" s="69">
        <v>3.6666447627044398</v>
      </c>
      <c r="P318" s="67">
        <v>0.34648004360000001</v>
      </c>
      <c r="Q318" s="69">
        <v>1.4793233497571201</v>
      </c>
    </row>
    <row r="319" spans="1:17" customFormat="1" ht="25.5" customHeight="1" x14ac:dyDescent="0.3">
      <c r="A319" s="66" t="s">
        <v>180</v>
      </c>
      <c r="B319" s="61">
        <v>0</v>
      </c>
      <c r="C319" s="62">
        <v>0</v>
      </c>
      <c r="D319" s="61">
        <v>0</v>
      </c>
      <c r="E319" s="62">
        <v>0</v>
      </c>
      <c r="F319" s="71">
        <v>0</v>
      </c>
      <c r="G319" s="72">
        <v>0</v>
      </c>
      <c r="H319" s="71">
        <v>0</v>
      </c>
      <c r="I319" s="72">
        <v>0</v>
      </c>
      <c r="J319" s="71">
        <v>0</v>
      </c>
      <c r="K319" s="72">
        <v>0</v>
      </c>
      <c r="L319" s="71">
        <v>0</v>
      </c>
      <c r="M319" s="72">
        <v>0</v>
      </c>
      <c r="N319" s="71">
        <v>0</v>
      </c>
      <c r="O319" s="72">
        <v>0</v>
      </c>
      <c r="P319" s="71">
        <v>0</v>
      </c>
      <c r="Q319" s="72">
        <v>0</v>
      </c>
    </row>
    <row r="320" spans="1:17" customFormat="1" x14ac:dyDescent="0.3">
      <c r="A320" s="58" t="s">
        <v>181</v>
      </c>
      <c r="B320" s="59">
        <v>0.92422163400000101</v>
      </c>
      <c r="C320" s="60">
        <v>5.5566998995206099E-3</v>
      </c>
      <c r="D320" s="59">
        <v>0</v>
      </c>
      <c r="E320" s="60">
        <v>0</v>
      </c>
      <c r="F320" s="67">
        <v>0.605314939000001</v>
      </c>
      <c r="G320" s="69">
        <v>3.3598579818221399</v>
      </c>
      <c r="H320" s="67">
        <v>0</v>
      </c>
      <c r="I320" s="69">
        <v>0</v>
      </c>
      <c r="J320" s="67">
        <v>0</v>
      </c>
      <c r="K320" s="69">
        <v>0</v>
      </c>
      <c r="L320" s="67">
        <v>0.31890669500000002</v>
      </c>
      <c r="M320" s="69">
        <v>1.28528323996786</v>
      </c>
      <c r="N320" s="67">
        <v>0</v>
      </c>
      <c r="O320" s="69">
        <v>0</v>
      </c>
      <c r="P320" s="67">
        <v>0</v>
      </c>
      <c r="Q320" s="69">
        <v>0</v>
      </c>
    </row>
    <row r="321" spans="1:17" customFormat="1" x14ac:dyDescent="0.3">
      <c r="A321" s="58" t="s">
        <v>182</v>
      </c>
      <c r="B321" s="61">
        <v>0.61772222939999999</v>
      </c>
      <c r="C321" s="62">
        <v>3.7139328097989801E-3</v>
      </c>
      <c r="D321" s="61">
        <v>0</v>
      </c>
      <c r="E321" s="62">
        <v>0</v>
      </c>
      <c r="F321" s="71">
        <v>0</v>
      </c>
      <c r="G321" s="72">
        <v>0</v>
      </c>
      <c r="H321" s="71">
        <v>0</v>
      </c>
      <c r="I321" s="72">
        <v>0</v>
      </c>
      <c r="J321" s="71">
        <v>0.61772222939999899</v>
      </c>
      <c r="K321" s="72">
        <v>3.4769332803959498</v>
      </c>
      <c r="L321" s="71">
        <v>0</v>
      </c>
      <c r="M321" s="72">
        <v>0</v>
      </c>
      <c r="N321" s="71">
        <v>0</v>
      </c>
      <c r="O321" s="72">
        <v>0</v>
      </c>
      <c r="P321" s="71">
        <v>0</v>
      </c>
      <c r="Q321" s="72">
        <v>0</v>
      </c>
    </row>
    <row r="322" spans="1:17" customFormat="1" x14ac:dyDescent="0.3">
      <c r="A322" s="58" t="s">
        <v>183</v>
      </c>
      <c r="B322" s="59">
        <v>1.9349998532999999</v>
      </c>
      <c r="C322" s="60">
        <v>1.16338041600144E-2</v>
      </c>
      <c r="D322" s="59">
        <v>0</v>
      </c>
      <c r="E322" s="60">
        <v>0</v>
      </c>
      <c r="F322" s="67">
        <v>0</v>
      </c>
      <c r="G322" s="69">
        <v>0</v>
      </c>
      <c r="H322" s="67">
        <v>0</v>
      </c>
      <c r="I322" s="69">
        <v>0</v>
      </c>
      <c r="J322" s="67">
        <v>0</v>
      </c>
      <c r="K322" s="69">
        <v>0</v>
      </c>
      <c r="L322" s="67">
        <v>1.9349998532999999</v>
      </c>
      <c r="M322" s="70">
        <v>7.7985909978677697</v>
      </c>
      <c r="N322" s="67">
        <v>0</v>
      </c>
      <c r="O322" s="69">
        <v>0</v>
      </c>
      <c r="P322" s="67">
        <v>0</v>
      </c>
      <c r="Q322" s="69">
        <v>0</v>
      </c>
    </row>
    <row r="323" spans="1:17" customFormat="1" x14ac:dyDescent="0.3">
      <c r="A323" s="58" t="s">
        <v>160</v>
      </c>
      <c r="B323" s="61">
        <v>47.901044186500002</v>
      </c>
      <c r="C323" s="62">
        <v>0.28799556040045798</v>
      </c>
      <c r="D323" s="61">
        <v>7.7974106657000002</v>
      </c>
      <c r="E323" s="62">
        <v>0.218544458730205</v>
      </c>
      <c r="F323" s="71">
        <v>2.5547078245999999</v>
      </c>
      <c r="G323" s="72">
        <v>14.1801480893334</v>
      </c>
      <c r="H323" s="71">
        <v>7.3869886227999899</v>
      </c>
      <c r="I323" s="72">
        <v>46.119958703496003</v>
      </c>
      <c r="J323" s="71">
        <v>4.7213468848</v>
      </c>
      <c r="K323" s="72">
        <v>26.574740766573498</v>
      </c>
      <c r="L323" s="71">
        <v>9.2384948158999904</v>
      </c>
      <c r="M323" s="72">
        <v>37.233719879748101</v>
      </c>
      <c r="N323" s="71">
        <v>10.620802127499999</v>
      </c>
      <c r="O323" s="72">
        <v>40.915017633460302</v>
      </c>
      <c r="P323" s="71">
        <v>5.5812932451999799</v>
      </c>
      <c r="Q323" s="72">
        <v>23.829763277789201</v>
      </c>
    </row>
    <row r="324" spans="1:17" customFormat="1" x14ac:dyDescent="0.3">
      <c r="A324" s="58" t="s">
        <v>184</v>
      </c>
      <c r="B324" s="59">
        <v>20.159840272499999</v>
      </c>
      <c r="C324" s="60">
        <v>0.121207054991479</v>
      </c>
      <c r="D324" s="59">
        <v>4.2366047630000097</v>
      </c>
      <c r="E324" s="60">
        <v>0.118742815336958</v>
      </c>
      <c r="F324" s="67">
        <v>0.61772222939999999</v>
      </c>
      <c r="G324" s="69">
        <v>3.4287258239938398</v>
      </c>
      <c r="H324" s="67">
        <v>1.1383542368999999</v>
      </c>
      <c r="I324" s="69">
        <v>7.1072060722732697</v>
      </c>
      <c r="J324" s="67">
        <v>2.6735058215</v>
      </c>
      <c r="K324" s="69">
        <v>15.0481898233362</v>
      </c>
      <c r="L324" s="67">
        <v>3.9995275142</v>
      </c>
      <c r="M324" s="69">
        <v>16.1192153140328</v>
      </c>
      <c r="N324" s="67">
        <v>2.8231730650000002</v>
      </c>
      <c r="O324" s="69">
        <v>10.875842930704801</v>
      </c>
      <c r="P324" s="67">
        <v>4.6709526424999996</v>
      </c>
      <c r="Q324" s="69">
        <v>19.942993650847001</v>
      </c>
    </row>
    <row r="325" spans="1:17" customFormat="1" x14ac:dyDescent="0.3">
      <c r="A325" s="65" t="s">
        <v>1</v>
      </c>
    </row>
    <row r="326" spans="1:17" customFormat="1" x14ac:dyDescent="0.3">
      <c r="A326" s="65" t="s">
        <v>1</v>
      </c>
    </row>
    <row r="327" spans="1:17" customFormat="1" x14ac:dyDescent="0.3">
      <c r="A327" s="53" t="s">
        <v>185</v>
      </c>
    </row>
    <row r="328" spans="1:17" customFormat="1" x14ac:dyDescent="0.3">
      <c r="A328" s="54" t="s">
        <v>1</v>
      </c>
    </row>
    <row r="329" spans="1:17" customFormat="1" x14ac:dyDescent="0.3">
      <c r="A329" s="114" t="s">
        <v>1</v>
      </c>
      <c r="B329" s="116" t="s">
        <v>506</v>
      </c>
      <c r="C329" s="116" t="s">
        <v>1</v>
      </c>
      <c r="D329" s="116" t="s">
        <v>17</v>
      </c>
      <c r="E329" s="116" t="s">
        <v>1</v>
      </c>
      <c r="F329" s="116" t="s">
        <v>18</v>
      </c>
      <c r="G329" s="116" t="s">
        <v>1</v>
      </c>
      <c r="H329" s="116" t="s">
        <v>19</v>
      </c>
      <c r="I329" s="116" t="s">
        <v>1</v>
      </c>
      <c r="J329" s="116" t="s">
        <v>20</v>
      </c>
      <c r="K329" s="116" t="s">
        <v>1</v>
      </c>
      <c r="L329" s="116" t="s">
        <v>21</v>
      </c>
      <c r="M329" s="116" t="s">
        <v>1</v>
      </c>
      <c r="N329" s="116" t="s">
        <v>22</v>
      </c>
      <c r="O329" s="116" t="s">
        <v>1</v>
      </c>
      <c r="P329" s="116" t="s">
        <v>23</v>
      </c>
      <c r="Q329" s="116" t="s">
        <v>1</v>
      </c>
    </row>
    <row r="330" spans="1:17"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row>
    <row r="331" spans="1:17" customFormat="1" x14ac:dyDescent="0.3">
      <c r="A331" s="56" t="s">
        <v>16</v>
      </c>
      <c r="B331" s="57">
        <v>966.75746853429996</v>
      </c>
      <c r="C331" s="57">
        <v>966.75746853429996</v>
      </c>
      <c r="D331" s="57">
        <v>217.74746707579999</v>
      </c>
      <c r="E331" s="57">
        <v>217.74746707579999</v>
      </c>
      <c r="F331" s="57">
        <v>159.21167219180001</v>
      </c>
      <c r="G331" s="57">
        <v>159.21167219180001</v>
      </c>
      <c r="H331" s="57">
        <v>125.33523000789999</v>
      </c>
      <c r="I331" s="57">
        <v>125.33523000789999</v>
      </c>
      <c r="J331" s="57">
        <v>116.81458288669999</v>
      </c>
      <c r="K331" s="57">
        <v>116.81458288669999</v>
      </c>
      <c r="L331" s="57">
        <v>122.19590457149999</v>
      </c>
      <c r="M331" s="57">
        <v>122.19590457149999</v>
      </c>
      <c r="N331" s="57">
        <v>119.92791267769999</v>
      </c>
      <c r="O331" s="57">
        <v>119.92791267769999</v>
      </c>
      <c r="P331" s="57">
        <v>92.377647900200003</v>
      </c>
      <c r="Q331" s="57">
        <v>92.377647900200003</v>
      </c>
    </row>
    <row r="332" spans="1:17" customFormat="1" ht="22.8" x14ac:dyDescent="0.3">
      <c r="A332" s="66" t="s">
        <v>186</v>
      </c>
      <c r="B332" s="59">
        <v>370.87769982010002</v>
      </c>
      <c r="C332" s="60">
        <v>0.383630550465141</v>
      </c>
      <c r="D332" s="59">
        <v>90.223793889800007</v>
      </c>
      <c r="E332" s="60">
        <v>0.41435060118698103</v>
      </c>
      <c r="F332" s="59">
        <v>39.514984337500003</v>
      </c>
      <c r="G332" s="64">
        <v>0.24819150376045801</v>
      </c>
      <c r="H332" s="59">
        <v>50.6896812604</v>
      </c>
      <c r="I332" s="60">
        <v>0.40443282592775398</v>
      </c>
      <c r="J332" s="59">
        <v>34.619436569999998</v>
      </c>
      <c r="K332" s="64">
        <v>0.296362283838978</v>
      </c>
      <c r="L332" s="59">
        <v>57.1715688329</v>
      </c>
      <c r="M332" s="60">
        <v>0.467868125641211</v>
      </c>
      <c r="N332" s="59">
        <v>40.941472175400001</v>
      </c>
      <c r="O332" s="60">
        <v>0.34138401362348503</v>
      </c>
      <c r="P332" s="59">
        <v>47.4361338589</v>
      </c>
      <c r="Q332" s="63">
        <v>0.51350229127015201</v>
      </c>
    </row>
    <row r="333" spans="1:17" customFormat="1" x14ac:dyDescent="0.3">
      <c r="A333" s="66" t="s">
        <v>187</v>
      </c>
      <c r="B333" s="61">
        <v>263.68496356790001</v>
      </c>
      <c r="C333" s="62">
        <v>0.27275192812078602</v>
      </c>
      <c r="D333" s="61">
        <v>73.795094827200103</v>
      </c>
      <c r="E333" s="63">
        <v>0.338902196283694</v>
      </c>
      <c r="F333" s="61">
        <v>37.790687707700002</v>
      </c>
      <c r="G333" s="62">
        <v>0.23736128882670199</v>
      </c>
      <c r="H333" s="61">
        <v>43.910003726799999</v>
      </c>
      <c r="I333" s="62">
        <v>0.35034047269895602</v>
      </c>
      <c r="J333" s="61">
        <v>31.267292105700001</v>
      </c>
      <c r="K333" s="62">
        <v>0.26766599968110599</v>
      </c>
      <c r="L333" s="61">
        <v>10.304421041499999</v>
      </c>
      <c r="M333" s="64">
        <v>8.4327057258049204E-2</v>
      </c>
      <c r="N333" s="61">
        <v>36.628322720200003</v>
      </c>
      <c r="O333" s="62">
        <v>0.30541949661574402</v>
      </c>
      <c r="P333" s="61">
        <v>27.663941523999998</v>
      </c>
      <c r="Q333" s="62">
        <v>0.29946574905096801</v>
      </c>
    </row>
    <row r="334" spans="1:17" customFormat="1" x14ac:dyDescent="0.3">
      <c r="A334" s="58" t="s">
        <v>188</v>
      </c>
      <c r="B334" s="59">
        <v>364.26894078919997</v>
      </c>
      <c r="C334" s="60">
        <v>0.37679454531803902</v>
      </c>
      <c r="D334" s="59">
        <v>88.390375846000097</v>
      </c>
      <c r="E334" s="60">
        <v>0.40593067296268698</v>
      </c>
      <c r="F334" s="59">
        <v>40.707661727500003</v>
      </c>
      <c r="G334" s="64">
        <v>0.255682646674674</v>
      </c>
      <c r="H334" s="59">
        <v>53.465466414799998</v>
      </c>
      <c r="I334" s="60">
        <v>0.426579712754586</v>
      </c>
      <c r="J334" s="59">
        <v>45.711310675100002</v>
      </c>
      <c r="K334" s="60">
        <v>0.39131510420609</v>
      </c>
      <c r="L334" s="59">
        <v>56.060543755499999</v>
      </c>
      <c r="M334" s="60">
        <v>0.45877596268128201</v>
      </c>
      <c r="N334" s="59">
        <v>42.505109539000003</v>
      </c>
      <c r="O334" s="60">
        <v>0.35442215736073301</v>
      </c>
      <c r="P334" s="59">
        <v>30.5779169031</v>
      </c>
      <c r="Q334" s="60">
        <v>0.331009909844585</v>
      </c>
    </row>
    <row r="335" spans="1:17" customFormat="1" ht="25.5" customHeight="1" x14ac:dyDescent="0.3">
      <c r="A335" s="66" t="s">
        <v>189</v>
      </c>
      <c r="B335" s="61">
        <v>204.17629773780001</v>
      </c>
      <c r="C335" s="62">
        <v>0.211197021366022</v>
      </c>
      <c r="D335" s="61">
        <v>38.736913403800003</v>
      </c>
      <c r="E335" s="62">
        <v>0.177898342166778</v>
      </c>
      <c r="F335" s="61">
        <v>38.325314029700003</v>
      </c>
      <c r="G335" s="62">
        <v>0.24071924816875301</v>
      </c>
      <c r="H335" s="61">
        <v>23.004244325999998</v>
      </c>
      <c r="I335" s="62">
        <v>0.18354172505647501</v>
      </c>
      <c r="J335" s="61">
        <v>25.381072576699999</v>
      </c>
      <c r="K335" s="62">
        <v>0.21727657583058299</v>
      </c>
      <c r="L335" s="61">
        <v>41.1923472418</v>
      </c>
      <c r="M335" s="63">
        <v>0.33710088227791002</v>
      </c>
      <c r="N335" s="61">
        <v>15.4326479923</v>
      </c>
      <c r="O335" s="64">
        <v>0.128682703198332</v>
      </c>
      <c r="P335" s="61">
        <v>14.505744804300001</v>
      </c>
      <c r="Q335" s="62">
        <v>0.157026565776726</v>
      </c>
    </row>
    <row r="336" spans="1:17" customFormat="1" x14ac:dyDescent="0.3">
      <c r="A336" s="58" t="s">
        <v>190</v>
      </c>
      <c r="B336" s="59">
        <v>368.94991970289999</v>
      </c>
      <c r="C336" s="60">
        <v>0.38163648248020698</v>
      </c>
      <c r="D336" s="59">
        <v>84.435421957499898</v>
      </c>
      <c r="E336" s="60">
        <v>0.38776764245026701</v>
      </c>
      <c r="F336" s="59">
        <v>55.483506313900001</v>
      </c>
      <c r="G336" s="60">
        <v>0.34848893645850199</v>
      </c>
      <c r="H336" s="59">
        <v>53.042716742400003</v>
      </c>
      <c r="I336" s="60">
        <v>0.423206761092286</v>
      </c>
      <c r="J336" s="59">
        <v>53.172860139000001</v>
      </c>
      <c r="K336" s="60">
        <v>0.45519025814245401</v>
      </c>
      <c r="L336" s="59">
        <v>34.300052414100001</v>
      </c>
      <c r="M336" s="60">
        <v>0.28069723395705298</v>
      </c>
      <c r="N336" s="59">
        <v>45.977600799500003</v>
      </c>
      <c r="O336" s="60">
        <v>0.383376978494259</v>
      </c>
      <c r="P336" s="59">
        <v>38.481542860899999</v>
      </c>
      <c r="Q336" s="60">
        <v>0.41656768423540602</v>
      </c>
    </row>
    <row r="337" spans="1:17" customFormat="1" x14ac:dyDescent="0.3">
      <c r="A337" s="58" t="s">
        <v>191</v>
      </c>
      <c r="B337" s="61">
        <v>55.941729960700002</v>
      </c>
      <c r="C337" s="62">
        <v>5.78653196706235E-2</v>
      </c>
      <c r="D337" s="61">
        <v>7.5839157522000002</v>
      </c>
      <c r="E337" s="62">
        <v>3.4828950499616901E-2</v>
      </c>
      <c r="F337" s="61">
        <v>16.080732256800001</v>
      </c>
      <c r="G337" s="63">
        <v>0.10100221946936</v>
      </c>
      <c r="H337" s="61">
        <v>6.5002086012999998</v>
      </c>
      <c r="I337" s="62">
        <v>5.1862581661120198E-2</v>
      </c>
      <c r="J337" s="61">
        <v>6.0483469160999999</v>
      </c>
      <c r="K337" s="62">
        <v>5.1777327510267902E-2</v>
      </c>
      <c r="L337" s="61">
        <v>2.0664671967000001</v>
      </c>
      <c r="M337" s="62">
        <v>1.6911100285614399E-2</v>
      </c>
      <c r="N337" s="61">
        <v>11.3465564759</v>
      </c>
      <c r="O337" s="62">
        <v>9.4611473030413507E-2</v>
      </c>
      <c r="P337" s="61">
        <v>5.5021822670000002</v>
      </c>
      <c r="Q337" s="62">
        <v>5.9561835487998899E-2</v>
      </c>
    </row>
    <row r="338" spans="1:17" customFormat="1" x14ac:dyDescent="0.3">
      <c r="A338" s="58" t="s">
        <v>159</v>
      </c>
      <c r="B338" s="59">
        <v>88.808095188999999</v>
      </c>
      <c r="C338" s="60">
        <v>9.1861814446224904E-2</v>
      </c>
      <c r="D338" s="59">
        <v>11.117823805800001</v>
      </c>
      <c r="E338" s="64">
        <v>5.10583381524699E-2</v>
      </c>
      <c r="F338" s="59">
        <v>13.575496984500001</v>
      </c>
      <c r="G338" s="60">
        <v>8.5266970678794199E-2</v>
      </c>
      <c r="H338" s="59">
        <v>17.699709135999999</v>
      </c>
      <c r="I338" s="60">
        <v>0.14121894645970101</v>
      </c>
      <c r="J338" s="59">
        <v>18.3765424628</v>
      </c>
      <c r="K338" s="63">
        <v>0.15731377032458099</v>
      </c>
      <c r="L338" s="59">
        <v>15.0848893385</v>
      </c>
      <c r="M338" s="60">
        <v>0.123448403540181</v>
      </c>
      <c r="N338" s="59">
        <v>8.1488876841</v>
      </c>
      <c r="O338" s="60">
        <v>6.7948215741899201E-2</v>
      </c>
      <c r="P338" s="59">
        <v>3.6473254685000001</v>
      </c>
      <c r="Q338" s="60">
        <v>3.9482770468895E-2</v>
      </c>
    </row>
    <row r="339" spans="1:17" customFormat="1" x14ac:dyDescent="0.3">
      <c r="A339" s="58" t="s">
        <v>192</v>
      </c>
      <c r="B339" s="61">
        <v>79.482439871400004</v>
      </c>
      <c r="C339" s="62">
        <v>8.2215490915113598E-2</v>
      </c>
      <c r="D339" s="61">
        <v>17.8259866838</v>
      </c>
      <c r="E339" s="62">
        <v>8.1865414662181099E-2</v>
      </c>
      <c r="F339" s="61">
        <v>8.1845340755999807</v>
      </c>
      <c r="G339" s="62">
        <v>5.1406620902393403E-2</v>
      </c>
      <c r="H339" s="61">
        <v>8.3718616483999906</v>
      </c>
      <c r="I339" s="62">
        <v>6.6795757648287005E-2</v>
      </c>
      <c r="J339" s="61">
        <v>10.614100090599999</v>
      </c>
      <c r="K339" s="62">
        <v>9.0862800074325997E-2</v>
      </c>
      <c r="L339" s="61">
        <v>16.280510119399999</v>
      </c>
      <c r="M339" s="62">
        <v>0.133232862234543</v>
      </c>
      <c r="N339" s="61">
        <v>10.305417041</v>
      </c>
      <c r="O339" s="62">
        <v>8.5930095929337799E-2</v>
      </c>
      <c r="P339" s="61">
        <v>7.9000302125999999</v>
      </c>
      <c r="Q339" s="62">
        <v>8.5518849983437395E-2</v>
      </c>
    </row>
    <row r="340" spans="1:17" customFormat="1" x14ac:dyDescent="0.3">
      <c r="A340" s="58" t="s">
        <v>193</v>
      </c>
      <c r="B340" s="59">
        <v>26.531832176999998</v>
      </c>
      <c r="C340" s="60">
        <v>2.74441450317678E-2</v>
      </c>
      <c r="D340" s="59">
        <v>6.7113366600999802</v>
      </c>
      <c r="E340" s="60">
        <v>3.08216520275927E-2</v>
      </c>
      <c r="F340" s="59">
        <v>2.9956029778</v>
      </c>
      <c r="G340" s="60">
        <v>1.8815222128885398E-2</v>
      </c>
      <c r="H340" s="59">
        <v>3.6476664737000002</v>
      </c>
      <c r="I340" s="60">
        <v>2.91032814434544E-2</v>
      </c>
      <c r="J340" s="59">
        <v>4.8747360091000003</v>
      </c>
      <c r="K340" s="60">
        <v>4.1730543298931E-2</v>
      </c>
      <c r="L340" s="59">
        <v>4.6260380922</v>
      </c>
      <c r="M340" s="60">
        <v>3.78575542971097E-2</v>
      </c>
      <c r="N340" s="59">
        <v>3.3982510180999999</v>
      </c>
      <c r="O340" s="60">
        <v>2.8335780572056001E-2</v>
      </c>
      <c r="P340" s="59">
        <v>0.278200946000001</v>
      </c>
      <c r="Q340" s="60">
        <v>3.0115612631808298E-3</v>
      </c>
    </row>
    <row r="341" spans="1:17" customFormat="1" ht="25.5" customHeight="1" x14ac:dyDescent="0.3">
      <c r="A341" s="66" t="s">
        <v>194</v>
      </c>
      <c r="B341" s="61">
        <v>45.260602688399999</v>
      </c>
      <c r="C341" s="62">
        <v>4.6816915474177399E-2</v>
      </c>
      <c r="D341" s="61">
        <v>12.561352465400001</v>
      </c>
      <c r="E341" s="62">
        <v>5.7687708766905099E-2</v>
      </c>
      <c r="F341" s="61">
        <v>9.2105938593000207</v>
      </c>
      <c r="G341" s="62">
        <v>5.7851247540470101E-2</v>
      </c>
      <c r="H341" s="61">
        <v>7.9941977066999899</v>
      </c>
      <c r="I341" s="62">
        <v>6.3782527117045407E-2</v>
      </c>
      <c r="J341" s="61">
        <v>3.4185097618000002</v>
      </c>
      <c r="K341" s="62">
        <v>2.9264409265713501E-2</v>
      </c>
      <c r="L341" s="61">
        <v>2.3159017514000002</v>
      </c>
      <c r="M341" s="62">
        <v>1.8952367998920201E-2</v>
      </c>
      <c r="N341" s="61">
        <v>5.9834107405000001</v>
      </c>
      <c r="O341" s="62">
        <v>4.9891727512844403E-2</v>
      </c>
      <c r="P341" s="61">
        <v>3.5951493095</v>
      </c>
      <c r="Q341" s="62">
        <v>3.8917956791712303E-2</v>
      </c>
    </row>
    <row r="342" spans="1:17" customFormat="1" x14ac:dyDescent="0.3">
      <c r="A342" s="58" t="s">
        <v>195</v>
      </c>
      <c r="B342" s="59">
        <v>149.73599785580001</v>
      </c>
      <c r="C342" s="60">
        <v>0.15488475934177601</v>
      </c>
      <c r="D342" s="59">
        <v>29.0438879746</v>
      </c>
      <c r="E342" s="60">
        <v>0.13338335625502201</v>
      </c>
      <c r="F342" s="59">
        <v>22.131211613200001</v>
      </c>
      <c r="G342" s="60">
        <v>0.13900495678821101</v>
      </c>
      <c r="H342" s="59">
        <v>24.244506093799998</v>
      </c>
      <c r="I342" s="60">
        <v>0.19343728090076401</v>
      </c>
      <c r="J342" s="59">
        <v>23.724603694500001</v>
      </c>
      <c r="K342" s="60">
        <v>0.20309624969949899</v>
      </c>
      <c r="L342" s="59">
        <v>14.3221406538</v>
      </c>
      <c r="M342" s="60">
        <v>0.11720638841394</v>
      </c>
      <c r="N342" s="59">
        <v>16.549196090799999</v>
      </c>
      <c r="O342" s="60">
        <v>0.137992863556919</v>
      </c>
      <c r="P342" s="59">
        <v>19.720451735099999</v>
      </c>
      <c r="Q342" s="60">
        <v>0.213476443526739</v>
      </c>
    </row>
    <row r="343" spans="1:17" customFormat="1" x14ac:dyDescent="0.3">
      <c r="A343" s="58" t="s">
        <v>196</v>
      </c>
      <c r="B343" s="61">
        <v>229.93963309489999</v>
      </c>
      <c r="C343" s="62">
        <v>0.23784624435693399</v>
      </c>
      <c r="D343" s="61">
        <v>57.997637551499899</v>
      </c>
      <c r="E343" s="62">
        <v>0.26635275408880199</v>
      </c>
      <c r="F343" s="61">
        <v>54.187619435800002</v>
      </c>
      <c r="G343" s="63">
        <v>0.34034954026813402</v>
      </c>
      <c r="H343" s="61">
        <v>19.8832511389</v>
      </c>
      <c r="I343" s="64">
        <v>0.15864056050040201</v>
      </c>
      <c r="J343" s="61">
        <v>25.093014392299999</v>
      </c>
      <c r="K343" s="62">
        <v>0.21481063213347301</v>
      </c>
      <c r="L343" s="61">
        <v>23.885669613000001</v>
      </c>
      <c r="M343" s="62">
        <v>0.19547029580704101</v>
      </c>
      <c r="N343" s="61">
        <v>24.663484445000002</v>
      </c>
      <c r="O343" s="62">
        <v>0.20565257823907801</v>
      </c>
      <c r="P343" s="61">
        <v>17.3240434171</v>
      </c>
      <c r="Q343" s="62">
        <v>0.18753501318648</v>
      </c>
    </row>
    <row r="344" spans="1:17" customFormat="1" x14ac:dyDescent="0.3">
      <c r="A344" s="58" t="s">
        <v>197</v>
      </c>
      <c r="B344" s="59">
        <v>108.8306508296</v>
      </c>
      <c r="C344" s="60">
        <v>0.112572857590227</v>
      </c>
      <c r="D344" s="59">
        <v>22.756456754799999</v>
      </c>
      <c r="E344" s="60">
        <v>0.104508479755947</v>
      </c>
      <c r="F344" s="59">
        <v>15.9672832136</v>
      </c>
      <c r="G344" s="60">
        <v>0.10028965209513301</v>
      </c>
      <c r="H344" s="59">
        <v>18.849940781600001</v>
      </c>
      <c r="I344" s="60">
        <v>0.15039618773119001</v>
      </c>
      <c r="J344" s="59">
        <v>19.729397088100001</v>
      </c>
      <c r="K344" s="60">
        <v>0.168894983832933</v>
      </c>
      <c r="L344" s="59">
        <v>6.7203497380000004</v>
      </c>
      <c r="M344" s="60">
        <v>5.4996521868437502E-2</v>
      </c>
      <c r="N344" s="59">
        <v>22.021804402200001</v>
      </c>
      <c r="O344" s="63">
        <v>0.183625345513871</v>
      </c>
      <c r="P344" s="59">
        <v>2.6039317574999998</v>
      </c>
      <c r="Q344" s="64">
        <v>2.8187898443930399E-2</v>
      </c>
    </row>
    <row r="345" spans="1:17" customFormat="1" x14ac:dyDescent="0.3">
      <c r="A345" s="58" t="s">
        <v>198</v>
      </c>
      <c r="B345" s="61">
        <v>160.35734898250001</v>
      </c>
      <c r="C345" s="62">
        <v>0.165871331954247</v>
      </c>
      <c r="D345" s="61">
        <v>34.995316197100003</v>
      </c>
      <c r="E345" s="62">
        <v>0.160715147078693</v>
      </c>
      <c r="F345" s="61">
        <v>21.303842826899999</v>
      </c>
      <c r="G345" s="62">
        <v>0.13380829768081101</v>
      </c>
      <c r="H345" s="61">
        <v>27.100972981400002</v>
      </c>
      <c r="I345" s="62">
        <v>0.21622789521902</v>
      </c>
      <c r="J345" s="61">
        <v>19.588769036599999</v>
      </c>
      <c r="K345" s="62">
        <v>0.16769112684842999</v>
      </c>
      <c r="L345" s="61">
        <v>13.765304968500001</v>
      </c>
      <c r="M345" s="62">
        <v>0.112649478857498</v>
      </c>
      <c r="N345" s="61">
        <v>22.388011818300001</v>
      </c>
      <c r="O345" s="62">
        <v>0.18667890834110201</v>
      </c>
      <c r="P345" s="61">
        <v>18.7301345887</v>
      </c>
      <c r="Q345" s="62">
        <v>0.20275613218616501</v>
      </c>
    </row>
    <row r="346" spans="1:17" customFormat="1" ht="25.5" customHeight="1" x14ac:dyDescent="0.3">
      <c r="A346" s="66" t="s">
        <v>199</v>
      </c>
      <c r="B346" s="59">
        <v>18.0696906905</v>
      </c>
      <c r="C346" s="60">
        <v>1.8691027769245399E-2</v>
      </c>
      <c r="D346" s="59">
        <v>2.1986977838000001</v>
      </c>
      <c r="E346" s="60">
        <v>1.0097466635672099E-2</v>
      </c>
      <c r="F346" s="59">
        <v>10.495689322200001</v>
      </c>
      <c r="G346" s="63">
        <v>6.5922863428982695E-2</v>
      </c>
      <c r="H346" s="59">
        <v>2.6710769833999999</v>
      </c>
      <c r="I346" s="60">
        <v>2.1311461934777998E-2</v>
      </c>
      <c r="J346" s="59">
        <v>0</v>
      </c>
      <c r="K346" s="60">
        <v>0</v>
      </c>
      <c r="L346" s="59">
        <v>0</v>
      </c>
      <c r="M346" s="60">
        <v>0</v>
      </c>
      <c r="N346" s="59">
        <v>1.0640284128999999</v>
      </c>
      <c r="O346" s="60">
        <v>8.8722332369739598E-3</v>
      </c>
      <c r="P346" s="59">
        <v>1.6401981882000001</v>
      </c>
      <c r="Q346" s="60">
        <v>1.7755357767627801E-2</v>
      </c>
    </row>
    <row r="347" spans="1:17" customFormat="1" x14ac:dyDescent="0.3">
      <c r="A347" s="58" t="s">
        <v>38</v>
      </c>
      <c r="B347" s="61">
        <v>54.770305315999998</v>
      </c>
      <c r="C347" s="62">
        <v>5.66536148916824E-2</v>
      </c>
      <c r="D347" s="61">
        <v>9.4053991642000199</v>
      </c>
      <c r="E347" s="62">
        <v>4.3194069214710501E-2</v>
      </c>
      <c r="F347" s="61">
        <v>8.6887410700000007</v>
      </c>
      <c r="G347" s="62">
        <v>5.4573518074307999E-2</v>
      </c>
      <c r="H347" s="61">
        <v>5.9871672862</v>
      </c>
      <c r="I347" s="62">
        <v>4.77692288578608E-2</v>
      </c>
      <c r="J347" s="61">
        <v>6.6631041561000002</v>
      </c>
      <c r="K347" s="62">
        <v>5.7040002981157203E-2</v>
      </c>
      <c r="L347" s="61">
        <v>1.9868105482</v>
      </c>
      <c r="M347" s="62">
        <v>1.6259223704485699E-2</v>
      </c>
      <c r="N347" s="61">
        <v>11.060745428900001</v>
      </c>
      <c r="O347" s="62">
        <v>9.2228282656975594E-2</v>
      </c>
      <c r="P347" s="61">
        <v>10.130917902</v>
      </c>
      <c r="Q347" s="63">
        <v>0.109668498086733</v>
      </c>
    </row>
    <row r="348" spans="1:17" customFormat="1" x14ac:dyDescent="0.3">
      <c r="A348" s="65" t="s">
        <v>1</v>
      </c>
    </row>
    <row r="349" spans="1:17" customFormat="1" x14ac:dyDescent="0.3">
      <c r="A349" s="65" t="s">
        <v>1</v>
      </c>
    </row>
    <row r="350" spans="1:17" customFormat="1" x14ac:dyDescent="0.3">
      <c r="A350" s="53" t="s">
        <v>200</v>
      </c>
    </row>
    <row r="351" spans="1:17" customFormat="1" x14ac:dyDescent="0.3">
      <c r="A351" s="54" t="s">
        <v>1</v>
      </c>
    </row>
    <row r="352" spans="1:17" customFormat="1" x14ac:dyDescent="0.3">
      <c r="A352" s="114" t="s">
        <v>1</v>
      </c>
      <c r="B352" s="116" t="s">
        <v>506</v>
      </c>
      <c r="C352" s="116" t="s">
        <v>1</v>
      </c>
      <c r="D352" s="116" t="s">
        <v>17</v>
      </c>
      <c r="E352" s="116" t="s">
        <v>1</v>
      </c>
      <c r="F352" s="116" t="s">
        <v>18</v>
      </c>
      <c r="G352" s="116" t="s">
        <v>1</v>
      </c>
      <c r="H352" s="116" t="s">
        <v>19</v>
      </c>
      <c r="I352" s="116" t="s">
        <v>1</v>
      </c>
      <c r="J352" s="116" t="s">
        <v>20</v>
      </c>
      <c r="K352" s="116" t="s">
        <v>1</v>
      </c>
      <c r="L352" s="116" t="s">
        <v>21</v>
      </c>
      <c r="M352" s="116" t="s">
        <v>1</v>
      </c>
      <c r="N352" s="116" t="s">
        <v>22</v>
      </c>
      <c r="O352" s="116" t="s">
        <v>1</v>
      </c>
      <c r="P352" s="116" t="s">
        <v>23</v>
      </c>
      <c r="Q352" s="116" t="s">
        <v>1</v>
      </c>
    </row>
    <row r="353" spans="1:17"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row>
    <row r="354" spans="1:17" customFormat="1" x14ac:dyDescent="0.3">
      <c r="A354" s="56" t="s">
        <v>16</v>
      </c>
      <c r="B354" s="57">
        <v>966.75746853429996</v>
      </c>
      <c r="C354" s="57">
        <v>966.75746853429996</v>
      </c>
      <c r="D354" s="57">
        <v>217.74746707579999</v>
      </c>
      <c r="E354" s="57">
        <v>217.74746707579999</v>
      </c>
      <c r="F354" s="57">
        <v>159.21167219180001</v>
      </c>
      <c r="G354" s="57">
        <v>159.21167219180001</v>
      </c>
      <c r="H354" s="57">
        <v>125.33523000789999</v>
      </c>
      <c r="I354" s="57">
        <v>125.33523000789999</v>
      </c>
      <c r="J354" s="57">
        <v>116.81458288669999</v>
      </c>
      <c r="K354" s="57">
        <v>116.81458288669999</v>
      </c>
      <c r="L354" s="57">
        <v>122.19590457149999</v>
      </c>
      <c r="M354" s="57">
        <v>122.19590457149999</v>
      </c>
      <c r="N354" s="57">
        <v>119.92791267769999</v>
      </c>
      <c r="O354" s="57">
        <v>119.92791267769999</v>
      </c>
      <c r="P354" s="57">
        <v>92.377647900200003</v>
      </c>
      <c r="Q354" s="57">
        <v>92.377647900200003</v>
      </c>
    </row>
    <row r="355" spans="1:17" customFormat="1" ht="22.8" x14ac:dyDescent="0.3">
      <c r="A355" s="66" t="s">
        <v>186</v>
      </c>
      <c r="B355" s="59">
        <v>182.51463229059999</v>
      </c>
      <c r="C355" s="60">
        <v>0.18879050664828101</v>
      </c>
      <c r="D355" s="59">
        <v>51.257049664599798</v>
      </c>
      <c r="E355" s="60">
        <v>0.23539676650638999</v>
      </c>
      <c r="F355" s="59">
        <v>20.350323693899998</v>
      </c>
      <c r="G355" s="60">
        <v>0.127819294991037</v>
      </c>
      <c r="H355" s="59">
        <v>28.785711255999999</v>
      </c>
      <c r="I355" s="60">
        <v>0.229669752504428</v>
      </c>
      <c r="J355" s="59">
        <v>13.097501448299999</v>
      </c>
      <c r="K355" s="64">
        <v>0.112122143696763</v>
      </c>
      <c r="L355" s="59">
        <v>16.264638833799999</v>
      </c>
      <c r="M355" s="60">
        <v>0.133102978294032</v>
      </c>
      <c r="N355" s="59">
        <v>20.462587136900002</v>
      </c>
      <c r="O355" s="60">
        <v>0.170624058069718</v>
      </c>
      <c r="P355" s="59">
        <v>30.8554874294</v>
      </c>
      <c r="Q355" s="63">
        <v>0.334014646732884</v>
      </c>
    </row>
    <row r="356" spans="1:17" customFormat="1" x14ac:dyDescent="0.3">
      <c r="A356" s="66" t="s">
        <v>187</v>
      </c>
      <c r="B356" s="61">
        <v>118.4084729591</v>
      </c>
      <c r="C356" s="62">
        <v>0.122480018839284</v>
      </c>
      <c r="D356" s="61">
        <v>34.176907966400002</v>
      </c>
      <c r="E356" s="62">
        <v>0.156956626983416</v>
      </c>
      <c r="F356" s="61">
        <v>14.2052748026</v>
      </c>
      <c r="G356" s="62">
        <v>8.9222571480105498E-2</v>
      </c>
      <c r="H356" s="61">
        <v>25.1701136352</v>
      </c>
      <c r="I356" s="63">
        <v>0.20082233569614499</v>
      </c>
      <c r="J356" s="61">
        <v>9.4373490970000002</v>
      </c>
      <c r="K356" s="62">
        <v>8.0789134916086705E-2</v>
      </c>
      <c r="L356" s="61">
        <v>3.6802242216000001</v>
      </c>
      <c r="M356" s="64">
        <v>3.0117410518014601E-2</v>
      </c>
      <c r="N356" s="61">
        <v>15.838141247499999</v>
      </c>
      <c r="O356" s="62">
        <v>0.13206384480370401</v>
      </c>
      <c r="P356" s="61">
        <v>13.575262073999999</v>
      </c>
      <c r="Q356" s="62">
        <v>0.14695396973806901</v>
      </c>
    </row>
    <row r="357" spans="1:17" customFormat="1" x14ac:dyDescent="0.3">
      <c r="A357" s="58" t="s">
        <v>188</v>
      </c>
      <c r="B357" s="59">
        <v>155.4131380128</v>
      </c>
      <c r="C357" s="60">
        <v>0.16075711134502199</v>
      </c>
      <c r="D357" s="59">
        <v>37.973644568499999</v>
      </c>
      <c r="E357" s="60">
        <v>0.174393048417326</v>
      </c>
      <c r="F357" s="59">
        <v>15.3021919413</v>
      </c>
      <c r="G357" s="64">
        <v>9.6112249376199402E-2</v>
      </c>
      <c r="H357" s="59">
        <v>23.3432749103</v>
      </c>
      <c r="I357" s="60">
        <v>0.186246715379456</v>
      </c>
      <c r="J357" s="59">
        <v>15.318939992400001</v>
      </c>
      <c r="K357" s="60">
        <v>0.13113893500144599</v>
      </c>
      <c r="L357" s="59">
        <v>26.748892140900001</v>
      </c>
      <c r="M357" s="60">
        <v>0.21890170734198799</v>
      </c>
      <c r="N357" s="59">
        <v>25.7154463627</v>
      </c>
      <c r="O357" s="60">
        <v>0.21442419690742801</v>
      </c>
      <c r="P357" s="59">
        <v>6.1736361651999898</v>
      </c>
      <c r="Q357" s="64">
        <v>6.6830410878935501E-2</v>
      </c>
    </row>
    <row r="358" spans="1:17" customFormat="1" ht="25.5" customHeight="1" x14ac:dyDescent="0.3">
      <c r="A358" s="66" t="s">
        <v>189</v>
      </c>
      <c r="B358" s="61">
        <v>91.704221518300002</v>
      </c>
      <c r="C358" s="62">
        <v>9.4857525804618495E-2</v>
      </c>
      <c r="D358" s="61">
        <v>17.206408433899998</v>
      </c>
      <c r="E358" s="62">
        <v>7.9020016466645193E-2</v>
      </c>
      <c r="F358" s="61">
        <v>17.4042725885</v>
      </c>
      <c r="G358" s="62">
        <v>0.109315305523161</v>
      </c>
      <c r="H358" s="61">
        <v>6.4239488221999999</v>
      </c>
      <c r="I358" s="62">
        <v>5.1254135184457698E-2</v>
      </c>
      <c r="J358" s="61">
        <v>15.5023274613</v>
      </c>
      <c r="K358" s="62">
        <v>0.132708837186329</v>
      </c>
      <c r="L358" s="61">
        <v>23.874474181899998</v>
      </c>
      <c r="M358" s="63">
        <v>0.195378677097402</v>
      </c>
      <c r="N358" s="61">
        <v>7.2184639844999996</v>
      </c>
      <c r="O358" s="62">
        <v>6.0190024351539001E-2</v>
      </c>
      <c r="P358" s="61">
        <v>2.9169057372</v>
      </c>
      <c r="Q358" s="64">
        <v>3.15758822994852E-2</v>
      </c>
    </row>
    <row r="359" spans="1:17" customFormat="1" x14ac:dyDescent="0.3">
      <c r="A359" s="58" t="s">
        <v>190</v>
      </c>
      <c r="B359" s="59">
        <v>137.76082919870001</v>
      </c>
      <c r="C359" s="60">
        <v>0.142497817376636</v>
      </c>
      <c r="D359" s="59">
        <v>22.2349661117</v>
      </c>
      <c r="E359" s="60">
        <v>0.102113546533057</v>
      </c>
      <c r="F359" s="59">
        <v>28.387987160600002</v>
      </c>
      <c r="G359" s="60">
        <v>0.17830342945209099</v>
      </c>
      <c r="H359" s="59">
        <v>17.288799254899999</v>
      </c>
      <c r="I359" s="60">
        <v>0.137940459787805</v>
      </c>
      <c r="J359" s="59">
        <v>24.0785048521</v>
      </c>
      <c r="K359" s="63">
        <v>0.206125847108097</v>
      </c>
      <c r="L359" s="59">
        <v>18.852892462</v>
      </c>
      <c r="M359" s="60">
        <v>0.154284159752414</v>
      </c>
      <c r="N359" s="59">
        <v>14.0075817964</v>
      </c>
      <c r="O359" s="60">
        <v>0.11680001330503099</v>
      </c>
      <c r="P359" s="59">
        <v>10.5530181753</v>
      </c>
      <c r="Q359" s="60">
        <v>0.11423778820067999</v>
      </c>
    </row>
    <row r="360" spans="1:17" customFormat="1" x14ac:dyDescent="0.3">
      <c r="A360" s="58" t="s">
        <v>191</v>
      </c>
      <c r="B360" s="61">
        <v>14.677066694900001</v>
      </c>
      <c r="C360" s="62">
        <v>1.51817463765259E-2</v>
      </c>
      <c r="D360" s="61">
        <v>1.0988876490999999</v>
      </c>
      <c r="E360" s="62">
        <v>5.0466150713820599E-3</v>
      </c>
      <c r="F360" s="61">
        <v>7.7470843103</v>
      </c>
      <c r="G360" s="63">
        <v>4.8659022316951697E-2</v>
      </c>
      <c r="H360" s="61">
        <v>1.543758891</v>
      </c>
      <c r="I360" s="62">
        <v>1.23170387998865E-2</v>
      </c>
      <c r="J360" s="61">
        <v>0.50740881169999996</v>
      </c>
      <c r="K360" s="62">
        <v>4.3437111973608803E-3</v>
      </c>
      <c r="L360" s="61">
        <v>0</v>
      </c>
      <c r="M360" s="62">
        <v>0</v>
      </c>
      <c r="N360" s="61">
        <v>3.1471825659000001</v>
      </c>
      <c r="O360" s="62">
        <v>2.6242285850149701E-2</v>
      </c>
      <c r="P360" s="61">
        <v>0.63274446690000097</v>
      </c>
      <c r="Q360" s="62">
        <v>6.8495407848399E-3</v>
      </c>
    </row>
    <row r="361" spans="1:17" customFormat="1" x14ac:dyDescent="0.3">
      <c r="A361" s="58" t="s">
        <v>159</v>
      </c>
      <c r="B361" s="59">
        <v>28.264008735099999</v>
      </c>
      <c r="C361" s="60">
        <v>2.9235883512698398E-2</v>
      </c>
      <c r="D361" s="59">
        <v>1.1331914831000001</v>
      </c>
      <c r="E361" s="64">
        <v>5.2041546031188698E-3</v>
      </c>
      <c r="F361" s="59">
        <v>5.9891636092000002</v>
      </c>
      <c r="G361" s="60">
        <v>3.7617616389236497E-2</v>
      </c>
      <c r="H361" s="59">
        <v>1.2384622009999999</v>
      </c>
      <c r="I361" s="60">
        <v>9.8811978158251206E-3</v>
      </c>
      <c r="J361" s="59">
        <v>9.4650689672000308</v>
      </c>
      <c r="K361" s="63">
        <v>8.1026432944423493E-2</v>
      </c>
      <c r="L361" s="59">
        <v>8.7608869182000007</v>
      </c>
      <c r="M361" s="63">
        <v>7.1695421781290403E-2</v>
      </c>
      <c r="N361" s="59">
        <v>1.6772355564000001</v>
      </c>
      <c r="O361" s="60">
        <v>1.39853643655709E-2</v>
      </c>
      <c r="P361" s="59">
        <v>0</v>
      </c>
      <c r="Q361" s="60">
        <v>0</v>
      </c>
    </row>
    <row r="362" spans="1:17" customFormat="1" x14ac:dyDescent="0.3">
      <c r="A362" s="58" t="s">
        <v>192</v>
      </c>
      <c r="B362" s="61">
        <v>33.079621394699998</v>
      </c>
      <c r="C362" s="62">
        <v>3.4217083882322599E-2</v>
      </c>
      <c r="D362" s="61">
        <v>10.016374903099999</v>
      </c>
      <c r="E362" s="62">
        <v>4.5999960585595197E-2</v>
      </c>
      <c r="F362" s="61">
        <v>2.3227321230000002</v>
      </c>
      <c r="G362" s="62">
        <v>1.45889562682429E-2</v>
      </c>
      <c r="H362" s="61">
        <v>3.7713122661999998</v>
      </c>
      <c r="I362" s="62">
        <v>3.0089802092853599E-2</v>
      </c>
      <c r="J362" s="61">
        <v>5.8672034009000003</v>
      </c>
      <c r="K362" s="62">
        <v>5.02266348593709E-2</v>
      </c>
      <c r="L362" s="61">
        <v>3.1566375327</v>
      </c>
      <c r="M362" s="62">
        <v>2.5832596794215599E-2</v>
      </c>
      <c r="N362" s="61">
        <v>2.7381424504999998</v>
      </c>
      <c r="O362" s="62">
        <v>2.2831569309962201E-2</v>
      </c>
      <c r="P362" s="61">
        <v>5.2072187183</v>
      </c>
      <c r="Q362" s="62">
        <v>5.6368816880092099E-2</v>
      </c>
    </row>
    <row r="363" spans="1:17" customFormat="1" x14ac:dyDescent="0.3">
      <c r="A363" s="58" t="s">
        <v>193</v>
      </c>
      <c r="B363" s="59">
        <v>9.8519877600000001</v>
      </c>
      <c r="C363" s="60">
        <v>1.01907542280864E-2</v>
      </c>
      <c r="D363" s="59">
        <v>4.2042873597000003</v>
      </c>
      <c r="E363" s="60">
        <v>1.9308088475887698E-2</v>
      </c>
      <c r="F363" s="59">
        <v>0</v>
      </c>
      <c r="G363" s="60">
        <v>0</v>
      </c>
      <c r="H363" s="59">
        <v>0.52805159450000005</v>
      </c>
      <c r="I363" s="60">
        <v>4.2131138584635503E-3</v>
      </c>
      <c r="J363" s="59">
        <v>1.763874875</v>
      </c>
      <c r="K363" s="60">
        <v>1.50997831898335E-2</v>
      </c>
      <c r="L363" s="59">
        <v>1.4877170068000001</v>
      </c>
      <c r="M363" s="60">
        <v>1.2174851620575401E-2</v>
      </c>
      <c r="N363" s="59">
        <v>1.5898559779999999</v>
      </c>
      <c r="O363" s="60">
        <v>1.32567635215386E-2</v>
      </c>
      <c r="P363" s="59">
        <v>0.278200946000001</v>
      </c>
      <c r="Q363" s="60">
        <v>3.0115612631808298E-3</v>
      </c>
    </row>
    <row r="364" spans="1:17" customFormat="1" ht="25.5" customHeight="1" x14ac:dyDescent="0.3">
      <c r="A364" s="66" t="s">
        <v>194</v>
      </c>
      <c r="B364" s="61">
        <v>6.8245295758999998</v>
      </c>
      <c r="C364" s="62">
        <v>7.0591950908294098E-3</v>
      </c>
      <c r="D364" s="61">
        <v>3.1779484601000001</v>
      </c>
      <c r="E364" s="62">
        <v>1.45946517898816E-2</v>
      </c>
      <c r="F364" s="61">
        <v>2.0037212586000002</v>
      </c>
      <c r="G364" s="62">
        <v>1.25852660864346E-2</v>
      </c>
      <c r="H364" s="61">
        <v>0</v>
      </c>
      <c r="I364" s="62">
        <v>0</v>
      </c>
      <c r="J364" s="61">
        <v>0.75921794880000004</v>
      </c>
      <c r="K364" s="62">
        <v>6.4993422057276502E-3</v>
      </c>
      <c r="L364" s="61">
        <v>0</v>
      </c>
      <c r="M364" s="62">
        <v>0</v>
      </c>
      <c r="N364" s="61">
        <v>0.88364190839999701</v>
      </c>
      <c r="O364" s="62">
        <v>7.3681087969465599E-3</v>
      </c>
      <c r="P364" s="61">
        <v>0</v>
      </c>
      <c r="Q364" s="62">
        <v>0</v>
      </c>
    </row>
    <row r="365" spans="1:17" customFormat="1" x14ac:dyDescent="0.3">
      <c r="A365" s="58" t="s">
        <v>195</v>
      </c>
      <c r="B365" s="59">
        <v>22.5026423003</v>
      </c>
      <c r="C365" s="60">
        <v>2.3276409060915999E-2</v>
      </c>
      <c r="D365" s="59">
        <v>2.9945087667000001</v>
      </c>
      <c r="E365" s="60">
        <v>1.3752209414484601E-2</v>
      </c>
      <c r="F365" s="59">
        <v>8.0756854430000207</v>
      </c>
      <c r="G365" s="63">
        <v>5.0722948461161398E-2</v>
      </c>
      <c r="H365" s="59">
        <v>2.8365043979000002</v>
      </c>
      <c r="I365" s="60">
        <v>2.2631341544761301E-2</v>
      </c>
      <c r="J365" s="59">
        <v>2.9195209487999998</v>
      </c>
      <c r="K365" s="60">
        <v>2.4992778098875599E-2</v>
      </c>
      <c r="L365" s="59">
        <v>1.3731809568</v>
      </c>
      <c r="M365" s="60">
        <v>1.1237536655711E-2</v>
      </c>
      <c r="N365" s="59">
        <v>2.429335053</v>
      </c>
      <c r="O365" s="60">
        <v>2.0256627491956E-2</v>
      </c>
      <c r="P365" s="59">
        <v>1.87390673410001</v>
      </c>
      <c r="Q365" s="60">
        <v>2.0285283038646702E-2</v>
      </c>
    </row>
    <row r="366" spans="1:17" customFormat="1" x14ac:dyDescent="0.3">
      <c r="A366" s="58" t="s">
        <v>196</v>
      </c>
      <c r="B366" s="61">
        <v>80.998390290399996</v>
      </c>
      <c r="C366" s="62">
        <v>8.3783568192342603E-2</v>
      </c>
      <c r="D366" s="61">
        <v>17.712634238100001</v>
      </c>
      <c r="E366" s="62">
        <v>8.1344846284407399E-2</v>
      </c>
      <c r="F366" s="61">
        <v>21.389964924600001</v>
      </c>
      <c r="G366" s="63">
        <v>0.13434922597152199</v>
      </c>
      <c r="H366" s="61">
        <v>5.4725041083999999</v>
      </c>
      <c r="I366" s="62">
        <v>4.3662935856543003E-2</v>
      </c>
      <c r="J366" s="61">
        <v>3.9810655830999999</v>
      </c>
      <c r="K366" s="64">
        <v>3.4080210575774497E-2</v>
      </c>
      <c r="L366" s="61">
        <v>14.6766447969</v>
      </c>
      <c r="M366" s="62">
        <v>0.12010750154324799</v>
      </c>
      <c r="N366" s="61">
        <v>8.4728718127999691</v>
      </c>
      <c r="O366" s="62">
        <v>7.06497063412619E-2</v>
      </c>
      <c r="P366" s="61">
        <v>9.2927048264999996</v>
      </c>
      <c r="Q366" s="62">
        <v>0.10059473300878299</v>
      </c>
    </row>
    <row r="367" spans="1:17" customFormat="1" x14ac:dyDescent="0.3">
      <c r="A367" s="58" t="s">
        <v>197</v>
      </c>
      <c r="B367" s="59">
        <v>21.660085818100001</v>
      </c>
      <c r="C367" s="60">
        <v>2.24048807721536E-2</v>
      </c>
      <c r="D367" s="59">
        <v>2.5475160084000001</v>
      </c>
      <c r="E367" s="60">
        <v>1.16994059339078E-2</v>
      </c>
      <c r="F367" s="59">
        <v>8.5202242852000296</v>
      </c>
      <c r="G367" s="63">
        <v>5.3515073159559598E-2</v>
      </c>
      <c r="H367" s="59">
        <v>1.7404575711000001</v>
      </c>
      <c r="I367" s="60">
        <v>1.3886419412884101E-2</v>
      </c>
      <c r="J367" s="59">
        <v>5.3095129269000001</v>
      </c>
      <c r="K367" s="60">
        <v>4.5452483719860298E-2</v>
      </c>
      <c r="L367" s="59">
        <v>0.87506695630000197</v>
      </c>
      <c r="M367" s="60">
        <v>7.1611807234339504E-3</v>
      </c>
      <c r="N367" s="59">
        <v>2.0185985417999999</v>
      </c>
      <c r="O367" s="60">
        <v>1.6831765822731201E-2</v>
      </c>
      <c r="P367" s="59">
        <v>0.46722243460000001</v>
      </c>
      <c r="Q367" s="60">
        <v>5.0577433526426503E-3</v>
      </c>
    </row>
    <row r="368" spans="1:17" customFormat="1" x14ac:dyDescent="0.3">
      <c r="A368" s="58" t="s">
        <v>198</v>
      </c>
      <c r="B368" s="61">
        <v>12.227845092600001</v>
      </c>
      <c r="C368" s="62">
        <v>1.2648306830397299E-2</v>
      </c>
      <c r="D368" s="61">
        <v>2.6077422981999998</v>
      </c>
      <c r="E368" s="62">
        <v>1.19759937197902E-2</v>
      </c>
      <c r="F368" s="61">
        <v>0</v>
      </c>
      <c r="G368" s="62">
        <v>0</v>
      </c>
      <c r="H368" s="61">
        <v>1.8635685339000001</v>
      </c>
      <c r="I368" s="62">
        <v>1.48686728686143E-2</v>
      </c>
      <c r="J368" s="61">
        <v>2.1439824171000001</v>
      </c>
      <c r="K368" s="62">
        <v>1.8353722318894702E-2</v>
      </c>
      <c r="L368" s="61">
        <v>0.45783801540000002</v>
      </c>
      <c r="M368" s="62">
        <v>3.7467541731900401E-3</v>
      </c>
      <c r="N368" s="61">
        <v>2.0057726702999998</v>
      </c>
      <c r="O368" s="62">
        <v>1.6724819314502801E-2</v>
      </c>
      <c r="P368" s="61">
        <v>3.1489411576999999</v>
      </c>
      <c r="Q368" s="62">
        <v>3.4087695771405101E-2</v>
      </c>
    </row>
    <row r="369" spans="1:17" customFormat="1" ht="25.5" customHeight="1" x14ac:dyDescent="0.3">
      <c r="A369" s="66" t="s">
        <v>199</v>
      </c>
      <c r="B369" s="59">
        <v>2.0877242167999999</v>
      </c>
      <c r="C369" s="60">
        <v>2.1595118576794598E-3</v>
      </c>
      <c r="D369" s="59">
        <v>0</v>
      </c>
      <c r="E369" s="60">
        <v>0</v>
      </c>
      <c r="F369" s="59">
        <v>0.605314939</v>
      </c>
      <c r="G369" s="60">
        <v>3.8019507657126202E-3</v>
      </c>
      <c r="H369" s="59">
        <v>0</v>
      </c>
      <c r="I369" s="60">
        <v>0</v>
      </c>
      <c r="J369" s="59">
        <v>0</v>
      </c>
      <c r="K369" s="60">
        <v>0</v>
      </c>
      <c r="L369" s="59">
        <v>0</v>
      </c>
      <c r="M369" s="60">
        <v>0</v>
      </c>
      <c r="N369" s="59">
        <v>0.66231018370000005</v>
      </c>
      <c r="O369" s="60">
        <v>5.5225690909832198E-3</v>
      </c>
      <c r="P369" s="59">
        <v>0.82009909410000004</v>
      </c>
      <c r="Q369" s="60">
        <v>8.8776788838138901E-3</v>
      </c>
    </row>
    <row r="370" spans="1:17" customFormat="1" x14ac:dyDescent="0.3">
      <c r="A370" s="58" t="s">
        <v>201</v>
      </c>
      <c r="B370" s="61">
        <v>48.782272675999998</v>
      </c>
      <c r="C370" s="62">
        <v>5.0459680182206097E-2</v>
      </c>
      <c r="D370" s="61">
        <v>9.4053991642000199</v>
      </c>
      <c r="E370" s="62">
        <v>4.3194069214710501E-2</v>
      </c>
      <c r="F370" s="61">
        <v>6.9077311119999898</v>
      </c>
      <c r="G370" s="62">
        <v>4.3387089758584803E-2</v>
      </c>
      <c r="H370" s="61">
        <v>5.3287625652999999</v>
      </c>
      <c r="I370" s="62">
        <v>4.2516079197876998E-2</v>
      </c>
      <c r="J370" s="61">
        <v>6.6631041561000002</v>
      </c>
      <c r="K370" s="62">
        <v>5.7040002981157203E-2</v>
      </c>
      <c r="L370" s="61">
        <v>1.9868105482</v>
      </c>
      <c r="M370" s="62">
        <v>1.6259223704485699E-2</v>
      </c>
      <c r="N370" s="61">
        <v>11.060745428900001</v>
      </c>
      <c r="O370" s="63">
        <v>9.2228282656975594E-2</v>
      </c>
      <c r="P370" s="61">
        <v>6.5822999408999996</v>
      </c>
      <c r="Q370" s="62">
        <v>7.1254249166542702E-2</v>
      </c>
    </row>
    <row r="371" spans="1:17" customFormat="1" x14ac:dyDescent="0.3">
      <c r="A371" s="65" t="s">
        <v>1</v>
      </c>
    </row>
    <row r="372" spans="1:17" customFormat="1" x14ac:dyDescent="0.3">
      <c r="A372" s="65" t="s">
        <v>1</v>
      </c>
    </row>
    <row r="373" spans="1:17" customFormat="1" x14ac:dyDescent="0.3">
      <c r="A373" s="53" t="s">
        <v>202</v>
      </c>
    </row>
    <row r="374" spans="1:17" customFormat="1" x14ac:dyDescent="0.3">
      <c r="A374" s="54" t="s">
        <v>1</v>
      </c>
    </row>
    <row r="375" spans="1:17" customFormat="1" x14ac:dyDescent="0.3">
      <c r="A375" s="114" t="s">
        <v>1</v>
      </c>
      <c r="B375" s="116" t="s">
        <v>506</v>
      </c>
      <c r="C375" s="116" t="s">
        <v>1</v>
      </c>
      <c r="D375" s="116" t="s">
        <v>17</v>
      </c>
      <c r="E375" s="116" t="s">
        <v>1</v>
      </c>
      <c r="F375" s="116" t="s">
        <v>18</v>
      </c>
      <c r="G375" s="116" t="s">
        <v>1</v>
      </c>
      <c r="H375" s="116" t="s">
        <v>19</v>
      </c>
      <c r="I375" s="116" t="s">
        <v>1</v>
      </c>
      <c r="J375" s="116" t="s">
        <v>20</v>
      </c>
      <c r="K375" s="116" t="s">
        <v>1</v>
      </c>
      <c r="L375" s="116" t="s">
        <v>21</v>
      </c>
      <c r="M375" s="116" t="s">
        <v>1</v>
      </c>
      <c r="N375" s="116" t="s">
        <v>22</v>
      </c>
      <c r="O375" s="116" t="s">
        <v>1</v>
      </c>
      <c r="P375" s="116" t="s">
        <v>23</v>
      </c>
      <c r="Q375" s="116" t="s">
        <v>1</v>
      </c>
    </row>
    <row r="376" spans="1:17"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row>
    <row r="377" spans="1:17" customFormat="1" x14ac:dyDescent="0.3">
      <c r="A377" s="56" t="s">
        <v>16</v>
      </c>
      <c r="B377" s="57">
        <v>966.75746853429996</v>
      </c>
      <c r="C377" s="57">
        <v>966.75746853429996</v>
      </c>
      <c r="D377" s="57">
        <v>217.74746707579999</v>
      </c>
      <c r="E377" s="57">
        <v>217.74746707579999</v>
      </c>
      <c r="F377" s="57">
        <v>159.21167219180001</v>
      </c>
      <c r="G377" s="57">
        <v>159.21167219180001</v>
      </c>
      <c r="H377" s="57">
        <v>125.33523000789999</v>
      </c>
      <c r="I377" s="57">
        <v>125.33523000789999</v>
      </c>
      <c r="J377" s="57">
        <v>116.81458288669999</v>
      </c>
      <c r="K377" s="57">
        <v>116.81458288669999</v>
      </c>
      <c r="L377" s="57">
        <v>122.19590457149999</v>
      </c>
      <c r="M377" s="57">
        <v>122.19590457149999</v>
      </c>
      <c r="N377" s="57">
        <v>119.92791267769999</v>
      </c>
      <c r="O377" s="57">
        <v>119.92791267769999</v>
      </c>
      <c r="P377" s="57">
        <v>92.377647900200003</v>
      </c>
      <c r="Q377" s="57">
        <v>92.377647900200003</v>
      </c>
    </row>
    <row r="378" spans="1:17" customFormat="1" x14ac:dyDescent="0.3">
      <c r="A378" s="58" t="s">
        <v>203</v>
      </c>
      <c r="B378" s="59">
        <v>518.09202670579998</v>
      </c>
      <c r="C378" s="60">
        <v>0.53590692967831799</v>
      </c>
      <c r="D378" s="59">
        <v>118.6846798823</v>
      </c>
      <c r="E378" s="60">
        <v>0.54505653487571804</v>
      </c>
      <c r="F378" s="59">
        <v>59.847329045000002</v>
      </c>
      <c r="G378" s="64">
        <v>0.37589787369925198</v>
      </c>
      <c r="H378" s="59">
        <v>72.985366450900003</v>
      </c>
      <c r="I378" s="60">
        <v>0.58232123917831902</v>
      </c>
      <c r="J378" s="59">
        <v>71.924914397600006</v>
      </c>
      <c r="K378" s="60">
        <v>0.61571862536513</v>
      </c>
      <c r="L378" s="59">
        <v>63.327712333699999</v>
      </c>
      <c r="M378" s="60">
        <v>0.51824742044972005</v>
      </c>
      <c r="N378" s="59">
        <v>65.264474766000006</v>
      </c>
      <c r="O378" s="60">
        <v>0.54419753757738498</v>
      </c>
      <c r="P378" s="59">
        <v>56.332435167600003</v>
      </c>
      <c r="Q378" s="60">
        <v>0.60980590487060904</v>
      </c>
    </row>
    <row r="379" spans="1:17" customFormat="1" x14ac:dyDescent="0.3">
      <c r="A379" s="58" t="s">
        <v>204</v>
      </c>
      <c r="B379" s="61">
        <v>395.24440151269999</v>
      </c>
      <c r="C379" s="62">
        <v>0.408835115711006</v>
      </c>
      <c r="D379" s="61">
        <v>81.962904920300204</v>
      </c>
      <c r="E379" s="62">
        <v>0.37641266748590002</v>
      </c>
      <c r="F379" s="61">
        <v>64.979728583300002</v>
      </c>
      <c r="G379" s="62">
        <v>0.40813420077027901</v>
      </c>
      <c r="H379" s="61">
        <v>50.464415347799999</v>
      </c>
      <c r="I379" s="62">
        <v>0.40263551871743603</v>
      </c>
      <c r="J379" s="61">
        <v>44.520877242700003</v>
      </c>
      <c r="K379" s="62">
        <v>0.381124309504074</v>
      </c>
      <c r="L379" s="61">
        <v>54.890277470100003</v>
      </c>
      <c r="M379" s="62">
        <v>0.44919899453735201</v>
      </c>
      <c r="N379" s="61">
        <v>50.7032461282</v>
      </c>
      <c r="O379" s="62">
        <v>0.42278102733650003</v>
      </c>
      <c r="P379" s="61">
        <v>39.270401852200003</v>
      </c>
      <c r="Q379" s="62">
        <v>0.42510718496129801</v>
      </c>
    </row>
    <row r="380" spans="1:17" customFormat="1" x14ac:dyDescent="0.3">
      <c r="A380" s="58" t="s">
        <v>205</v>
      </c>
      <c r="B380" s="59">
        <v>181.8082000803</v>
      </c>
      <c r="C380" s="60">
        <v>0.188059783345599</v>
      </c>
      <c r="D380" s="59">
        <v>24.594090659999999</v>
      </c>
      <c r="E380" s="64">
        <v>0.112947769222218</v>
      </c>
      <c r="F380" s="59">
        <v>37.936477936999999</v>
      </c>
      <c r="G380" s="60">
        <v>0.23827698946154199</v>
      </c>
      <c r="H380" s="59">
        <v>34.567397487999997</v>
      </c>
      <c r="I380" s="63">
        <v>0.27579952967590299</v>
      </c>
      <c r="J380" s="59">
        <v>19.6159427471</v>
      </c>
      <c r="K380" s="60">
        <v>0.167923749435683</v>
      </c>
      <c r="L380" s="59">
        <v>18.5609686992</v>
      </c>
      <c r="M380" s="60">
        <v>0.15189517819183099</v>
      </c>
      <c r="N380" s="59">
        <v>25.6626407818</v>
      </c>
      <c r="O380" s="60">
        <v>0.21398388589291101</v>
      </c>
      <c r="P380" s="59">
        <v>15.3676371691</v>
      </c>
      <c r="Q380" s="60">
        <v>0.16635666222745099</v>
      </c>
    </row>
    <row r="381" spans="1:17" customFormat="1" ht="25.5" customHeight="1" x14ac:dyDescent="0.3">
      <c r="A381" s="66" t="s">
        <v>206</v>
      </c>
      <c r="B381" s="61">
        <v>15.842154069699999</v>
      </c>
      <c r="C381" s="62">
        <v>1.6386895974766301E-2</v>
      </c>
      <c r="D381" s="61">
        <v>0.35154047869999999</v>
      </c>
      <c r="E381" s="62">
        <v>1.6144411846482E-3</v>
      </c>
      <c r="F381" s="61">
        <v>11.2270468046</v>
      </c>
      <c r="G381" s="63">
        <v>7.0516480670304998E-2</v>
      </c>
      <c r="H381" s="61">
        <v>0.52805159450000005</v>
      </c>
      <c r="I381" s="62">
        <v>4.2131138584635503E-3</v>
      </c>
      <c r="J381" s="61">
        <v>0.81332049470000001</v>
      </c>
      <c r="K381" s="62">
        <v>6.9624911085703301E-3</v>
      </c>
      <c r="L381" s="61">
        <v>0</v>
      </c>
      <c r="M381" s="62">
        <v>0</v>
      </c>
      <c r="N381" s="61">
        <v>2.3338913502</v>
      </c>
      <c r="O381" s="62">
        <v>1.9460785217468201E-2</v>
      </c>
      <c r="P381" s="61">
        <v>0.58830334699999998</v>
      </c>
      <c r="Q381" s="62">
        <v>6.3684599074829498E-3</v>
      </c>
    </row>
    <row r="382" spans="1:17" customFormat="1" x14ac:dyDescent="0.3">
      <c r="A382" s="58" t="s">
        <v>207</v>
      </c>
      <c r="B382" s="59">
        <v>311.14488190510002</v>
      </c>
      <c r="C382" s="60">
        <v>0.32184378402250802</v>
      </c>
      <c r="D382" s="59">
        <v>76.097756167400107</v>
      </c>
      <c r="E382" s="60">
        <v>0.34947711304907902</v>
      </c>
      <c r="F382" s="59">
        <v>41.879502703299998</v>
      </c>
      <c r="G382" s="60">
        <v>0.263042917185421</v>
      </c>
      <c r="H382" s="59">
        <v>53.7914742946</v>
      </c>
      <c r="I382" s="63">
        <v>0.429180800092755</v>
      </c>
      <c r="J382" s="59">
        <v>22.3050906414</v>
      </c>
      <c r="K382" s="64">
        <v>0.19094440171938101</v>
      </c>
      <c r="L382" s="59">
        <v>15.272121856</v>
      </c>
      <c r="M382" s="64">
        <v>0.12498063588591</v>
      </c>
      <c r="N382" s="59">
        <v>51.181048761699998</v>
      </c>
      <c r="O382" s="63">
        <v>0.42676510929733602</v>
      </c>
      <c r="P382" s="59">
        <v>47.891681589999997</v>
      </c>
      <c r="Q382" s="63">
        <v>0.51843365444571299</v>
      </c>
    </row>
    <row r="383" spans="1:17" customFormat="1" x14ac:dyDescent="0.3">
      <c r="A383" s="58" t="s">
        <v>208</v>
      </c>
      <c r="B383" s="61">
        <v>398.01789355260001</v>
      </c>
      <c r="C383" s="62">
        <v>0.411703975926904</v>
      </c>
      <c r="D383" s="61">
        <v>86.536288111100006</v>
      </c>
      <c r="E383" s="62">
        <v>0.39741581967966499</v>
      </c>
      <c r="F383" s="61">
        <v>63.751972701300303</v>
      </c>
      <c r="G383" s="62">
        <v>0.40042273172345599</v>
      </c>
      <c r="H383" s="61">
        <v>62.833472624400002</v>
      </c>
      <c r="I383" s="63">
        <v>0.50132331205232195</v>
      </c>
      <c r="J383" s="61">
        <v>50.385390146399999</v>
      </c>
      <c r="K383" s="62">
        <v>0.43132791216032901</v>
      </c>
      <c r="L383" s="61">
        <v>31.807697920300001</v>
      </c>
      <c r="M383" s="64">
        <v>0.26030085076778098</v>
      </c>
      <c r="N383" s="61">
        <v>56.646978127600001</v>
      </c>
      <c r="O383" s="62">
        <v>0.47234189991979397</v>
      </c>
      <c r="P383" s="61">
        <v>36.6912109461</v>
      </c>
      <c r="Q383" s="62">
        <v>0.39718710943733099</v>
      </c>
    </row>
    <row r="384" spans="1:17" customFormat="1" x14ac:dyDescent="0.3">
      <c r="A384" s="58" t="s">
        <v>209</v>
      </c>
      <c r="B384" s="59">
        <v>202.4064386547</v>
      </c>
      <c r="C384" s="60">
        <v>0.209366304624021</v>
      </c>
      <c r="D384" s="59">
        <v>48.890940800800102</v>
      </c>
      <c r="E384" s="60">
        <v>0.224530468516452</v>
      </c>
      <c r="F384" s="59">
        <v>17.1927798876</v>
      </c>
      <c r="G384" s="64">
        <v>0.107986931177308</v>
      </c>
      <c r="H384" s="59">
        <v>30.912747056499999</v>
      </c>
      <c r="I384" s="60">
        <v>0.24664052600814301</v>
      </c>
      <c r="J384" s="59">
        <v>23.6537803768</v>
      </c>
      <c r="K384" s="60">
        <v>0.20248996137530301</v>
      </c>
      <c r="L384" s="59">
        <v>17.4951790619</v>
      </c>
      <c r="M384" s="60">
        <v>0.14317320308933201</v>
      </c>
      <c r="N384" s="59">
        <v>24.489342797199999</v>
      </c>
      <c r="O384" s="60">
        <v>0.20420052555249399</v>
      </c>
      <c r="P384" s="59">
        <v>35.690423507399998</v>
      </c>
      <c r="Q384" s="63">
        <v>0.38635345582686897</v>
      </c>
    </row>
    <row r="385" spans="1:17" customFormat="1" x14ac:dyDescent="0.3">
      <c r="A385" s="58" t="s">
        <v>210</v>
      </c>
      <c r="B385" s="61">
        <v>93.986004994699996</v>
      </c>
      <c r="C385" s="62">
        <v>9.7217769765142903E-2</v>
      </c>
      <c r="D385" s="61">
        <v>27.257038879100001</v>
      </c>
      <c r="E385" s="62">
        <v>0.125177294804589</v>
      </c>
      <c r="F385" s="61">
        <v>19.208977327700001</v>
      </c>
      <c r="G385" s="62">
        <v>0.120650559492643</v>
      </c>
      <c r="H385" s="61">
        <v>9.4347774040999894</v>
      </c>
      <c r="I385" s="62">
        <v>7.5276340128033595E-2</v>
      </c>
      <c r="J385" s="61">
        <v>9.0733210407999891</v>
      </c>
      <c r="K385" s="62">
        <v>7.7672845432323598E-2</v>
      </c>
      <c r="L385" s="61">
        <v>11.6719633488</v>
      </c>
      <c r="M385" s="62">
        <v>9.5518449572673095E-2</v>
      </c>
      <c r="N385" s="61">
        <v>7.0280673655000001</v>
      </c>
      <c r="O385" s="62">
        <v>5.8602432149282603E-2</v>
      </c>
      <c r="P385" s="61">
        <v>4.4988144822000002</v>
      </c>
      <c r="Q385" s="62">
        <v>4.8700249296889299E-2</v>
      </c>
    </row>
    <row r="386" spans="1:17" customFormat="1" x14ac:dyDescent="0.3">
      <c r="A386" s="58" t="s">
        <v>211</v>
      </c>
      <c r="B386" s="59">
        <v>85.089421816799998</v>
      </c>
      <c r="C386" s="60">
        <v>8.8015272274859196E-2</v>
      </c>
      <c r="D386" s="59">
        <v>22.718512433400001</v>
      </c>
      <c r="E386" s="60">
        <v>0.10433422137347501</v>
      </c>
      <c r="F386" s="59">
        <v>6.9271506228000197</v>
      </c>
      <c r="G386" s="60">
        <v>4.3509062667559703E-2</v>
      </c>
      <c r="H386" s="59">
        <v>8.3718616483999906</v>
      </c>
      <c r="I386" s="60">
        <v>6.6795757648287005E-2</v>
      </c>
      <c r="J386" s="59">
        <v>11.7883127816</v>
      </c>
      <c r="K386" s="60">
        <v>0.100914735902739</v>
      </c>
      <c r="L386" s="59">
        <v>16.5510394412</v>
      </c>
      <c r="M386" s="60">
        <v>0.13544676066877101</v>
      </c>
      <c r="N386" s="59">
        <v>9.7038566544999707</v>
      </c>
      <c r="O386" s="60">
        <v>8.0914079448531795E-2</v>
      </c>
      <c r="P386" s="59">
        <v>8.5300801641999993</v>
      </c>
      <c r="Q386" s="60">
        <v>9.2339222291256601E-2</v>
      </c>
    </row>
    <row r="387" spans="1:17" customFormat="1" x14ac:dyDescent="0.3">
      <c r="A387" s="58" t="s">
        <v>212</v>
      </c>
      <c r="B387" s="61">
        <v>25.958104487699998</v>
      </c>
      <c r="C387" s="62">
        <v>2.68506893740941E-2</v>
      </c>
      <c r="D387" s="61">
        <v>5.3512933853000098</v>
      </c>
      <c r="E387" s="62">
        <v>2.45756860328353E-2</v>
      </c>
      <c r="F387" s="61">
        <v>7.44071321350002</v>
      </c>
      <c r="G387" s="62">
        <v>4.67347218395915E-2</v>
      </c>
      <c r="H387" s="61">
        <v>2.9955920282999999</v>
      </c>
      <c r="I387" s="62">
        <v>2.39006385364369E-2</v>
      </c>
      <c r="J387" s="61">
        <v>3.9967965264999998</v>
      </c>
      <c r="K387" s="62">
        <v>3.4214876496854403E-2</v>
      </c>
      <c r="L387" s="61">
        <v>2.1620996019000001</v>
      </c>
      <c r="M387" s="62">
        <v>1.7693715754891801E-2</v>
      </c>
      <c r="N387" s="61">
        <v>3.4921994605000002</v>
      </c>
      <c r="O387" s="62">
        <v>2.9119154853341801E-2</v>
      </c>
      <c r="P387" s="61">
        <v>0.51941027169999998</v>
      </c>
      <c r="Q387" s="62">
        <v>5.6226834467699802E-3</v>
      </c>
    </row>
    <row r="388" spans="1:17" customFormat="1" x14ac:dyDescent="0.3">
      <c r="A388" s="58" t="s">
        <v>181</v>
      </c>
      <c r="B388" s="59">
        <v>93.595881705500005</v>
      </c>
      <c r="C388" s="60">
        <v>9.6814231854242205E-2</v>
      </c>
      <c r="D388" s="59">
        <v>13.414533774300001</v>
      </c>
      <c r="E388" s="60">
        <v>6.1605923386609501E-2</v>
      </c>
      <c r="F388" s="59">
        <v>23.289747226300001</v>
      </c>
      <c r="G388" s="60">
        <v>0.146281657027276</v>
      </c>
      <c r="H388" s="59">
        <v>11.082922591499999</v>
      </c>
      <c r="I388" s="60">
        <v>8.8426235710433801E-2</v>
      </c>
      <c r="J388" s="59">
        <v>17.782481107100001</v>
      </c>
      <c r="K388" s="63">
        <v>0.152228263523806</v>
      </c>
      <c r="L388" s="59">
        <v>15.305719961399999</v>
      </c>
      <c r="M388" s="60">
        <v>0.12525558868009501</v>
      </c>
      <c r="N388" s="59">
        <v>8.2955566879999996</v>
      </c>
      <c r="O388" s="60">
        <v>6.9171192116833397E-2</v>
      </c>
      <c r="P388" s="59">
        <v>3.2675000481000001</v>
      </c>
      <c r="Q388" s="64">
        <v>3.5371111111532502E-2</v>
      </c>
    </row>
    <row r="389" spans="1:17" customFormat="1" x14ac:dyDescent="0.3">
      <c r="A389" s="58" t="s">
        <v>213</v>
      </c>
      <c r="B389" s="61">
        <v>82.476947582100095</v>
      </c>
      <c r="C389" s="62">
        <v>8.5312966557313699E-2</v>
      </c>
      <c r="D389" s="61">
        <v>16.887987980799998</v>
      </c>
      <c r="E389" s="62">
        <v>7.7557678202158503E-2</v>
      </c>
      <c r="F389" s="61">
        <v>13.377992576600001</v>
      </c>
      <c r="G389" s="62">
        <v>8.4026456053320805E-2</v>
      </c>
      <c r="H389" s="61">
        <v>11.234580319599999</v>
      </c>
      <c r="I389" s="62">
        <v>8.9636252463827407E-2</v>
      </c>
      <c r="J389" s="61">
        <v>8.5282800374000001</v>
      </c>
      <c r="K389" s="62">
        <v>7.3006981034822394E-2</v>
      </c>
      <c r="L389" s="61">
        <v>6.8796164302999996</v>
      </c>
      <c r="M389" s="62">
        <v>5.6299893637389103E-2</v>
      </c>
      <c r="N389" s="61">
        <v>15.1388133366</v>
      </c>
      <c r="O389" s="62">
        <v>0.126232609228218</v>
      </c>
      <c r="P389" s="61">
        <v>5.7740520631000001</v>
      </c>
      <c r="Q389" s="62">
        <v>6.2504861233726006E-2</v>
      </c>
    </row>
    <row r="390" spans="1:17" customFormat="1" x14ac:dyDescent="0.3">
      <c r="A390" s="58" t="s">
        <v>214</v>
      </c>
      <c r="B390" s="59">
        <v>157.207246712</v>
      </c>
      <c r="C390" s="60">
        <v>0.16261291154061799</v>
      </c>
      <c r="D390" s="59">
        <v>33.135291171299997</v>
      </c>
      <c r="E390" s="60">
        <v>0.15217302693016099</v>
      </c>
      <c r="F390" s="59">
        <v>49.876989419899999</v>
      </c>
      <c r="G390" s="63">
        <v>0.313274703627344</v>
      </c>
      <c r="H390" s="59">
        <v>13.3233933321</v>
      </c>
      <c r="I390" s="60">
        <v>0.10630206152938999</v>
      </c>
      <c r="J390" s="59">
        <v>12.149430948199999</v>
      </c>
      <c r="K390" s="60">
        <v>0.104006115058288</v>
      </c>
      <c r="L390" s="59">
        <v>9.2663600256999992</v>
      </c>
      <c r="M390" s="64">
        <v>7.58320015567953E-2</v>
      </c>
      <c r="N390" s="59">
        <v>23.408484440100001</v>
      </c>
      <c r="O390" s="60">
        <v>0.195187958478099</v>
      </c>
      <c r="P390" s="59">
        <v>9.3835935990999992</v>
      </c>
      <c r="Q390" s="60">
        <v>0.101578615740872</v>
      </c>
    </row>
    <row r="391" spans="1:17" customFormat="1" x14ac:dyDescent="0.3">
      <c r="A391" s="58" t="s">
        <v>215</v>
      </c>
      <c r="B391" s="61">
        <v>228.9571579425</v>
      </c>
      <c r="C391" s="62">
        <v>0.23682998621114501</v>
      </c>
      <c r="D391" s="61">
        <v>47.473702450399998</v>
      </c>
      <c r="E391" s="62">
        <v>0.218021835514045</v>
      </c>
      <c r="F391" s="61">
        <v>39.179140128900002</v>
      </c>
      <c r="G391" s="62">
        <v>0.24608208424380801</v>
      </c>
      <c r="H391" s="61">
        <v>36.791713050799999</v>
      </c>
      <c r="I391" s="62">
        <v>0.29354645975023103</v>
      </c>
      <c r="J391" s="61">
        <v>29.0703596727</v>
      </c>
      <c r="K391" s="62">
        <v>0.248858994778894</v>
      </c>
      <c r="L391" s="61">
        <v>14.2337097387</v>
      </c>
      <c r="M391" s="64">
        <v>0.11648270691733</v>
      </c>
      <c r="N391" s="61">
        <v>35.6887043069</v>
      </c>
      <c r="O391" s="62">
        <v>0.29758463655422301</v>
      </c>
      <c r="P391" s="61">
        <v>24.693236750000001</v>
      </c>
      <c r="Q391" s="62">
        <v>0.267307485211978</v>
      </c>
    </row>
    <row r="392" spans="1:17" customFormat="1" x14ac:dyDescent="0.3">
      <c r="A392" s="58" t="s">
        <v>216</v>
      </c>
      <c r="B392" s="59">
        <v>36.780092344899998</v>
      </c>
      <c r="C392" s="60">
        <v>3.8044797730564503E-2</v>
      </c>
      <c r="D392" s="59">
        <v>9.2448342965000005</v>
      </c>
      <c r="E392" s="60">
        <v>4.2456678925600497E-2</v>
      </c>
      <c r="F392" s="59">
        <v>4.0638623023999996</v>
      </c>
      <c r="G392" s="60">
        <v>2.5524901826948498E-2</v>
      </c>
      <c r="H392" s="59">
        <v>4.0822383726</v>
      </c>
      <c r="I392" s="60">
        <v>3.2570557953599297E-2</v>
      </c>
      <c r="J392" s="59">
        <v>0.69608674130000003</v>
      </c>
      <c r="K392" s="64">
        <v>5.9589027679458799E-3</v>
      </c>
      <c r="L392" s="59">
        <v>7.0187104715000004</v>
      </c>
      <c r="M392" s="60">
        <v>5.7438180895769499E-2</v>
      </c>
      <c r="N392" s="59">
        <v>7.5046901572999998</v>
      </c>
      <c r="O392" s="60">
        <v>6.2576676186039001E-2</v>
      </c>
      <c r="P392" s="59">
        <v>3.9881829094999999</v>
      </c>
      <c r="Q392" s="60">
        <v>4.31725964035004E-2</v>
      </c>
    </row>
    <row r="393" spans="1:17" customFormat="1" x14ac:dyDescent="0.3">
      <c r="A393" s="58" t="s">
        <v>217</v>
      </c>
      <c r="B393" s="61">
        <v>39.9637884849</v>
      </c>
      <c r="C393" s="62">
        <v>4.1337967158908098E-2</v>
      </c>
      <c r="D393" s="61">
        <v>6.3820179635000001</v>
      </c>
      <c r="E393" s="62">
        <v>2.9309263842221201E-2</v>
      </c>
      <c r="F393" s="61">
        <v>16.632286742400002</v>
      </c>
      <c r="G393" s="63">
        <v>0.104466503701835</v>
      </c>
      <c r="H393" s="61">
        <v>0</v>
      </c>
      <c r="I393" s="64">
        <v>0</v>
      </c>
      <c r="J393" s="61">
        <v>2.9260152376000002</v>
      </c>
      <c r="K393" s="62">
        <v>2.50483729453366E-2</v>
      </c>
      <c r="L393" s="61">
        <v>11.146562274200001</v>
      </c>
      <c r="M393" s="63">
        <v>9.1218787677764201E-2</v>
      </c>
      <c r="N393" s="61">
        <v>2.6954191733999999</v>
      </c>
      <c r="O393" s="62">
        <v>2.2475327996775801E-2</v>
      </c>
      <c r="P393" s="61">
        <v>0</v>
      </c>
      <c r="Q393" s="64">
        <v>0</v>
      </c>
    </row>
    <row r="394" spans="1:17" customFormat="1" x14ac:dyDescent="0.3">
      <c r="A394" s="58" t="s">
        <v>218</v>
      </c>
      <c r="B394" s="59">
        <v>109.35803516750001</v>
      </c>
      <c r="C394" s="60">
        <v>0.113118376352755</v>
      </c>
      <c r="D394" s="59">
        <v>24.4898591776</v>
      </c>
      <c r="E394" s="60">
        <v>0.11246908864880099</v>
      </c>
      <c r="F394" s="59">
        <v>17.186782718</v>
      </c>
      <c r="G394" s="60">
        <v>0.10794926327571799</v>
      </c>
      <c r="H394" s="59">
        <v>13.872301716000001</v>
      </c>
      <c r="I394" s="60">
        <v>0.11068158342331701</v>
      </c>
      <c r="J394" s="59">
        <v>13.5586377156</v>
      </c>
      <c r="K394" s="60">
        <v>0.116069735306513</v>
      </c>
      <c r="L394" s="59">
        <v>7.7926952661</v>
      </c>
      <c r="M394" s="60">
        <v>6.3772147629876499E-2</v>
      </c>
      <c r="N394" s="59">
        <v>22.685312794400001</v>
      </c>
      <c r="O394" s="63">
        <v>0.18915790567760099</v>
      </c>
      <c r="P394" s="59">
        <v>9.7724457798</v>
      </c>
      <c r="Q394" s="60">
        <v>0.10578799094730799</v>
      </c>
    </row>
    <row r="395" spans="1:17" customFormat="1" ht="22.8" x14ac:dyDescent="0.3">
      <c r="A395" s="66" t="s">
        <v>219</v>
      </c>
      <c r="B395" s="61">
        <v>13.4551337476</v>
      </c>
      <c r="C395" s="62">
        <v>1.3917796536911499E-2</v>
      </c>
      <c r="D395" s="61">
        <v>1.0159235537</v>
      </c>
      <c r="E395" s="62">
        <v>4.6656044607230598E-3</v>
      </c>
      <c r="F395" s="61">
        <v>3.5861703774000002</v>
      </c>
      <c r="G395" s="62">
        <v>2.2524544388176498E-2</v>
      </c>
      <c r="H395" s="61">
        <v>1.7593840176</v>
      </c>
      <c r="I395" s="62">
        <v>1.4037426009343899E-2</v>
      </c>
      <c r="J395" s="61">
        <v>1.1882922515000001</v>
      </c>
      <c r="K395" s="62">
        <v>1.01724649622945E-2</v>
      </c>
      <c r="L395" s="61">
        <v>0</v>
      </c>
      <c r="M395" s="62">
        <v>0</v>
      </c>
      <c r="N395" s="61">
        <v>4.7827153834000002</v>
      </c>
      <c r="O395" s="63">
        <v>3.9879918499484801E-2</v>
      </c>
      <c r="P395" s="61">
        <v>1.1226481639999999</v>
      </c>
      <c r="Q395" s="62">
        <v>1.2152811740918701E-2</v>
      </c>
    </row>
    <row r="396" spans="1:17" customFormat="1" x14ac:dyDescent="0.3">
      <c r="A396" s="58" t="s">
        <v>220</v>
      </c>
      <c r="B396" s="59">
        <v>62.3893705642</v>
      </c>
      <c r="C396" s="60">
        <v>6.4534666237219193E-2</v>
      </c>
      <c r="D396" s="59">
        <v>10.302115344900001</v>
      </c>
      <c r="E396" s="60">
        <v>4.7312216684999298E-2</v>
      </c>
      <c r="F396" s="59">
        <v>9.3132949898999904</v>
      </c>
      <c r="G396" s="60">
        <v>5.8496307850346603E-2</v>
      </c>
      <c r="H396" s="59">
        <v>6.8213492316000002</v>
      </c>
      <c r="I396" s="60">
        <v>5.4424835149463099E-2</v>
      </c>
      <c r="J396" s="59">
        <v>7.4192510156999996</v>
      </c>
      <c r="K396" s="60">
        <v>6.3513054897401194E-2</v>
      </c>
      <c r="L396" s="59">
        <v>7.4886361483000004</v>
      </c>
      <c r="M396" s="60">
        <v>6.1283855416923598E-2</v>
      </c>
      <c r="N396" s="59">
        <v>9.8436669785000195</v>
      </c>
      <c r="O396" s="60">
        <v>8.2079865802003396E-2</v>
      </c>
      <c r="P396" s="59">
        <v>5.7321115229000101</v>
      </c>
      <c r="Q396" s="60">
        <v>6.2050849455408001E-2</v>
      </c>
    </row>
    <row r="397" spans="1:17" customFormat="1" x14ac:dyDescent="0.3">
      <c r="A397" s="58" t="s">
        <v>221</v>
      </c>
      <c r="B397" s="61">
        <v>259.07806618190102</v>
      </c>
      <c r="C397" s="62">
        <v>0.26798661982377903</v>
      </c>
      <c r="D397" s="61">
        <v>68.629772333899794</v>
      </c>
      <c r="E397" s="62">
        <v>0.31518057709488401</v>
      </c>
      <c r="F397" s="61">
        <v>28.728560223799999</v>
      </c>
      <c r="G397" s="64">
        <v>0.180442550651633</v>
      </c>
      <c r="H397" s="61">
        <v>45.505326858300002</v>
      </c>
      <c r="I397" s="63">
        <v>0.363068922085448</v>
      </c>
      <c r="J397" s="61">
        <v>25.466738493800001</v>
      </c>
      <c r="K397" s="62">
        <v>0.218009925340405</v>
      </c>
      <c r="L397" s="61">
        <v>16.872565689200002</v>
      </c>
      <c r="M397" s="64">
        <v>0.13807799654469899</v>
      </c>
      <c r="N397" s="61">
        <v>39.161181376099996</v>
      </c>
      <c r="O397" s="62">
        <v>0.32653933935583102</v>
      </c>
      <c r="P397" s="61">
        <v>28.170549756900002</v>
      </c>
      <c r="Q397" s="62">
        <v>0.30494984877006198</v>
      </c>
    </row>
    <row r="398" spans="1:17" customFormat="1" x14ac:dyDescent="0.3">
      <c r="A398" s="58" t="s">
        <v>63</v>
      </c>
      <c r="B398" s="59">
        <v>37.1304461677001</v>
      </c>
      <c r="C398" s="60">
        <v>3.8407198678271803E-2</v>
      </c>
      <c r="D398" s="59">
        <v>9.3570182471999903</v>
      </c>
      <c r="E398" s="60">
        <v>4.2971881018219797E-2</v>
      </c>
      <c r="F398" s="59">
        <v>4.1612583625999999</v>
      </c>
      <c r="G398" s="60">
        <v>2.6136641273304301E-2</v>
      </c>
      <c r="H398" s="59">
        <v>4.8886109577000001</v>
      </c>
      <c r="I398" s="60">
        <v>3.9004284409035403E-2</v>
      </c>
      <c r="J398" s="59">
        <v>3.4546426978000002</v>
      </c>
      <c r="K398" s="60">
        <v>2.9573727974962698E-2</v>
      </c>
      <c r="L398" s="59">
        <v>2.3356402773</v>
      </c>
      <c r="M398" s="60">
        <v>1.9113899811047701E-2</v>
      </c>
      <c r="N398" s="59">
        <v>9.4235168823000297</v>
      </c>
      <c r="O398" s="63">
        <v>7.8576510437776206E-2</v>
      </c>
      <c r="P398" s="59">
        <v>3.5097587427999999</v>
      </c>
      <c r="Q398" s="60">
        <v>3.7993592850423703E-2</v>
      </c>
    </row>
    <row r="399" spans="1:17" customFormat="1" x14ac:dyDescent="0.3">
      <c r="A399" s="65" t="s">
        <v>1</v>
      </c>
    </row>
    <row r="400" spans="1:17" customFormat="1" x14ac:dyDescent="0.3">
      <c r="A400" s="65" t="s">
        <v>1</v>
      </c>
    </row>
    <row r="401" spans="1:17" customFormat="1" x14ac:dyDescent="0.3">
      <c r="A401" s="53" t="s">
        <v>222</v>
      </c>
    </row>
    <row r="402" spans="1:17" customFormat="1" x14ac:dyDescent="0.3">
      <c r="A402" s="54" t="s">
        <v>1</v>
      </c>
    </row>
    <row r="403" spans="1:17" customFormat="1" x14ac:dyDescent="0.3">
      <c r="A403" s="114" t="s">
        <v>1</v>
      </c>
      <c r="B403" s="116" t="s">
        <v>506</v>
      </c>
      <c r="C403" s="116" t="s">
        <v>1</v>
      </c>
      <c r="D403" s="116" t="s">
        <v>17</v>
      </c>
      <c r="E403" s="116" t="s">
        <v>1</v>
      </c>
      <c r="F403" s="116" t="s">
        <v>18</v>
      </c>
      <c r="G403" s="116" t="s">
        <v>1</v>
      </c>
      <c r="H403" s="116" t="s">
        <v>19</v>
      </c>
      <c r="I403" s="116" t="s">
        <v>1</v>
      </c>
      <c r="J403" s="116" t="s">
        <v>20</v>
      </c>
      <c r="K403" s="116" t="s">
        <v>1</v>
      </c>
      <c r="L403" s="116" t="s">
        <v>21</v>
      </c>
      <c r="M403" s="116" t="s">
        <v>1</v>
      </c>
      <c r="N403" s="116" t="s">
        <v>22</v>
      </c>
      <c r="O403" s="116" t="s">
        <v>1</v>
      </c>
      <c r="P403" s="116" t="s">
        <v>23</v>
      </c>
      <c r="Q403" s="116" t="s">
        <v>1</v>
      </c>
    </row>
    <row r="404" spans="1:17"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row>
    <row r="405" spans="1:17" customFormat="1" x14ac:dyDescent="0.3">
      <c r="A405" s="56" t="s">
        <v>16</v>
      </c>
      <c r="B405" s="57">
        <v>966.75746853429996</v>
      </c>
      <c r="C405" s="57">
        <v>966.75746853429996</v>
      </c>
      <c r="D405" s="57">
        <v>217.74746707579999</v>
      </c>
      <c r="E405" s="57">
        <v>217.74746707579999</v>
      </c>
      <c r="F405" s="57">
        <v>159.21167219180001</v>
      </c>
      <c r="G405" s="57">
        <v>159.21167219180001</v>
      </c>
      <c r="H405" s="57">
        <v>125.33523000789999</v>
      </c>
      <c r="I405" s="57">
        <v>125.33523000789999</v>
      </c>
      <c r="J405" s="57">
        <v>116.81458288669999</v>
      </c>
      <c r="K405" s="57">
        <v>116.81458288669999</v>
      </c>
      <c r="L405" s="57">
        <v>122.19590457149999</v>
      </c>
      <c r="M405" s="57">
        <v>122.19590457149999</v>
      </c>
      <c r="N405" s="57">
        <v>119.92791267769999</v>
      </c>
      <c r="O405" s="57">
        <v>119.92791267769999</v>
      </c>
      <c r="P405" s="57">
        <v>92.377647900200003</v>
      </c>
      <c r="Q405" s="57">
        <v>92.377647900200003</v>
      </c>
    </row>
    <row r="406" spans="1:17" customFormat="1" ht="25.5" customHeight="1" x14ac:dyDescent="0.3">
      <c r="A406" s="66" t="s">
        <v>223</v>
      </c>
      <c r="B406" s="59">
        <v>301.18074834060002</v>
      </c>
      <c r="C406" s="60">
        <v>0.311537027789627</v>
      </c>
      <c r="D406" s="59">
        <v>62.774611506800099</v>
      </c>
      <c r="E406" s="60">
        <v>0.288290891966828</v>
      </c>
      <c r="F406" s="59">
        <v>54.804146453400001</v>
      </c>
      <c r="G406" s="60">
        <v>0.34422191350002401</v>
      </c>
      <c r="H406" s="59">
        <v>27.9956088713</v>
      </c>
      <c r="I406" s="64">
        <v>0.22336583951324299</v>
      </c>
      <c r="J406" s="59">
        <v>39.611725081099998</v>
      </c>
      <c r="K406" s="60">
        <v>0.339099144149836</v>
      </c>
      <c r="L406" s="59">
        <v>52.5025016962</v>
      </c>
      <c r="M406" s="63">
        <v>0.42965843970228501</v>
      </c>
      <c r="N406" s="59">
        <v>26.075646258799999</v>
      </c>
      <c r="O406" s="64">
        <v>0.217427666975885</v>
      </c>
      <c r="P406" s="59">
        <v>30.820535219700002</v>
      </c>
      <c r="Q406" s="60">
        <v>0.33363628453710897</v>
      </c>
    </row>
    <row r="407" spans="1:17" customFormat="1" x14ac:dyDescent="0.3">
      <c r="A407" s="58" t="s">
        <v>224</v>
      </c>
      <c r="B407" s="61">
        <v>245.3454652691</v>
      </c>
      <c r="C407" s="62">
        <v>0.253781815247901</v>
      </c>
      <c r="D407" s="61">
        <v>49.444253126299898</v>
      </c>
      <c r="E407" s="62">
        <v>0.22707154204961599</v>
      </c>
      <c r="F407" s="61">
        <v>49.583403433000001</v>
      </c>
      <c r="G407" s="62">
        <v>0.311430705741647</v>
      </c>
      <c r="H407" s="61">
        <v>37.387139941999997</v>
      </c>
      <c r="I407" s="62">
        <v>0.29829713433041499</v>
      </c>
      <c r="J407" s="61">
        <v>32.289442619799999</v>
      </c>
      <c r="K407" s="62">
        <v>0.27641619583676402</v>
      </c>
      <c r="L407" s="61">
        <v>21.3013170911</v>
      </c>
      <c r="M407" s="62">
        <v>0.17432103936540699</v>
      </c>
      <c r="N407" s="61">
        <v>29.634348484099998</v>
      </c>
      <c r="O407" s="62">
        <v>0.24710134465310599</v>
      </c>
      <c r="P407" s="61">
        <v>18.201964982500101</v>
      </c>
      <c r="Q407" s="62">
        <v>0.19703862780923401</v>
      </c>
    </row>
    <row r="408" spans="1:17" customFormat="1" x14ac:dyDescent="0.3">
      <c r="A408" s="58" t="s">
        <v>225</v>
      </c>
      <c r="B408" s="59">
        <v>78.943814763700004</v>
      </c>
      <c r="C408" s="60">
        <v>8.1658344862219304E-2</v>
      </c>
      <c r="D408" s="59">
        <v>11.8027208525</v>
      </c>
      <c r="E408" s="60">
        <v>5.4203711349677199E-2</v>
      </c>
      <c r="F408" s="59">
        <v>16.668907322500001</v>
      </c>
      <c r="G408" s="60">
        <v>0.104696515607343</v>
      </c>
      <c r="H408" s="59">
        <v>6.1299314403</v>
      </c>
      <c r="I408" s="60">
        <v>4.8908287318047999E-2</v>
      </c>
      <c r="J408" s="59">
        <v>8.6722966777000003</v>
      </c>
      <c r="K408" s="60">
        <v>7.4239846287953395E-2</v>
      </c>
      <c r="L408" s="59">
        <v>28.729541197300001</v>
      </c>
      <c r="M408" s="63">
        <v>0.235110507983429</v>
      </c>
      <c r="N408" s="59">
        <v>3.0815118488</v>
      </c>
      <c r="O408" s="64">
        <v>2.5694700924891501E-2</v>
      </c>
      <c r="P408" s="59">
        <v>3.8589054246000001</v>
      </c>
      <c r="Q408" s="60">
        <v>4.1773150890017902E-2</v>
      </c>
    </row>
    <row r="409" spans="1:17" customFormat="1" x14ac:dyDescent="0.3">
      <c r="A409" s="58" t="s">
        <v>226</v>
      </c>
      <c r="B409" s="61">
        <v>126.41792023639999</v>
      </c>
      <c r="C409" s="62">
        <v>0.130764875732548</v>
      </c>
      <c r="D409" s="61">
        <v>28.788408046899999</v>
      </c>
      <c r="E409" s="62">
        <v>0.13221007083806199</v>
      </c>
      <c r="F409" s="61">
        <v>19.853109000700002</v>
      </c>
      <c r="G409" s="62">
        <v>0.12469631608908199</v>
      </c>
      <c r="H409" s="61">
        <v>29.670192979999999</v>
      </c>
      <c r="I409" s="63">
        <v>0.23672668074355399</v>
      </c>
      <c r="J409" s="61">
        <v>12.382154609900001</v>
      </c>
      <c r="K409" s="62">
        <v>0.105998363422738</v>
      </c>
      <c r="L409" s="61">
        <v>4.7736384357999997</v>
      </c>
      <c r="M409" s="64">
        <v>3.9065453564418103E-2</v>
      </c>
      <c r="N409" s="61">
        <v>16.9307907715</v>
      </c>
      <c r="O409" s="62">
        <v>0.14117473066508399</v>
      </c>
      <c r="P409" s="61">
        <v>13.1722066312</v>
      </c>
      <c r="Q409" s="62">
        <v>0.14259084238029701</v>
      </c>
    </row>
    <row r="410" spans="1:17" customFormat="1" x14ac:dyDescent="0.3">
      <c r="A410" s="58" t="s">
        <v>227</v>
      </c>
      <c r="B410" s="59">
        <v>34.017362368400001</v>
      </c>
      <c r="C410" s="60">
        <v>3.5187069638027903E-2</v>
      </c>
      <c r="D410" s="59">
        <v>5.8932690812999899</v>
      </c>
      <c r="E410" s="60">
        <v>2.7064696367965099E-2</v>
      </c>
      <c r="F410" s="59">
        <v>6.1271422109999998</v>
      </c>
      <c r="G410" s="60">
        <v>3.8484252609436297E-2</v>
      </c>
      <c r="H410" s="59">
        <v>5.3490805407000002</v>
      </c>
      <c r="I410" s="60">
        <v>4.2678188250525002E-2</v>
      </c>
      <c r="J410" s="59">
        <v>1.7254971507000001</v>
      </c>
      <c r="K410" s="60">
        <v>1.47712478019425E-2</v>
      </c>
      <c r="L410" s="59">
        <v>4.6229682749999998</v>
      </c>
      <c r="M410" s="60">
        <v>3.7832432201481699E-2</v>
      </c>
      <c r="N410" s="59">
        <v>2.9345742531000001</v>
      </c>
      <c r="O410" s="60">
        <v>2.44694849395613E-2</v>
      </c>
      <c r="P410" s="59">
        <v>7.3648308566000003</v>
      </c>
      <c r="Q410" s="63">
        <v>7.9725247654677006E-2</v>
      </c>
    </row>
    <row r="411" spans="1:17" customFormat="1" x14ac:dyDescent="0.3">
      <c r="A411" s="58" t="s">
        <v>228</v>
      </c>
      <c r="B411" s="61">
        <v>129.0904610458</v>
      </c>
      <c r="C411" s="62">
        <v>0.133529313449746</v>
      </c>
      <c r="D411" s="61">
        <v>19.894967776800002</v>
      </c>
      <c r="E411" s="62">
        <v>9.1367160518447593E-2</v>
      </c>
      <c r="F411" s="61">
        <v>24.4594258841</v>
      </c>
      <c r="G411" s="62">
        <v>0.153628346134284</v>
      </c>
      <c r="H411" s="61">
        <v>21.642743253599999</v>
      </c>
      <c r="I411" s="62">
        <v>0.17267884897355501</v>
      </c>
      <c r="J411" s="61">
        <v>13.7547824903</v>
      </c>
      <c r="K411" s="62">
        <v>0.117748847364725</v>
      </c>
      <c r="L411" s="61">
        <v>12.485321991299999</v>
      </c>
      <c r="M411" s="62">
        <v>0.10217463535363</v>
      </c>
      <c r="N411" s="61">
        <v>17.639280686999999</v>
      </c>
      <c r="O411" s="62">
        <v>0.147082362172055</v>
      </c>
      <c r="P411" s="61">
        <v>17.670180071699999</v>
      </c>
      <c r="Q411" s="62">
        <v>0.19128198729188201</v>
      </c>
    </row>
    <row r="412" spans="1:17" customFormat="1" x14ac:dyDescent="0.3">
      <c r="A412" s="58" t="s">
        <v>229</v>
      </c>
      <c r="B412" s="59">
        <v>135.11476544790099</v>
      </c>
      <c r="C412" s="60">
        <v>0.13976076714746999</v>
      </c>
      <c r="D412" s="59">
        <v>32.027228619600002</v>
      </c>
      <c r="E412" s="60">
        <v>0.14708427633948601</v>
      </c>
      <c r="F412" s="59">
        <v>23.885890392499999</v>
      </c>
      <c r="G412" s="60">
        <v>0.15002600037844599</v>
      </c>
      <c r="H412" s="59">
        <v>14.608435096199999</v>
      </c>
      <c r="I412" s="60">
        <v>0.11655489917144</v>
      </c>
      <c r="J412" s="59">
        <v>22.434235162</v>
      </c>
      <c r="K412" s="60">
        <v>0.192049953076143</v>
      </c>
      <c r="L412" s="59">
        <v>11.4992869543</v>
      </c>
      <c r="M412" s="60">
        <v>9.4105338428682503E-2</v>
      </c>
      <c r="N412" s="59">
        <v>19.1312814106</v>
      </c>
      <c r="O412" s="60">
        <v>0.15952317507613401</v>
      </c>
      <c r="P412" s="59">
        <v>9.9918814431000005</v>
      </c>
      <c r="Q412" s="60">
        <v>0.108163410416064</v>
      </c>
    </row>
    <row r="413" spans="1:17" customFormat="1" x14ac:dyDescent="0.3">
      <c r="A413" s="58" t="s">
        <v>230</v>
      </c>
      <c r="B413" s="61">
        <v>238.30215826470101</v>
      </c>
      <c r="C413" s="62">
        <v>0.24649631993636401</v>
      </c>
      <c r="D413" s="61">
        <v>63.442355526599897</v>
      </c>
      <c r="E413" s="62">
        <v>0.29135749030097802</v>
      </c>
      <c r="F413" s="61">
        <v>30.620933044099999</v>
      </c>
      <c r="G413" s="62">
        <v>0.192328443150898</v>
      </c>
      <c r="H413" s="61">
        <v>41.691852662700001</v>
      </c>
      <c r="I413" s="63">
        <v>0.33264272671037598</v>
      </c>
      <c r="J413" s="61">
        <v>26.722747675499999</v>
      </c>
      <c r="K413" s="62">
        <v>0.228762086163666</v>
      </c>
      <c r="L413" s="61">
        <v>12.3120125033</v>
      </c>
      <c r="M413" s="64">
        <v>0.100756343238131</v>
      </c>
      <c r="N413" s="61">
        <v>40.381235457199999</v>
      </c>
      <c r="O413" s="63">
        <v>0.33671256803845501</v>
      </c>
      <c r="P413" s="61">
        <v>19.0805754957</v>
      </c>
      <c r="Q413" s="62">
        <v>0.20654970038113199</v>
      </c>
    </row>
    <row r="414" spans="1:17" customFormat="1" x14ac:dyDescent="0.3">
      <c r="A414" s="58" t="s">
        <v>231</v>
      </c>
      <c r="B414" s="59">
        <v>170.0529514632</v>
      </c>
      <c r="C414" s="60">
        <v>0.17590032350204399</v>
      </c>
      <c r="D414" s="59">
        <v>58.085291631299803</v>
      </c>
      <c r="E414" s="63">
        <v>0.2667553033399</v>
      </c>
      <c r="F414" s="59">
        <v>20.731109774</v>
      </c>
      <c r="G414" s="60">
        <v>0.130210991999541</v>
      </c>
      <c r="H414" s="59">
        <v>26.6649511412</v>
      </c>
      <c r="I414" s="60">
        <v>0.21274905020335699</v>
      </c>
      <c r="J414" s="59">
        <v>15.4838659224</v>
      </c>
      <c r="K414" s="60">
        <v>0.13255079579762699</v>
      </c>
      <c r="L414" s="59">
        <v>4.2415738961000002</v>
      </c>
      <c r="M414" s="64">
        <v>3.4711260667644898E-2</v>
      </c>
      <c r="N414" s="59">
        <v>28.265758215799998</v>
      </c>
      <c r="O414" s="60">
        <v>0.23568957038185701</v>
      </c>
      <c r="P414" s="59">
        <v>16.580400882399999</v>
      </c>
      <c r="Q414" s="60">
        <v>0.179484986458116</v>
      </c>
    </row>
    <row r="415" spans="1:17" customFormat="1" x14ac:dyDescent="0.3">
      <c r="A415" s="58" t="s">
        <v>232</v>
      </c>
      <c r="B415" s="61">
        <v>56.4824006045</v>
      </c>
      <c r="C415" s="62">
        <v>5.84245815965952E-2</v>
      </c>
      <c r="D415" s="61">
        <v>11.926538153299999</v>
      </c>
      <c r="E415" s="62">
        <v>5.47723393225431E-2</v>
      </c>
      <c r="F415" s="61">
        <v>8.4489623446000195</v>
      </c>
      <c r="G415" s="62">
        <v>5.3067480721021902E-2</v>
      </c>
      <c r="H415" s="61">
        <v>7.0260743709</v>
      </c>
      <c r="I415" s="62">
        <v>5.6058255691214198E-2</v>
      </c>
      <c r="J415" s="61">
        <v>4.9919902872000002</v>
      </c>
      <c r="K415" s="62">
        <v>4.2734307342789497E-2</v>
      </c>
      <c r="L415" s="61">
        <v>11.110758987500001</v>
      </c>
      <c r="M415" s="62">
        <v>9.09257886052868E-2</v>
      </c>
      <c r="N415" s="61">
        <v>9.0150634537999892</v>
      </c>
      <c r="O415" s="62">
        <v>7.5170685893846206E-2</v>
      </c>
      <c r="P415" s="61">
        <v>3.3046082863000001</v>
      </c>
      <c r="Q415" s="62">
        <v>3.5772812594991897E-2</v>
      </c>
    </row>
    <row r="416" spans="1:17" customFormat="1" x14ac:dyDescent="0.3">
      <c r="A416" s="65" t="s">
        <v>1</v>
      </c>
    </row>
    <row r="417" spans="1:17" customFormat="1" x14ac:dyDescent="0.3">
      <c r="A417" s="65" t="s">
        <v>1</v>
      </c>
    </row>
    <row r="418" spans="1:17" customFormat="1" x14ac:dyDescent="0.3">
      <c r="A418" s="53" t="s">
        <v>233</v>
      </c>
    </row>
    <row r="419" spans="1:17" customFormat="1" x14ac:dyDescent="0.3">
      <c r="A419" s="54" t="s">
        <v>1</v>
      </c>
    </row>
    <row r="420" spans="1:17" customFormat="1" x14ac:dyDescent="0.3">
      <c r="A420" s="114" t="s">
        <v>1</v>
      </c>
      <c r="B420" s="116" t="s">
        <v>506</v>
      </c>
      <c r="C420" s="116" t="s">
        <v>1</v>
      </c>
      <c r="D420" s="116" t="s">
        <v>17</v>
      </c>
      <c r="E420" s="116" t="s">
        <v>1</v>
      </c>
      <c r="F420" s="116" t="s">
        <v>18</v>
      </c>
      <c r="G420" s="116" t="s">
        <v>1</v>
      </c>
      <c r="H420" s="116" t="s">
        <v>19</v>
      </c>
      <c r="I420" s="116" t="s">
        <v>1</v>
      </c>
      <c r="J420" s="116" t="s">
        <v>20</v>
      </c>
      <c r="K420" s="116" t="s">
        <v>1</v>
      </c>
      <c r="L420" s="116" t="s">
        <v>21</v>
      </c>
      <c r="M420" s="116" t="s">
        <v>1</v>
      </c>
      <c r="N420" s="116" t="s">
        <v>22</v>
      </c>
      <c r="O420" s="116" t="s">
        <v>1</v>
      </c>
      <c r="P420" s="116" t="s">
        <v>23</v>
      </c>
      <c r="Q420" s="116" t="s">
        <v>1</v>
      </c>
    </row>
    <row r="421" spans="1:17"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row>
    <row r="422" spans="1:17" customFormat="1" x14ac:dyDescent="0.3">
      <c r="A422" s="56" t="s">
        <v>16</v>
      </c>
      <c r="B422" s="57">
        <v>966.75746853429996</v>
      </c>
      <c r="C422" s="57">
        <v>966.75746853429996</v>
      </c>
      <c r="D422" s="57">
        <v>217.74746707579999</v>
      </c>
      <c r="E422" s="57">
        <v>217.74746707579999</v>
      </c>
      <c r="F422" s="57">
        <v>159.21167219180001</v>
      </c>
      <c r="G422" s="57">
        <v>159.21167219180001</v>
      </c>
      <c r="H422" s="57">
        <v>125.33523000789999</v>
      </c>
      <c r="I422" s="57">
        <v>125.33523000789999</v>
      </c>
      <c r="J422" s="57">
        <v>116.81458288669999</v>
      </c>
      <c r="K422" s="57">
        <v>116.81458288669999</v>
      </c>
      <c r="L422" s="57">
        <v>122.19590457149999</v>
      </c>
      <c r="M422" s="57">
        <v>122.19590457149999</v>
      </c>
      <c r="N422" s="57">
        <v>119.92791267769999</v>
      </c>
      <c r="O422" s="57">
        <v>119.92791267769999</v>
      </c>
      <c r="P422" s="57">
        <v>92.377647900200003</v>
      </c>
      <c r="Q422" s="57">
        <v>92.377647900200003</v>
      </c>
    </row>
    <row r="423" spans="1:17" customFormat="1" ht="25.5" customHeight="1" x14ac:dyDescent="0.3">
      <c r="A423" s="66" t="s">
        <v>223</v>
      </c>
      <c r="B423" s="59">
        <v>257.3981737286</v>
      </c>
      <c r="C423" s="60">
        <v>0.266248963267738</v>
      </c>
      <c r="D423" s="59">
        <v>53.079072239199903</v>
      </c>
      <c r="E423" s="60">
        <v>0.24376436131274301</v>
      </c>
      <c r="F423" s="59">
        <v>39.822258691000002</v>
      </c>
      <c r="G423" s="60">
        <v>0.25012147754485398</v>
      </c>
      <c r="H423" s="59">
        <v>21.9128356268</v>
      </c>
      <c r="I423" s="64">
        <v>0.174833808701822</v>
      </c>
      <c r="J423" s="59">
        <v>35.503976473999998</v>
      </c>
      <c r="K423" s="60">
        <v>0.30393445404359998</v>
      </c>
      <c r="L423" s="59">
        <v>52.5025016962</v>
      </c>
      <c r="M423" s="63">
        <v>0.42965843970228501</v>
      </c>
      <c r="N423" s="59">
        <v>23.129931190299999</v>
      </c>
      <c r="O423" s="60">
        <v>0.19286528610283099</v>
      </c>
      <c r="P423" s="59">
        <v>30.048968176599999</v>
      </c>
      <c r="Q423" s="60">
        <v>0.32528397138952198</v>
      </c>
    </row>
    <row r="424" spans="1:17" customFormat="1" x14ac:dyDescent="0.3">
      <c r="A424" s="58" t="s">
        <v>224</v>
      </c>
      <c r="B424" s="61">
        <v>136.23544708739999</v>
      </c>
      <c r="C424" s="62">
        <v>0.140919984092749</v>
      </c>
      <c r="D424" s="61">
        <v>27.7005437973</v>
      </c>
      <c r="E424" s="62">
        <v>0.12721408046348101</v>
      </c>
      <c r="F424" s="61">
        <v>29.156418683599998</v>
      </c>
      <c r="G424" s="62">
        <v>0.18312990676007501</v>
      </c>
      <c r="H424" s="61">
        <v>14.229273086699999</v>
      </c>
      <c r="I424" s="62">
        <v>0.11352971615245901</v>
      </c>
      <c r="J424" s="61">
        <v>20.921467077900001</v>
      </c>
      <c r="K424" s="62">
        <v>0.179099788407343</v>
      </c>
      <c r="L424" s="61">
        <v>15.242626964799999</v>
      </c>
      <c r="M424" s="62">
        <v>0.124739262074705</v>
      </c>
      <c r="N424" s="61">
        <v>16.780129137300001</v>
      </c>
      <c r="O424" s="62">
        <v>0.13991846237160599</v>
      </c>
      <c r="P424" s="61">
        <v>5.5412845641999997</v>
      </c>
      <c r="Q424" s="64">
        <v>5.9985122918333203E-2</v>
      </c>
    </row>
    <row r="425" spans="1:17" customFormat="1" x14ac:dyDescent="0.3">
      <c r="A425" s="58" t="s">
        <v>225</v>
      </c>
      <c r="B425" s="59">
        <v>43.903966496599999</v>
      </c>
      <c r="C425" s="60">
        <v>4.54136305387563E-2</v>
      </c>
      <c r="D425" s="59">
        <v>7.2582041784000104</v>
      </c>
      <c r="E425" s="60">
        <v>3.3333127938858398E-2</v>
      </c>
      <c r="F425" s="59">
        <v>4.7993230923999999</v>
      </c>
      <c r="G425" s="60">
        <v>3.0144291723902799E-2</v>
      </c>
      <c r="H425" s="59">
        <v>5.8678666450000003</v>
      </c>
      <c r="I425" s="60">
        <v>4.6817376444197999E-2</v>
      </c>
      <c r="J425" s="59">
        <v>2.9106411339</v>
      </c>
      <c r="K425" s="60">
        <v>2.4916761777278001E-2</v>
      </c>
      <c r="L425" s="59">
        <v>20.0904747296</v>
      </c>
      <c r="M425" s="63">
        <v>0.16441201364358801</v>
      </c>
      <c r="N425" s="59">
        <v>1.3611085454</v>
      </c>
      <c r="O425" s="60">
        <v>1.13493891039187E-2</v>
      </c>
      <c r="P425" s="59">
        <v>1.6163481718999999</v>
      </c>
      <c r="Q425" s="60">
        <v>1.7497178252971101E-2</v>
      </c>
    </row>
    <row r="426" spans="1:17" customFormat="1" x14ac:dyDescent="0.3">
      <c r="A426" s="58" t="s">
        <v>226</v>
      </c>
      <c r="B426" s="61">
        <v>62.705868893800002</v>
      </c>
      <c r="C426" s="62">
        <v>6.4862047550424698E-2</v>
      </c>
      <c r="D426" s="61">
        <v>18.088840299099999</v>
      </c>
      <c r="E426" s="62">
        <v>8.3072563561913199E-2</v>
      </c>
      <c r="F426" s="61">
        <v>7.3373338860000104</v>
      </c>
      <c r="G426" s="62">
        <v>4.6085401811249198E-2</v>
      </c>
      <c r="H426" s="61">
        <v>17.513648796599998</v>
      </c>
      <c r="I426" s="63">
        <v>0.13973444494015</v>
      </c>
      <c r="J426" s="61">
        <v>4.5403101745000001</v>
      </c>
      <c r="K426" s="62">
        <v>3.8867665853874703E-2</v>
      </c>
      <c r="L426" s="61">
        <v>2.1976886482000002</v>
      </c>
      <c r="M426" s="62">
        <v>1.79849615738478E-2</v>
      </c>
      <c r="N426" s="61">
        <v>9.5436257518999792</v>
      </c>
      <c r="O426" s="62">
        <v>7.9578019318555099E-2</v>
      </c>
      <c r="P426" s="61">
        <v>2.6370015770999999</v>
      </c>
      <c r="Q426" s="62">
        <v>2.85458835231319E-2</v>
      </c>
    </row>
    <row r="427" spans="1:17" customFormat="1" x14ac:dyDescent="0.3">
      <c r="A427" s="58" t="s">
        <v>227</v>
      </c>
      <c r="B427" s="59">
        <v>31.3367806985</v>
      </c>
      <c r="C427" s="60">
        <v>3.2414314570550599E-2</v>
      </c>
      <c r="D427" s="59">
        <v>5.5094836692999998</v>
      </c>
      <c r="E427" s="60">
        <v>2.53021711034742E-2</v>
      </c>
      <c r="F427" s="59">
        <v>5.7032924087000003</v>
      </c>
      <c r="G427" s="60">
        <v>3.58220746644086E-2</v>
      </c>
      <c r="H427" s="59">
        <v>5.3490805407000002</v>
      </c>
      <c r="I427" s="60">
        <v>4.2678188250525002E-2</v>
      </c>
      <c r="J427" s="59">
        <v>0.91786193640000202</v>
      </c>
      <c r="K427" s="60">
        <v>7.8574259627348601E-3</v>
      </c>
      <c r="L427" s="59">
        <v>3.5576570337</v>
      </c>
      <c r="M427" s="60">
        <v>2.9114372091073801E-2</v>
      </c>
      <c r="N427" s="59">
        <v>2.9345742531000001</v>
      </c>
      <c r="O427" s="60">
        <v>2.44694849395613E-2</v>
      </c>
      <c r="P427" s="59">
        <v>7.3648308566000003</v>
      </c>
      <c r="Q427" s="63">
        <v>7.9725247654677006E-2</v>
      </c>
    </row>
    <row r="428" spans="1:17" customFormat="1" x14ac:dyDescent="0.3">
      <c r="A428" s="58" t="s">
        <v>228</v>
      </c>
      <c r="B428" s="61">
        <v>104.0588216761</v>
      </c>
      <c r="C428" s="62">
        <v>0.10763694624864199</v>
      </c>
      <c r="D428" s="61">
        <v>18.354787674400001</v>
      </c>
      <c r="E428" s="62">
        <v>8.4293920479959095E-2</v>
      </c>
      <c r="F428" s="61">
        <v>21.4878217531</v>
      </c>
      <c r="G428" s="62">
        <v>0.134963859478933</v>
      </c>
      <c r="H428" s="61">
        <v>17.4152226603</v>
      </c>
      <c r="I428" s="62">
        <v>0.13894914190688701</v>
      </c>
      <c r="J428" s="61">
        <v>12.016345640200001</v>
      </c>
      <c r="K428" s="62">
        <v>0.102866828295358</v>
      </c>
      <c r="L428" s="61">
        <v>3.5549938190999999</v>
      </c>
      <c r="M428" s="64">
        <v>2.90925774604818E-2</v>
      </c>
      <c r="N428" s="61">
        <v>16.180358143399999</v>
      </c>
      <c r="O428" s="62">
        <v>0.13491736645899799</v>
      </c>
      <c r="P428" s="61">
        <v>13.505533094600001</v>
      </c>
      <c r="Q428" s="62">
        <v>0.14619914450723701</v>
      </c>
    </row>
    <row r="429" spans="1:17" customFormat="1" x14ac:dyDescent="0.3">
      <c r="A429" s="58" t="s">
        <v>229</v>
      </c>
      <c r="B429" s="59">
        <v>79.392668755299994</v>
      </c>
      <c r="C429" s="60">
        <v>8.2122632965708695E-2</v>
      </c>
      <c r="D429" s="59">
        <v>15.6726276385</v>
      </c>
      <c r="E429" s="60">
        <v>7.1976165091482802E-2</v>
      </c>
      <c r="F429" s="59">
        <v>13.530017150000001</v>
      </c>
      <c r="G429" s="60">
        <v>8.4981314270103206E-2</v>
      </c>
      <c r="H429" s="59">
        <v>8.0346644645999898</v>
      </c>
      <c r="I429" s="60">
        <v>6.4105395299418805E-2</v>
      </c>
      <c r="J429" s="59">
        <v>11.6361586489</v>
      </c>
      <c r="K429" s="60">
        <v>9.9612209035459795E-2</v>
      </c>
      <c r="L429" s="59">
        <v>9.3538071359999897</v>
      </c>
      <c r="M429" s="60">
        <v>7.6547632007804706E-2</v>
      </c>
      <c r="N429" s="59">
        <v>12.5167263367</v>
      </c>
      <c r="O429" s="60">
        <v>0.10436875000349601</v>
      </c>
      <c r="P429" s="59">
        <v>7.1121410109999896</v>
      </c>
      <c r="Q429" s="60">
        <v>7.6989847356620206E-2</v>
      </c>
    </row>
    <row r="430" spans="1:17" customFormat="1" x14ac:dyDescent="0.3">
      <c r="A430" s="58" t="s">
        <v>230</v>
      </c>
      <c r="B430" s="61">
        <v>114.4633727019</v>
      </c>
      <c r="C430" s="62">
        <v>0.11839926395959199</v>
      </c>
      <c r="D430" s="61">
        <v>36.488936256099997</v>
      </c>
      <c r="E430" s="63">
        <v>0.167574561238859</v>
      </c>
      <c r="F430" s="61">
        <v>16.064939231</v>
      </c>
      <c r="G430" s="62">
        <v>0.100903024318762</v>
      </c>
      <c r="H430" s="61">
        <v>21.844034715599999</v>
      </c>
      <c r="I430" s="62">
        <v>0.17428487356845401</v>
      </c>
      <c r="J430" s="61">
        <v>11.8727051492</v>
      </c>
      <c r="K430" s="62">
        <v>0.101637183096527</v>
      </c>
      <c r="L430" s="61">
        <v>1.8137705468</v>
      </c>
      <c r="M430" s="64">
        <v>1.48431369542235E-2</v>
      </c>
      <c r="N430" s="61">
        <v>12.687710040100001</v>
      </c>
      <c r="O430" s="62">
        <v>0.105794470668372</v>
      </c>
      <c r="P430" s="61">
        <v>13.1926686924</v>
      </c>
      <c r="Q430" s="62">
        <v>0.14281234684230801</v>
      </c>
    </row>
    <row r="431" spans="1:17" customFormat="1" x14ac:dyDescent="0.3">
      <c r="A431" s="58" t="s">
        <v>231</v>
      </c>
      <c r="B431" s="59">
        <v>81.247190326199998</v>
      </c>
      <c r="C431" s="60">
        <v>8.4040923365586995E-2</v>
      </c>
      <c r="D431" s="59">
        <v>23.6684331702</v>
      </c>
      <c r="E431" s="60">
        <v>0.108696709486686</v>
      </c>
      <c r="F431" s="59">
        <v>12.861304951399999</v>
      </c>
      <c r="G431" s="60">
        <v>8.0781168706689901E-2</v>
      </c>
      <c r="H431" s="59">
        <v>6.6097515353</v>
      </c>
      <c r="I431" s="60">
        <v>5.2736581206125198E-2</v>
      </c>
      <c r="J431" s="59">
        <v>11.5031263645</v>
      </c>
      <c r="K431" s="60">
        <v>9.8473376185035294E-2</v>
      </c>
      <c r="L431" s="59">
        <v>2.7716250096000001</v>
      </c>
      <c r="M431" s="60">
        <v>2.2681815886703899E-2</v>
      </c>
      <c r="N431" s="59">
        <v>15.7786858257</v>
      </c>
      <c r="O431" s="60">
        <v>0.13156808513881499</v>
      </c>
      <c r="P431" s="59">
        <v>8.0542634695000004</v>
      </c>
      <c r="Q431" s="60">
        <v>8.7188444960207306E-2</v>
      </c>
    </row>
    <row r="432" spans="1:17" customFormat="1" x14ac:dyDescent="0.3">
      <c r="A432" s="58" t="s">
        <v>234</v>
      </c>
      <c r="B432" s="61">
        <v>56.015178169899997</v>
      </c>
      <c r="C432" s="62">
        <v>5.7941293440250903E-2</v>
      </c>
      <c r="D432" s="61">
        <v>11.926538153299999</v>
      </c>
      <c r="E432" s="62">
        <v>5.47723393225431E-2</v>
      </c>
      <c r="F432" s="61">
        <v>8.4489623446000195</v>
      </c>
      <c r="G432" s="62">
        <v>5.3067480721021902E-2</v>
      </c>
      <c r="H432" s="61">
        <v>6.5588519363</v>
      </c>
      <c r="I432" s="62">
        <v>5.2330473529961098E-2</v>
      </c>
      <c r="J432" s="61">
        <v>4.9919902872000002</v>
      </c>
      <c r="K432" s="62">
        <v>4.2734307342789497E-2</v>
      </c>
      <c r="L432" s="61">
        <v>11.110758987500001</v>
      </c>
      <c r="M432" s="62">
        <v>9.09257886052868E-2</v>
      </c>
      <c r="N432" s="61">
        <v>9.0150634537999892</v>
      </c>
      <c r="O432" s="62">
        <v>7.5170685893846206E-2</v>
      </c>
      <c r="P432" s="61">
        <v>3.3046082863000001</v>
      </c>
      <c r="Q432" s="62">
        <v>3.5772812594991897E-2</v>
      </c>
    </row>
    <row r="433" spans="1:17" customFormat="1" x14ac:dyDescent="0.3">
      <c r="A433" s="65" t="s">
        <v>1</v>
      </c>
    </row>
    <row r="434" spans="1:17" customFormat="1" x14ac:dyDescent="0.3">
      <c r="A434" s="65" t="s">
        <v>1</v>
      </c>
    </row>
    <row r="435" spans="1:17" customFormat="1" x14ac:dyDescent="0.3">
      <c r="A435" s="53" t="s">
        <v>235</v>
      </c>
    </row>
    <row r="436" spans="1:17" customFormat="1" x14ac:dyDescent="0.3">
      <c r="A436" s="54" t="s">
        <v>1</v>
      </c>
    </row>
    <row r="437" spans="1:17" customFormat="1" x14ac:dyDescent="0.3">
      <c r="A437" s="114" t="s">
        <v>1</v>
      </c>
      <c r="B437" s="116" t="s">
        <v>506</v>
      </c>
      <c r="C437" s="116" t="s">
        <v>1</v>
      </c>
      <c r="D437" s="116" t="s">
        <v>17</v>
      </c>
      <c r="E437" s="116" t="s">
        <v>1</v>
      </c>
      <c r="F437" s="116" t="s">
        <v>18</v>
      </c>
      <c r="G437" s="116" t="s">
        <v>1</v>
      </c>
      <c r="H437" s="116" t="s">
        <v>19</v>
      </c>
      <c r="I437" s="116" t="s">
        <v>1</v>
      </c>
      <c r="J437" s="116" t="s">
        <v>20</v>
      </c>
      <c r="K437" s="116" t="s">
        <v>1</v>
      </c>
      <c r="L437" s="116" t="s">
        <v>21</v>
      </c>
      <c r="M437" s="116" t="s">
        <v>1</v>
      </c>
      <c r="N437" s="116" t="s">
        <v>22</v>
      </c>
      <c r="O437" s="116" t="s">
        <v>1</v>
      </c>
      <c r="P437" s="116" t="s">
        <v>23</v>
      </c>
      <c r="Q437" s="116" t="s">
        <v>1</v>
      </c>
    </row>
    <row r="438" spans="1:17"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row>
    <row r="439" spans="1:17" customFormat="1" x14ac:dyDescent="0.3">
      <c r="A439" s="56" t="s">
        <v>16</v>
      </c>
      <c r="B439" s="57">
        <v>966.75746853429996</v>
      </c>
      <c r="C439" s="57">
        <v>966.75746853429996</v>
      </c>
      <c r="D439" s="57">
        <v>217.74746707579999</v>
      </c>
      <c r="E439" s="57">
        <v>217.74746707579999</v>
      </c>
      <c r="F439" s="57">
        <v>159.21167219180001</v>
      </c>
      <c r="G439" s="57">
        <v>159.21167219180001</v>
      </c>
      <c r="H439" s="57">
        <v>125.33523000789999</v>
      </c>
      <c r="I439" s="57">
        <v>125.33523000789999</v>
      </c>
      <c r="J439" s="57">
        <v>116.81458288669999</v>
      </c>
      <c r="K439" s="57">
        <v>116.81458288669999</v>
      </c>
      <c r="L439" s="57">
        <v>122.19590457149999</v>
      </c>
      <c r="M439" s="57">
        <v>122.19590457149999</v>
      </c>
      <c r="N439" s="57">
        <v>119.92791267769999</v>
      </c>
      <c r="O439" s="57">
        <v>119.92791267769999</v>
      </c>
      <c r="P439" s="57">
        <v>92.377647900200003</v>
      </c>
      <c r="Q439" s="57">
        <v>92.377647900200003</v>
      </c>
    </row>
    <row r="440" spans="1:17" customFormat="1" x14ac:dyDescent="0.3">
      <c r="A440" s="58" t="s">
        <v>236</v>
      </c>
      <c r="B440" s="59">
        <v>185.277943142</v>
      </c>
      <c r="C440" s="60">
        <v>0.19164883558944701</v>
      </c>
      <c r="D440" s="59">
        <v>45.3813826604</v>
      </c>
      <c r="E440" s="60">
        <v>0.208412907253715</v>
      </c>
      <c r="F440" s="59">
        <v>33.962158508800002</v>
      </c>
      <c r="G440" s="60">
        <v>0.21331450163959301</v>
      </c>
      <c r="H440" s="59">
        <v>14.4487907874</v>
      </c>
      <c r="I440" s="64">
        <v>0.115281160663999</v>
      </c>
      <c r="J440" s="59">
        <v>22.439887865100001</v>
      </c>
      <c r="K440" s="60">
        <v>0.192098343465086</v>
      </c>
      <c r="L440" s="59">
        <v>19.127812573100002</v>
      </c>
      <c r="M440" s="60">
        <v>0.15653399056355299</v>
      </c>
      <c r="N440" s="59">
        <v>27.904364601899999</v>
      </c>
      <c r="O440" s="60">
        <v>0.23267614668564701</v>
      </c>
      <c r="P440" s="59">
        <v>17.523709511100002</v>
      </c>
      <c r="Q440" s="60">
        <v>0.18969642450770899</v>
      </c>
    </row>
    <row r="441" spans="1:17" customFormat="1" x14ac:dyDescent="0.3">
      <c r="A441" s="58" t="s">
        <v>237</v>
      </c>
      <c r="B441" s="61">
        <v>136.832143113</v>
      </c>
      <c r="C441" s="62">
        <v>0.14153719786664901</v>
      </c>
      <c r="D441" s="61">
        <v>23.0455410366</v>
      </c>
      <c r="E441" s="62">
        <v>0.105836092360044</v>
      </c>
      <c r="F441" s="61">
        <v>18.2067791982</v>
      </c>
      <c r="G441" s="62">
        <v>0.114355806628716</v>
      </c>
      <c r="H441" s="61">
        <v>26.1867022281</v>
      </c>
      <c r="I441" s="63">
        <v>0.20893329215137199</v>
      </c>
      <c r="J441" s="61">
        <v>13.311079298599999</v>
      </c>
      <c r="K441" s="62">
        <v>0.113950492906443</v>
      </c>
      <c r="L441" s="61">
        <v>17.48884606</v>
      </c>
      <c r="M441" s="62">
        <v>0.14312137645960801</v>
      </c>
      <c r="N441" s="61">
        <v>26.170490734400001</v>
      </c>
      <c r="O441" s="63">
        <v>0.21821851268879999</v>
      </c>
      <c r="P441" s="61">
        <v>12.422704557099999</v>
      </c>
      <c r="Q441" s="62">
        <v>0.134477385379208</v>
      </c>
    </row>
    <row r="442" spans="1:17" customFormat="1" x14ac:dyDescent="0.3">
      <c r="A442" s="58" t="s">
        <v>238</v>
      </c>
      <c r="B442" s="59">
        <v>251.1604737113</v>
      </c>
      <c r="C442" s="60">
        <v>0.25979677621946301</v>
      </c>
      <c r="D442" s="59">
        <v>68.116102704700097</v>
      </c>
      <c r="E442" s="60">
        <v>0.312821561690029</v>
      </c>
      <c r="F442" s="59">
        <v>24.489128264200001</v>
      </c>
      <c r="G442" s="64">
        <v>0.153814905195508</v>
      </c>
      <c r="H442" s="59">
        <v>34.954496785400003</v>
      </c>
      <c r="I442" s="60">
        <v>0.27888804116126598</v>
      </c>
      <c r="J442" s="59">
        <v>33.4184989532</v>
      </c>
      <c r="K442" s="60">
        <v>0.286081567278403</v>
      </c>
      <c r="L442" s="59">
        <v>22.940821616099999</v>
      </c>
      <c r="M442" s="60">
        <v>0.18773805633294999</v>
      </c>
      <c r="N442" s="59">
        <v>24.427033121000001</v>
      </c>
      <c r="O442" s="60">
        <v>0.20368096613710199</v>
      </c>
      <c r="P442" s="59">
        <v>34.837272842700003</v>
      </c>
      <c r="Q442" s="63">
        <v>0.37711798941164199</v>
      </c>
    </row>
    <row r="443" spans="1:17" customFormat="1" x14ac:dyDescent="0.3">
      <c r="A443" s="58" t="s">
        <v>239</v>
      </c>
      <c r="B443" s="61">
        <v>200.92660204500001</v>
      </c>
      <c r="C443" s="62">
        <v>0.20783558295093901</v>
      </c>
      <c r="D443" s="61">
        <v>46.352435318600001</v>
      </c>
      <c r="E443" s="62">
        <v>0.21287244320717799</v>
      </c>
      <c r="F443" s="61">
        <v>39.658607908</v>
      </c>
      <c r="G443" s="62">
        <v>0.249093595727227</v>
      </c>
      <c r="H443" s="61">
        <v>31.8290561124</v>
      </c>
      <c r="I443" s="62">
        <v>0.253951391882345</v>
      </c>
      <c r="J443" s="61">
        <v>21.7627971424</v>
      </c>
      <c r="K443" s="62">
        <v>0.18630205753940901</v>
      </c>
      <c r="L443" s="61">
        <v>26.4719761345</v>
      </c>
      <c r="M443" s="62">
        <v>0.21663554296134799</v>
      </c>
      <c r="N443" s="61">
        <v>16.7615956205</v>
      </c>
      <c r="O443" s="62">
        <v>0.13976392356253101</v>
      </c>
      <c r="P443" s="61">
        <v>17.9086467148</v>
      </c>
      <c r="Q443" s="62">
        <v>0.19386341958119099</v>
      </c>
    </row>
    <row r="444" spans="1:17" customFormat="1" x14ac:dyDescent="0.3">
      <c r="A444" s="58" t="s">
        <v>240</v>
      </c>
      <c r="B444" s="59">
        <v>149.98443215770001</v>
      </c>
      <c r="C444" s="60">
        <v>0.15514173620514299</v>
      </c>
      <c r="D444" s="59">
        <v>24.0843775851</v>
      </c>
      <c r="E444" s="60">
        <v>0.110606924197727</v>
      </c>
      <c r="F444" s="59">
        <v>40.111932156800002</v>
      </c>
      <c r="G444" s="63">
        <v>0.251940901094725</v>
      </c>
      <c r="H444" s="59">
        <v>14.229315703599999</v>
      </c>
      <c r="I444" s="60">
        <v>0.11353005617577</v>
      </c>
      <c r="J444" s="59">
        <v>21.708436424999999</v>
      </c>
      <c r="K444" s="60">
        <v>0.18583669854007301</v>
      </c>
      <c r="L444" s="59">
        <v>22.680620917500001</v>
      </c>
      <c r="M444" s="60">
        <v>0.185608683016287</v>
      </c>
      <c r="N444" s="59">
        <v>17.274589073400001</v>
      </c>
      <c r="O444" s="60">
        <v>0.144041438625089</v>
      </c>
      <c r="P444" s="59">
        <v>9.3965522256000096</v>
      </c>
      <c r="Q444" s="60">
        <v>0.10171889455067699</v>
      </c>
    </row>
    <row r="445" spans="1:17" customFormat="1" x14ac:dyDescent="0.3">
      <c r="A445" s="58" t="s">
        <v>88</v>
      </c>
      <c r="B445" s="61">
        <v>42.575874365300002</v>
      </c>
      <c r="C445" s="62">
        <v>4.4039871168359598E-2</v>
      </c>
      <c r="D445" s="61">
        <v>10.767627770400001</v>
      </c>
      <c r="E445" s="62">
        <v>4.9450071291307802E-2</v>
      </c>
      <c r="F445" s="61">
        <v>2.7830661557999998</v>
      </c>
      <c r="G445" s="62">
        <v>1.7480289714231999E-2</v>
      </c>
      <c r="H445" s="61">
        <v>3.686868391</v>
      </c>
      <c r="I445" s="62">
        <v>2.9416057965247398E-2</v>
      </c>
      <c r="J445" s="61">
        <v>4.1738832023999999</v>
      </c>
      <c r="K445" s="62">
        <v>3.5730840270587698E-2</v>
      </c>
      <c r="L445" s="61">
        <v>13.4858272703</v>
      </c>
      <c r="M445" s="63">
        <v>0.11036235066625399</v>
      </c>
      <c r="N445" s="61">
        <v>7.3898395265000003</v>
      </c>
      <c r="O445" s="62">
        <v>6.1619012300829501E-2</v>
      </c>
      <c r="P445" s="61">
        <v>0.28876204890000001</v>
      </c>
      <c r="Q445" s="64">
        <v>3.1258865695732302E-3</v>
      </c>
    </row>
    <row r="446" spans="1:17" customFormat="1" x14ac:dyDescent="0.3">
      <c r="A446" s="58" t="s">
        <v>241</v>
      </c>
      <c r="B446" s="59">
        <v>322.110086255</v>
      </c>
      <c r="C446" s="60">
        <v>0.33318603345609599</v>
      </c>
      <c r="D446" s="59">
        <v>68.426923697000106</v>
      </c>
      <c r="E446" s="60">
        <v>0.31424899961375902</v>
      </c>
      <c r="F446" s="59">
        <v>52.168937706999998</v>
      </c>
      <c r="G446" s="60">
        <v>0.32767030826830901</v>
      </c>
      <c r="H446" s="59">
        <v>40.635493015500003</v>
      </c>
      <c r="I446" s="60">
        <v>0.32421445281537098</v>
      </c>
      <c r="J446" s="59">
        <v>35.750967163699997</v>
      </c>
      <c r="K446" s="60">
        <v>0.30604883637152802</v>
      </c>
      <c r="L446" s="59">
        <v>36.616658633100002</v>
      </c>
      <c r="M446" s="60">
        <v>0.29965536702316098</v>
      </c>
      <c r="N446" s="59">
        <v>54.074855336299997</v>
      </c>
      <c r="O446" s="63">
        <v>0.450894659374447</v>
      </c>
      <c r="P446" s="59">
        <v>29.946414068199999</v>
      </c>
      <c r="Q446" s="60">
        <v>0.32417380988691702</v>
      </c>
    </row>
    <row r="447" spans="1:17" customFormat="1" x14ac:dyDescent="0.3">
      <c r="A447" s="58" t="s">
        <v>242</v>
      </c>
      <c r="B447" s="61">
        <v>350.91103420270099</v>
      </c>
      <c r="C447" s="62">
        <v>0.362977319156081</v>
      </c>
      <c r="D447" s="61">
        <v>70.436812903700002</v>
      </c>
      <c r="E447" s="62">
        <v>0.32347936740490402</v>
      </c>
      <c r="F447" s="61">
        <v>79.770540064800102</v>
      </c>
      <c r="G447" s="63">
        <v>0.501034496821952</v>
      </c>
      <c r="H447" s="61">
        <v>46.058371815999998</v>
      </c>
      <c r="I447" s="62">
        <v>0.367481448058115</v>
      </c>
      <c r="J447" s="61">
        <v>43.471233567399999</v>
      </c>
      <c r="K447" s="62">
        <v>0.37213875607948099</v>
      </c>
      <c r="L447" s="61">
        <v>49.152597051999997</v>
      </c>
      <c r="M447" s="62">
        <v>0.40224422597763498</v>
      </c>
      <c r="N447" s="61">
        <v>34.036184693899997</v>
      </c>
      <c r="O447" s="62">
        <v>0.28380536218762098</v>
      </c>
      <c r="P447" s="61">
        <v>27.3051989404001</v>
      </c>
      <c r="Q447" s="62">
        <v>0.29558231413186797</v>
      </c>
    </row>
    <row r="448" spans="1:17" customFormat="1" x14ac:dyDescent="0.3">
      <c r="A448" s="65" t="s">
        <v>1</v>
      </c>
    </row>
    <row r="449" spans="1:17" customFormat="1" x14ac:dyDescent="0.3">
      <c r="A449" s="65" t="s">
        <v>1</v>
      </c>
    </row>
    <row r="450" spans="1:17" customFormat="1" x14ac:dyDescent="0.3">
      <c r="A450" s="53" t="s">
        <v>243</v>
      </c>
    </row>
    <row r="451" spans="1:17" customFormat="1" x14ac:dyDescent="0.3">
      <c r="A451" s="54" t="s">
        <v>1</v>
      </c>
    </row>
    <row r="452" spans="1:17" customFormat="1" x14ac:dyDescent="0.3">
      <c r="A452" s="114" t="s">
        <v>1</v>
      </c>
      <c r="B452" s="116" t="s">
        <v>506</v>
      </c>
      <c r="C452" s="116" t="s">
        <v>1</v>
      </c>
      <c r="D452" s="116" t="s">
        <v>17</v>
      </c>
      <c r="E452" s="116" t="s">
        <v>1</v>
      </c>
      <c r="F452" s="116" t="s">
        <v>18</v>
      </c>
      <c r="G452" s="116" t="s">
        <v>1</v>
      </c>
      <c r="H452" s="116" t="s">
        <v>19</v>
      </c>
      <c r="I452" s="116" t="s">
        <v>1</v>
      </c>
      <c r="J452" s="116" t="s">
        <v>20</v>
      </c>
      <c r="K452" s="116" t="s">
        <v>1</v>
      </c>
      <c r="L452" s="116" t="s">
        <v>21</v>
      </c>
      <c r="M452" s="116" t="s">
        <v>1</v>
      </c>
      <c r="N452" s="116" t="s">
        <v>22</v>
      </c>
      <c r="O452" s="116" t="s">
        <v>1</v>
      </c>
      <c r="P452" s="116" t="s">
        <v>23</v>
      </c>
      <c r="Q452" s="116" t="s">
        <v>1</v>
      </c>
    </row>
    <row r="453" spans="1:17"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row>
    <row r="454" spans="1:17" customFormat="1" x14ac:dyDescent="0.3">
      <c r="A454" s="56" t="s">
        <v>16</v>
      </c>
      <c r="B454" s="57">
        <v>966.75746853429996</v>
      </c>
      <c r="C454" s="57">
        <v>966.75746853429996</v>
      </c>
      <c r="D454" s="57">
        <v>217.74746707579999</v>
      </c>
      <c r="E454" s="57">
        <v>217.74746707579999</v>
      </c>
      <c r="F454" s="57">
        <v>159.21167219180001</v>
      </c>
      <c r="G454" s="57">
        <v>159.21167219180001</v>
      </c>
      <c r="H454" s="57">
        <v>125.33523000789999</v>
      </c>
      <c r="I454" s="57">
        <v>125.33523000789999</v>
      </c>
      <c r="J454" s="57">
        <v>116.81458288669999</v>
      </c>
      <c r="K454" s="57">
        <v>116.81458288669999</v>
      </c>
      <c r="L454" s="57">
        <v>122.19590457149999</v>
      </c>
      <c r="M454" s="57">
        <v>122.19590457149999</v>
      </c>
      <c r="N454" s="57">
        <v>119.92791267769999</v>
      </c>
      <c r="O454" s="57">
        <v>119.92791267769999</v>
      </c>
      <c r="P454" s="57">
        <v>92.377647900200003</v>
      </c>
      <c r="Q454" s="57">
        <v>92.377647900200003</v>
      </c>
    </row>
    <row r="455" spans="1:17" customFormat="1" x14ac:dyDescent="0.3">
      <c r="A455" s="58" t="s">
        <v>236</v>
      </c>
      <c r="B455" s="59">
        <v>171.83912696370001</v>
      </c>
      <c r="C455" s="60">
        <v>0.17774791771117601</v>
      </c>
      <c r="D455" s="59">
        <v>40.1176274189</v>
      </c>
      <c r="E455" s="60">
        <v>0.184239238038689</v>
      </c>
      <c r="F455" s="59">
        <v>30.719653104799999</v>
      </c>
      <c r="G455" s="60">
        <v>0.1929484985736</v>
      </c>
      <c r="H455" s="59">
        <v>10.998079949799999</v>
      </c>
      <c r="I455" s="64">
        <v>8.7749309983368398E-2</v>
      </c>
      <c r="J455" s="59">
        <v>17.954705131499999</v>
      </c>
      <c r="K455" s="60">
        <v>0.15370260020458701</v>
      </c>
      <c r="L455" s="59">
        <v>26.051586756700001</v>
      </c>
      <c r="M455" s="60">
        <v>0.213195252721883</v>
      </c>
      <c r="N455" s="59">
        <v>28.2831219481</v>
      </c>
      <c r="O455" s="60">
        <v>0.235834355127229</v>
      </c>
      <c r="P455" s="59">
        <v>16.8669328934999</v>
      </c>
      <c r="Q455" s="60">
        <v>0.182586732579749</v>
      </c>
    </row>
    <row r="456" spans="1:17" customFormat="1" x14ac:dyDescent="0.3">
      <c r="A456" s="58" t="s">
        <v>237</v>
      </c>
      <c r="B456" s="61">
        <v>127.5353057332</v>
      </c>
      <c r="C456" s="62">
        <v>0.13192068319529601</v>
      </c>
      <c r="D456" s="61">
        <v>28.833947743700001</v>
      </c>
      <c r="E456" s="62">
        <v>0.13241921079919</v>
      </c>
      <c r="F456" s="61">
        <v>16.271247065000001</v>
      </c>
      <c r="G456" s="62">
        <v>0.102198832792851</v>
      </c>
      <c r="H456" s="61">
        <v>18.8318106567</v>
      </c>
      <c r="I456" s="62">
        <v>0.15025153466836899</v>
      </c>
      <c r="J456" s="61">
        <v>9.1662892271000196</v>
      </c>
      <c r="K456" s="62">
        <v>7.8468706565433699E-2</v>
      </c>
      <c r="L456" s="61">
        <v>29.871429650100001</v>
      </c>
      <c r="M456" s="63">
        <v>0.244455243854932</v>
      </c>
      <c r="N456" s="61">
        <v>15.5677158224</v>
      </c>
      <c r="O456" s="62">
        <v>0.12980894501380499</v>
      </c>
      <c r="P456" s="61">
        <v>7.8354452593999904</v>
      </c>
      <c r="Q456" s="62">
        <v>8.4819709502292201E-2</v>
      </c>
    </row>
    <row r="457" spans="1:17" customFormat="1" x14ac:dyDescent="0.3">
      <c r="A457" s="58" t="s">
        <v>238</v>
      </c>
      <c r="B457" s="59">
        <v>220.42460593409999</v>
      </c>
      <c r="C457" s="60">
        <v>0.228004037318983</v>
      </c>
      <c r="D457" s="59">
        <v>44.361096778399997</v>
      </c>
      <c r="E457" s="60">
        <v>0.20372726890530199</v>
      </c>
      <c r="F457" s="59">
        <v>23.994621780900001</v>
      </c>
      <c r="G457" s="64">
        <v>0.150708936415127</v>
      </c>
      <c r="H457" s="59">
        <v>36.394416132099998</v>
      </c>
      <c r="I457" s="60">
        <v>0.290376585496401</v>
      </c>
      <c r="J457" s="59">
        <v>36.243267507399999</v>
      </c>
      <c r="K457" s="63">
        <v>0.31026321039516802</v>
      </c>
      <c r="L457" s="59">
        <v>20.166547126099999</v>
      </c>
      <c r="M457" s="60">
        <v>0.16503455821058199</v>
      </c>
      <c r="N457" s="59">
        <v>22.3911800381</v>
      </c>
      <c r="O457" s="60">
        <v>0.186705326042613</v>
      </c>
      <c r="P457" s="59">
        <v>34.752048578900002</v>
      </c>
      <c r="Q457" s="63">
        <v>0.37619542572077902</v>
      </c>
    </row>
    <row r="458" spans="1:17" customFormat="1" x14ac:dyDescent="0.3">
      <c r="A458" s="58" t="s">
        <v>239</v>
      </c>
      <c r="B458" s="61">
        <v>258.95280753409997</v>
      </c>
      <c r="C458" s="62">
        <v>0.26785705408275601</v>
      </c>
      <c r="D458" s="61">
        <v>71.407950245900096</v>
      </c>
      <c r="E458" s="62">
        <v>0.32793929226759799</v>
      </c>
      <c r="F458" s="61">
        <v>46.560791195900002</v>
      </c>
      <c r="G458" s="62">
        <v>0.29244583989928102</v>
      </c>
      <c r="H458" s="61">
        <v>40.676953717899998</v>
      </c>
      <c r="I458" s="62">
        <v>0.32454525128598</v>
      </c>
      <c r="J458" s="61">
        <v>23.7968044094</v>
      </c>
      <c r="K458" s="62">
        <v>0.20371432933575501</v>
      </c>
      <c r="L458" s="61">
        <v>27.342499566299999</v>
      </c>
      <c r="M458" s="62">
        <v>0.223759541387094</v>
      </c>
      <c r="N458" s="61">
        <v>27.561014432</v>
      </c>
      <c r="O458" s="62">
        <v>0.229813175403701</v>
      </c>
      <c r="P458" s="61">
        <v>20.611986378200001</v>
      </c>
      <c r="Q458" s="62">
        <v>0.22312742147827899</v>
      </c>
    </row>
    <row r="459" spans="1:17" customFormat="1" x14ac:dyDescent="0.3">
      <c r="A459" s="58" t="s">
        <v>240</v>
      </c>
      <c r="B459" s="59">
        <v>139.47030914519999</v>
      </c>
      <c r="C459" s="60">
        <v>0.14426607880945599</v>
      </c>
      <c r="D459" s="59">
        <v>26.141034953599998</v>
      </c>
      <c r="E459" s="60">
        <v>0.12005207364593599</v>
      </c>
      <c r="F459" s="59">
        <v>39.965335058299999</v>
      </c>
      <c r="G459" s="63">
        <v>0.25102013255758199</v>
      </c>
      <c r="H459" s="59">
        <v>15.161319090499999</v>
      </c>
      <c r="I459" s="60">
        <v>0.120966140881094</v>
      </c>
      <c r="J459" s="59">
        <v>26.110713984099998</v>
      </c>
      <c r="K459" s="63">
        <v>0.223522725834882</v>
      </c>
      <c r="L459" s="59">
        <v>5.8957364313999996</v>
      </c>
      <c r="M459" s="64">
        <v>4.8248232639828401E-2</v>
      </c>
      <c r="N459" s="59">
        <v>17.4699523142</v>
      </c>
      <c r="O459" s="60">
        <v>0.145670444220518</v>
      </c>
      <c r="P459" s="59">
        <v>6.8996254690000001</v>
      </c>
      <c r="Q459" s="60">
        <v>7.4689339096985802E-2</v>
      </c>
    </row>
    <row r="460" spans="1:17" customFormat="1" x14ac:dyDescent="0.3">
      <c r="A460" s="58" t="s">
        <v>88</v>
      </c>
      <c r="B460" s="61">
        <v>48.535313223999999</v>
      </c>
      <c r="C460" s="62">
        <v>5.02042288823321E-2</v>
      </c>
      <c r="D460" s="61">
        <v>6.8858099352999904</v>
      </c>
      <c r="E460" s="62">
        <v>3.1622916343283999E-2</v>
      </c>
      <c r="F460" s="61">
        <v>1.7000239869</v>
      </c>
      <c r="G460" s="64">
        <v>1.06777597615582E-2</v>
      </c>
      <c r="H460" s="61">
        <v>3.2726504609</v>
      </c>
      <c r="I460" s="62">
        <v>2.6111177684787601E-2</v>
      </c>
      <c r="J460" s="61">
        <v>3.5428026271999999</v>
      </c>
      <c r="K460" s="62">
        <v>3.0328427664174502E-2</v>
      </c>
      <c r="L460" s="61">
        <v>12.8681050409</v>
      </c>
      <c r="M460" s="63">
        <v>0.10530717118568</v>
      </c>
      <c r="N460" s="61">
        <v>8.6549281228999906</v>
      </c>
      <c r="O460" s="62">
        <v>7.2167754192134295E-2</v>
      </c>
      <c r="P460" s="61">
        <v>5.4116093212000003</v>
      </c>
      <c r="Q460" s="62">
        <v>5.8581371621914603E-2</v>
      </c>
    </row>
    <row r="461" spans="1:17" customFormat="1" x14ac:dyDescent="0.3">
      <c r="A461" s="58" t="s">
        <v>241</v>
      </c>
      <c r="B461" s="59">
        <v>299.37443269689999</v>
      </c>
      <c r="C461" s="60">
        <v>0.30966860090647302</v>
      </c>
      <c r="D461" s="59">
        <v>68.951575162599994</v>
      </c>
      <c r="E461" s="60">
        <v>0.31665844883787903</v>
      </c>
      <c r="F461" s="59">
        <v>46.9909001698</v>
      </c>
      <c r="G461" s="60">
        <v>0.29514733136645099</v>
      </c>
      <c r="H461" s="59">
        <v>29.829890606500001</v>
      </c>
      <c r="I461" s="60">
        <v>0.23800084465173801</v>
      </c>
      <c r="J461" s="59">
        <v>27.120994358600001</v>
      </c>
      <c r="K461" s="60">
        <v>0.23217130677001999</v>
      </c>
      <c r="L461" s="59">
        <v>55.923016406800002</v>
      </c>
      <c r="M461" s="63">
        <v>0.457650496576814</v>
      </c>
      <c r="N461" s="59">
        <v>43.8508377705</v>
      </c>
      <c r="O461" s="60">
        <v>0.36564330014103402</v>
      </c>
      <c r="P461" s="59">
        <v>24.7023781529</v>
      </c>
      <c r="Q461" s="60">
        <v>0.26740644208204101</v>
      </c>
    </row>
    <row r="462" spans="1:17" customFormat="1" x14ac:dyDescent="0.3">
      <c r="A462" s="58" t="s">
        <v>242</v>
      </c>
      <c r="B462" s="61">
        <v>398.42311667929999</v>
      </c>
      <c r="C462" s="62">
        <v>0.41212313289221197</v>
      </c>
      <c r="D462" s="61">
        <v>97.548985199499896</v>
      </c>
      <c r="E462" s="62">
        <v>0.447991365913534</v>
      </c>
      <c r="F462" s="61">
        <v>86.526126254200094</v>
      </c>
      <c r="G462" s="63">
        <v>0.54346597245686401</v>
      </c>
      <c r="H462" s="61">
        <v>55.838272808399999</v>
      </c>
      <c r="I462" s="62">
        <v>0.44551139216707403</v>
      </c>
      <c r="J462" s="61">
        <v>49.907518393499998</v>
      </c>
      <c r="K462" s="62">
        <v>0.42723705517063698</v>
      </c>
      <c r="L462" s="61">
        <v>33.238235997700002</v>
      </c>
      <c r="M462" s="64">
        <v>0.272007774026923</v>
      </c>
      <c r="N462" s="61">
        <v>45.030966746200001</v>
      </c>
      <c r="O462" s="62">
        <v>0.375483619624219</v>
      </c>
      <c r="P462" s="61">
        <v>27.511611847200001</v>
      </c>
      <c r="Q462" s="64">
        <v>0.29781676057526502</v>
      </c>
    </row>
    <row r="463" spans="1:17" customFormat="1" x14ac:dyDescent="0.3">
      <c r="A463" s="65" t="s">
        <v>1</v>
      </c>
    </row>
    <row r="464" spans="1:17" customFormat="1" x14ac:dyDescent="0.3">
      <c r="A464" s="65" t="s">
        <v>1</v>
      </c>
    </row>
    <row r="465" spans="1:17" customFormat="1" x14ac:dyDescent="0.3">
      <c r="A465" s="53" t="s">
        <v>244</v>
      </c>
    </row>
    <row r="466" spans="1:17" customFormat="1" x14ac:dyDescent="0.3">
      <c r="A466" s="54" t="s">
        <v>1</v>
      </c>
    </row>
    <row r="467" spans="1:17" customFormat="1" x14ac:dyDescent="0.3">
      <c r="A467" s="114" t="s">
        <v>1</v>
      </c>
      <c r="B467" s="116" t="s">
        <v>506</v>
      </c>
      <c r="C467" s="116" t="s">
        <v>1</v>
      </c>
      <c r="D467" s="116" t="s">
        <v>17</v>
      </c>
      <c r="E467" s="116" t="s">
        <v>1</v>
      </c>
      <c r="F467" s="116" t="s">
        <v>18</v>
      </c>
      <c r="G467" s="116" t="s">
        <v>1</v>
      </c>
      <c r="H467" s="116" t="s">
        <v>19</v>
      </c>
      <c r="I467" s="116" t="s">
        <v>1</v>
      </c>
      <c r="J467" s="116" t="s">
        <v>20</v>
      </c>
      <c r="K467" s="116" t="s">
        <v>1</v>
      </c>
      <c r="L467" s="116" t="s">
        <v>21</v>
      </c>
      <c r="M467" s="116" t="s">
        <v>1</v>
      </c>
      <c r="N467" s="116" t="s">
        <v>22</v>
      </c>
      <c r="O467" s="116" t="s">
        <v>1</v>
      </c>
      <c r="P467" s="116" t="s">
        <v>23</v>
      </c>
      <c r="Q467" s="116" t="s">
        <v>1</v>
      </c>
    </row>
    <row r="468" spans="1:17"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row>
    <row r="469" spans="1:17" customFormat="1" x14ac:dyDescent="0.3">
      <c r="A469" s="56" t="s">
        <v>16</v>
      </c>
      <c r="B469" s="57">
        <v>966.75746853429996</v>
      </c>
      <c r="C469" s="57">
        <v>966.75746853429996</v>
      </c>
      <c r="D469" s="57">
        <v>217.74746707579999</v>
      </c>
      <c r="E469" s="57">
        <v>217.74746707579999</v>
      </c>
      <c r="F469" s="57">
        <v>159.21167219180001</v>
      </c>
      <c r="G469" s="57">
        <v>159.21167219180001</v>
      </c>
      <c r="H469" s="57">
        <v>125.33523000789999</v>
      </c>
      <c r="I469" s="57">
        <v>125.33523000789999</v>
      </c>
      <c r="J469" s="57">
        <v>116.81458288669999</v>
      </c>
      <c r="K469" s="57">
        <v>116.81458288669999</v>
      </c>
      <c r="L469" s="57">
        <v>122.19590457149999</v>
      </c>
      <c r="M469" s="57">
        <v>122.19590457149999</v>
      </c>
      <c r="N469" s="57">
        <v>119.92791267769999</v>
      </c>
      <c r="O469" s="57">
        <v>119.92791267769999</v>
      </c>
      <c r="P469" s="57">
        <v>92.377647900200003</v>
      </c>
      <c r="Q469" s="57">
        <v>92.377647900200003</v>
      </c>
    </row>
    <row r="470" spans="1:17" customFormat="1" x14ac:dyDescent="0.3">
      <c r="A470" s="58" t="s">
        <v>236</v>
      </c>
      <c r="B470" s="59">
        <v>203.52678338519999</v>
      </c>
      <c r="C470" s="60">
        <v>0.21052517307548399</v>
      </c>
      <c r="D470" s="59">
        <v>48.820666121099798</v>
      </c>
      <c r="E470" s="60">
        <v>0.22420773374188099</v>
      </c>
      <c r="F470" s="59">
        <v>42.507482190499999</v>
      </c>
      <c r="G470" s="60">
        <v>0.26698722276650599</v>
      </c>
      <c r="H470" s="59">
        <v>17.411319499600001</v>
      </c>
      <c r="I470" s="64">
        <v>0.13891800013852901</v>
      </c>
      <c r="J470" s="59">
        <v>22.4790004824</v>
      </c>
      <c r="K470" s="60">
        <v>0.192433169959633</v>
      </c>
      <c r="L470" s="59">
        <v>10.306498617800001</v>
      </c>
      <c r="M470" s="64">
        <v>8.4344059270574007E-2</v>
      </c>
      <c r="N470" s="59">
        <v>39.2643923288</v>
      </c>
      <c r="O470" s="63">
        <v>0.327399947619542</v>
      </c>
      <c r="P470" s="59">
        <v>21.5800038362</v>
      </c>
      <c r="Q470" s="60">
        <v>0.233606335804457</v>
      </c>
    </row>
    <row r="471" spans="1:17" customFormat="1" x14ac:dyDescent="0.3">
      <c r="A471" s="58" t="s">
        <v>237</v>
      </c>
      <c r="B471" s="61">
        <v>158.4827821936</v>
      </c>
      <c r="C471" s="62">
        <v>0.16393230706960599</v>
      </c>
      <c r="D471" s="61">
        <v>35.324877915199998</v>
      </c>
      <c r="E471" s="62">
        <v>0.162228651334452</v>
      </c>
      <c r="F471" s="61">
        <v>32.543692793799998</v>
      </c>
      <c r="G471" s="62">
        <v>0.204405194328938</v>
      </c>
      <c r="H471" s="61">
        <v>23.605951220200001</v>
      </c>
      <c r="I471" s="62">
        <v>0.18834250528532201</v>
      </c>
      <c r="J471" s="61">
        <v>19.294881518299999</v>
      </c>
      <c r="K471" s="62">
        <v>0.165175280701163</v>
      </c>
      <c r="L471" s="61">
        <v>11.5748470208</v>
      </c>
      <c r="M471" s="62">
        <v>9.4723690301971294E-2</v>
      </c>
      <c r="N471" s="61">
        <v>20.602007713500001</v>
      </c>
      <c r="O471" s="62">
        <v>0.171786594575917</v>
      </c>
      <c r="P471" s="61">
        <v>13.949286855</v>
      </c>
      <c r="Q471" s="62">
        <v>0.15100283642283299</v>
      </c>
    </row>
    <row r="472" spans="1:17" customFormat="1" x14ac:dyDescent="0.3">
      <c r="A472" s="58" t="s">
        <v>238</v>
      </c>
      <c r="B472" s="59">
        <v>279.30212619909901</v>
      </c>
      <c r="C472" s="60">
        <v>0.28890609619240898</v>
      </c>
      <c r="D472" s="59">
        <v>55.074318782200002</v>
      </c>
      <c r="E472" s="60">
        <v>0.25292748302338702</v>
      </c>
      <c r="F472" s="59">
        <v>22.743321630600001</v>
      </c>
      <c r="G472" s="64">
        <v>0.14284958707802201</v>
      </c>
      <c r="H472" s="59">
        <v>43.862037035500002</v>
      </c>
      <c r="I472" s="60">
        <v>0.34995776552797903</v>
      </c>
      <c r="J472" s="59">
        <v>31.537627805700001</v>
      </c>
      <c r="K472" s="60">
        <v>0.26998022872100402</v>
      </c>
      <c r="L472" s="59">
        <v>65.842082303699996</v>
      </c>
      <c r="M472" s="63">
        <v>0.53882396905678698</v>
      </c>
      <c r="N472" s="59">
        <v>18.755456934000001</v>
      </c>
      <c r="O472" s="64">
        <v>0.15638942190551</v>
      </c>
      <c r="P472" s="59">
        <v>32.911479794400002</v>
      </c>
      <c r="Q472" s="60">
        <v>0.35627103030330298</v>
      </c>
    </row>
    <row r="473" spans="1:17" customFormat="1" x14ac:dyDescent="0.3">
      <c r="A473" s="58" t="s">
        <v>239</v>
      </c>
      <c r="B473" s="61">
        <v>193.2529176489</v>
      </c>
      <c r="C473" s="62">
        <v>0.199898034345564</v>
      </c>
      <c r="D473" s="61">
        <v>43.815595482299997</v>
      </c>
      <c r="E473" s="62">
        <v>0.201222067336597</v>
      </c>
      <c r="F473" s="61">
        <v>47.256134253100001</v>
      </c>
      <c r="G473" s="63">
        <v>0.296813252461611</v>
      </c>
      <c r="H473" s="61">
        <v>23.652428977100001</v>
      </c>
      <c r="I473" s="62">
        <v>0.18871333284032901</v>
      </c>
      <c r="J473" s="61">
        <v>21.6202730336</v>
      </c>
      <c r="K473" s="62">
        <v>0.18508196921414999</v>
      </c>
      <c r="L473" s="61">
        <v>15.1432566331</v>
      </c>
      <c r="M473" s="62">
        <v>0.12392605698368001</v>
      </c>
      <c r="N473" s="61">
        <v>22.846448625699999</v>
      </c>
      <c r="O473" s="62">
        <v>0.19050151141293201</v>
      </c>
      <c r="P473" s="61">
        <v>18.918780644000002</v>
      </c>
      <c r="Q473" s="62">
        <v>0.20479825016154199</v>
      </c>
    </row>
    <row r="474" spans="1:17" customFormat="1" x14ac:dyDescent="0.3">
      <c r="A474" s="58" t="s">
        <v>240</v>
      </c>
      <c r="B474" s="59">
        <v>91.674023970199997</v>
      </c>
      <c r="C474" s="60">
        <v>9.4826289895837995E-2</v>
      </c>
      <c r="D474" s="59">
        <v>22.005331288400001</v>
      </c>
      <c r="E474" s="60">
        <v>0.1010589541358</v>
      </c>
      <c r="F474" s="59">
        <v>14.161041323799999</v>
      </c>
      <c r="G474" s="60">
        <v>8.8944743364923598E-2</v>
      </c>
      <c r="H474" s="59">
        <v>14.5563576822</v>
      </c>
      <c r="I474" s="60">
        <v>0.11613939417737899</v>
      </c>
      <c r="J474" s="59">
        <v>13.132762703799999</v>
      </c>
      <c r="K474" s="60">
        <v>0.1124240003197</v>
      </c>
      <c r="L474" s="59">
        <v>7.1195196761000004</v>
      </c>
      <c r="M474" s="60">
        <v>5.8263161118744203E-2</v>
      </c>
      <c r="N474" s="59">
        <v>14.728552220699999</v>
      </c>
      <c r="O474" s="60">
        <v>0.12281171156778301</v>
      </c>
      <c r="P474" s="59">
        <v>4.14386723109999</v>
      </c>
      <c r="Q474" s="60">
        <v>4.4857899343538399E-2</v>
      </c>
    </row>
    <row r="475" spans="1:17" customFormat="1" x14ac:dyDescent="0.3">
      <c r="A475" s="58" t="s">
        <v>88</v>
      </c>
      <c r="B475" s="61">
        <v>40.518835137300002</v>
      </c>
      <c r="C475" s="62">
        <v>4.19120994210994E-2</v>
      </c>
      <c r="D475" s="61">
        <v>12.7066774866</v>
      </c>
      <c r="E475" s="62">
        <v>5.8355110427882398E-2</v>
      </c>
      <c r="F475" s="61">
        <v>0</v>
      </c>
      <c r="G475" s="64">
        <v>0</v>
      </c>
      <c r="H475" s="61">
        <v>2.2471355932999999</v>
      </c>
      <c r="I475" s="62">
        <v>1.7929002030461501E-2</v>
      </c>
      <c r="J475" s="61">
        <v>8.7500373428999794</v>
      </c>
      <c r="K475" s="62">
        <v>7.4905351084348606E-2</v>
      </c>
      <c r="L475" s="61">
        <v>12.20970032</v>
      </c>
      <c r="M475" s="63">
        <v>9.9919063268243902E-2</v>
      </c>
      <c r="N475" s="61">
        <v>3.731054855</v>
      </c>
      <c r="O475" s="62">
        <v>3.1110812918315502E-2</v>
      </c>
      <c r="P475" s="61">
        <v>0.87422953950000004</v>
      </c>
      <c r="Q475" s="62">
        <v>9.4636479643265201E-3</v>
      </c>
    </row>
    <row r="476" spans="1:17" customFormat="1" x14ac:dyDescent="0.3">
      <c r="A476" s="58" t="s">
        <v>241</v>
      </c>
      <c r="B476" s="59">
        <v>362.00956557879999</v>
      </c>
      <c r="C476" s="60">
        <v>0.37445748014509</v>
      </c>
      <c r="D476" s="59">
        <v>84.145544036299896</v>
      </c>
      <c r="E476" s="60">
        <v>0.38643638507633299</v>
      </c>
      <c r="F476" s="59">
        <v>75.051174984300005</v>
      </c>
      <c r="G476" s="63">
        <v>0.47139241709544299</v>
      </c>
      <c r="H476" s="59">
        <v>41.017270719800003</v>
      </c>
      <c r="I476" s="60">
        <v>0.32726050542385099</v>
      </c>
      <c r="J476" s="59">
        <v>41.773882000699999</v>
      </c>
      <c r="K476" s="60">
        <v>0.35760845066079699</v>
      </c>
      <c r="L476" s="59">
        <v>21.881345638599999</v>
      </c>
      <c r="M476" s="64">
        <v>0.17906774957254501</v>
      </c>
      <c r="N476" s="59">
        <v>59.8664000423</v>
      </c>
      <c r="O476" s="63">
        <v>0.49918654219545899</v>
      </c>
      <c r="P476" s="59">
        <v>35.529290691200003</v>
      </c>
      <c r="Q476" s="60">
        <v>0.38460917222729002</v>
      </c>
    </row>
    <row r="477" spans="1:17" customFormat="1" x14ac:dyDescent="0.3">
      <c r="A477" s="58" t="s">
        <v>242</v>
      </c>
      <c r="B477" s="61">
        <v>284.92694161909998</v>
      </c>
      <c r="C477" s="62">
        <v>0.29472432424140199</v>
      </c>
      <c r="D477" s="61">
        <v>65.820926770699799</v>
      </c>
      <c r="E477" s="62">
        <v>0.30228102147239699</v>
      </c>
      <c r="F477" s="61">
        <v>61.4171755769</v>
      </c>
      <c r="G477" s="63">
        <v>0.38575799582653503</v>
      </c>
      <c r="H477" s="61">
        <v>38.208786659300003</v>
      </c>
      <c r="I477" s="62">
        <v>0.30485272701770799</v>
      </c>
      <c r="J477" s="61">
        <v>34.753035737399998</v>
      </c>
      <c r="K477" s="62">
        <v>0.29750596953385</v>
      </c>
      <c r="L477" s="61">
        <v>22.2627763092</v>
      </c>
      <c r="M477" s="64">
        <v>0.182189218102424</v>
      </c>
      <c r="N477" s="61">
        <v>37.575000846400002</v>
      </c>
      <c r="O477" s="62">
        <v>0.31331322298071601</v>
      </c>
      <c r="P477" s="61">
        <v>23.062647875100001</v>
      </c>
      <c r="Q477" s="62">
        <v>0.24965614950508</v>
      </c>
    </row>
    <row r="478" spans="1:17" customFormat="1" x14ac:dyDescent="0.3">
      <c r="A478" s="65" t="s">
        <v>1</v>
      </c>
    </row>
    <row r="479" spans="1:17" customFormat="1" x14ac:dyDescent="0.3">
      <c r="A479" s="65" t="s">
        <v>1</v>
      </c>
    </row>
    <row r="480" spans="1:17" customFormat="1" x14ac:dyDescent="0.3">
      <c r="A480" s="53" t="s">
        <v>245</v>
      </c>
    </row>
    <row r="481" spans="1:17" customFormat="1" x14ac:dyDescent="0.3">
      <c r="A481" s="54" t="s">
        <v>1</v>
      </c>
    </row>
    <row r="482" spans="1:17" customFormat="1" x14ac:dyDescent="0.3">
      <c r="A482" s="114" t="s">
        <v>1</v>
      </c>
      <c r="B482" s="116" t="s">
        <v>506</v>
      </c>
      <c r="C482" s="116" t="s">
        <v>1</v>
      </c>
      <c r="D482" s="116" t="s">
        <v>17</v>
      </c>
      <c r="E482" s="116" t="s">
        <v>1</v>
      </c>
      <c r="F482" s="116" t="s">
        <v>18</v>
      </c>
      <c r="G482" s="116" t="s">
        <v>1</v>
      </c>
      <c r="H482" s="116" t="s">
        <v>19</v>
      </c>
      <c r="I482" s="116" t="s">
        <v>1</v>
      </c>
      <c r="J482" s="116" t="s">
        <v>20</v>
      </c>
      <c r="K482" s="116" t="s">
        <v>1</v>
      </c>
      <c r="L482" s="116" t="s">
        <v>21</v>
      </c>
      <c r="M482" s="116" t="s">
        <v>1</v>
      </c>
      <c r="N482" s="116" t="s">
        <v>22</v>
      </c>
      <c r="O482" s="116" t="s">
        <v>1</v>
      </c>
      <c r="P482" s="116" t="s">
        <v>23</v>
      </c>
      <c r="Q482" s="116" t="s">
        <v>1</v>
      </c>
    </row>
    <row r="483" spans="1:17"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row>
    <row r="484" spans="1:17" customFormat="1" x14ac:dyDescent="0.3">
      <c r="A484" s="56" t="s">
        <v>16</v>
      </c>
      <c r="B484" s="57">
        <v>966.75746853429996</v>
      </c>
      <c r="C484" s="57">
        <v>966.75746853429996</v>
      </c>
      <c r="D484" s="57">
        <v>217.74746707579999</v>
      </c>
      <c r="E484" s="57">
        <v>217.74746707579999</v>
      </c>
      <c r="F484" s="57">
        <v>159.21167219180001</v>
      </c>
      <c r="G484" s="57">
        <v>159.21167219180001</v>
      </c>
      <c r="H484" s="57">
        <v>125.33523000789999</v>
      </c>
      <c r="I484" s="57">
        <v>125.33523000789999</v>
      </c>
      <c r="J484" s="57">
        <v>116.81458288669999</v>
      </c>
      <c r="K484" s="57">
        <v>116.81458288669999</v>
      </c>
      <c r="L484" s="57">
        <v>122.19590457149999</v>
      </c>
      <c r="M484" s="57">
        <v>122.19590457149999</v>
      </c>
      <c r="N484" s="57">
        <v>119.92791267769999</v>
      </c>
      <c r="O484" s="57">
        <v>119.92791267769999</v>
      </c>
      <c r="P484" s="57">
        <v>92.377647900200003</v>
      </c>
      <c r="Q484" s="57">
        <v>92.377647900200003</v>
      </c>
    </row>
    <row r="485" spans="1:17" customFormat="1" x14ac:dyDescent="0.3">
      <c r="A485" s="58" t="s">
        <v>236</v>
      </c>
      <c r="B485" s="59">
        <v>221.05814743529999</v>
      </c>
      <c r="C485" s="60">
        <v>0.228659363522111</v>
      </c>
      <c r="D485" s="59">
        <v>48.3327817399</v>
      </c>
      <c r="E485" s="60">
        <v>0.22196713646765401</v>
      </c>
      <c r="F485" s="59">
        <v>34.881686016800003</v>
      </c>
      <c r="G485" s="60">
        <v>0.21909000475027099</v>
      </c>
      <c r="H485" s="59">
        <v>19.7819608633</v>
      </c>
      <c r="I485" s="60">
        <v>0.15783240563768999</v>
      </c>
      <c r="J485" s="59">
        <v>31.8690741803</v>
      </c>
      <c r="K485" s="60">
        <v>0.27281760027521801</v>
      </c>
      <c r="L485" s="59">
        <v>18.045160609500002</v>
      </c>
      <c r="M485" s="60">
        <v>0.14767402125937301</v>
      </c>
      <c r="N485" s="59">
        <v>37.132190897900003</v>
      </c>
      <c r="O485" s="63">
        <v>0.30962092200913099</v>
      </c>
      <c r="P485" s="59">
        <v>28.375380788800001</v>
      </c>
      <c r="Q485" s="60">
        <v>0.30716717121283799</v>
      </c>
    </row>
    <row r="486" spans="1:17" customFormat="1" x14ac:dyDescent="0.3">
      <c r="A486" s="58" t="s">
        <v>237</v>
      </c>
      <c r="B486" s="61">
        <v>149.5964306834</v>
      </c>
      <c r="C486" s="62">
        <v>0.154740393069011</v>
      </c>
      <c r="D486" s="61">
        <v>24.837064473200002</v>
      </c>
      <c r="E486" s="62">
        <v>0.11406362060943701</v>
      </c>
      <c r="F486" s="61">
        <v>33.468163478000001</v>
      </c>
      <c r="G486" s="62">
        <v>0.21021174526501701</v>
      </c>
      <c r="H486" s="61">
        <v>25.4891797479</v>
      </c>
      <c r="I486" s="62">
        <v>0.20336803743283799</v>
      </c>
      <c r="J486" s="61">
        <v>14.5266942034</v>
      </c>
      <c r="K486" s="62">
        <v>0.124356855492003</v>
      </c>
      <c r="L486" s="61">
        <v>24.3142078369</v>
      </c>
      <c r="M486" s="62">
        <v>0.19897727278309199</v>
      </c>
      <c r="N486" s="61">
        <v>14.786213052400001</v>
      </c>
      <c r="O486" s="62">
        <v>0.12329250732594001</v>
      </c>
      <c r="P486" s="61">
        <v>10.1700678224</v>
      </c>
      <c r="Q486" s="62">
        <v>0.11009230104437399</v>
      </c>
    </row>
    <row r="487" spans="1:17" customFormat="1" x14ac:dyDescent="0.3">
      <c r="A487" s="58" t="s">
        <v>238</v>
      </c>
      <c r="B487" s="59">
        <v>196.67598448620001</v>
      </c>
      <c r="C487" s="60">
        <v>0.20343880537522999</v>
      </c>
      <c r="D487" s="59">
        <v>53.163633946699797</v>
      </c>
      <c r="E487" s="60">
        <v>0.24415270891850699</v>
      </c>
      <c r="F487" s="59">
        <v>22.969619709900002</v>
      </c>
      <c r="G487" s="60">
        <v>0.14427095321396299</v>
      </c>
      <c r="H487" s="59">
        <v>32.603065830299997</v>
      </c>
      <c r="I487" s="60">
        <v>0.26012690787933301</v>
      </c>
      <c r="J487" s="59">
        <v>23.452256778700001</v>
      </c>
      <c r="K487" s="60">
        <v>0.20076480349586701</v>
      </c>
      <c r="L487" s="59">
        <v>28.1713223171</v>
      </c>
      <c r="M487" s="60">
        <v>0.23054227894042201</v>
      </c>
      <c r="N487" s="59">
        <v>23.0851507078</v>
      </c>
      <c r="O487" s="60">
        <v>0.19249189110661999</v>
      </c>
      <c r="P487" s="59">
        <v>12.266519995099999</v>
      </c>
      <c r="Q487" s="60">
        <v>0.132786667272067</v>
      </c>
    </row>
    <row r="488" spans="1:17" customFormat="1" x14ac:dyDescent="0.3">
      <c r="A488" s="58" t="s">
        <v>239</v>
      </c>
      <c r="B488" s="61">
        <v>191.25352842039999</v>
      </c>
      <c r="C488" s="62">
        <v>0.19782989492738001</v>
      </c>
      <c r="D488" s="61">
        <v>43.096060756500002</v>
      </c>
      <c r="E488" s="62">
        <v>0.19791762143206901</v>
      </c>
      <c r="F488" s="61">
        <v>35.258925302500003</v>
      </c>
      <c r="G488" s="62">
        <v>0.22145942453279499</v>
      </c>
      <c r="H488" s="61">
        <v>21.479992771399999</v>
      </c>
      <c r="I488" s="62">
        <v>0.17138032754275201</v>
      </c>
      <c r="J488" s="61">
        <v>20.054734855900001</v>
      </c>
      <c r="K488" s="62">
        <v>0.17168006220037901</v>
      </c>
      <c r="L488" s="61">
        <v>26.304945463599999</v>
      </c>
      <c r="M488" s="62">
        <v>0.21526863404991001</v>
      </c>
      <c r="N488" s="61">
        <v>22.337572058399999</v>
      </c>
      <c r="O488" s="62">
        <v>0.186258324352155</v>
      </c>
      <c r="P488" s="61">
        <v>22.5398101183</v>
      </c>
      <c r="Q488" s="62">
        <v>0.243996363088296</v>
      </c>
    </row>
    <row r="489" spans="1:17" customFormat="1" x14ac:dyDescent="0.3">
      <c r="A489" s="58" t="s">
        <v>240</v>
      </c>
      <c r="B489" s="59">
        <v>148.7324174133</v>
      </c>
      <c r="C489" s="60">
        <v>0.15384667018791501</v>
      </c>
      <c r="D489" s="59">
        <v>38.289150327100003</v>
      </c>
      <c r="E489" s="60">
        <v>0.175842001017496</v>
      </c>
      <c r="F489" s="59">
        <v>29.771037419700001</v>
      </c>
      <c r="G489" s="60">
        <v>0.1869902941779</v>
      </c>
      <c r="H489" s="59">
        <v>17.4007511274</v>
      </c>
      <c r="I489" s="60">
        <v>0.13883367929594301</v>
      </c>
      <c r="J489" s="59">
        <v>21.700023231300001</v>
      </c>
      <c r="K489" s="60">
        <v>0.185764676764263</v>
      </c>
      <c r="L489" s="59">
        <v>12.4921633035</v>
      </c>
      <c r="M489" s="60">
        <v>0.10223062178152199</v>
      </c>
      <c r="N489" s="59">
        <v>12.794495229000001</v>
      </c>
      <c r="O489" s="60">
        <v>0.10668488213735999</v>
      </c>
      <c r="P489" s="59">
        <v>10.472159145999999</v>
      </c>
      <c r="Q489" s="60">
        <v>0.11336247873851001</v>
      </c>
    </row>
    <row r="490" spans="1:17" customFormat="1" x14ac:dyDescent="0.3">
      <c r="A490" s="58" t="s">
        <v>88</v>
      </c>
      <c r="B490" s="61">
        <v>59.440960095699999</v>
      </c>
      <c r="C490" s="62">
        <v>6.1484872918352897E-2</v>
      </c>
      <c r="D490" s="61">
        <v>10.028775832399999</v>
      </c>
      <c r="E490" s="62">
        <v>4.6056911554837397E-2</v>
      </c>
      <c r="F490" s="61">
        <v>2.8622402649000001</v>
      </c>
      <c r="G490" s="64">
        <v>1.7977578060055201E-2</v>
      </c>
      <c r="H490" s="61">
        <v>8.5802796675999708</v>
      </c>
      <c r="I490" s="62">
        <v>6.8458642211445098E-2</v>
      </c>
      <c r="J490" s="61">
        <v>5.2117996371000004</v>
      </c>
      <c r="K490" s="62">
        <v>4.4616001772270097E-2</v>
      </c>
      <c r="L490" s="61">
        <v>12.8681050409</v>
      </c>
      <c r="M490" s="62">
        <v>0.10530717118568</v>
      </c>
      <c r="N490" s="61">
        <v>9.7922907321999801</v>
      </c>
      <c r="O490" s="62">
        <v>8.1651473068794805E-2</v>
      </c>
      <c r="P490" s="61">
        <v>8.5537100295999995</v>
      </c>
      <c r="Q490" s="62">
        <v>9.2595018643914603E-2</v>
      </c>
    </row>
    <row r="491" spans="1:17" customFormat="1" x14ac:dyDescent="0.3">
      <c r="A491" s="58" t="s">
        <v>241</v>
      </c>
      <c r="B491" s="59">
        <v>370.65457811869999</v>
      </c>
      <c r="C491" s="60">
        <v>0.38339975659112202</v>
      </c>
      <c r="D491" s="59">
        <v>73.169846213099802</v>
      </c>
      <c r="E491" s="60">
        <v>0.33603075707709101</v>
      </c>
      <c r="F491" s="59">
        <v>68.349849494800196</v>
      </c>
      <c r="G491" s="60">
        <v>0.42930175001528698</v>
      </c>
      <c r="H491" s="59">
        <v>45.271140611200003</v>
      </c>
      <c r="I491" s="60">
        <v>0.36120044307052801</v>
      </c>
      <c r="J491" s="59">
        <v>46.395768383700002</v>
      </c>
      <c r="K491" s="60">
        <v>0.39717445576722099</v>
      </c>
      <c r="L491" s="59">
        <v>42.359368446399998</v>
      </c>
      <c r="M491" s="60">
        <v>0.34665129404246497</v>
      </c>
      <c r="N491" s="59">
        <v>51.918403950299997</v>
      </c>
      <c r="O491" s="60">
        <v>0.43291342933507099</v>
      </c>
      <c r="P491" s="59">
        <v>38.545448611200001</v>
      </c>
      <c r="Q491" s="60">
        <v>0.41725947225721199</v>
      </c>
    </row>
    <row r="492" spans="1:17" customFormat="1" x14ac:dyDescent="0.3">
      <c r="A492" s="58" t="s">
        <v>242</v>
      </c>
      <c r="B492" s="61">
        <v>339.98594583370101</v>
      </c>
      <c r="C492" s="62">
        <v>0.35167656511529399</v>
      </c>
      <c r="D492" s="61">
        <v>81.385211083599899</v>
      </c>
      <c r="E492" s="62">
        <v>0.37375962244956501</v>
      </c>
      <c r="F492" s="61">
        <v>65.029962722200096</v>
      </c>
      <c r="G492" s="62">
        <v>0.40844971871069402</v>
      </c>
      <c r="H492" s="61">
        <v>38.880743898799999</v>
      </c>
      <c r="I492" s="62">
        <v>0.31021400683869399</v>
      </c>
      <c r="J492" s="61">
        <v>41.754758087200003</v>
      </c>
      <c r="K492" s="62">
        <v>0.35744473896464202</v>
      </c>
      <c r="L492" s="61">
        <v>38.797108767099999</v>
      </c>
      <c r="M492" s="62">
        <v>0.31749925583143301</v>
      </c>
      <c r="N492" s="61">
        <v>35.132067287399998</v>
      </c>
      <c r="O492" s="62">
        <v>0.292943206489515</v>
      </c>
      <c r="P492" s="61">
        <v>33.011969264299999</v>
      </c>
      <c r="Q492" s="62">
        <v>0.35735884182680699</v>
      </c>
    </row>
    <row r="493" spans="1:17" customFormat="1" x14ac:dyDescent="0.3">
      <c r="A493" s="65" t="s">
        <v>1</v>
      </c>
    </row>
    <row r="494" spans="1:17" customFormat="1" x14ac:dyDescent="0.3">
      <c r="A494" s="65" t="s">
        <v>1</v>
      </c>
    </row>
    <row r="495" spans="1:17" customFormat="1" x14ac:dyDescent="0.3">
      <c r="A495" s="53" t="s">
        <v>246</v>
      </c>
    </row>
    <row r="496" spans="1:17" customFormat="1" x14ac:dyDescent="0.3">
      <c r="A496" s="54" t="s">
        <v>1</v>
      </c>
    </row>
    <row r="497" spans="1:17" customFormat="1" x14ac:dyDescent="0.3">
      <c r="A497" s="114" t="s">
        <v>1</v>
      </c>
      <c r="B497" s="116" t="s">
        <v>506</v>
      </c>
      <c r="C497" s="116" t="s">
        <v>1</v>
      </c>
      <c r="D497" s="116" t="s">
        <v>17</v>
      </c>
      <c r="E497" s="116" t="s">
        <v>1</v>
      </c>
      <c r="F497" s="116" t="s">
        <v>18</v>
      </c>
      <c r="G497" s="116" t="s">
        <v>1</v>
      </c>
      <c r="H497" s="116" t="s">
        <v>19</v>
      </c>
      <c r="I497" s="116" t="s">
        <v>1</v>
      </c>
      <c r="J497" s="116" t="s">
        <v>20</v>
      </c>
      <c r="K497" s="116" t="s">
        <v>1</v>
      </c>
      <c r="L497" s="116" t="s">
        <v>21</v>
      </c>
      <c r="M497" s="116" t="s">
        <v>1</v>
      </c>
      <c r="N497" s="116" t="s">
        <v>22</v>
      </c>
      <c r="O497" s="116" t="s">
        <v>1</v>
      </c>
      <c r="P497" s="116" t="s">
        <v>23</v>
      </c>
      <c r="Q497" s="116" t="s">
        <v>1</v>
      </c>
    </row>
    <row r="498" spans="1:17"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row>
    <row r="499" spans="1:17" customFormat="1" x14ac:dyDescent="0.3">
      <c r="A499" s="56" t="s">
        <v>16</v>
      </c>
      <c r="B499" s="57">
        <v>966.75746853429996</v>
      </c>
      <c r="C499" s="57">
        <v>966.75746853429996</v>
      </c>
      <c r="D499" s="57">
        <v>217.74746707579999</v>
      </c>
      <c r="E499" s="57">
        <v>217.74746707579999</v>
      </c>
      <c r="F499" s="57">
        <v>159.21167219180001</v>
      </c>
      <c r="G499" s="57">
        <v>159.21167219180001</v>
      </c>
      <c r="H499" s="57">
        <v>125.33523000789999</v>
      </c>
      <c r="I499" s="57">
        <v>125.33523000789999</v>
      </c>
      <c r="J499" s="57">
        <v>116.81458288669999</v>
      </c>
      <c r="K499" s="57">
        <v>116.81458288669999</v>
      </c>
      <c r="L499" s="57">
        <v>122.19590457149999</v>
      </c>
      <c r="M499" s="57">
        <v>122.19590457149999</v>
      </c>
      <c r="N499" s="57">
        <v>119.92791267769999</v>
      </c>
      <c r="O499" s="57">
        <v>119.92791267769999</v>
      </c>
      <c r="P499" s="57">
        <v>92.377647900200003</v>
      </c>
      <c r="Q499" s="57">
        <v>92.377647900200003</v>
      </c>
    </row>
    <row r="500" spans="1:17" customFormat="1" x14ac:dyDescent="0.3">
      <c r="A500" s="58" t="s">
        <v>236</v>
      </c>
      <c r="B500" s="59">
        <v>152.08094975520001</v>
      </c>
      <c r="C500" s="60">
        <v>0.15731034380915601</v>
      </c>
      <c r="D500" s="59">
        <v>39.273093892399999</v>
      </c>
      <c r="E500" s="60">
        <v>0.18036073815145101</v>
      </c>
      <c r="F500" s="59">
        <v>29.929660669</v>
      </c>
      <c r="G500" s="60">
        <v>0.187986598325179</v>
      </c>
      <c r="H500" s="59">
        <v>11.944935018800001</v>
      </c>
      <c r="I500" s="60">
        <v>9.5303890359056301E-2</v>
      </c>
      <c r="J500" s="59">
        <v>21.989220017899999</v>
      </c>
      <c r="K500" s="60">
        <v>0.18824036755092199</v>
      </c>
      <c r="L500" s="59">
        <v>12.755725525800001</v>
      </c>
      <c r="M500" s="60">
        <v>0.10438750439738601</v>
      </c>
      <c r="N500" s="59">
        <v>21.553370829599999</v>
      </c>
      <c r="O500" s="60">
        <v>0.179719385990846</v>
      </c>
      <c r="P500" s="59">
        <v>13.4775234929</v>
      </c>
      <c r="Q500" s="60">
        <v>0.14589593694202299</v>
      </c>
    </row>
    <row r="501" spans="1:17" customFormat="1" x14ac:dyDescent="0.3">
      <c r="A501" s="58" t="s">
        <v>237</v>
      </c>
      <c r="B501" s="61">
        <v>109.3539078914</v>
      </c>
      <c r="C501" s="62">
        <v>0.11311410715780799</v>
      </c>
      <c r="D501" s="61">
        <v>25.147392690099998</v>
      </c>
      <c r="E501" s="62">
        <v>0.11548879547400601</v>
      </c>
      <c r="F501" s="61">
        <v>22.705091181499998</v>
      </c>
      <c r="G501" s="62">
        <v>0.14260946367140401</v>
      </c>
      <c r="H501" s="61">
        <v>12.957191015099999</v>
      </c>
      <c r="I501" s="62">
        <v>0.10338027874751</v>
      </c>
      <c r="J501" s="61">
        <v>10.6038963989</v>
      </c>
      <c r="K501" s="62">
        <v>9.0775450606067398E-2</v>
      </c>
      <c r="L501" s="61">
        <v>10.3009220283</v>
      </c>
      <c r="M501" s="62">
        <v>8.4298422802481607E-2</v>
      </c>
      <c r="N501" s="61">
        <v>14.2128989985</v>
      </c>
      <c r="O501" s="62">
        <v>0.11851201843808</v>
      </c>
      <c r="P501" s="61">
        <v>12.579095818600001</v>
      </c>
      <c r="Q501" s="62">
        <v>0.13617034103520201</v>
      </c>
    </row>
    <row r="502" spans="1:17" customFormat="1" x14ac:dyDescent="0.3">
      <c r="A502" s="58" t="s">
        <v>238</v>
      </c>
      <c r="B502" s="59">
        <v>254.64834494690001</v>
      </c>
      <c r="C502" s="60">
        <v>0.26340457998527</v>
      </c>
      <c r="D502" s="59">
        <v>49.851931668300097</v>
      </c>
      <c r="E502" s="60">
        <v>0.22894379593837499</v>
      </c>
      <c r="F502" s="59">
        <v>35.334392744799999</v>
      </c>
      <c r="G502" s="60">
        <v>0.221933431502642</v>
      </c>
      <c r="H502" s="59">
        <v>31.281938815499998</v>
      </c>
      <c r="I502" s="60">
        <v>0.24958616035992601</v>
      </c>
      <c r="J502" s="59">
        <v>39.404425304599997</v>
      </c>
      <c r="K502" s="60">
        <v>0.33732453886188901</v>
      </c>
      <c r="L502" s="59">
        <v>33.980208250099999</v>
      </c>
      <c r="M502" s="60">
        <v>0.27807976355064601</v>
      </c>
      <c r="N502" s="59">
        <v>29.6854617292</v>
      </c>
      <c r="O502" s="60">
        <v>0.24752754439225599</v>
      </c>
      <c r="P502" s="59">
        <v>27.734308023400001</v>
      </c>
      <c r="Q502" s="60">
        <v>0.300227475518349</v>
      </c>
    </row>
    <row r="503" spans="1:17" customFormat="1" x14ac:dyDescent="0.3">
      <c r="A503" s="58" t="s">
        <v>239</v>
      </c>
      <c r="B503" s="61">
        <v>261.24044621820002</v>
      </c>
      <c r="C503" s="62">
        <v>0.270223354585785</v>
      </c>
      <c r="D503" s="61">
        <v>64.270091579000194</v>
      </c>
      <c r="E503" s="62">
        <v>0.295158848192833</v>
      </c>
      <c r="F503" s="61">
        <v>57.720880434500003</v>
      </c>
      <c r="G503" s="63">
        <v>0.36254176367775698</v>
      </c>
      <c r="H503" s="61">
        <v>37.544942733200003</v>
      </c>
      <c r="I503" s="62">
        <v>0.29955618010062701</v>
      </c>
      <c r="J503" s="61">
        <v>17.504787779699999</v>
      </c>
      <c r="K503" s="64">
        <v>0.14985104896259499</v>
      </c>
      <c r="L503" s="61">
        <v>28.023627934899999</v>
      </c>
      <c r="M503" s="62">
        <v>0.22933361010067799</v>
      </c>
      <c r="N503" s="61">
        <v>30.815900289999998</v>
      </c>
      <c r="O503" s="62">
        <v>0.25695352818168499</v>
      </c>
      <c r="P503" s="61">
        <v>22.991904841699998</v>
      </c>
      <c r="Q503" s="62">
        <v>0.24889034700839399</v>
      </c>
    </row>
    <row r="504" spans="1:17" customFormat="1" x14ac:dyDescent="0.3">
      <c r="A504" s="58" t="s">
        <v>240</v>
      </c>
      <c r="B504" s="59">
        <v>145.90549631760001</v>
      </c>
      <c r="C504" s="60">
        <v>0.15092254372630501</v>
      </c>
      <c r="D504" s="59">
        <v>30.866678750799998</v>
      </c>
      <c r="E504" s="60">
        <v>0.14175447900872701</v>
      </c>
      <c r="F504" s="59">
        <v>12.2136140438</v>
      </c>
      <c r="G504" s="64">
        <v>7.6713056748040603E-2</v>
      </c>
      <c r="H504" s="59">
        <v>27.451229031499999</v>
      </c>
      <c r="I504" s="63">
        <v>0.21902244907333501</v>
      </c>
      <c r="J504" s="59">
        <v>24.1610138496</v>
      </c>
      <c r="K504" s="60">
        <v>0.20683217157085701</v>
      </c>
      <c r="L504" s="59">
        <v>22.8104612301</v>
      </c>
      <c r="M504" s="60">
        <v>0.18667124164339699</v>
      </c>
      <c r="N504" s="59">
        <v>19.430716031599999</v>
      </c>
      <c r="O504" s="60">
        <v>0.16201996347438299</v>
      </c>
      <c r="P504" s="59">
        <v>7.5735612629000002</v>
      </c>
      <c r="Q504" s="60">
        <v>8.1984781330242104E-2</v>
      </c>
    </row>
    <row r="505" spans="1:17" customFormat="1" x14ac:dyDescent="0.3">
      <c r="A505" s="58" t="s">
        <v>88</v>
      </c>
      <c r="B505" s="61">
        <v>43.528323405000002</v>
      </c>
      <c r="C505" s="62">
        <v>4.5025070735676097E-2</v>
      </c>
      <c r="D505" s="61">
        <v>8.3382784951999902</v>
      </c>
      <c r="E505" s="62">
        <v>3.8293343234607501E-2</v>
      </c>
      <c r="F505" s="61">
        <v>1.3080331182</v>
      </c>
      <c r="G505" s="64">
        <v>8.2156860749771597E-3</v>
      </c>
      <c r="H505" s="61">
        <v>4.1549933937999999</v>
      </c>
      <c r="I505" s="62">
        <v>3.3151041359545198E-2</v>
      </c>
      <c r="J505" s="61">
        <v>3.1512395359999998</v>
      </c>
      <c r="K505" s="62">
        <v>2.6976422447670199E-2</v>
      </c>
      <c r="L505" s="61">
        <v>14.3249596023</v>
      </c>
      <c r="M505" s="63">
        <v>0.117229457505412</v>
      </c>
      <c r="N505" s="61">
        <v>4.2295647988000002</v>
      </c>
      <c r="O505" s="62">
        <v>3.5267559522750402E-2</v>
      </c>
      <c r="P505" s="61">
        <v>8.0212544606999998</v>
      </c>
      <c r="Q505" s="62">
        <v>8.6831118165789895E-2</v>
      </c>
    </row>
    <row r="506" spans="1:17" customFormat="1" x14ac:dyDescent="0.3">
      <c r="A506" s="58" t="s">
        <v>241</v>
      </c>
      <c r="B506" s="59">
        <v>261.43485764659999</v>
      </c>
      <c r="C506" s="60">
        <v>0.27042445096696399</v>
      </c>
      <c r="D506" s="59">
        <v>64.420486582499805</v>
      </c>
      <c r="E506" s="60">
        <v>0.29584953362545702</v>
      </c>
      <c r="F506" s="59">
        <v>52.634751850500002</v>
      </c>
      <c r="G506" s="60">
        <v>0.33059606199658298</v>
      </c>
      <c r="H506" s="59">
        <v>24.9021260339</v>
      </c>
      <c r="I506" s="60">
        <v>0.198684169106566</v>
      </c>
      <c r="J506" s="59">
        <v>32.593116416800001</v>
      </c>
      <c r="K506" s="60">
        <v>0.279015818156989</v>
      </c>
      <c r="L506" s="59">
        <v>23.0566475541</v>
      </c>
      <c r="M506" s="60">
        <v>0.18868592719986699</v>
      </c>
      <c r="N506" s="59">
        <v>35.7662698281</v>
      </c>
      <c r="O506" s="60">
        <v>0.29823140442892498</v>
      </c>
      <c r="P506" s="59">
        <v>26.0566193115</v>
      </c>
      <c r="Q506" s="60">
        <v>0.282066277977225</v>
      </c>
    </row>
    <row r="507" spans="1:17" customFormat="1" x14ac:dyDescent="0.3">
      <c r="A507" s="58" t="s">
        <v>242</v>
      </c>
      <c r="B507" s="61">
        <v>407.14594253579997</v>
      </c>
      <c r="C507" s="62">
        <v>0.42114589831208998</v>
      </c>
      <c r="D507" s="61">
        <v>95.1367703298001</v>
      </c>
      <c r="E507" s="62">
        <v>0.43691332720156001</v>
      </c>
      <c r="F507" s="61">
        <v>69.934494478299698</v>
      </c>
      <c r="G507" s="62">
        <v>0.439254820425797</v>
      </c>
      <c r="H507" s="61">
        <v>64.996171764699994</v>
      </c>
      <c r="I507" s="63">
        <v>0.51857862917396202</v>
      </c>
      <c r="J507" s="61">
        <v>41.665801629299999</v>
      </c>
      <c r="K507" s="62">
        <v>0.35668322053345197</v>
      </c>
      <c r="L507" s="61">
        <v>50.834089165000002</v>
      </c>
      <c r="M507" s="62">
        <v>0.41600485174407498</v>
      </c>
      <c r="N507" s="61">
        <v>50.246616321600001</v>
      </c>
      <c r="O507" s="62">
        <v>0.41897349165606801</v>
      </c>
      <c r="P507" s="61">
        <v>30.565466104599999</v>
      </c>
      <c r="Q507" s="62">
        <v>0.33087512833863603</v>
      </c>
    </row>
    <row r="508" spans="1:17" customFormat="1" x14ac:dyDescent="0.3">
      <c r="A508" s="65" t="s">
        <v>1</v>
      </c>
    </row>
    <row r="509" spans="1:17" customFormat="1" x14ac:dyDescent="0.3">
      <c r="A509" s="65" t="s">
        <v>1</v>
      </c>
    </row>
    <row r="510" spans="1:17" customFormat="1" x14ac:dyDescent="0.3">
      <c r="A510" s="53" t="s">
        <v>247</v>
      </c>
    </row>
    <row r="511" spans="1:17" customFormat="1" x14ac:dyDescent="0.3">
      <c r="A511" s="54" t="s">
        <v>1</v>
      </c>
    </row>
    <row r="512" spans="1:17" customFormat="1" x14ac:dyDescent="0.3">
      <c r="A512" s="114" t="s">
        <v>1</v>
      </c>
      <c r="B512" s="116" t="s">
        <v>506</v>
      </c>
      <c r="C512" s="116" t="s">
        <v>1</v>
      </c>
      <c r="D512" s="116" t="s">
        <v>17</v>
      </c>
      <c r="E512" s="116" t="s">
        <v>1</v>
      </c>
      <c r="F512" s="116" t="s">
        <v>18</v>
      </c>
      <c r="G512" s="116" t="s">
        <v>1</v>
      </c>
      <c r="H512" s="116" t="s">
        <v>19</v>
      </c>
      <c r="I512" s="116" t="s">
        <v>1</v>
      </c>
      <c r="J512" s="116" t="s">
        <v>20</v>
      </c>
      <c r="K512" s="116" t="s">
        <v>1</v>
      </c>
      <c r="L512" s="116" t="s">
        <v>21</v>
      </c>
      <c r="M512" s="116" t="s">
        <v>1</v>
      </c>
      <c r="N512" s="116" t="s">
        <v>22</v>
      </c>
      <c r="O512" s="116" t="s">
        <v>1</v>
      </c>
      <c r="P512" s="116" t="s">
        <v>23</v>
      </c>
      <c r="Q512" s="116" t="s">
        <v>1</v>
      </c>
    </row>
    <row r="513" spans="1:17"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row>
    <row r="514" spans="1:17" customFormat="1" x14ac:dyDescent="0.3">
      <c r="A514" s="56" t="s">
        <v>16</v>
      </c>
      <c r="B514" s="57">
        <v>966.75746853429996</v>
      </c>
      <c r="C514" s="57">
        <v>966.75746853429996</v>
      </c>
      <c r="D514" s="57">
        <v>217.74746707579999</v>
      </c>
      <c r="E514" s="57">
        <v>217.74746707579999</v>
      </c>
      <c r="F514" s="57">
        <v>159.21167219180001</v>
      </c>
      <c r="G514" s="57">
        <v>159.21167219180001</v>
      </c>
      <c r="H514" s="57">
        <v>125.33523000789999</v>
      </c>
      <c r="I514" s="57">
        <v>125.33523000789999</v>
      </c>
      <c r="J514" s="57">
        <v>116.81458288669999</v>
      </c>
      <c r="K514" s="57">
        <v>116.81458288669999</v>
      </c>
      <c r="L514" s="57">
        <v>122.19590457149999</v>
      </c>
      <c r="M514" s="57">
        <v>122.19590457149999</v>
      </c>
      <c r="N514" s="57">
        <v>119.92791267769999</v>
      </c>
      <c r="O514" s="57">
        <v>119.92791267769999</v>
      </c>
      <c r="P514" s="57">
        <v>92.377647900200003</v>
      </c>
      <c r="Q514" s="57">
        <v>92.377647900200003</v>
      </c>
    </row>
    <row r="515" spans="1:17" customFormat="1" ht="25.5" customHeight="1" x14ac:dyDescent="0.3">
      <c r="A515" s="66" t="s">
        <v>248</v>
      </c>
      <c r="B515" s="59">
        <v>37.126919253499999</v>
      </c>
      <c r="C515" s="60">
        <v>3.8403550489026002E-2</v>
      </c>
      <c r="D515" s="59">
        <v>9.5526224621000093</v>
      </c>
      <c r="E515" s="60">
        <v>4.3870188665729198E-2</v>
      </c>
      <c r="F515" s="59">
        <v>10.569213061899999</v>
      </c>
      <c r="G515" s="60">
        <v>6.63846621067294E-2</v>
      </c>
      <c r="H515" s="59">
        <v>6.4279823552000002</v>
      </c>
      <c r="I515" s="60">
        <v>5.1286317141595698E-2</v>
      </c>
      <c r="J515" s="59">
        <v>1.7881373766999999</v>
      </c>
      <c r="K515" s="60">
        <v>1.53074841557611E-2</v>
      </c>
      <c r="L515" s="59">
        <v>1.1615318517</v>
      </c>
      <c r="M515" s="60">
        <v>9.5054892041848901E-3</v>
      </c>
      <c r="N515" s="59">
        <v>4.9505771386999999</v>
      </c>
      <c r="O515" s="60">
        <v>4.1279607292127402E-2</v>
      </c>
      <c r="P515" s="59">
        <v>1.8294352467999999</v>
      </c>
      <c r="Q515" s="60">
        <v>1.9803873430252601E-2</v>
      </c>
    </row>
    <row r="516" spans="1:17" customFormat="1" x14ac:dyDescent="0.3">
      <c r="A516" s="58" t="s">
        <v>249</v>
      </c>
      <c r="B516" s="61">
        <v>405.04345286580002</v>
      </c>
      <c r="C516" s="62">
        <v>0.41897111328230602</v>
      </c>
      <c r="D516" s="61">
        <v>98.158931510300206</v>
      </c>
      <c r="E516" s="62">
        <v>0.45079252966065497</v>
      </c>
      <c r="F516" s="61">
        <v>53.509337052399999</v>
      </c>
      <c r="G516" s="62">
        <v>0.33608928488570899</v>
      </c>
      <c r="H516" s="61">
        <v>56.498643107600003</v>
      </c>
      <c r="I516" s="62">
        <v>0.45078022439531801</v>
      </c>
      <c r="J516" s="61">
        <v>37.489019215799999</v>
      </c>
      <c r="K516" s="64">
        <v>0.32092756134875</v>
      </c>
      <c r="L516" s="61">
        <v>36.405485133299997</v>
      </c>
      <c r="M516" s="64">
        <v>0.29792721172580899</v>
      </c>
      <c r="N516" s="61">
        <v>53.156112325800002</v>
      </c>
      <c r="O516" s="62">
        <v>0.44323386556934602</v>
      </c>
      <c r="P516" s="61">
        <v>61.350197025900002</v>
      </c>
      <c r="Q516" s="63">
        <v>0.66412382670946102</v>
      </c>
    </row>
    <row r="517" spans="1:17" customFormat="1" ht="25.5" customHeight="1" x14ac:dyDescent="0.3">
      <c r="A517" s="66" t="s">
        <v>250</v>
      </c>
      <c r="B517" s="59">
        <v>524.58709641500002</v>
      </c>
      <c r="C517" s="60">
        <v>0.54262533622866804</v>
      </c>
      <c r="D517" s="59">
        <v>110.03591310340001</v>
      </c>
      <c r="E517" s="60">
        <v>0.50533728167361602</v>
      </c>
      <c r="F517" s="59">
        <v>95.133122077499905</v>
      </c>
      <c r="G517" s="60">
        <v>0.59752605300756201</v>
      </c>
      <c r="H517" s="59">
        <v>62.408604545099998</v>
      </c>
      <c r="I517" s="60">
        <v>0.49793345846308601</v>
      </c>
      <c r="J517" s="59">
        <v>77.537426294200003</v>
      </c>
      <c r="K517" s="63">
        <v>0.66376495449549</v>
      </c>
      <c r="L517" s="59">
        <v>84.628887586500397</v>
      </c>
      <c r="M517" s="63">
        <v>0.69256729907000603</v>
      </c>
      <c r="N517" s="59">
        <v>61.8212232132</v>
      </c>
      <c r="O517" s="60">
        <v>0.51548652713852605</v>
      </c>
      <c r="P517" s="59">
        <v>29.198015627499998</v>
      </c>
      <c r="Q517" s="64">
        <v>0.31607229986028701</v>
      </c>
    </row>
    <row r="518" spans="1:17" customFormat="1" x14ac:dyDescent="0.3">
      <c r="A518" s="65" t="s">
        <v>1</v>
      </c>
    </row>
    <row r="519" spans="1:17" customFormat="1" x14ac:dyDescent="0.3">
      <c r="A519" s="65" t="s">
        <v>1</v>
      </c>
    </row>
    <row r="520" spans="1:17" customFormat="1" x14ac:dyDescent="0.3">
      <c r="A520" s="53" t="s">
        <v>251</v>
      </c>
    </row>
    <row r="521" spans="1:17" customFormat="1" x14ac:dyDescent="0.3">
      <c r="A521" s="54" t="s">
        <v>1</v>
      </c>
    </row>
    <row r="522" spans="1:17" customFormat="1" x14ac:dyDescent="0.3">
      <c r="A522" s="114" t="s">
        <v>1</v>
      </c>
      <c r="B522" s="116" t="s">
        <v>506</v>
      </c>
      <c r="C522" s="116" t="s">
        <v>1</v>
      </c>
      <c r="D522" s="116" t="s">
        <v>17</v>
      </c>
      <c r="E522" s="116" t="s">
        <v>1</v>
      </c>
      <c r="F522" s="116" t="s">
        <v>18</v>
      </c>
      <c r="G522" s="116" t="s">
        <v>1</v>
      </c>
      <c r="H522" s="116" t="s">
        <v>19</v>
      </c>
      <c r="I522" s="116" t="s">
        <v>1</v>
      </c>
      <c r="J522" s="116" t="s">
        <v>20</v>
      </c>
      <c r="K522" s="116" t="s">
        <v>1</v>
      </c>
      <c r="L522" s="116" t="s">
        <v>21</v>
      </c>
      <c r="M522" s="116" t="s">
        <v>1</v>
      </c>
      <c r="N522" s="116" t="s">
        <v>22</v>
      </c>
      <c r="O522" s="116" t="s">
        <v>1</v>
      </c>
      <c r="P522" s="116" t="s">
        <v>23</v>
      </c>
      <c r="Q522" s="116" t="s">
        <v>1</v>
      </c>
    </row>
    <row r="523" spans="1:17"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row>
    <row r="524" spans="1:17" customFormat="1" x14ac:dyDescent="0.3">
      <c r="A524" s="56" t="s">
        <v>16</v>
      </c>
      <c r="B524" s="57">
        <v>966.75746853429996</v>
      </c>
      <c r="C524" s="57">
        <v>966.75746853429996</v>
      </c>
      <c r="D524" s="57">
        <v>217.74746707579999</v>
      </c>
      <c r="E524" s="57">
        <v>217.74746707579999</v>
      </c>
      <c r="F524" s="57">
        <v>159.21167219180001</v>
      </c>
      <c r="G524" s="57">
        <v>159.21167219180001</v>
      </c>
      <c r="H524" s="57">
        <v>125.33523000789999</v>
      </c>
      <c r="I524" s="57">
        <v>125.33523000789999</v>
      </c>
      <c r="J524" s="57">
        <v>116.81458288669999</v>
      </c>
      <c r="K524" s="57">
        <v>116.81458288669999</v>
      </c>
      <c r="L524" s="57">
        <v>122.19590457149999</v>
      </c>
      <c r="M524" s="57">
        <v>122.19590457149999</v>
      </c>
      <c r="N524" s="57">
        <v>119.92791267769999</v>
      </c>
      <c r="O524" s="57">
        <v>119.92791267769999</v>
      </c>
      <c r="P524" s="57">
        <v>92.377647900200003</v>
      </c>
      <c r="Q524" s="57">
        <v>92.377647900200003</v>
      </c>
    </row>
    <row r="525" spans="1:17" customFormat="1" ht="25.5" customHeight="1" x14ac:dyDescent="0.3">
      <c r="A525" s="66" t="s">
        <v>252</v>
      </c>
      <c r="B525" s="59">
        <v>73.478113387999997</v>
      </c>
      <c r="C525" s="60">
        <v>7.6004702088725604E-2</v>
      </c>
      <c r="D525" s="59">
        <v>14.7261225804</v>
      </c>
      <c r="E525" s="60">
        <v>6.7629363400464701E-2</v>
      </c>
      <c r="F525" s="59">
        <v>12.3340579704</v>
      </c>
      <c r="G525" s="60">
        <v>7.7469558610887099E-2</v>
      </c>
      <c r="H525" s="59">
        <v>11.164501703799999</v>
      </c>
      <c r="I525" s="60">
        <v>8.90771230331351E-2</v>
      </c>
      <c r="J525" s="59">
        <v>9.0611643110000202</v>
      </c>
      <c r="K525" s="60">
        <v>7.7568776834896894E-2</v>
      </c>
      <c r="L525" s="59">
        <v>12.1873840859</v>
      </c>
      <c r="M525" s="60">
        <v>9.9736436574016596E-2</v>
      </c>
      <c r="N525" s="59">
        <v>9.2703382435999693</v>
      </c>
      <c r="O525" s="60">
        <v>7.7299254498938402E-2</v>
      </c>
      <c r="P525" s="59">
        <v>3.5771241841000001</v>
      </c>
      <c r="Q525" s="60">
        <v>3.8722832475281702E-2</v>
      </c>
    </row>
    <row r="526" spans="1:17" customFormat="1" x14ac:dyDescent="0.3">
      <c r="A526" s="58" t="s">
        <v>253</v>
      </c>
      <c r="B526" s="61">
        <v>182.8515405757</v>
      </c>
      <c r="C526" s="62">
        <v>0.189138999725465</v>
      </c>
      <c r="D526" s="61">
        <v>42.454382681399998</v>
      </c>
      <c r="E526" s="62">
        <v>0.19497073032138301</v>
      </c>
      <c r="F526" s="61">
        <v>26.597114961300001</v>
      </c>
      <c r="G526" s="62">
        <v>0.16705505692609501</v>
      </c>
      <c r="H526" s="61">
        <v>19.182423646099998</v>
      </c>
      <c r="I526" s="62">
        <v>0.15304893639953401</v>
      </c>
      <c r="J526" s="61">
        <v>25.6725942815</v>
      </c>
      <c r="K526" s="62">
        <v>0.219772169253904</v>
      </c>
      <c r="L526" s="61">
        <v>18.018452076100001</v>
      </c>
      <c r="M526" s="62">
        <v>0.14745544983102901</v>
      </c>
      <c r="N526" s="61">
        <v>20.2023566445</v>
      </c>
      <c r="O526" s="62">
        <v>0.16845416711948299</v>
      </c>
      <c r="P526" s="61">
        <v>24.911171138299999</v>
      </c>
      <c r="Q526" s="62">
        <v>0.26966665318446698</v>
      </c>
    </row>
    <row r="527" spans="1:17" customFormat="1" ht="22.8" x14ac:dyDescent="0.3">
      <c r="A527" s="66" t="s">
        <v>254</v>
      </c>
      <c r="B527" s="59">
        <v>127.87870937460001</v>
      </c>
      <c r="C527" s="60">
        <v>0.13227589497547601</v>
      </c>
      <c r="D527" s="59">
        <v>22.605319555099999</v>
      </c>
      <c r="E527" s="60">
        <v>0.103814385805144</v>
      </c>
      <c r="F527" s="59">
        <v>30.889184715500001</v>
      </c>
      <c r="G527" s="63">
        <v>0.194013317555564</v>
      </c>
      <c r="H527" s="59">
        <v>10.970925576500001</v>
      </c>
      <c r="I527" s="60">
        <v>8.75326560282252E-2</v>
      </c>
      <c r="J527" s="59">
        <v>12.983915296399999</v>
      </c>
      <c r="K527" s="60">
        <v>0.111149780922415</v>
      </c>
      <c r="L527" s="59">
        <v>26.346228536999998</v>
      </c>
      <c r="M527" s="63">
        <v>0.21560647739699099</v>
      </c>
      <c r="N527" s="59">
        <v>18.0899456872</v>
      </c>
      <c r="O527" s="60">
        <v>0.150840161254334</v>
      </c>
      <c r="P527" s="59">
        <v>5.9931900069000097</v>
      </c>
      <c r="Q527" s="64">
        <v>6.48770578503442E-2</v>
      </c>
    </row>
    <row r="528" spans="1:17" customFormat="1" x14ac:dyDescent="0.3">
      <c r="A528" s="58" t="s">
        <v>255</v>
      </c>
      <c r="B528" s="61">
        <v>31.730792251699999</v>
      </c>
      <c r="C528" s="62">
        <v>3.2821874445725298E-2</v>
      </c>
      <c r="D528" s="61">
        <v>4.8239847949000101</v>
      </c>
      <c r="E528" s="62">
        <v>2.2154034027044401E-2</v>
      </c>
      <c r="F528" s="61">
        <v>13.148121507300001</v>
      </c>
      <c r="G528" s="63">
        <v>8.2582648158237099E-2</v>
      </c>
      <c r="H528" s="61">
        <v>2.878063026</v>
      </c>
      <c r="I528" s="62">
        <v>2.2962921325620798E-2</v>
      </c>
      <c r="J528" s="61">
        <v>1.1528226576</v>
      </c>
      <c r="K528" s="62">
        <v>9.8688248428549195E-3</v>
      </c>
      <c r="L528" s="61">
        <v>3.4310201103</v>
      </c>
      <c r="M528" s="62">
        <v>2.8078028656782199E-2</v>
      </c>
      <c r="N528" s="61">
        <v>0.87084878480000405</v>
      </c>
      <c r="O528" s="62">
        <v>7.26143535192146E-3</v>
      </c>
      <c r="P528" s="61">
        <v>0.77030653310000097</v>
      </c>
      <c r="Q528" s="62">
        <v>8.3386679636203703E-3</v>
      </c>
    </row>
    <row r="529" spans="1:17" customFormat="1" x14ac:dyDescent="0.3">
      <c r="A529" s="58" t="s">
        <v>256</v>
      </c>
      <c r="B529" s="59">
        <v>16.800422103500001</v>
      </c>
      <c r="C529" s="60">
        <v>1.7378114625761401E-2</v>
      </c>
      <c r="D529" s="59">
        <v>1.4028900377</v>
      </c>
      <c r="E529" s="60">
        <v>6.4427387217856399E-3</v>
      </c>
      <c r="F529" s="59">
        <v>11.7696009808</v>
      </c>
      <c r="G529" s="63">
        <v>7.39242344406843E-2</v>
      </c>
      <c r="H529" s="59">
        <v>1.4877170068000001</v>
      </c>
      <c r="I529" s="60">
        <v>1.1869902873328E-2</v>
      </c>
      <c r="J529" s="59">
        <v>0.80450683950000001</v>
      </c>
      <c r="K529" s="60">
        <v>6.8870411520477902E-3</v>
      </c>
      <c r="L529" s="59">
        <v>0</v>
      </c>
      <c r="M529" s="60">
        <v>0</v>
      </c>
      <c r="N529" s="59">
        <v>0.30225478950000001</v>
      </c>
      <c r="O529" s="60">
        <v>2.5203039288467701E-3</v>
      </c>
      <c r="P529" s="59">
        <v>1.0334524491999999</v>
      </c>
      <c r="Q529" s="60">
        <v>1.1187256578739599E-2</v>
      </c>
    </row>
    <row r="530" spans="1:17" customFormat="1" x14ac:dyDescent="0.3">
      <c r="A530" s="58" t="s">
        <v>257</v>
      </c>
      <c r="B530" s="61">
        <v>20.357309281100001</v>
      </c>
      <c r="C530" s="62">
        <v>2.1057307487847701E-2</v>
      </c>
      <c r="D530" s="61">
        <v>1.7810099580000001</v>
      </c>
      <c r="E530" s="62">
        <v>8.1792453520481805E-3</v>
      </c>
      <c r="F530" s="61">
        <v>6.8560369604999902</v>
      </c>
      <c r="G530" s="62">
        <v>4.30624015570958E-2</v>
      </c>
      <c r="H530" s="61">
        <v>1.4877170068000001</v>
      </c>
      <c r="I530" s="62">
        <v>1.1869902873328E-2</v>
      </c>
      <c r="J530" s="61">
        <v>0.45783801540000002</v>
      </c>
      <c r="K530" s="62">
        <v>3.91935667693188E-3</v>
      </c>
      <c r="L530" s="61">
        <v>9.7747073404000098</v>
      </c>
      <c r="M530" s="63">
        <v>7.9992102637781601E-2</v>
      </c>
      <c r="N530" s="61">
        <v>0</v>
      </c>
      <c r="O530" s="62">
        <v>0</v>
      </c>
      <c r="P530" s="61">
        <v>0</v>
      </c>
      <c r="Q530" s="62">
        <v>0</v>
      </c>
    </row>
    <row r="531" spans="1:17" customFormat="1" x14ac:dyDescent="0.3">
      <c r="A531" s="58" t="s">
        <v>258</v>
      </c>
      <c r="B531" s="59">
        <v>12.3347721231</v>
      </c>
      <c r="C531" s="60">
        <v>1.2758910610538901E-2</v>
      </c>
      <c r="D531" s="59">
        <v>0.87506695630000098</v>
      </c>
      <c r="E531" s="60">
        <v>4.0187239284642604E-3</v>
      </c>
      <c r="F531" s="59">
        <v>3.4128427955</v>
      </c>
      <c r="G531" s="60">
        <v>2.1435883114075901E-2</v>
      </c>
      <c r="H531" s="59">
        <v>0</v>
      </c>
      <c r="I531" s="60">
        <v>0</v>
      </c>
      <c r="J531" s="59">
        <v>0.38378541199999999</v>
      </c>
      <c r="K531" s="60">
        <v>3.28542381024669E-3</v>
      </c>
      <c r="L531" s="59">
        <v>3.4227168601</v>
      </c>
      <c r="M531" s="60">
        <v>2.8010078341842298E-2</v>
      </c>
      <c r="N531" s="59">
        <v>0</v>
      </c>
      <c r="O531" s="60">
        <v>0</v>
      </c>
      <c r="P531" s="59">
        <v>4.2403600992000001</v>
      </c>
      <c r="Q531" s="63">
        <v>4.5902447135058699E-2</v>
      </c>
    </row>
    <row r="532" spans="1:17" customFormat="1" x14ac:dyDescent="0.3">
      <c r="A532" s="58" t="s">
        <v>259</v>
      </c>
      <c r="B532" s="61">
        <v>17.653922834999999</v>
      </c>
      <c r="C532" s="62">
        <v>1.8260963488355701E-2</v>
      </c>
      <c r="D532" s="61">
        <v>1.9516695458</v>
      </c>
      <c r="E532" s="62">
        <v>8.9629954001742996E-3</v>
      </c>
      <c r="F532" s="61">
        <v>8.3466796003000105</v>
      </c>
      <c r="G532" s="63">
        <v>5.2425048273124601E-2</v>
      </c>
      <c r="H532" s="61">
        <v>1.2243942052000001</v>
      </c>
      <c r="I532" s="62">
        <v>9.7689548670619204E-3</v>
      </c>
      <c r="J532" s="61">
        <v>2.0786368207999999</v>
      </c>
      <c r="K532" s="62">
        <v>1.77943264396715E-2</v>
      </c>
      <c r="L532" s="61">
        <v>0</v>
      </c>
      <c r="M532" s="62">
        <v>0</v>
      </c>
      <c r="N532" s="61">
        <v>0</v>
      </c>
      <c r="O532" s="62">
        <v>0</v>
      </c>
      <c r="P532" s="61">
        <v>2.2259508187999999</v>
      </c>
      <c r="Q532" s="62">
        <v>2.40962058398023E-2</v>
      </c>
    </row>
    <row r="533" spans="1:17" customFormat="1" x14ac:dyDescent="0.3">
      <c r="A533" s="58" t="s">
        <v>260</v>
      </c>
      <c r="B533" s="59">
        <v>94.688451626100004</v>
      </c>
      <c r="C533" s="60">
        <v>9.7944370442420298E-2</v>
      </c>
      <c r="D533" s="59">
        <v>17.906616089900002</v>
      </c>
      <c r="E533" s="60">
        <v>8.2235703268440499E-2</v>
      </c>
      <c r="F533" s="59">
        <v>17.7579448179</v>
      </c>
      <c r="G533" s="60">
        <v>0.111536701885194</v>
      </c>
      <c r="H533" s="59">
        <v>11.616305458299999</v>
      </c>
      <c r="I533" s="60">
        <v>9.2681885672271203E-2</v>
      </c>
      <c r="J533" s="59">
        <v>14.699635505</v>
      </c>
      <c r="K533" s="60">
        <v>0.125837332478064</v>
      </c>
      <c r="L533" s="59">
        <v>6.4230197231000004</v>
      </c>
      <c r="M533" s="60">
        <v>5.2563297809557298E-2</v>
      </c>
      <c r="N533" s="59">
        <v>12.5982954531</v>
      </c>
      <c r="O533" s="60">
        <v>0.10504890122583301</v>
      </c>
      <c r="P533" s="59">
        <v>13.1880265081</v>
      </c>
      <c r="Q533" s="60">
        <v>0.14276209459617001</v>
      </c>
    </row>
    <row r="534" spans="1:17" customFormat="1" x14ac:dyDescent="0.3">
      <c r="A534" s="58" t="s">
        <v>261</v>
      </c>
      <c r="B534" s="61">
        <v>216.5292895595</v>
      </c>
      <c r="C534" s="62">
        <v>0.223974778170351</v>
      </c>
      <c r="D534" s="61">
        <v>64.193548324400197</v>
      </c>
      <c r="E534" s="63">
        <v>0.29480732513895802</v>
      </c>
      <c r="F534" s="61">
        <v>29.233696464000001</v>
      </c>
      <c r="G534" s="62">
        <v>0.18361528436673</v>
      </c>
      <c r="H534" s="61">
        <v>34.6285791938</v>
      </c>
      <c r="I534" s="62">
        <v>0.27628767419677103</v>
      </c>
      <c r="J534" s="61">
        <v>18.539150793400001</v>
      </c>
      <c r="K534" s="62">
        <v>0.15870579113723601</v>
      </c>
      <c r="L534" s="61">
        <v>15.9971488922</v>
      </c>
      <c r="M534" s="62">
        <v>0.130913952871797</v>
      </c>
      <c r="N534" s="61">
        <v>30.661644216999999</v>
      </c>
      <c r="O534" s="62">
        <v>0.25566728822673301</v>
      </c>
      <c r="P534" s="61">
        <v>20.5743424749</v>
      </c>
      <c r="Q534" s="62">
        <v>0.222719921350752</v>
      </c>
    </row>
    <row r="535" spans="1:17" customFormat="1" x14ac:dyDescent="0.3">
      <c r="A535" s="58" t="s">
        <v>262</v>
      </c>
      <c r="B535" s="59">
        <v>7.4831443374999997</v>
      </c>
      <c r="C535" s="60">
        <v>7.7404567133525096E-3</v>
      </c>
      <c r="D535" s="59">
        <v>2.8785142074999999</v>
      </c>
      <c r="E535" s="60">
        <v>1.32195071940743E-2</v>
      </c>
      <c r="F535" s="59">
        <v>2.9889929932000001</v>
      </c>
      <c r="G535" s="60">
        <v>1.8773705169048201E-2</v>
      </c>
      <c r="H535" s="59">
        <v>0.26206479529999999</v>
      </c>
      <c r="I535" s="60">
        <v>2.09091087384993E-3</v>
      </c>
      <c r="J535" s="59">
        <v>0</v>
      </c>
      <c r="K535" s="60">
        <v>0</v>
      </c>
      <c r="L535" s="59">
        <v>0</v>
      </c>
      <c r="M535" s="60">
        <v>0</v>
      </c>
      <c r="N535" s="59">
        <v>0</v>
      </c>
      <c r="O535" s="60">
        <v>0</v>
      </c>
      <c r="P535" s="59">
        <v>1.3535723415000001</v>
      </c>
      <c r="Q535" s="60">
        <v>1.46525958634748E-2</v>
      </c>
    </row>
    <row r="536" spans="1:17" customFormat="1" x14ac:dyDescent="0.3">
      <c r="A536" s="58" t="s">
        <v>263</v>
      </c>
      <c r="B536" s="61">
        <v>162.36385001069999</v>
      </c>
      <c r="C536" s="62">
        <v>0.16794682771559999</v>
      </c>
      <c r="D536" s="61">
        <v>26.7572190586</v>
      </c>
      <c r="E536" s="62">
        <v>0.122881884312737</v>
      </c>
      <c r="F536" s="61">
        <v>20.8704707363</v>
      </c>
      <c r="G536" s="62">
        <v>0.13108631075212701</v>
      </c>
      <c r="H536" s="61">
        <v>25.549417151</v>
      </c>
      <c r="I536" s="62">
        <v>0.203848647737668</v>
      </c>
      <c r="J536" s="61">
        <v>22.3621150711</v>
      </c>
      <c r="K536" s="62">
        <v>0.19143256362768801</v>
      </c>
      <c r="L536" s="61">
        <v>26.510020676900002</v>
      </c>
      <c r="M536" s="62">
        <v>0.21694688352986699</v>
      </c>
      <c r="N536" s="61">
        <v>20.709824044099999</v>
      </c>
      <c r="O536" s="62">
        <v>0.17268560405746899</v>
      </c>
      <c r="P536" s="61">
        <v>19.063064491599999</v>
      </c>
      <c r="Q536" s="62">
        <v>0.20636014149434401</v>
      </c>
    </row>
    <row r="537" spans="1:17" customFormat="1" x14ac:dyDescent="0.3">
      <c r="A537" s="58" t="s">
        <v>264</v>
      </c>
      <c r="B537" s="59">
        <v>13.947053519400001</v>
      </c>
      <c r="C537" s="60">
        <v>1.4426631263107901E-2</v>
      </c>
      <c r="D537" s="59">
        <v>2.0250648142999998</v>
      </c>
      <c r="E537" s="60">
        <v>9.3000614036766495E-3</v>
      </c>
      <c r="F537" s="59">
        <v>3.4182774401999998</v>
      </c>
      <c r="G537" s="60">
        <v>2.1470017826846599E-2</v>
      </c>
      <c r="H537" s="59">
        <v>4.1882113516999997</v>
      </c>
      <c r="I537" s="60">
        <v>3.3416074246929703E-2</v>
      </c>
      <c r="J537" s="59">
        <v>0.76249902970000005</v>
      </c>
      <c r="K537" s="60">
        <v>6.52743014491228E-3</v>
      </c>
      <c r="L537" s="59">
        <v>1.1615318517</v>
      </c>
      <c r="M537" s="60">
        <v>9.5054892041848901E-3</v>
      </c>
      <c r="N537" s="59">
        <v>0.374264031</v>
      </c>
      <c r="O537" s="60">
        <v>3.1207416409040202E-3</v>
      </c>
      <c r="P537" s="59">
        <v>1.2038845061000001</v>
      </c>
      <c r="Q537" s="60">
        <v>1.3032205663004301E-2</v>
      </c>
    </row>
    <row r="538" spans="1:17" customFormat="1" x14ac:dyDescent="0.3">
      <c r="A538" s="58" t="s">
        <v>265</v>
      </c>
      <c r="B538" s="61">
        <v>12.942967289</v>
      </c>
      <c r="C538" s="62">
        <v>1.3388018929528201E-2</v>
      </c>
      <c r="D538" s="61">
        <v>0</v>
      </c>
      <c r="E538" s="62">
        <v>0</v>
      </c>
      <c r="F538" s="61">
        <v>7.6034899894000301</v>
      </c>
      <c r="G538" s="63">
        <v>4.7757114065356897E-2</v>
      </c>
      <c r="H538" s="61">
        <v>0</v>
      </c>
      <c r="I538" s="62">
        <v>0</v>
      </c>
      <c r="J538" s="61">
        <v>0.38378541199999999</v>
      </c>
      <c r="K538" s="62">
        <v>3.28542381024669E-3</v>
      </c>
      <c r="L538" s="61">
        <v>0</v>
      </c>
      <c r="M538" s="62">
        <v>0</v>
      </c>
      <c r="N538" s="61">
        <v>0.7153317884</v>
      </c>
      <c r="O538" s="62">
        <v>5.9646813859123597E-3</v>
      </c>
      <c r="P538" s="61">
        <v>4.2403600992000001</v>
      </c>
      <c r="Q538" s="63">
        <v>4.5902447135058699E-2</v>
      </c>
    </row>
    <row r="539" spans="1:17" customFormat="1" x14ac:dyDescent="0.3">
      <c r="A539" s="58" t="s">
        <v>266</v>
      </c>
      <c r="B539" s="59">
        <v>262.2737077315</v>
      </c>
      <c r="C539" s="60">
        <v>0.27129214541174701</v>
      </c>
      <c r="D539" s="59">
        <v>63.871299890600099</v>
      </c>
      <c r="E539" s="60">
        <v>0.29332740696526999</v>
      </c>
      <c r="F539" s="59">
        <v>45.606442775700003</v>
      </c>
      <c r="G539" s="60">
        <v>0.28645162850094702</v>
      </c>
      <c r="H539" s="59">
        <v>40.022181207099997</v>
      </c>
      <c r="I539" s="60">
        <v>0.31932108158717498</v>
      </c>
      <c r="J539" s="59">
        <v>26.808180383900002</v>
      </c>
      <c r="K539" s="60">
        <v>0.22949343927291699</v>
      </c>
      <c r="L539" s="59">
        <v>24.415938025799999</v>
      </c>
      <c r="M539" s="60">
        <v>0.19980978995505999</v>
      </c>
      <c r="N539" s="59">
        <v>39.408418588799996</v>
      </c>
      <c r="O539" s="60">
        <v>0.32860088789094599</v>
      </c>
      <c r="P539" s="59">
        <v>19.891958595999899</v>
      </c>
      <c r="Q539" s="60">
        <v>0.21533302750347399</v>
      </c>
    </row>
    <row r="540" spans="1:17" customFormat="1" x14ac:dyDescent="0.3">
      <c r="A540" s="58" t="s">
        <v>267</v>
      </c>
      <c r="B540" s="61">
        <v>39.3116438833</v>
      </c>
      <c r="C540" s="62">
        <v>4.0663398176690901E-2</v>
      </c>
      <c r="D540" s="61">
        <v>8.7251407751999892</v>
      </c>
      <c r="E540" s="62">
        <v>4.0069998941308901E-2</v>
      </c>
      <c r="F540" s="61">
        <v>1.0485074791</v>
      </c>
      <c r="G540" s="64">
        <v>6.5856194126073797E-3</v>
      </c>
      <c r="H540" s="61">
        <v>6.2080953590999997</v>
      </c>
      <c r="I540" s="62">
        <v>4.9531926168793101E-2</v>
      </c>
      <c r="J540" s="61">
        <v>2.5880555156999998</v>
      </c>
      <c r="K540" s="62">
        <v>2.2155243392943402E-2</v>
      </c>
      <c r="L540" s="61">
        <v>4.2998529370999998</v>
      </c>
      <c r="M540" s="62">
        <v>3.51881918807192E-2</v>
      </c>
      <c r="N540" s="61">
        <v>9.9279907362000195</v>
      </c>
      <c r="O540" s="63">
        <v>8.2782986166706304E-2</v>
      </c>
      <c r="P540" s="61">
        <v>6.5140010809</v>
      </c>
      <c r="Q540" s="62">
        <v>7.0514905163393898E-2</v>
      </c>
    </row>
    <row r="541" spans="1:17" customFormat="1" x14ac:dyDescent="0.3">
      <c r="A541" s="58" t="s">
        <v>268</v>
      </c>
      <c r="B541" s="59">
        <v>152.59977542199999</v>
      </c>
      <c r="C541" s="60">
        <v>0.15784700960558001</v>
      </c>
      <c r="D541" s="59">
        <v>32.305070747999999</v>
      </c>
      <c r="E541" s="60">
        <v>0.14836025962476199</v>
      </c>
      <c r="F541" s="59">
        <v>19.074629728000001</v>
      </c>
      <c r="G541" s="60">
        <v>0.11980672940248401</v>
      </c>
      <c r="H541" s="59">
        <v>13.146999102800001</v>
      </c>
      <c r="I541" s="60">
        <v>0.10489468206163099</v>
      </c>
      <c r="J541" s="59">
        <v>24.3916399051</v>
      </c>
      <c r="K541" s="60">
        <v>0.20880646322007401</v>
      </c>
      <c r="L541" s="59">
        <v>31.346631242299999</v>
      </c>
      <c r="M541" s="63">
        <v>0.25652767457487302</v>
      </c>
      <c r="N541" s="59">
        <v>18.955283226999999</v>
      </c>
      <c r="O541" s="60">
        <v>0.15805564195836</v>
      </c>
      <c r="P541" s="59">
        <v>11.692209893699999</v>
      </c>
      <c r="Q541" s="60">
        <v>0.12656968606011301</v>
      </c>
    </row>
    <row r="542" spans="1:17" customFormat="1" x14ac:dyDescent="0.3">
      <c r="A542" s="65" t="s">
        <v>1</v>
      </c>
    </row>
    <row r="543" spans="1:17" customFormat="1" x14ac:dyDescent="0.3">
      <c r="A543" s="65" t="s">
        <v>1</v>
      </c>
    </row>
    <row r="544" spans="1:17" customFormat="1" x14ac:dyDescent="0.3">
      <c r="A544" s="53" t="s">
        <v>405</v>
      </c>
    </row>
    <row r="545" spans="1:17" customFormat="1" x14ac:dyDescent="0.3">
      <c r="A545" s="54" t="s">
        <v>1</v>
      </c>
    </row>
    <row r="546" spans="1:17" customFormat="1" x14ac:dyDescent="0.3">
      <c r="A546" s="114" t="s">
        <v>1</v>
      </c>
      <c r="B546" s="116" t="s">
        <v>506</v>
      </c>
      <c r="C546" s="116" t="s">
        <v>1</v>
      </c>
      <c r="D546" s="116" t="s">
        <v>17</v>
      </c>
      <c r="E546" s="116" t="s">
        <v>1</v>
      </c>
      <c r="F546" s="116" t="s">
        <v>18</v>
      </c>
      <c r="G546" s="116" t="s">
        <v>1</v>
      </c>
      <c r="H546" s="116" t="s">
        <v>19</v>
      </c>
      <c r="I546" s="116" t="s">
        <v>1</v>
      </c>
      <c r="J546" s="116" t="s">
        <v>20</v>
      </c>
      <c r="K546" s="116" t="s">
        <v>1</v>
      </c>
      <c r="L546" s="116" t="s">
        <v>21</v>
      </c>
      <c r="M546" s="116" t="s">
        <v>1</v>
      </c>
      <c r="N546" s="116" t="s">
        <v>22</v>
      </c>
      <c r="O546" s="116" t="s">
        <v>1</v>
      </c>
      <c r="P546" s="116" t="s">
        <v>23</v>
      </c>
      <c r="Q546" s="116" t="s">
        <v>1</v>
      </c>
    </row>
    <row r="547" spans="1:17"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row>
    <row r="548" spans="1:17" customFormat="1" x14ac:dyDescent="0.3">
      <c r="A548" s="56" t="s">
        <v>16</v>
      </c>
      <c r="B548" s="57">
        <v>814.15769311229997</v>
      </c>
      <c r="C548" s="57">
        <v>814.15769311229997</v>
      </c>
      <c r="D548" s="57">
        <v>185.4423963278</v>
      </c>
      <c r="E548" s="57">
        <v>185.4423963278</v>
      </c>
      <c r="F548" s="57">
        <v>140.13704246379999</v>
      </c>
      <c r="G548" s="57">
        <v>140.13704246379999</v>
      </c>
      <c r="H548" s="57">
        <v>112.1882309051</v>
      </c>
      <c r="I548" s="57">
        <v>112.1882309051</v>
      </c>
      <c r="J548" s="57">
        <v>92.422942981600002</v>
      </c>
      <c r="K548" s="57">
        <v>92.422942981600002</v>
      </c>
      <c r="L548" s="57">
        <v>90.849273329200003</v>
      </c>
      <c r="M548" s="57">
        <v>90.849273329200003</v>
      </c>
      <c r="N548" s="57">
        <v>100.9726294507</v>
      </c>
      <c r="O548" s="57">
        <v>100.9726294507</v>
      </c>
      <c r="P548" s="57">
        <v>80.685438006499993</v>
      </c>
      <c r="Q548" s="57">
        <v>80.685438006499993</v>
      </c>
    </row>
    <row r="549" spans="1:17" customFormat="1" ht="25.5" customHeight="1" x14ac:dyDescent="0.3">
      <c r="A549" s="66" t="s">
        <v>252</v>
      </c>
      <c r="B549" s="59">
        <v>23.019070053499998</v>
      </c>
      <c r="C549" s="60">
        <v>2.8273478526628499E-2</v>
      </c>
      <c r="D549" s="59">
        <v>4.1288852732999999</v>
      </c>
      <c r="E549" s="60">
        <v>2.2265055645643801E-2</v>
      </c>
      <c r="F549" s="59">
        <v>8.3198513053999896</v>
      </c>
      <c r="G549" s="60">
        <v>5.9369394123963901E-2</v>
      </c>
      <c r="H549" s="59">
        <v>3.4682724391000002</v>
      </c>
      <c r="I549" s="60">
        <v>3.0914761834811399E-2</v>
      </c>
      <c r="J549" s="59">
        <v>3.0086154958</v>
      </c>
      <c r="K549" s="60">
        <v>3.2552690909214699E-2</v>
      </c>
      <c r="L549" s="59">
        <v>3.0411096613000099</v>
      </c>
      <c r="M549" s="60">
        <v>3.3474232097380499E-2</v>
      </c>
      <c r="N549" s="59">
        <v>1.0523358786000001</v>
      </c>
      <c r="O549" s="60">
        <v>1.0421991428021599E-2</v>
      </c>
      <c r="P549" s="59">
        <v>0</v>
      </c>
      <c r="Q549" s="60">
        <v>0</v>
      </c>
    </row>
    <row r="550" spans="1:17" customFormat="1" x14ac:dyDescent="0.3">
      <c r="A550" s="58" t="s">
        <v>253</v>
      </c>
      <c r="B550" s="61">
        <v>104.7875281078</v>
      </c>
      <c r="C550" s="62">
        <v>0.128706673159626</v>
      </c>
      <c r="D550" s="61">
        <v>25.442539439200001</v>
      </c>
      <c r="E550" s="62">
        <v>0.13719915155877399</v>
      </c>
      <c r="F550" s="61">
        <v>18.993559551099999</v>
      </c>
      <c r="G550" s="62">
        <v>0.135535610122544</v>
      </c>
      <c r="H550" s="61">
        <v>9.2968981638999697</v>
      </c>
      <c r="I550" s="62">
        <v>8.2868747362316794E-2</v>
      </c>
      <c r="J550" s="61">
        <v>13.742593700500001</v>
      </c>
      <c r="K550" s="62">
        <v>0.14869244861891001</v>
      </c>
      <c r="L550" s="61">
        <v>4.3759032388000003</v>
      </c>
      <c r="M550" s="62">
        <v>4.8166628949728001E-2</v>
      </c>
      <c r="N550" s="61">
        <v>7.3788761149999997</v>
      </c>
      <c r="O550" s="62">
        <v>7.3077983163771607E-2</v>
      </c>
      <c r="P550" s="61">
        <v>20.901533061599999</v>
      </c>
      <c r="Q550" s="63">
        <v>0.25904963247415402</v>
      </c>
    </row>
    <row r="551" spans="1:17" customFormat="1" ht="22.8" x14ac:dyDescent="0.3">
      <c r="A551" s="66" t="s">
        <v>254</v>
      </c>
      <c r="B551" s="59">
        <v>75.578551769800001</v>
      </c>
      <c r="C551" s="60">
        <v>9.2830360026304098E-2</v>
      </c>
      <c r="D551" s="59">
        <v>14.343769703</v>
      </c>
      <c r="E551" s="60">
        <v>7.7348923369416706E-2</v>
      </c>
      <c r="F551" s="59">
        <v>16.072816020099999</v>
      </c>
      <c r="G551" s="60">
        <v>0.114693558087983</v>
      </c>
      <c r="H551" s="59">
        <v>8.0096499971000004</v>
      </c>
      <c r="I551" s="60">
        <v>7.1394743748792705E-2</v>
      </c>
      <c r="J551" s="59">
        <v>9.0384255003000007</v>
      </c>
      <c r="K551" s="60">
        <v>9.7794175436497599E-2</v>
      </c>
      <c r="L551" s="59">
        <v>16.0186501913001</v>
      </c>
      <c r="M551" s="63">
        <v>0.17632117026687799</v>
      </c>
      <c r="N551" s="59">
        <v>10.468112225200001</v>
      </c>
      <c r="O551" s="60">
        <v>0.103672770355169</v>
      </c>
      <c r="P551" s="59">
        <v>1.62712813279999</v>
      </c>
      <c r="Q551" s="64">
        <v>2.0166317157117201E-2</v>
      </c>
    </row>
    <row r="552" spans="1:17" customFormat="1" x14ac:dyDescent="0.3">
      <c r="A552" s="58" t="s">
        <v>255</v>
      </c>
      <c r="B552" s="61">
        <v>13.9678066214999</v>
      </c>
      <c r="C552" s="62">
        <v>1.7156143999702202E-2</v>
      </c>
      <c r="D552" s="61">
        <v>3.1179823330000001</v>
      </c>
      <c r="E552" s="62">
        <v>1.6813751303604001E-2</v>
      </c>
      <c r="F552" s="61">
        <v>4.9514508061000004</v>
      </c>
      <c r="G552" s="62">
        <v>3.5332919255656903E-2</v>
      </c>
      <c r="H552" s="61">
        <v>2.5998620799999999</v>
      </c>
      <c r="I552" s="62">
        <v>2.3174107114668899E-2</v>
      </c>
      <c r="J552" s="61">
        <v>1.1528226576</v>
      </c>
      <c r="K552" s="62">
        <v>1.2473338550034199E-2</v>
      </c>
      <c r="L552" s="61">
        <v>1.3753822117000001</v>
      </c>
      <c r="M552" s="62">
        <v>1.51391657995567E-2</v>
      </c>
      <c r="N552" s="61">
        <v>0</v>
      </c>
      <c r="O552" s="62">
        <v>0</v>
      </c>
      <c r="P552" s="61">
        <v>0.77030653309999997</v>
      </c>
      <c r="Q552" s="62">
        <v>9.5470329235610597E-3</v>
      </c>
    </row>
    <row r="553" spans="1:17" customFormat="1" x14ac:dyDescent="0.3">
      <c r="A553" s="58" t="s">
        <v>256</v>
      </c>
      <c r="B553" s="59">
        <v>9.5280942683000003</v>
      </c>
      <c r="C553" s="60">
        <v>1.1703008334757301E-2</v>
      </c>
      <c r="D553" s="59">
        <v>0</v>
      </c>
      <c r="E553" s="60">
        <v>0</v>
      </c>
      <c r="F553" s="59">
        <v>9.5280942683000305</v>
      </c>
      <c r="G553" s="63">
        <v>6.7991261273844E-2</v>
      </c>
      <c r="H553" s="59">
        <v>0</v>
      </c>
      <c r="I553" s="60">
        <v>0</v>
      </c>
      <c r="J553" s="59">
        <v>0</v>
      </c>
      <c r="K553" s="60">
        <v>0</v>
      </c>
      <c r="L553" s="59">
        <v>0</v>
      </c>
      <c r="M553" s="60">
        <v>0</v>
      </c>
      <c r="N553" s="59">
        <v>0</v>
      </c>
      <c r="O553" s="60">
        <v>0</v>
      </c>
      <c r="P553" s="59">
        <v>0</v>
      </c>
      <c r="Q553" s="60">
        <v>0</v>
      </c>
    </row>
    <row r="554" spans="1:17" customFormat="1" x14ac:dyDescent="0.3">
      <c r="A554" s="58" t="s">
        <v>257</v>
      </c>
      <c r="B554" s="61">
        <v>5.9795980025000004</v>
      </c>
      <c r="C554" s="62">
        <v>7.3445206660661096E-3</v>
      </c>
      <c r="D554" s="61">
        <v>0</v>
      </c>
      <c r="E554" s="62">
        <v>0</v>
      </c>
      <c r="F554" s="61">
        <v>4.7007629714999997</v>
      </c>
      <c r="G554" s="63">
        <v>3.3544042951486497E-2</v>
      </c>
      <c r="H554" s="61">
        <v>0</v>
      </c>
      <c r="I554" s="62">
        <v>0</v>
      </c>
      <c r="J554" s="61">
        <v>0.45783801540000002</v>
      </c>
      <c r="K554" s="62">
        <v>4.9537268629408198E-3</v>
      </c>
      <c r="L554" s="61">
        <v>0.82099701560000005</v>
      </c>
      <c r="M554" s="62">
        <v>9.0369134007824998E-3</v>
      </c>
      <c r="N554" s="61">
        <v>0</v>
      </c>
      <c r="O554" s="62">
        <v>0</v>
      </c>
      <c r="P554" s="61">
        <v>0</v>
      </c>
      <c r="Q554" s="62">
        <v>0</v>
      </c>
    </row>
    <row r="555" spans="1:17" customFormat="1" x14ac:dyDescent="0.3">
      <c r="A555" s="58" t="s">
        <v>258</v>
      </c>
      <c r="B555" s="59">
        <v>7.7106266119000004</v>
      </c>
      <c r="C555" s="60">
        <v>9.4706795466421301E-3</v>
      </c>
      <c r="D555" s="59">
        <v>0.87506695629999898</v>
      </c>
      <c r="E555" s="60">
        <v>4.7188074228353598E-3</v>
      </c>
      <c r="F555" s="59">
        <v>3.4128427955</v>
      </c>
      <c r="G555" s="60">
        <v>2.4353609406175401E-2</v>
      </c>
      <c r="H555" s="59">
        <v>0</v>
      </c>
      <c r="I555" s="60">
        <v>0</v>
      </c>
      <c r="J555" s="59">
        <v>0</v>
      </c>
      <c r="K555" s="60">
        <v>0</v>
      </c>
      <c r="L555" s="59">
        <v>3.4227168601</v>
      </c>
      <c r="M555" s="63">
        <v>3.7674675147895798E-2</v>
      </c>
      <c r="N555" s="59">
        <v>0</v>
      </c>
      <c r="O555" s="60">
        <v>0</v>
      </c>
      <c r="P555" s="59">
        <v>0</v>
      </c>
      <c r="Q555" s="60">
        <v>0</v>
      </c>
    </row>
    <row r="556" spans="1:17" customFormat="1" x14ac:dyDescent="0.3">
      <c r="A556" s="58" t="s">
        <v>259</v>
      </c>
      <c r="B556" s="61">
        <v>7.4005695034999999</v>
      </c>
      <c r="C556" s="62">
        <v>9.0898477851503994E-3</v>
      </c>
      <c r="D556" s="61">
        <v>1.0680276374</v>
      </c>
      <c r="E556" s="62">
        <v>5.7593498496001198E-3</v>
      </c>
      <c r="F556" s="61">
        <v>3.1853745352999998</v>
      </c>
      <c r="G556" s="62">
        <v>2.2730425013235502E-2</v>
      </c>
      <c r="H556" s="61">
        <v>0</v>
      </c>
      <c r="I556" s="62">
        <v>0</v>
      </c>
      <c r="J556" s="61">
        <v>0.92121651199999999</v>
      </c>
      <c r="K556" s="62">
        <v>9.9674007587423393E-3</v>
      </c>
      <c r="L556" s="61">
        <v>0</v>
      </c>
      <c r="M556" s="62">
        <v>0</v>
      </c>
      <c r="N556" s="61">
        <v>0</v>
      </c>
      <c r="O556" s="62">
        <v>0</v>
      </c>
      <c r="P556" s="61">
        <v>2.2259508187999999</v>
      </c>
      <c r="Q556" s="62">
        <v>2.7588011837039E-2</v>
      </c>
    </row>
    <row r="557" spans="1:17" customFormat="1" x14ac:dyDescent="0.3">
      <c r="A557" s="58" t="s">
        <v>260</v>
      </c>
      <c r="B557" s="59">
        <v>41.233932929799998</v>
      </c>
      <c r="C557" s="60">
        <v>5.0646125779606699E-2</v>
      </c>
      <c r="D557" s="59">
        <v>8.1495625363000208</v>
      </c>
      <c r="E557" s="60">
        <v>4.39465985000232E-2</v>
      </c>
      <c r="F557" s="59">
        <v>1.9777208093</v>
      </c>
      <c r="G557" s="60">
        <v>1.4112762582462E-2</v>
      </c>
      <c r="H557" s="59">
        <v>5.2563599188000003</v>
      </c>
      <c r="I557" s="60">
        <v>4.6853042216579301E-2</v>
      </c>
      <c r="J557" s="59">
        <v>9.5048173382000005</v>
      </c>
      <c r="K557" s="63">
        <v>0.10284045315557901</v>
      </c>
      <c r="L557" s="59">
        <v>1.2619603572</v>
      </c>
      <c r="M557" s="60">
        <v>1.38907039204065E-2</v>
      </c>
      <c r="N557" s="59">
        <v>10.9045320412</v>
      </c>
      <c r="O557" s="63">
        <v>0.107994929918351</v>
      </c>
      <c r="P557" s="59">
        <v>3.6803718581</v>
      </c>
      <c r="Q557" s="60">
        <v>4.5613830066876603E-2</v>
      </c>
    </row>
    <row r="558" spans="1:17" customFormat="1" x14ac:dyDescent="0.3">
      <c r="A558" s="58" t="s">
        <v>261</v>
      </c>
      <c r="B558" s="61">
        <v>129.62374261310001</v>
      </c>
      <c r="C558" s="62">
        <v>0.15921208349402699</v>
      </c>
      <c r="D558" s="61">
        <v>35.939498522199997</v>
      </c>
      <c r="E558" s="62">
        <v>0.193804109706774</v>
      </c>
      <c r="F558" s="61">
        <v>17.3474524907</v>
      </c>
      <c r="G558" s="62">
        <v>0.123789200811635</v>
      </c>
      <c r="H558" s="61">
        <v>23.292300075499998</v>
      </c>
      <c r="I558" s="62">
        <v>0.207618035221564</v>
      </c>
      <c r="J558" s="61">
        <v>13.1502523899</v>
      </c>
      <c r="K558" s="62">
        <v>0.14228341974046399</v>
      </c>
      <c r="L558" s="61">
        <v>10.446078551399999</v>
      </c>
      <c r="M558" s="62">
        <v>0.114982521803424</v>
      </c>
      <c r="N558" s="61">
        <v>20.544977381500001</v>
      </c>
      <c r="O558" s="62">
        <v>0.20347075730588099</v>
      </c>
      <c r="P558" s="61">
        <v>6.20200400209999</v>
      </c>
      <c r="Q558" s="64">
        <v>7.6866460111431403E-2</v>
      </c>
    </row>
    <row r="559" spans="1:17" customFormat="1" x14ac:dyDescent="0.3">
      <c r="A559" s="58" t="s">
        <v>262</v>
      </c>
      <c r="B559" s="59">
        <v>5.7021343795000003</v>
      </c>
      <c r="C559" s="60">
        <v>7.0037222859152901E-3</v>
      </c>
      <c r="D559" s="59">
        <v>2.8785142074999999</v>
      </c>
      <c r="E559" s="60">
        <v>1.5522417011974699E-2</v>
      </c>
      <c r="F559" s="59">
        <v>1.2079830352000001</v>
      </c>
      <c r="G559" s="60">
        <v>8.6200123390790407E-3</v>
      </c>
      <c r="H559" s="59">
        <v>0.26206479529999999</v>
      </c>
      <c r="I559" s="60">
        <v>2.3359383884186602E-3</v>
      </c>
      <c r="J559" s="59">
        <v>0</v>
      </c>
      <c r="K559" s="60">
        <v>0</v>
      </c>
      <c r="L559" s="59">
        <v>0</v>
      </c>
      <c r="M559" s="60">
        <v>0</v>
      </c>
      <c r="N559" s="59">
        <v>0</v>
      </c>
      <c r="O559" s="60">
        <v>0</v>
      </c>
      <c r="P559" s="59">
        <v>1.3535723415000001</v>
      </c>
      <c r="Q559" s="60">
        <v>1.6775918616082301E-2</v>
      </c>
    </row>
    <row r="560" spans="1:17" customFormat="1" x14ac:dyDescent="0.3">
      <c r="A560" s="58" t="s">
        <v>263</v>
      </c>
      <c r="B560" s="61">
        <v>119.9563941398</v>
      </c>
      <c r="C560" s="62">
        <v>0.14733803433244</v>
      </c>
      <c r="D560" s="61">
        <v>21.061850991099998</v>
      </c>
      <c r="E560" s="62">
        <v>0.113576244743245</v>
      </c>
      <c r="F560" s="61">
        <v>14.5948872824</v>
      </c>
      <c r="G560" s="62">
        <v>0.10414724776405999</v>
      </c>
      <c r="H560" s="61">
        <v>17.1796010063</v>
      </c>
      <c r="I560" s="62">
        <v>0.153131936101499</v>
      </c>
      <c r="J560" s="61">
        <v>13.8255563831</v>
      </c>
      <c r="K560" s="62">
        <v>0.14959009026419401</v>
      </c>
      <c r="L560" s="61">
        <v>24.339576445500001</v>
      </c>
      <c r="M560" s="63">
        <v>0.26791162497583798</v>
      </c>
      <c r="N560" s="61">
        <v>11.0164225061</v>
      </c>
      <c r="O560" s="62">
        <v>0.109103056600886</v>
      </c>
      <c r="P560" s="61">
        <v>17.396780744200001</v>
      </c>
      <c r="Q560" s="62">
        <v>0.21561239765220699</v>
      </c>
    </row>
    <row r="561" spans="1:17" customFormat="1" x14ac:dyDescent="0.3">
      <c r="A561" s="58" t="s">
        <v>264</v>
      </c>
      <c r="B561" s="59">
        <v>5.8580890559000096</v>
      </c>
      <c r="C561" s="60">
        <v>7.1952756885538304E-3</v>
      </c>
      <c r="D561" s="59">
        <v>0.88574593880000096</v>
      </c>
      <c r="E561" s="60">
        <v>4.7763939441027199E-3</v>
      </c>
      <c r="F561" s="59">
        <v>0.84652426469999997</v>
      </c>
      <c r="G561" s="60">
        <v>6.0406888130144004E-3</v>
      </c>
      <c r="H561" s="59">
        <v>1.3461148219000001</v>
      </c>
      <c r="I561" s="60">
        <v>1.19987168978418E-2</v>
      </c>
      <c r="J561" s="59">
        <v>0.76249902970000005</v>
      </c>
      <c r="K561" s="60">
        <v>8.2501054943879201E-3</v>
      </c>
      <c r="L561" s="59">
        <v>0</v>
      </c>
      <c r="M561" s="60">
        <v>0</v>
      </c>
      <c r="N561" s="59">
        <v>0</v>
      </c>
      <c r="O561" s="60">
        <v>0</v>
      </c>
      <c r="P561" s="59">
        <v>1.2038845061000001</v>
      </c>
      <c r="Q561" s="60">
        <v>1.4920716003339E-2</v>
      </c>
    </row>
    <row r="562" spans="1:17" customFormat="1" x14ac:dyDescent="0.3">
      <c r="A562" s="58" t="s">
        <v>269</v>
      </c>
      <c r="B562" s="61">
        <v>4.6241455112000001</v>
      </c>
      <c r="C562" s="62">
        <v>5.6796681408526296E-3</v>
      </c>
      <c r="D562" s="61">
        <v>0</v>
      </c>
      <c r="E562" s="62">
        <v>0</v>
      </c>
      <c r="F562" s="61">
        <v>0</v>
      </c>
      <c r="G562" s="62">
        <v>0</v>
      </c>
      <c r="H562" s="61">
        <v>0</v>
      </c>
      <c r="I562" s="62">
        <v>0</v>
      </c>
      <c r="J562" s="61">
        <v>0.38378541199999999</v>
      </c>
      <c r="K562" s="62">
        <v>4.1524907086804798E-3</v>
      </c>
      <c r="L562" s="61">
        <v>0</v>
      </c>
      <c r="M562" s="62">
        <v>0</v>
      </c>
      <c r="N562" s="61">
        <v>0</v>
      </c>
      <c r="O562" s="62">
        <v>0</v>
      </c>
      <c r="P562" s="61">
        <v>4.2403600992000001</v>
      </c>
      <c r="Q562" s="63">
        <v>5.2554218009678501E-2</v>
      </c>
    </row>
    <row r="563" spans="1:17" customFormat="1" x14ac:dyDescent="0.3">
      <c r="A563" s="58" t="s">
        <v>266</v>
      </c>
      <c r="B563" s="59">
        <v>222.66940318069999</v>
      </c>
      <c r="C563" s="60">
        <v>0.27349665189491301</v>
      </c>
      <c r="D563" s="59">
        <v>59.172292058099899</v>
      </c>
      <c r="E563" s="60">
        <v>0.31908718410596498</v>
      </c>
      <c r="F563" s="59">
        <v>33.949214849100002</v>
      </c>
      <c r="G563" s="60">
        <v>0.24225725227410699</v>
      </c>
      <c r="H563" s="59">
        <v>35.269012248099997</v>
      </c>
      <c r="I563" s="60">
        <v>0.314373548486864</v>
      </c>
      <c r="J563" s="59">
        <v>24.504187260799998</v>
      </c>
      <c r="K563" s="60">
        <v>0.265130999622879</v>
      </c>
      <c r="L563" s="59">
        <v>21.447045859199999</v>
      </c>
      <c r="M563" s="60">
        <v>0.23607283881605501</v>
      </c>
      <c r="N563" s="59">
        <v>30.688718719600001</v>
      </c>
      <c r="O563" s="60">
        <v>0.30393106415619098</v>
      </c>
      <c r="P563" s="59">
        <v>15.389643922199999</v>
      </c>
      <c r="Q563" s="60">
        <v>0.19073632494825399</v>
      </c>
    </row>
    <row r="564" spans="1:17" customFormat="1" x14ac:dyDescent="0.3">
      <c r="A564" s="58" t="s">
        <v>270</v>
      </c>
      <c r="B564" s="61">
        <v>36.518006363500099</v>
      </c>
      <c r="C564" s="62">
        <v>4.4853726338815E-2</v>
      </c>
      <c r="D564" s="61">
        <v>8.3786607315999895</v>
      </c>
      <c r="E564" s="62">
        <v>4.51820128380424E-2</v>
      </c>
      <c r="F564" s="61">
        <v>1.0485074791</v>
      </c>
      <c r="G564" s="64">
        <v>7.4820151807531501E-3</v>
      </c>
      <c r="H564" s="61">
        <v>6.2080953590999997</v>
      </c>
      <c r="I564" s="62">
        <v>5.5336422626642803E-2</v>
      </c>
      <c r="J564" s="61">
        <v>1.9703332863</v>
      </c>
      <c r="K564" s="62">
        <v>2.1318659877474999E-2</v>
      </c>
      <c r="L564" s="61">
        <v>4.2998529370999998</v>
      </c>
      <c r="M564" s="62">
        <v>4.73295248220547E-2</v>
      </c>
      <c r="N564" s="61">
        <v>8.9186545835000004</v>
      </c>
      <c r="O564" s="63">
        <v>8.8327447071728904E-2</v>
      </c>
      <c r="P564" s="61">
        <v>5.69390198680001</v>
      </c>
      <c r="Q564" s="62">
        <v>7.0569140200259006E-2</v>
      </c>
    </row>
    <row r="565" spans="1:17" customFormat="1" x14ac:dyDescent="0.3">
      <c r="A565" s="58" t="s">
        <v>268</v>
      </c>
      <c r="B565" s="59">
        <v>0</v>
      </c>
      <c r="C565" s="60">
        <v>0</v>
      </c>
      <c r="D565" s="59">
        <v>0</v>
      </c>
      <c r="E565" s="60">
        <v>0</v>
      </c>
      <c r="F565" s="59">
        <v>0</v>
      </c>
      <c r="G565" s="60">
        <v>0</v>
      </c>
      <c r="H565" s="59">
        <v>0</v>
      </c>
      <c r="I565" s="60">
        <v>0</v>
      </c>
      <c r="J565" s="59">
        <v>0</v>
      </c>
      <c r="K565" s="60">
        <v>0</v>
      </c>
      <c r="L565" s="59">
        <v>0</v>
      </c>
      <c r="M565" s="60">
        <v>0</v>
      </c>
      <c r="N565" s="59">
        <v>0</v>
      </c>
      <c r="O565" s="60">
        <v>0</v>
      </c>
      <c r="P565" s="59">
        <v>0</v>
      </c>
      <c r="Q565" s="60">
        <v>0</v>
      </c>
    </row>
    <row r="566" spans="1:17" customFormat="1" x14ac:dyDescent="0.3">
      <c r="A566" s="65" t="s">
        <v>1</v>
      </c>
    </row>
    <row r="567" spans="1:17" customFormat="1" x14ac:dyDescent="0.3">
      <c r="A567" s="65" t="s">
        <v>1</v>
      </c>
    </row>
    <row r="568" spans="1:17" customFormat="1" x14ac:dyDescent="0.3">
      <c r="A568" s="53" t="s">
        <v>271</v>
      </c>
    </row>
    <row r="569" spans="1:17" customFormat="1" x14ac:dyDescent="0.3">
      <c r="A569" s="54" t="s">
        <v>1</v>
      </c>
    </row>
    <row r="570" spans="1:17" customFormat="1" x14ac:dyDescent="0.3">
      <c r="A570" s="114" t="s">
        <v>1</v>
      </c>
      <c r="B570" s="116" t="s">
        <v>506</v>
      </c>
      <c r="C570" s="116" t="s">
        <v>1</v>
      </c>
      <c r="D570" s="116" t="s">
        <v>17</v>
      </c>
      <c r="E570" s="116" t="s">
        <v>1</v>
      </c>
      <c r="F570" s="116" t="s">
        <v>18</v>
      </c>
      <c r="G570" s="116" t="s">
        <v>1</v>
      </c>
      <c r="H570" s="116" t="s">
        <v>19</v>
      </c>
      <c r="I570" s="116" t="s">
        <v>1</v>
      </c>
      <c r="J570" s="116" t="s">
        <v>20</v>
      </c>
      <c r="K570" s="116" t="s">
        <v>1</v>
      </c>
      <c r="L570" s="116" t="s">
        <v>21</v>
      </c>
      <c r="M570" s="116" t="s">
        <v>1</v>
      </c>
      <c r="N570" s="116" t="s">
        <v>22</v>
      </c>
      <c r="O570" s="116" t="s">
        <v>1</v>
      </c>
      <c r="P570" s="116" t="s">
        <v>23</v>
      </c>
      <c r="Q570" s="116" t="s">
        <v>1</v>
      </c>
    </row>
    <row r="571" spans="1:17"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row>
    <row r="572" spans="1:17" customFormat="1" x14ac:dyDescent="0.3">
      <c r="A572" s="56" t="s">
        <v>16</v>
      </c>
      <c r="B572" s="57">
        <v>966.75746853429996</v>
      </c>
      <c r="C572" s="57">
        <v>966.75746853429996</v>
      </c>
      <c r="D572" s="57">
        <v>217.74746707579999</v>
      </c>
      <c r="E572" s="57">
        <v>217.74746707579999</v>
      </c>
      <c r="F572" s="57">
        <v>159.21167219180001</v>
      </c>
      <c r="G572" s="57">
        <v>159.21167219180001</v>
      </c>
      <c r="H572" s="57">
        <v>125.33523000789999</v>
      </c>
      <c r="I572" s="57">
        <v>125.33523000789999</v>
      </c>
      <c r="J572" s="57">
        <v>116.81458288669999</v>
      </c>
      <c r="K572" s="57">
        <v>116.81458288669999</v>
      </c>
      <c r="L572" s="57">
        <v>122.19590457149999</v>
      </c>
      <c r="M572" s="57">
        <v>122.19590457149999</v>
      </c>
      <c r="N572" s="57">
        <v>119.92791267769999</v>
      </c>
      <c r="O572" s="57">
        <v>119.92791267769999</v>
      </c>
      <c r="P572" s="57">
        <v>92.377647900200003</v>
      </c>
      <c r="Q572" s="57">
        <v>92.377647900200003</v>
      </c>
    </row>
    <row r="573" spans="1:17" customFormat="1" ht="25.5" customHeight="1" x14ac:dyDescent="0.3">
      <c r="A573" s="66" t="s">
        <v>252</v>
      </c>
      <c r="B573" s="59">
        <v>40.376350784099998</v>
      </c>
      <c r="C573" s="60">
        <v>4.1764715658534797E-2</v>
      </c>
      <c r="D573" s="59">
        <v>14.8604214853</v>
      </c>
      <c r="E573" s="60">
        <v>6.8246127887802002E-2</v>
      </c>
      <c r="F573" s="59">
        <v>7.0314911041000201</v>
      </c>
      <c r="G573" s="60">
        <v>4.4164419651527002E-2</v>
      </c>
      <c r="H573" s="59">
        <v>4.562720981</v>
      </c>
      <c r="I573" s="60">
        <v>3.6404137772854499E-2</v>
      </c>
      <c r="J573" s="59">
        <v>5.9793903141999998</v>
      </c>
      <c r="K573" s="60">
        <v>5.11870193467154E-2</v>
      </c>
      <c r="L573" s="59">
        <v>4.0234135301</v>
      </c>
      <c r="M573" s="60">
        <v>3.2925927789550398E-2</v>
      </c>
      <c r="N573" s="59">
        <v>1.4265999095999999</v>
      </c>
      <c r="O573" s="60">
        <v>1.1895478523285199E-2</v>
      </c>
      <c r="P573" s="59">
        <v>2.4923134598000001</v>
      </c>
      <c r="Q573" s="60">
        <v>2.6979615918480301E-2</v>
      </c>
    </row>
    <row r="574" spans="1:17" customFormat="1" x14ac:dyDescent="0.3">
      <c r="A574" s="58" t="s">
        <v>253</v>
      </c>
      <c r="B574" s="61">
        <v>314.62386345840002</v>
      </c>
      <c r="C574" s="62">
        <v>0.32544239242899398</v>
      </c>
      <c r="D574" s="61">
        <v>66.3336204030999</v>
      </c>
      <c r="E574" s="62">
        <v>0.304635554635447</v>
      </c>
      <c r="F574" s="61">
        <v>52.2227255775</v>
      </c>
      <c r="G574" s="62">
        <v>0.32800814700688602</v>
      </c>
      <c r="H574" s="61">
        <v>47.2209456309999</v>
      </c>
      <c r="I574" s="62">
        <v>0.37675716259525399</v>
      </c>
      <c r="J574" s="61">
        <v>39.288218692299999</v>
      </c>
      <c r="K574" s="62">
        <v>0.33632974343970501</v>
      </c>
      <c r="L574" s="61">
        <v>31.4805992366</v>
      </c>
      <c r="M574" s="62">
        <v>0.25762401241671601</v>
      </c>
      <c r="N574" s="61">
        <v>35.939041684899998</v>
      </c>
      <c r="O574" s="62">
        <v>0.29967203532912601</v>
      </c>
      <c r="P574" s="61">
        <v>36.669766900600102</v>
      </c>
      <c r="Q574" s="62">
        <v>0.39695497486812098</v>
      </c>
    </row>
    <row r="575" spans="1:17" customFormat="1" ht="22.8" x14ac:dyDescent="0.3">
      <c r="A575" s="66" t="s">
        <v>254</v>
      </c>
      <c r="B575" s="59">
        <v>23.571594123699999</v>
      </c>
      <c r="C575" s="60">
        <v>2.4382117429552298E-2</v>
      </c>
      <c r="D575" s="59">
        <v>5.4885203472999802</v>
      </c>
      <c r="E575" s="60">
        <v>2.5205897551907702E-2</v>
      </c>
      <c r="F575" s="59">
        <v>5.9460381625999998</v>
      </c>
      <c r="G575" s="60">
        <v>3.73467477650564E-2</v>
      </c>
      <c r="H575" s="59">
        <v>5.7360129384</v>
      </c>
      <c r="I575" s="60">
        <v>4.5765368109496898E-2</v>
      </c>
      <c r="J575" s="59">
        <v>0.87506695630000297</v>
      </c>
      <c r="K575" s="60">
        <v>7.4910763251942502E-3</v>
      </c>
      <c r="L575" s="59">
        <v>1.7202831352000001</v>
      </c>
      <c r="M575" s="60">
        <v>1.40780752123605E-2</v>
      </c>
      <c r="N575" s="59">
        <v>0</v>
      </c>
      <c r="O575" s="60">
        <v>0</v>
      </c>
      <c r="P575" s="59">
        <v>3.8056725839000101</v>
      </c>
      <c r="Q575" s="60">
        <v>4.1196898496608701E-2</v>
      </c>
    </row>
    <row r="576" spans="1:17" customFormat="1" x14ac:dyDescent="0.3">
      <c r="A576" s="58" t="s">
        <v>255</v>
      </c>
      <c r="B576" s="61">
        <v>10.1293272803</v>
      </c>
      <c r="C576" s="62">
        <v>1.0477630233006701E-2</v>
      </c>
      <c r="D576" s="61">
        <v>0.35154047869999999</v>
      </c>
      <c r="E576" s="62">
        <v>1.6144411846482E-3</v>
      </c>
      <c r="F576" s="61">
        <v>1.7544906932</v>
      </c>
      <c r="G576" s="62">
        <v>1.1019862231497601E-2</v>
      </c>
      <c r="H576" s="61">
        <v>2.3453043561000002</v>
      </c>
      <c r="I576" s="62">
        <v>1.87122515828325E-2</v>
      </c>
      <c r="J576" s="61">
        <v>0.7153317884</v>
      </c>
      <c r="K576" s="62">
        <v>6.1236514373707099E-3</v>
      </c>
      <c r="L576" s="61">
        <v>0</v>
      </c>
      <c r="M576" s="62">
        <v>0</v>
      </c>
      <c r="N576" s="61">
        <v>1.8238420354</v>
      </c>
      <c r="O576" s="62">
        <v>1.5207819386479899E-2</v>
      </c>
      <c r="P576" s="61">
        <v>2.6402098578000102</v>
      </c>
      <c r="Q576" s="62">
        <v>2.8580613577132302E-2</v>
      </c>
    </row>
    <row r="577" spans="1:17" customFormat="1" x14ac:dyDescent="0.3">
      <c r="A577" s="58" t="s">
        <v>256</v>
      </c>
      <c r="B577" s="59">
        <v>9.9088198033999895</v>
      </c>
      <c r="C577" s="60">
        <v>1.0249540475154299E-2</v>
      </c>
      <c r="D577" s="59">
        <v>2.4461119763000001</v>
      </c>
      <c r="E577" s="60">
        <v>1.12337103579188E-2</v>
      </c>
      <c r="F577" s="59">
        <v>5.3045581160999999</v>
      </c>
      <c r="G577" s="63">
        <v>3.3317645892881997E-2</v>
      </c>
      <c r="H577" s="59">
        <v>2.1581497110000001</v>
      </c>
      <c r="I577" s="60">
        <v>1.7219019032908501E-2</v>
      </c>
      <c r="J577" s="59">
        <v>0</v>
      </c>
      <c r="K577" s="60">
        <v>0</v>
      </c>
      <c r="L577" s="59">
        <v>0</v>
      </c>
      <c r="M577" s="60">
        <v>0</v>
      </c>
      <c r="N577" s="59">
        <v>0</v>
      </c>
      <c r="O577" s="60">
        <v>0</v>
      </c>
      <c r="P577" s="59">
        <v>0</v>
      </c>
      <c r="Q577" s="60">
        <v>0</v>
      </c>
    </row>
    <row r="578" spans="1:17" customFormat="1" x14ac:dyDescent="0.3">
      <c r="A578" s="58" t="s">
        <v>257</v>
      </c>
      <c r="B578" s="61">
        <v>14.277815797100001</v>
      </c>
      <c r="C578" s="62">
        <v>1.47687669987661E-2</v>
      </c>
      <c r="D578" s="61">
        <v>0</v>
      </c>
      <c r="E578" s="62">
        <v>0</v>
      </c>
      <c r="F578" s="61">
        <v>7.6768592531999698</v>
      </c>
      <c r="G578" s="63">
        <v>4.8217942488235403E-2</v>
      </c>
      <c r="H578" s="61">
        <v>0</v>
      </c>
      <c r="I578" s="62">
        <v>0</v>
      </c>
      <c r="J578" s="61">
        <v>1.4387192449999999</v>
      </c>
      <c r="K578" s="62">
        <v>1.23162640266878E-2</v>
      </c>
      <c r="L578" s="61">
        <v>5.1622372989</v>
      </c>
      <c r="M578" s="62">
        <v>4.2245583573379403E-2</v>
      </c>
      <c r="N578" s="61">
        <v>0</v>
      </c>
      <c r="O578" s="62">
        <v>0</v>
      </c>
      <c r="P578" s="61">
        <v>0</v>
      </c>
      <c r="Q578" s="62">
        <v>0</v>
      </c>
    </row>
    <row r="579" spans="1:17" customFormat="1" x14ac:dyDescent="0.3">
      <c r="A579" s="58" t="s">
        <v>258</v>
      </c>
      <c r="B579" s="59">
        <v>17.272607451100001</v>
      </c>
      <c r="C579" s="60">
        <v>1.7866536347825701E-2</v>
      </c>
      <c r="D579" s="59">
        <v>0</v>
      </c>
      <c r="E579" s="64">
        <v>0</v>
      </c>
      <c r="F579" s="59">
        <v>5.9350101996999998</v>
      </c>
      <c r="G579" s="60">
        <v>3.7277481719745903E-2</v>
      </c>
      <c r="H579" s="59">
        <v>0</v>
      </c>
      <c r="I579" s="60">
        <v>0</v>
      </c>
      <c r="J579" s="59">
        <v>0</v>
      </c>
      <c r="K579" s="60">
        <v>0</v>
      </c>
      <c r="L579" s="59">
        <v>7.0972371522</v>
      </c>
      <c r="M579" s="63">
        <v>5.8080810294646401E-2</v>
      </c>
      <c r="N579" s="59">
        <v>0</v>
      </c>
      <c r="O579" s="60">
        <v>0</v>
      </c>
      <c r="P579" s="59">
        <v>4.2403600992000001</v>
      </c>
      <c r="Q579" s="60">
        <v>4.5902447135058699E-2</v>
      </c>
    </row>
    <row r="580" spans="1:17" customFormat="1" x14ac:dyDescent="0.3">
      <c r="A580" s="58" t="s">
        <v>259</v>
      </c>
      <c r="B580" s="61">
        <v>12.9399404136</v>
      </c>
      <c r="C580" s="62">
        <v>1.33848879732144E-2</v>
      </c>
      <c r="D580" s="61">
        <v>0</v>
      </c>
      <c r="E580" s="62">
        <v>0</v>
      </c>
      <c r="F580" s="61">
        <v>6.2510615671999998</v>
      </c>
      <c r="G580" s="63">
        <v>3.92625834597694E-2</v>
      </c>
      <c r="H580" s="61">
        <v>3.7459567022</v>
      </c>
      <c r="I580" s="62">
        <v>2.98875001223829E-2</v>
      </c>
      <c r="J580" s="61">
        <v>0.49860807070000002</v>
      </c>
      <c r="K580" s="62">
        <v>4.2683717938162401E-3</v>
      </c>
      <c r="L580" s="61">
        <v>0.61772222939999999</v>
      </c>
      <c r="M580" s="62">
        <v>5.0551794805737899E-3</v>
      </c>
      <c r="N580" s="61">
        <v>0</v>
      </c>
      <c r="O580" s="62">
        <v>0</v>
      </c>
      <c r="P580" s="61">
        <v>0</v>
      </c>
      <c r="Q580" s="62">
        <v>0</v>
      </c>
    </row>
    <row r="581" spans="1:17" customFormat="1" x14ac:dyDescent="0.3">
      <c r="A581" s="58" t="s">
        <v>260</v>
      </c>
      <c r="B581" s="59">
        <v>142.39405091649999</v>
      </c>
      <c r="C581" s="60">
        <v>0.14729035518327399</v>
      </c>
      <c r="D581" s="59">
        <v>35.441596046900003</v>
      </c>
      <c r="E581" s="60">
        <v>0.162764676544148</v>
      </c>
      <c r="F581" s="59">
        <v>16.399949618000001</v>
      </c>
      <c r="G581" s="60">
        <v>0.103007206646528</v>
      </c>
      <c r="H581" s="59">
        <v>23.842958351099998</v>
      </c>
      <c r="I581" s="60">
        <v>0.19023349101124401</v>
      </c>
      <c r="J581" s="59">
        <v>16.973610011600002</v>
      </c>
      <c r="K581" s="60">
        <v>0.14530386183087199</v>
      </c>
      <c r="L581" s="59">
        <v>14.0397740304</v>
      </c>
      <c r="M581" s="60">
        <v>0.11489561847128001</v>
      </c>
      <c r="N581" s="59">
        <v>22.073384376700002</v>
      </c>
      <c r="O581" s="60">
        <v>0.18405543700256899</v>
      </c>
      <c r="P581" s="59">
        <v>11.265699096100001</v>
      </c>
      <c r="Q581" s="60">
        <v>0.121952651449525</v>
      </c>
    </row>
    <row r="582" spans="1:17" customFormat="1" x14ac:dyDescent="0.3">
      <c r="A582" s="58" t="s">
        <v>261</v>
      </c>
      <c r="B582" s="61">
        <v>107.94552315120001</v>
      </c>
      <c r="C582" s="62">
        <v>0.111657294269323</v>
      </c>
      <c r="D582" s="61">
        <v>30.112674031000001</v>
      </c>
      <c r="E582" s="62">
        <v>0.13829173048666299</v>
      </c>
      <c r="F582" s="61">
        <v>10.0091357445</v>
      </c>
      <c r="G582" s="62">
        <v>6.2866846423434E-2</v>
      </c>
      <c r="H582" s="61">
        <v>22.309934562799999</v>
      </c>
      <c r="I582" s="63">
        <v>0.17800210333035499</v>
      </c>
      <c r="J582" s="61">
        <v>15.462256522000001</v>
      </c>
      <c r="K582" s="62">
        <v>0.13236580690440899</v>
      </c>
      <c r="L582" s="61">
        <v>5.0205414183999997</v>
      </c>
      <c r="M582" s="62">
        <v>4.1086003954104298E-2</v>
      </c>
      <c r="N582" s="61">
        <v>15.9586781647</v>
      </c>
      <c r="O582" s="62">
        <v>0.133068922891939</v>
      </c>
      <c r="P582" s="61">
        <v>9.0723027078000094</v>
      </c>
      <c r="Q582" s="62">
        <v>9.8208851535181399E-2</v>
      </c>
    </row>
    <row r="583" spans="1:17" customFormat="1" x14ac:dyDescent="0.3">
      <c r="A583" s="58" t="s">
        <v>262</v>
      </c>
      <c r="B583" s="59">
        <v>2.9899288905999999</v>
      </c>
      <c r="C583" s="60">
        <v>3.0927393766432701E-3</v>
      </c>
      <c r="D583" s="59">
        <v>0</v>
      </c>
      <c r="E583" s="60">
        <v>0</v>
      </c>
      <c r="F583" s="59">
        <v>2.5403424996999999</v>
      </c>
      <c r="G583" s="63">
        <v>1.5955755408684401E-2</v>
      </c>
      <c r="H583" s="59">
        <v>0</v>
      </c>
      <c r="I583" s="60">
        <v>0</v>
      </c>
      <c r="J583" s="59">
        <v>0</v>
      </c>
      <c r="K583" s="60">
        <v>0</v>
      </c>
      <c r="L583" s="59">
        <v>0</v>
      </c>
      <c r="M583" s="60">
        <v>0</v>
      </c>
      <c r="N583" s="59">
        <v>0</v>
      </c>
      <c r="O583" s="60">
        <v>0</v>
      </c>
      <c r="P583" s="59">
        <v>0.44958639090000002</v>
      </c>
      <c r="Q583" s="60">
        <v>4.8668308959945597E-3</v>
      </c>
    </row>
    <row r="584" spans="1:17" customFormat="1" x14ac:dyDescent="0.3">
      <c r="A584" s="58" t="s">
        <v>263</v>
      </c>
      <c r="B584" s="61">
        <v>107.8441157525</v>
      </c>
      <c r="C584" s="62">
        <v>0.111552399916809</v>
      </c>
      <c r="D584" s="61">
        <v>21.942605995800001</v>
      </c>
      <c r="E584" s="62">
        <v>0.10077088973972601</v>
      </c>
      <c r="F584" s="61">
        <v>22.1458322053</v>
      </c>
      <c r="G584" s="62">
        <v>0.13909678794542901</v>
      </c>
      <c r="H584" s="61">
        <v>16.022043216099998</v>
      </c>
      <c r="I584" s="62">
        <v>0.127833516682342</v>
      </c>
      <c r="J584" s="61">
        <v>14.8866081024</v>
      </c>
      <c r="K584" s="62">
        <v>0.12743792542442001</v>
      </c>
      <c r="L584" s="61">
        <v>17.837748689600001</v>
      </c>
      <c r="M584" s="62">
        <v>0.145976649153267</v>
      </c>
      <c r="N584" s="61">
        <v>6.8800688214000001</v>
      </c>
      <c r="O584" s="62">
        <v>5.7368369612917601E-2</v>
      </c>
      <c r="P584" s="61">
        <v>7.5874899408000003</v>
      </c>
      <c r="Q584" s="62">
        <v>8.2135561072058605E-2</v>
      </c>
    </row>
    <row r="585" spans="1:17" customFormat="1" x14ac:dyDescent="0.3">
      <c r="A585" s="58" t="s">
        <v>264</v>
      </c>
      <c r="B585" s="59">
        <v>12.787695102200001</v>
      </c>
      <c r="C585" s="60">
        <v>1.32274076160874E-2</v>
      </c>
      <c r="D585" s="59">
        <v>6.3430295386999802</v>
      </c>
      <c r="E585" s="60">
        <v>2.91302104400228E-2</v>
      </c>
      <c r="F585" s="59">
        <v>0.46049675449999999</v>
      </c>
      <c r="G585" s="60">
        <v>2.8923554922860601E-3</v>
      </c>
      <c r="H585" s="59">
        <v>3.3825382085000002</v>
      </c>
      <c r="I585" s="60">
        <v>2.6987928360499999E-2</v>
      </c>
      <c r="J585" s="59">
        <v>0.87579916640000399</v>
      </c>
      <c r="K585" s="60">
        <v>7.4973444646842498E-3</v>
      </c>
      <c r="L585" s="59">
        <v>0</v>
      </c>
      <c r="M585" s="60">
        <v>0</v>
      </c>
      <c r="N585" s="59">
        <v>0.58546749060000003</v>
      </c>
      <c r="O585" s="60">
        <v>4.8818284044800601E-3</v>
      </c>
      <c r="P585" s="59">
        <v>1.1403639434999999</v>
      </c>
      <c r="Q585" s="60">
        <v>1.2344587347926299E-2</v>
      </c>
    </row>
    <row r="586" spans="1:17" customFormat="1" x14ac:dyDescent="0.3">
      <c r="A586" s="58" t="s">
        <v>265</v>
      </c>
      <c r="B586" s="61">
        <v>30.783267989500001</v>
      </c>
      <c r="C586" s="62">
        <v>3.1841768997316902E-2</v>
      </c>
      <c r="D586" s="61">
        <v>0.50761947659999895</v>
      </c>
      <c r="E586" s="64">
        <v>2.3312302247047202E-3</v>
      </c>
      <c r="F586" s="61">
        <v>11.151894905000001</v>
      </c>
      <c r="G586" s="63">
        <v>7.0044455607284103E-2</v>
      </c>
      <c r="H586" s="61">
        <v>0</v>
      </c>
      <c r="I586" s="64">
        <v>0</v>
      </c>
      <c r="J586" s="61">
        <v>3.0158556586</v>
      </c>
      <c r="K586" s="62">
        <v>2.58174586089574E-2</v>
      </c>
      <c r="L586" s="61">
        <v>8.22680833140004</v>
      </c>
      <c r="M586" s="62">
        <v>6.7324746768303398E-2</v>
      </c>
      <c r="N586" s="61">
        <v>0.95072709989999904</v>
      </c>
      <c r="O586" s="62">
        <v>7.9274880940772303E-3</v>
      </c>
      <c r="P586" s="61">
        <v>6.9303625180000097</v>
      </c>
      <c r="Q586" s="63">
        <v>7.5022071632384502E-2</v>
      </c>
    </row>
    <row r="587" spans="1:17" customFormat="1" x14ac:dyDescent="0.3">
      <c r="A587" s="58" t="s">
        <v>266</v>
      </c>
      <c r="B587" s="59">
        <v>221.5167279266</v>
      </c>
      <c r="C587" s="60">
        <v>0.229133712576786</v>
      </c>
      <c r="D587" s="59">
        <v>44.0400150834</v>
      </c>
      <c r="E587" s="60">
        <v>0.20225270895146299</v>
      </c>
      <c r="F587" s="59">
        <v>42.579397220399997</v>
      </c>
      <c r="G587" s="60">
        <v>0.26743891722401603</v>
      </c>
      <c r="H587" s="59">
        <v>30.1243065275</v>
      </c>
      <c r="I587" s="60">
        <v>0.24034987230327201</v>
      </c>
      <c r="J587" s="59">
        <v>21.960086193599999</v>
      </c>
      <c r="K587" s="60">
        <v>0.18799096526244</v>
      </c>
      <c r="L587" s="59">
        <v>28.486721223299998</v>
      </c>
      <c r="M587" s="60">
        <v>0.23312337122257401</v>
      </c>
      <c r="N587" s="59">
        <v>35.328331188</v>
      </c>
      <c r="O587" s="60">
        <v>0.29457972209474698</v>
      </c>
      <c r="P587" s="59">
        <v>18.816383396599999</v>
      </c>
      <c r="Q587" s="60">
        <v>0.20368978669957299</v>
      </c>
    </row>
    <row r="588" spans="1:17" customFormat="1" x14ac:dyDescent="0.3">
      <c r="A588" s="58" t="s">
        <v>272</v>
      </c>
      <c r="B588" s="61">
        <v>20.535068935000002</v>
      </c>
      <c r="C588" s="62">
        <v>2.1241179513340799E-2</v>
      </c>
      <c r="D588" s="61">
        <v>5.3791131569000203</v>
      </c>
      <c r="E588" s="62">
        <v>2.4703447664112099E-2</v>
      </c>
      <c r="F588" s="61">
        <v>2.1590725965000002</v>
      </c>
      <c r="G588" s="62">
        <v>1.35610195331596E-2</v>
      </c>
      <c r="H588" s="61">
        <v>2.9813668597</v>
      </c>
      <c r="I588" s="62">
        <v>2.3787141568353001E-2</v>
      </c>
      <c r="J588" s="61">
        <v>4.2467279187999996</v>
      </c>
      <c r="K588" s="62">
        <v>3.6354432929996003E-2</v>
      </c>
      <c r="L588" s="61">
        <v>3.6812397259999998</v>
      </c>
      <c r="M588" s="62">
        <v>3.0125720979838701E-2</v>
      </c>
      <c r="N588" s="61">
        <v>0</v>
      </c>
      <c r="O588" s="62">
        <v>0</v>
      </c>
      <c r="P588" s="61">
        <v>2.0875486771</v>
      </c>
      <c r="Q588" s="62">
        <v>2.2597984734957499E-2</v>
      </c>
    </row>
    <row r="589" spans="1:17" customFormat="1" x14ac:dyDescent="0.3">
      <c r="A589" s="58" t="s">
        <v>273</v>
      </c>
      <c r="B589" s="59">
        <v>85.149714553400003</v>
      </c>
      <c r="C589" s="60">
        <v>8.8077638213124296E-2</v>
      </c>
      <c r="D589" s="59">
        <v>27.181179223099999</v>
      </c>
      <c r="E589" s="60">
        <v>0.12482891116082601</v>
      </c>
      <c r="F589" s="59">
        <v>13.2718542903</v>
      </c>
      <c r="G589" s="60">
        <v>8.3359807152277102E-2</v>
      </c>
      <c r="H589" s="59">
        <v>12.1461426998</v>
      </c>
      <c r="I589" s="60">
        <v>9.6909246498645393E-2</v>
      </c>
      <c r="J589" s="59">
        <v>5.1292854157000001</v>
      </c>
      <c r="K589" s="60">
        <v>4.3909632589922101E-2</v>
      </c>
      <c r="L589" s="59">
        <v>9.34595572130001</v>
      </c>
      <c r="M589" s="60">
        <v>7.6483379324970999E-2</v>
      </c>
      <c r="N589" s="59">
        <v>8.7498665625999994</v>
      </c>
      <c r="O589" s="60">
        <v>7.2959383409889E-2</v>
      </c>
      <c r="P589" s="59">
        <v>9.3254306406000094</v>
      </c>
      <c r="Q589" s="60">
        <v>0.100948994183904</v>
      </c>
    </row>
    <row r="590" spans="1:17" customFormat="1" x14ac:dyDescent="0.3">
      <c r="A590" s="58" t="s">
        <v>267</v>
      </c>
      <c r="B590" s="61">
        <v>45.775532040400002</v>
      </c>
      <c r="C590" s="62">
        <v>4.7349550978696101E-2</v>
      </c>
      <c r="D590" s="61">
        <v>6.0451051254000197</v>
      </c>
      <c r="E590" s="62">
        <v>2.7761999744849601E-2</v>
      </c>
      <c r="F590" s="61">
        <v>4.0874671314000004</v>
      </c>
      <c r="G590" s="62">
        <v>2.5673162495749E-2</v>
      </c>
      <c r="H590" s="61">
        <v>6.0560058939000001</v>
      </c>
      <c r="I590" s="62">
        <v>4.8318464756623401E-2</v>
      </c>
      <c r="J590" s="61">
        <v>3.1444496251</v>
      </c>
      <c r="K590" s="62">
        <v>2.6918296906045101E-2</v>
      </c>
      <c r="L590" s="61">
        <v>4.3168616994000004</v>
      </c>
      <c r="M590" s="62">
        <v>3.5327384453167902E-2</v>
      </c>
      <c r="N590" s="61">
        <v>10.7156585409</v>
      </c>
      <c r="O590" s="63">
        <v>8.9350830024848102E-2</v>
      </c>
      <c r="P590" s="61">
        <v>11.1687746986</v>
      </c>
      <c r="Q590" s="63">
        <v>0.120903432296373</v>
      </c>
    </row>
    <row r="591" spans="1:17" customFormat="1" x14ac:dyDescent="0.3">
      <c r="A591" s="58" t="s">
        <v>274</v>
      </c>
      <c r="B591" s="59">
        <v>228.5414340582</v>
      </c>
      <c r="C591" s="60">
        <v>0.236399967413431</v>
      </c>
      <c r="D591" s="59">
        <v>49.962403254800002</v>
      </c>
      <c r="E591" s="60">
        <v>0.22945113403963299</v>
      </c>
      <c r="F591" s="59">
        <v>29.159113230999999</v>
      </c>
      <c r="G591" s="60">
        <v>0.183146831068217</v>
      </c>
      <c r="H591" s="59">
        <v>23.0537011308</v>
      </c>
      <c r="I591" s="60">
        <v>0.18393632125099099</v>
      </c>
      <c r="J591" s="59">
        <v>38.220393346000002</v>
      </c>
      <c r="K591" s="63">
        <v>0.32718854445656398</v>
      </c>
      <c r="L591" s="59">
        <v>40.679961530900002</v>
      </c>
      <c r="M591" s="60">
        <v>0.33290773265725199</v>
      </c>
      <c r="N591" s="59">
        <v>30.274953296500001</v>
      </c>
      <c r="O591" s="60">
        <v>0.25244292692613102</v>
      </c>
      <c r="P591" s="59">
        <v>14.3461763843</v>
      </c>
      <c r="Q591" s="60">
        <v>0.15529921696857699</v>
      </c>
    </row>
    <row r="592" spans="1:17" customFormat="1" x14ac:dyDescent="0.3">
      <c r="A592" s="65" t="s">
        <v>1</v>
      </c>
    </row>
    <row r="593" spans="1:17" customFormat="1" x14ac:dyDescent="0.3">
      <c r="A593" s="65" t="s">
        <v>1</v>
      </c>
    </row>
    <row r="594" spans="1:17" customFormat="1" x14ac:dyDescent="0.3">
      <c r="A594" s="53" t="s">
        <v>406</v>
      </c>
    </row>
    <row r="595" spans="1:17" customFormat="1" x14ac:dyDescent="0.3">
      <c r="A595" s="54" t="s">
        <v>1</v>
      </c>
    </row>
    <row r="596" spans="1:17" customFormat="1" x14ac:dyDescent="0.3">
      <c r="A596" s="114" t="s">
        <v>1</v>
      </c>
      <c r="B596" s="116" t="s">
        <v>506</v>
      </c>
      <c r="C596" s="116" t="s">
        <v>1</v>
      </c>
      <c r="D596" s="116" t="s">
        <v>17</v>
      </c>
      <c r="E596" s="116" t="s">
        <v>1</v>
      </c>
      <c r="F596" s="116" t="s">
        <v>18</v>
      </c>
      <c r="G596" s="116" t="s">
        <v>1</v>
      </c>
      <c r="H596" s="116" t="s">
        <v>19</v>
      </c>
      <c r="I596" s="116" t="s">
        <v>1</v>
      </c>
      <c r="J596" s="116" t="s">
        <v>20</v>
      </c>
      <c r="K596" s="116" t="s">
        <v>1</v>
      </c>
      <c r="L596" s="116" t="s">
        <v>21</v>
      </c>
      <c r="M596" s="116" t="s">
        <v>1</v>
      </c>
      <c r="N596" s="116" t="s">
        <v>22</v>
      </c>
      <c r="O596" s="116" t="s">
        <v>1</v>
      </c>
      <c r="P596" s="116" t="s">
        <v>23</v>
      </c>
      <c r="Q596" s="116" t="s">
        <v>1</v>
      </c>
    </row>
    <row r="597" spans="1:17"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row>
    <row r="598" spans="1:17" customFormat="1" x14ac:dyDescent="0.3">
      <c r="A598" s="56" t="s">
        <v>16</v>
      </c>
      <c r="B598" s="57">
        <v>738.21603447610005</v>
      </c>
      <c r="C598" s="57">
        <v>738.21603447610005</v>
      </c>
      <c r="D598" s="57">
        <v>167.78506382099999</v>
      </c>
      <c r="E598" s="57">
        <v>167.78506382099999</v>
      </c>
      <c r="F598" s="57">
        <v>130.05255896080001</v>
      </c>
      <c r="G598" s="57">
        <v>130.05255896080001</v>
      </c>
      <c r="H598" s="57">
        <v>102.2815288771</v>
      </c>
      <c r="I598" s="57">
        <v>102.2815288771</v>
      </c>
      <c r="J598" s="57">
        <v>78.5941895407</v>
      </c>
      <c r="K598" s="57">
        <v>78.5941895407</v>
      </c>
      <c r="L598" s="57">
        <v>81.515943040600007</v>
      </c>
      <c r="M598" s="57">
        <v>81.515943040600007</v>
      </c>
      <c r="N598" s="57">
        <v>89.652959381200006</v>
      </c>
      <c r="O598" s="57">
        <v>89.652959381200006</v>
      </c>
      <c r="P598" s="57">
        <v>78.031471515899995</v>
      </c>
      <c r="Q598" s="57">
        <v>78.031471515899995</v>
      </c>
    </row>
    <row r="599" spans="1:17" customFormat="1" ht="25.5" customHeight="1" x14ac:dyDescent="0.3">
      <c r="A599" s="66" t="s">
        <v>252</v>
      </c>
      <c r="B599" s="59">
        <v>13.184619449099999</v>
      </c>
      <c r="C599" s="60">
        <v>1.78601098233485E-2</v>
      </c>
      <c r="D599" s="59">
        <v>5.8847713041</v>
      </c>
      <c r="E599" s="60">
        <v>3.5073272734086197E-2</v>
      </c>
      <c r="F599" s="59">
        <v>1.6192589296</v>
      </c>
      <c r="G599" s="60">
        <v>1.24508040636715E-2</v>
      </c>
      <c r="H599" s="59">
        <v>1.2768029346000001</v>
      </c>
      <c r="I599" s="60">
        <v>1.24832210528862E-2</v>
      </c>
      <c r="J599" s="59">
        <v>2.8440415904999998</v>
      </c>
      <c r="K599" s="60">
        <v>3.61864103074339E-2</v>
      </c>
      <c r="L599" s="59">
        <v>0.50740881169999996</v>
      </c>
      <c r="M599" s="60">
        <v>6.2246573219091501E-3</v>
      </c>
      <c r="N599" s="59">
        <v>0.87084878480000005</v>
      </c>
      <c r="O599" s="60">
        <v>9.7135531365695801E-3</v>
      </c>
      <c r="P599" s="59">
        <v>0.1814870938</v>
      </c>
      <c r="Q599" s="60">
        <v>2.3258191890309201E-3</v>
      </c>
    </row>
    <row r="600" spans="1:17" customFormat="1" x14ac:dyDescent="0.3">
      <c r="A600" s="58" t="s">
        <v>253</v>
      </c>
      <c r="B600" s="61">
        <v>210.92860512109999</v>
      </c>
      <c r="C600" s="62">
        <v>0.28572747714805802</v>
      </c>
      <c r="D600" s="61">
        <v>48.195111692399998</v>
      </c>
      <c r="E600" s="62">
        <v>0.28724315856753802</v>
      </c>
      <c r="F600" s="61">
        <v>37.066209238200003</v>
      </c>
      <c r="G600" s="62">
        <v>0.28500945721008403</v>
      </c>
      <c r="H600" s="61">
        <v>26.810833173300001</v>
      </c>
      <c r="I600" s="62">
        <v>0.262127810051759</v>
      </c>
      <c r="J600" s="61">
        <v>24.264097238800002</v>
      </c>
      <c r="K600" s="62">
        <v>0.308726349627091</v>
      </c>
      <c r="L600" s="61">
        <v>21.7672754056</v>
      </c>
      <c r="M600" s="62">
        <v>0.26703089719220402</v>
      </c>
      <c r="N600" s="61">
        <v>19.7718714791</v>
      </c>
      <c r="O600" s="62">
        <v>0.22053785636936901</v>
      </c>
      <c r="P600" s="61">
        <v>27.5842615613</v>
      </c>
      <c r="Q600" s="62">
        <v>0.353501747761854</v>
      </c>
    </row>
    <row r="601" spans="1:17" customFormat="1" ht="22.8" x14ac:dyDescent="0.3">
      <c r="A601" s="66" t="s">
        <v>254</v>
      </c>
      <c r="B601" s="59">
        <v>13.5045173468</v>
      </c>
      <c r="C601" s="60">
        <v>1.8293448958181899E-2</v>
      </c>
      <c r="D601" s="59">
        <v>0.85014854940000295</v>
      </c>
      <c r="E601" s="60">
        <v>5.0668905207615703E-3</v>
      </c>
      <c r="F601" s="59">
        <v>4.4048076327999999</v>
      </c>
      <c r="G601" s="60">
        <v>3.3869442231641803E-2</v>
      </c>
      <c r="H601" s="59">
        <v>5.2687905038</v>
      </c>
      <c r="I601" s="63">
        <v>5.1512629520144397E-2</v>
      </c>
      <c r="J601" s="59">
        <v>0</v>
      </c>
      <c r="K601" s="60">
        <v>0</v>
      </c>
      <c r="L601" s="59">
        <v>1.7202831352000001</v>
      </c>
      <c r="M601" s="60">
        <v>2.1103640233214201E-2</v>
      </c>
      <c r="N601" s="59">
        <v>0</v>
      </c>
      <c r="O601" s="60">
        <v>0</v>
      </c>
      <c r="P601" s="59">
        <v>1.2604875256000001</v>
      </c>
      <c r="Q601" s="60">
        <v>1.6153578820350199E-2</v>
      </c>
    </row>
    <row r="602" spans="1:17" customFormat="1" x14ac:dyDescent="0.3">
      <c r="A602" s="58" t="s">
        <v>255</v>
      </c>
      <c r="B602" s="61">
        <v>5.2003995330999997</v>
      </c>
      <c r="C602" s="62">
        <v>7.0445496849586E-3</v>
      </c>
      <c r="D602" s="61">
        <v>0</v>
      </c>
      <c r="E602" s="62">
        <v>0</v>
      </c>
      <c r="F602" s="61">
        <v>0.87084878480000005</v>
      </c>
      <c r="G602" s="62">
        <v>6.69612956299067E-3</v>
      </c>
      <c r="H602" s="61">
        <v>2.3453043561000002</v>
      </c>
      <c r="I602" s="62">
        <v>2.2929891465721899E-2</v>
      </c>
      <c r="J602" s="61">
        <v>0.7153317884</v>
      </c>
      <c r="K602" s="62">
        <v>9.1015861678879605E-3</v>
      </c>
      <c r="L602" s="61">
        <v>0</v>
      </c>
      <c r="M602" s="62">
        <v>0</v>
      </c>
      <c r="N602" s="61">
        <v>0</v>
      </c>
      <c r="O602" s="62">
        <v>0</v>
      </c>
      <c r="P602" s="61">
        <v>0.77030653309999997</v>
      </c>
      <c r="Q602" s="62">
        <v>9.8717417233768201E-3</v>
      </c>
    </row>
    <row r="603" spans="1:17" customFormat="1" x14ac:dyDescent="0.3">
      <c r="A603" s="58" t="s">
        <v>256</v>
      </c>
      <c r="B603" s="59">
        <v>1.2655240103000001</v>
      </c>
      <c r="C603" s="60">
        <v>1.7143003554482799E-3</v>
      </c>
      <c r="D603" s="59">
        <v>0.3137290277</v>
      </c>
      <c r="E603" s="60">
        <v>1.8698269116177099E-3</v>
      </c>
      <c r="F603" s="59">
        <v>0.95179498259999895</v>
      </c>
      <c r="G603" s="60">
        <v>7.3185409822415504E-3</v>
      </c>
      <c r="H603" s="59">
        <v>0</v>
      </c>
      <c r="I603" s="60">
        <v>0</v>
      </c>
      <c r="J603" s="59">
        <v>0</v>
      </c>
      <c r="K603" s="60">
        <v>0</v>
      </c>
      <c r="L603" s="59">
        <v>0</v>
      </c>
      <c r="M603" s="60">
        <v>0</v>
      </c>
      <c r="N603" s="59">
        <v>0</v>
      </c>
      <c r="O603" s="60">
        <v>0</v>
      </c>
      <c r="P603" s="59">
        <v>0</v>
      </c>
      <c r="Q603" s="60">
        <v>0</v>
      </c>
    </row>
    <row r="604" spans="1:17" customFormat="1" x14ac:dyDescent="0.3">
      <c r="A604" s="58" t="s">
        <v>257</v>
      </c>
      <c r="B604" s="61">
        <v>3.9185275647000002</v>
      </c>
      <c r="C604" s="62">
        <v>5.3081041073307399E-3</v>
      </c>
      <c r="D604" s="61">
        <v>0</v>
      </c>
      <c r="E604" s="62">
        <v>0</v>
      </c>
      <c r="F604" s="61">
        <v>2.4798083197</v>
      </c>
      <c r="G604" s="62">
        <v>1.90677395317339E-2</v>
      </c>
      <c r="H604" s="61">
        <v>0</v>
      </c>
      <c r="I604" s="62">
        <v>0</v>
      </c>
      <c r="J604" s="61">
        <v>1.4387192449999999</v>
      </c>
      <c r="K604" s="62">
        <v>1.8305669330109402E-2</v>
      </c>
      <c r="L604" s="61">
        <v>0</v>
      </c>
      <c r="M604" s="62">
        <v>0</v>
      </c>
      <c r="N604" s="61">
        <v>0</v>
      </c>
      <c r="O604" s="62">
        <v>0</v>
      </c>
      <c r="P604" s="61">
        <v>0</v>
      </c>
      <c r="Q604" s="62">
        <v>0</v>
      </c>
    </row>
    <row r="605" spans="1:17" customFormat="1" x14ac:dyDescent="0.3">
      <c r="A605" s="58" t="s">
        <v>258</v>
      </c>
      <c r="B605" s="59">
        <v>7.4957460219999996</v>
      </c>
      <c r="C605" s="60">
        <v>1.01538650908871E-2</v>
      </c>
      <c r="D605" s="59">
        <v>0</v>
      </c>
      <c r="E605" s="60">
        <v>0</v>
      </c>
      <c r="F605" s="59">
        <v>5.5607461686999997</v>
      </c>
      <c r="G605" s="63">
        <v>4.2757683609871103E-2</v>
      </c>
      <c r="H605" s="59">
        <v>0</v>
      </c>
      <c r="I605" s="60">
        <v>0</v>
      </c>
      <c r="J605" s="59">
        <v>0</v>
      </c>
      <c r="K605" s="60">
        <v>0</v>
      </c>
      <c r="L605" s="59">
        <v>1.9349998532999999</v>
      </c>
      <c r="M605" s="60">
        <v>2.3737685919136699E-2</v>
      </c>
      <c r="N605" s="59">
        <v>0</v>
      </c>
      <c r="O605" s="60">
        <v>0</v>
      </c>
      <c r="P605" s="59">
        <v>0</v>
      </c>
      <c r="Q605" s="60">
        <v>0</v>
      </c>
    </row>
    <row r="606" spans="1:17" customFormat="1" x14ac:dyDescent="0.3">
      <c r="A606" s="58" t="s">
        <v>259</v>
      </c>
      <c r="B606" s="61">
        <v>2.84002517639999</v>
      </c>
      <c r="C606" s="62">
        <v>3.84714642295127E-3</v>
      </c>
      <c r="D606" s="61">
        <v>0</v>
      </c>
      <c r="E606" s="62">
        <v>0</v>
      </c>
      <c r="F606" s="61">
        <v>0.374264031</v>
      </c>
      <c r="G606" s="62">
        <v>2.8777905947456901E-3</v>
      </c>
      <c r="H606" s="61">
        <v>0.63916930130000005</v>
      </c>
      <c r="I606" s="62">
        <v>6.24911759060638E-3</v>
      </c>
      <c r="J606" s="61">
        <v>0</v>
      </c>
      <c r="K606" s="62">
        <v>0</v>
      </c>
      <c r="L606" s="61">
        <v>0</v>
      </c>
      <c r="M606" s="62">
        <v>0</v>
      </c>
      <c r="N606" s="61">
        <v>0</v>
      </c>
      <c r="O606" s="62">
        <v>0</v>
      </c>
      <c r="P606" s="61">
        <v>0</v>
      </c>
      <c r="Q606" s="62">
        <v>0</v>
      </c>
    </row>
    <row r="607" spans="1:17" customFormat="1" x14ac:dyDescent="0.3">
      <c r="A607" s="58" t="s">
        <v>260</v>
      </c>
      <c r="B607" s="59">
        <v>72.076003620199998</v>
      </c>
      <c r="C607" s="60">
        <v>9.7635380774885497E-2</v>
      </c>
      <c r="D607" s="59">
        <v>21.903979509599999</v>
      </c>
      <c r="E607" s="60">
        <v>0.13054785098730901</v>
      </c>
      <c r="F607" s="59">
        <v>5.4531981955999997</v>
      </c>
      <c r="G607" s="60">
        <v>4.1930725847875702E-2</v>
      </c>
      <c r="H607" s="59">
        <v>13.57089766</v>
      </c>
      <c r="I607" s="60">
        <v>0.132681802951016</v>
      </c>
      <c r="J607" s="59">
        <v>10.465772597300001</v>
      </c>
      <c r="K607" s="60">
        <v>0.133162167056641</v>
      </c>
      <c r="L607" s="59">
        <v>2.2282243604</v>
      </c>
      <c r="M607" s="60">
        <v>2.7334828958430899E-2</v>
      </c>
      <c r="N607" s="59">
        <v>15.492688136900099</v>
      </c>
      <c r="O607" s="63">
        <v>0.17280732553429501</v>
      </c>
      <c r="P607" s="59">
        <v>1.4174842693999901</v>
      </c>
      <c r="Q607" s="64">
        <v>1.8165545796623501E-2</v>
      </c>
    </row>
    <row r="608" spans="1:17" customFormat="1" x14ac:dyDescent="0.3">
      <c r="A608" s="58" t="s">
        <v>261</v>
      </c>
      <c r="B608" s="61">
        <v>46.514876297900003</v>
      </c>
      <c r="C608" s="62">
        <v>6.3009842817774706E-2</v>
      </c>
      <c r="D608" s="61">
        <v>15.1476745732</v>
      </c>
      <c r="E608" s="62">
        <v>9.0280232508420197E-2</v>
      </c>
      <c r="F608" s="61">
        <v>6.0013270091999997</v>
      </c>
      <c r="G608" s="62">
        <v>4.6145397346690403E-2</v>
      </c>
      <c r="H608" s="61">
        <v>6.8902514846000003</v>
      </c>
      <c r="I608" s="62">
        <v>6.73655503612898E-2</v>
      </c>
      <c r="J608" s="61">
        <v>4.6137904985000002</v>
      </c>
      <c r="K608" s="62">
        <v>5.8703964319280197E-2</v>
      </c>
      <c r="L608" s="61">
        <v>2.0460152204000002</v>
      </c>
      <c r="M608" s="62">
        <v>2.5099571250509298E-2</v>
      </c>
      <c r="N608" s="61">
        <v>8.6151568925999999</v>
      </c>
      <c r="O608" s="62">
        <v>9.6094506551298198E-2</v>
      </c>
      <c r="P608" s="61">
        <v>3.2006606193999998</v>
      </c>
      <c r="Q608" s="62">
        <v>4.1017560699823798E-2</v>
      </c>
    </row>
    <row r="609" spans="1:17" customFormat="1" x14ac:dyDescent="0.3">
      <c r="A609" s="58" t="s">
        <v>262</v>
      </c>
      <c r="B609" s="59">
        <v>2.5403424996999999</v>
      </c>
      <c r="C609" s="60">
        <v>3.4411911704177998E-3</v>
      </c>
      <c r="D609" s="59">
        <v>0</v>
      </c>
      <c r="E609" s="60">
        <v>0</v>
      </c>
      <c r="F609" s="59">
        <v>2.5403424996999999</v>
      </c>
      <c r="G609" s="63">
        <v>1.9533198885119198E-2</v>
      </c>
      <c r="H609" s="59">
        <v>0</v>
      </c>
      <c r="I609" s="60">
        <v>0</v>
      </c>
      <c r="J609" s="59">
        <v>0</v>
      </c>
      <c r="K609" s="60">
        <v>0</v>
      </c>
      <c r="L609" s="59">
        <v>0</v>
      </c>
      <c r="M609" s="60">
        <v>0</v>
      </c>
      <c r="N609" s="59">
        <v>0</v>
      </c>
      <c r="O609" s="60">
        <v>0</v>
      </c>
      <c r="P609" s="59">
        <v>0</v>
      </c>
      <c r="Q609" s="60">
        <v>0</v>
      </c>
    </row>
    <row r="610" spans="1:17" customFormat="1" x14ac:dyDescent="0.3">
      <c r="A610" s="58" t="s">
        <v>263</v>
      </c>
      <c r="B610" s="61">
        <v>74.481666423399901</v>
      </c>
      <c r="C610" s="62">
        <v>0.10089413253703999</v>
      </c>
      <c r="D610" s="61">
        <v>13.0724351435</v>
      </c>
      <c r="E610" s="62">
        <v>7.7911792896215207E-2</v>
      </c>
      <c r="F610" s="61">
        <v>16.576595813299999</v>
      </c>
      <c r="G610" s="62">
        <v>0.127460743146903</v>
      </c>
      <c r="H610" s="61">
        <v>8.0848151197</v>
      </c>
      <c r="I610" s="62">
        <v>7.9044723015575899E-2</v>
      </c>
      <c r="J610" s="61">
        <v>10.7075149283</v>
      </c>
      <c r="K610" s="62">
        <v>0.13623799661112501</v>
      </c>
      <c r="L610" s="61">
        <v>15.852396390399999</v>
      </c>
      <c r="M610" s="63">
        <v>0.19446988894558401</v>
      </c>
      <c r="N610" s="61">
        <v>4.9554258432999996</v>
      </c>
      <c r="O610" s="62">
        <v>5.5273421842437699E-2</v>
      </c>
      <c r="P610" s="61">
        <v>4.6907644038000003</v>
      </c>
      <c r="Q610" s="62">
        <v>6.0113750422407401E-2</v>
      </c>
    </row>
    <row r="611" spans="1:17" customFormat="1" x14ac:dyDescent="0.3">
      <c r="A611" s="58" t="s">
        <v>264</v>
      </c>
      <c r="B611" s="59">
        <v>1.8132046476000001</v>
      </c>
      <c r="C611" s="60">
        <v>2.4561978647440301E-3</v>
      </c>
      <c r="D611" s="59">
        <v>0.76249902969999905</v>
      </c>
      <c r="E611" s="60">
        <v>4.5444988507049996E-3</v>
      </c>
      <c r="F611" s="59">
        <v>0</v>
      </c>
      <c r="G611" s="60">
        <v>0</v>
      </c>
      <c r="H611" s="59">
        <v>0</v>
      </c>
      <c r="I611" s="60">
        <v>0</v>
      </c>
      <c r="J611" s="59">
        <v>0.41796115099999998</v>
      </c>
      <c r="K611" s="60">
        <v>5.31796502314664E-3</v>
      </c>
      <c r="L611" s="59">
        <v>0</v>
      </c>
      <c r="M611" s="60">
        <v>0</v>
      </c>
      <c r="N611" s="59">
        <v>0</v>
      </c>
      <c r="O611" s="60">
        <v>0</v>
      </c>
      <c r="P611" s="59">
        <v>0.63274446689999997</v>
      </c>
      <c r="Q611" s="60">
        <v>8.1088367886420001E-3</v>
      </c>
    </row>
    <row r="612" spans="1:17" customFormat="1" x14ac:dyDescent="0.3">
      <c r="A612" s="58" t="s">
        <v>269</v>
      </c>
      <c r="B612" s="61">
        <v>15.986895479499999</v>
      </c>
      <c r="C612" s="62">
        <v>2.165612061088E-2</v>
      </c>
      <c r="D612" s="61">
        <v>0</v>
      </c>
      <c r="E612" s="64">
        <v>0</v>
      </c>
      <c r="F612" s="61">
        <v>5.3804135753000004</v>
      </c>
      <c r="G612" s="62">
        <v>4.1371070421780398E-2</v>
      </c>
      <c r="H612" s="61">
        <v>0</v>
      </c>
      <c r="I612" s="62">
        <v>0</v>
      </c>
      <c r="J612" s="61">
        <v>0.38378541199999999</v>
      </c>
      <c r="K612" s="62">
        <v>4.8831270383067798E-3</v>
      </c>
      <c r="L612" s="61">
        <v>5.1622372989</v>
      </c>
      <c r="M612" s="62">
        <v>6.3327946734651502E-2</v>
      </c>
      <c r="N612" s="61">
        <v>0</v>
      </c>
      <c r="O612" s="62">
        <v>0</v>
      </c>
      <c r="P612" s="61">
        <v>5.0604591932999998</v>
      </c>
      <c r="Q612" s="63">
        <v>6.4851515612759703E-2</v>
      </c>
    </row>
    <row r="613" spans="1:17" customFormat="1" x14ac:dyDescent="0.3">
      <c r="A613" s="58" t="s">
        <v>266</v>
      </c>
      <c r="B613" s="59">
        <v>173.0761191757</v>
      </c>
      <c r="C613" s="60">
        <v>0.23445185568006399</v>
      </c>
      <c r="D613" s="59">
        <v>40.385745628099997</v>
      </c>
      <c r="E613" s="60">
        <v>0.240699289366932</v>
      </c>
      <c r="F613" s="59">
        <v>27.768265058899999</v>
      </c>
      <c r="G613" s="60">
        <v>0.21351571457559601</v>
      </c>
      <c r="H613" s="59">
        <v>21.832732995800001</v>
      </c>
      <c r="I613" s="60">
        <v>0.21345724135619701</v>
      </c>
      <c r="J613" s="59">
        <v>17.5555592181999</v>
      </c>
      <c r="K613" s="60">
        <v>0.22336968318896999</v>
      </c>
      <c r="L613" s="59">
        <v>24.872118586500001</v>
      </c>
      <c r="M613" s="60">
        <v>0.30511968160770903</v>
      </c>
      <c r="N613" s="59">
        <v>24.664502609300001</v>
      </c>
      <c r="O613" s="60">
        <v>0.27511085835357402</v>
      </c>
      <c r="P613" s="59">
        <v>15.8157079851</v>
      </c>
      <c r="Q613" s="60">
        <v>0.20268370796874399</v>
      </c>
    </row>
    <row r="614" spans="1:17" customFormat="1" x14ac:dyDescent="0.3">
      <c r="A614" s="58" t="s">
        <v>272</v>
      </c>
      <c r="B614" s="61">
        <v>5.0792296837000004</v>
      </c>
      <c r="C614" s="62">
        <v>6.88041094542826E-3</v>
      </c>
      <c r="D614" s="61">
        <v>1.2690261991</v>
      </c>
      <c r="E614" s="62">
        <v>7.5634038584855802E-3</v>
      </c>
      <c r="F614" s="61">
        <v>0</v>
      </c>
      <c r="G614" s="62">
        <v>0</v>
      </c>
      <c r="H614" s="61">
        <v>0.83690886870000103</v>
      </c>
      <c r="I614" s="62">
        <v>8.1824047595692208E-3</v>
      </c>
      <c r="J614" s="61">
        <v>0.88574593879999897</v>
      </c>
      <c r="K614" s="62">
        <v>1.1269865418502899E-2</v>
      </c>
      <c r="L614" s="61">
        <v>0</v>
      </c>
      <c r="M614" s="62">
        <v>0</v>
      </c>
      <c r="N614" s="61">
        <v>0</v>
      </c>
      <c r="O614" s="62">
        <v>0</v>
      </c>
      <c r="P614" s="61">
        <v>2.0875486771</v>
      </c>
      <c r="Q614" s="62">
        <v>2.6752650392792302E-2</v>
      </c>
    </row>
    <row r="615" spans="1:17" customFormat="1" x14ac:dyDescent="0.3">
      <c r="A615" s="58" t="s">
        <v>273</v>
      </c>
      <c r="B615" s="59">
        <v>46.591829444299897</v>
      </c>
      <c r="C615" s="60">
        <v>6.3114084859136804E-2</v>
      </c>
      <c r="D615" s="59">
        <v>14.566784415700001</v>
      </c>
      <c r="E615" s="60">
        <v>8.6818123639661099E-2</v>
      </c>
      <c r="F615" s="59">
        <v>9.4560867887999702</v>
      </c>
      <c r="G615" s="60">
        <v>7.2709732621641196E-2</v>
      </c>
      <c r="H615" s="59">
        <v>8.6690165852999996</v>
      </c>
      <c r="I615" s="60">
        <v>8.4756423573962805E-2</v>
      </c>
      <c r="J615" s="59">
        <v>1.1574203087999999</v>
      </c>
      <c r="K615" s="64">
        <v>1.47265378721239E-2</v>
      </c>
      <c r="L615" s="59">
        <v>1.7792540810999999</v>
      </c>
      <c r="M615" s="60">
        <v>2.1827068604405701E-2</v>
      </c>
      <c r="N615" s="59">
        <v>4.5668070942999996</v>
      </c>
      <c r="O615" s="60">
        <v>5.09387211065968E-2</v>
      </c>
      <c r="P615" s="59">
        <v>6.3964601703000001</v>
      </c>
      <c r="Q615" s="60">
        <v>8.1972825143975803E-2</v>
      </c>
    </row>
    <row r="616" spans="1:17" customFormat="1" x14ac:dyDescent="0.3">
      <c r="A616" s="58" t="s">
        <v>275</v>
      </c>
      <c r="B616" s="61">
        <v>41.717902980600002</v>
      </c>
      <c r="C616" s="62">
        <v>5.65117811484636E-2</v>
      </c>
      <c r="D616" s="61">
        <v>5.4331587485000004</v>
      </c>
      <c r="E616" s="62">
        <v>3.2381659158268801E-2</v>
      </c>
      <c r="F616" s="61">
        <v>3.5485919325999999</v>
      </c>
      <c r="G616" s="62">
        <v>2.7285829367414499E-2</v>
      </c>
      <c r="H616" s="61">
        <v>6.0560058939000001</v>
      </c>
      <c r="I616" s="62">
        <v>5.9209184301271103E-2</v>
      </c>
      <c r="J616" s="61">
        <v>3.1444496250999898</v>
      </c>
      <c r="K616" s="62">
        <v>4.0008678039381601E-2</v>
      </c>
      <c r="L616" s="61">
        <v>3.6457298970999998</v>
      </c>
      <c r="M616" s="62">
        <v>4.4724133232246402E-2</v>
      </c>
      <c r="N616" s="61">
        <v>10.7156585409</v>
      </c>
      <c r="O616" s="63">
        <v>0.119523757105859</v>
      </c>
      <c r="P616" s="61">
        <v>8.9330990168000106</v>
      </c>
      <c r="Q616" s="63">
        <v>0.11448071967961999</v>
      </c>
    </row>
    <row r="617" spans="1:17" customFormat="1" x14ac:dyDescent="0.3">
      <c r="A617" s="58" t="s">
        <v>274</v>
      </c>
      <c r="B617" s="59">
        <v>0</v>
      </c>
      <c r="C617" s="60">
        <v>0</v>
      </c>
      <c r="D617" s="59">
        <v>0</v>
      </c>
      <c r="E617" s="60">
        <v>0</v>
      </c>
      <c r="F617" s="59">
        <v>0</v>
      </c>
      <c r="G617" s="60">
        <v>0</v>
      </c>
      <c r="H617" s="59">
        <v>0</v>
      </c>
      <c r="I617" s="60">
        <v>0</v>
      </c>
      <c r="J617" s="59">
        <v>0</v>
      </c>
      <c r="K617" s="60">
        <v>0</v>
      </c>
      <c r="L617" s="59">
        <v>0</v>
      </c>
      <c r="M617" s="60">
        <v>0</v>
      </c>
      <c r="N617" s="59">
        <v>0</v>
      </c>
      <c r="O617" s="60">
        <v>0</v>
      </c>
      <c r="P617" s="59">
        <v>0</v>
      </c>
      <c r="Q617" s="60">
        <v>0</v>
      </c>
    </row>
    <row r="618" spans="1:17" customFormat="1" x14ac:dyDescent="0.3">
      <c r="A618" s="65" t="s">
        <v>1</v>
      </c>
    </row>
    <row r="619" spans="1:17" customFormat="1" x14ac:dyDescent="0.3">
      <c r="A619" s="65" t="s">
        <v>1</v>
      </c>
    </row>
    <row r="620" spans="1:17" customFormat="1" x14ac:dyDescent="0.3">
      <c r="A620" s="53" t="s">
        <v>407</v>
      </c>
    </row>
    <row r="621" spans="1:17" customFormat="1" x14ac:dyDescent="0.3">
      <c r="A621" s="54" t="s">
        <v>1</v>
      </c>
    </row>
    <row r="622" spans="1:17" customFormat="1" x14ac:dyDescent="0.3">
      <c r="A622" s="114" t="s">
        <v>1</v>
      </c>
      <c r="B622" s="116" t="s">
        <v>506</v>
      </c>
      <c r="C622" s="116" t="s">
        <v>1</v>
      </c>
      <c r="D622" s="116" t="s">
        <v>17</v>
      </c>
      <c r="E622" s="116" t="s">
        <v>1</v>
      </c>
      <c r="F622" s="116" t="s">
        <v>18</v>
      </c>
      <c r="G622" s="116" t="s">
        <v>1</v>
      </c>
      <c r="H622" s="116" t="s">
        <v>19</v>
      </c>
      <c r="I622" s="116" t="s">
        <v>1</v>
      </c>
      <c r="J622" s="116" t="s">
        <v>20</v>
      </c>
      <c r="K622" s="116" t="s">
        <v>1</v>
      </c>
      <c r="L622" s="116" t="s">
        <v>21</v>
      </c>
      <c r="M622" s="116" t="s">
        <v>1</v>
      </c>
      <c r="N622" s="116" t="s">
        <v>22</v>
      </c>
      <c r="O622" s="116" t="s">
        <v>1</v>
      </c>
      <c r="P622" s="116" t="s">
        <v>23</v>
      </c>
      <c r="Q622" s="116" t="s">
        <v>1</v>
      </c>
    </row>
    <row r="623" spans="1:17"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row>
    <row r="624" spans="1:17" customFormat="1" x14ac:dyDescent="0.3">
      <c r="A624" s="56" t="s">
        <v>16</v>
      </c>
      <c r="B624" s="57">
        <v>966.75746853429996</v>
      </c>
      <c r="C624" s="57">
        <v>966.75746853429996</v>
      </c>
      <c r="D624" s="57">
        <v>217.74746707579999</v>
      </c>
      <c r="E624" s="57">
        <v>217.74746707579999</v>
      </c>
      <c r="F624" s="57">
        <v>159.21167219180001</v>
      </c>
      <c r="G624" s="57">
        <v>159.21167219180001</v>
      </c>
      <c r="H624" s="57">
        <v>125.33523000789999</v>
      </c>
      <c r="I624" s="57">
        <v>125.33523000789999</v>
      </c>
      <c r="J624" s="57">
        <v>116.81458288669999</v>
      </c>
      <c r="K624" s="57">
        <v>116.81458288669999</v>
      </c>
      <c r="L624" s="57">
        <v>122.19590457149999</v>
      </c>
      <c r="M624" s="57">
        <v>122.19590457149999</v>
      </c>
      <c r="N624" s="57">
        <v>119.92791267769999</v>
      </c>
      <c r="O624" s="57">
        <v>119.92791267769999</v>
      </c>
      <c r="P624" s="57">
        <v>92.377647900200003</v>
      </c>
      <c r="Q624" s="57">
        <v>92.377647900200003</v>
      </c>
    </row>
    <row r="625" spans="1:17" customFormat="1" x14ac:dyDescent="0.3">
      <c r="A625" s="58" t="s">
        <v>276</v>
      </c>
      <c r="B625" s="59">
        <v>334.4611837489</v>
      </c>
      <c r="C625" s="60">
        <v>0.34596183079503501</v>
      </c>
      <c r="D625" s="59">
        <v>71.975235742800095</v>
      </c>
      <c r="E625" s="60">
        <v>0.33054453725399602</v>
      </c>
      <c r="F625" s="59">
        <v>57.221517317900002</v>
      </c>
      <c r="G625" s="60">
        <v>0.35940529064330201</v>
      </c>
      <c r="H625" s="59">
        <v>61.048089658199999</v>
      </c>
      <c r="I625" s="63">
        <v>0.48707845076242401</v>
      </c>
      <c r="J625" s="59">
        <v>22.2141795372</v>
      </c>
      <c r="K625" s="64">
        <v>0.19016615039190601</v>
      </c>
      <c r="L625" s="59">
        <v>38.330178832100003</v>
      </c>
      <c r="M625" s="60">
        <v>0.31367809720392098</v>
      </c>
      <c r="N625" s="59">
        <v>37.938435079999998</v>
      </c>
      <c r="O625" s="60">
        <v>0.31634366206270598</v>
      </c>
      <c r="P625" s="59">
        <v>38.505256997799997</v>
      </c>
      <c r="Q625" s="60">
        <v>0.41682439283796302</v>
      </c>
    </row>
    <row r="626" spans="1:17" customFormat="1" x14ac:dyDescent="0.3">
      <c r="A626" s="58" t="s">
        <v>277</v>
      </c>
      <c r="B626" s="61">
        <v>303.42323626899997</v>
      </c>
      <c r="C626" s="62">
        <v>0.313856625001325</v>
      </c>
      <c r="D626" s="61">
        <v>66.3889273027999</v>
      </c>
      <c r="E626" s="62">
        <v>0.304889550240735</v>
      </c>
      <c r="F626" s="61">
        <v>41.044786618000003</v>
      </c>
      <c r="G626" s="62">
        <v>0.25780011008586101</v>
      </c>
      <c r="H626" s="61">
        <v>50.098451721499998</v>
      </c>
      <c r="I626" s="63">
        <v>0.39971564035381202</v>
      </c>
      <c r="J626" s="61">
        <v>20.925045029700001</v>
      </c>
      <c r="K626" s="64">
        <v>0.179130417732138</v>
      </c>
      <c r="L626" s="61">
        <v>46.203049292499998</v>
      </c>
      <c r="M626" s="62">
        <v>0.37810636497613098</v>
      </c>
      <c r="N626" s="61">
        <v>49.010909968999997</v>
      </c>
      <c r="O626" s="63">
        <v>0.40866974897423802</v>
      </c>
      <c r="P626" s="61">
        <v>27.425379337700001</v>
      </c>
      <c r="Q626" s="62">
        <v>0.29688328249414803</v>
      </c>
    </row>
    <row r="627" spans="1:17" customFormat="1" x14ac:dyDescent="0.3">
      <c r="A627" s="58" t="s">
        <v>278</v>
      </c>
      <c r="B627" s="59">
        <v>3.1171325432999999</v>
      </c>
      <c r="C627" s="60">
        <v>3.2243170027182501E-3</v>
      </c>
      <c r="D627" s="59">
        <v>0</v>
      </c>
      <c r="E627" s="60">
        <v>0</v>
      </c>
      <c r="F627" s="59">
        <v>0.85335730840000301</v>
      </c>
      <c r="G627" s="60">
        <v>5.3598916251063099E-3</v>
      </c>
      <c r="H627" s="59">
        <v>1.4436761408000001</v>
      </c>
      <c r="I627" s="60">
        <v>1.1518518302547499E-2</v>
      </c>
      <c r="J627" s="59">
        <v>0</v>
      </c>
      <c r="K627" s="60">
        <v>0</v>
      </c>
      <c r="L627" s="59">
        <v>0</v>
      </c>
      <c r="M627" s="60">
        <v>0</v>
      </c>
      <c r="N627" s="59">
        <v>0</v>
      </c>
      <c r="O627" s="60">
        <v>0</v>
      </c>
      <c r="P627" s="59">
        <v>0.82009909410000004</v>
      </c>
      <c r="Q627" s="60">
        <v>8.8776788838138901E-3</v>
      </c>
    </row>
    <row r="628" spans="1:17" customFormat="1" x14ac:dyDescent="0.3">
      <c r="A628" s="58" t="s">
        <v>279</v>
      </c>
      <c r="B628" s="61">
        <v>38.143908850800003</v>
      </c>
      <c r="C628" s="62">
        <v>3.9455509879463301E-2</v>
      </c>
      <c r="D628" s="61">
        <v>8.3264551630000092</v>
      </c>
      <c r="E628" s="62">
        <v>3.8239044866140597E-2</v>
      </c>
      <c r="F628" s="61">
        <v>12.312068828899999</v>
      </c>
      <c r="G628" s="63">
        <v>7.7331445988883404E-2</v>
      </c>
      <c r="H628" s="61">
        <v>1.6549027734999999</v>
      </c>
      <c r="I628" s="62">
        <v>1.32038116768581E-2</v>
      </c>
      <c r="J628" s="61">
        <v>0.61772222939999999</v>
      </c>
      <c r="K628" s="64">
        <v>5.2880574850756199E-3</v>
      </c>
      <c r="L628" s="61">
        <v>2.6759418878000001</v>
      </c>
      <c r="M628" s="62">
        <v>2.18987853740568E-2</v>
      </c>
      <c r="N628" s="61">
        <v>9.21263342380003</v>
      </c>
      <c r="O628" s="63">
        <v>7.6818091952942397E-2</v>
      </c>
      <c r="P628" s="61">
        <v>3.3441845444</v>
      </c>
      <c r="Q628" s="62">
        <v>3.6201230713439302E-2</v>
      </c>
    </row>
    <row r="629" spans="1:17" customFormat="1" x14ac:dyDescent="0.3">
      <c r="A629" s="58" t="s">
        <v>280</v>
      </c>
      <c r="B629" s="59">
        <v>264.04991457310001</v>
      </c>
      <c r="C629" s="60">
        <v>0.273129428183705</v>
      </c>
      <c r="D629" s="59">
        <v>61.499255147</v>
      </c>
      <c r="E629" s="60">
        <v>0.28243384859026399</v>
      </c>
      <c r="F629" s="59">
        <v>35.4430601643</v>
      </c>
      <c r="G629" s="60">
        <v>0.22261596575408299</v>
      </c>
      <c r="H629" s="59">
        <v>38.106478009600004</v>
      </c>
      <c r="I629" s="60">
        <v>0.304036446952689</v>
      </c>
      <c r="J629" s="59">
        <v>47.410742048499998</v>
      </c>
      <c r="K629" s="63">
        <v>0.40586321396605302</v>
      </c>
      <c r="L629" s="59">
        <v>39.195416511799998</v>
      </c>
      <c r="M629" s="60">
        <v>0.32075883925279802</v>
      </c>
      <c r="N629" s="59">
        <v>19.441290570900001</v>
      </c>
      <c r="O629" s="64">
        <v>0.162108137603858</v>
      </c>
      <c r="P629" s="59">
        <v>18.747846022499999</v>
      </c>
      <c r="Q629" s="60">
        <v>0.20294786075040799</v>
      </c>
    </row>
    <row r="630" spans="1:17" customFormat="1" x14ac:dyDescent="0.3">
      <c r="A630" s="58" t="s">
        <v>281</v>
      </c>
      <c r="B630" s="61">
        <v>401.73409124170001</v>
      </c>
      <c r="C630" s="62">
        <v>0.41554795728733102</v>
      </c>
      <c r="D630" s="61">
        <v>84.686446626200095</v>
      </c>
      <c r="E630" s="62">
        <v>0.38892046719753498</v>
      </c>
      <c r="F630" s="61">
        <v>58.355581491099997</v>
      </c>
      <c r="G630" s="62">
        <v>0.36652828707684099</v>
      </c>
      <c r="H630" s="61">
        <v>54.910439586099997</v>
      </c>
      <c r="I630" s="62">
        <v>0.43810857954813598</v>
      </c>
      <c r="J630" s="61">
        <v>53.715626821000001</v>
      </c>
      <c r="K630" s="62">
        <v>0.45983665304099502</v>
      </c>
      <c r="L630" s="61">
        <v>49.636015826799998</v>
      </c>
      <c r="M630" s="62">
        <v>0.40620032235005599</v>
      </c>
      <c r="N630" s="61">
        <v>47.0605795755</v>
      </c>
      <c r="O630" s="62">
        <v>0.39240722634748798</v>
      </c>
      <c r="P630" s="61">
        <v>47.177250107699997</v>
      </c>
      <c r="Q630" s="62">
        <v>0.51069984114195899</v>
      </c>
    </row>
    <row r="631" spans="1:17" customFormat="1" x14ac:dyDescent="0.3">
      <c r="A631" s="58" t="s">
        <v>282</v>
      </c>
      <c r="B631" s="59">
        <v>246.2609510474</v>
      </c>
      <c r="C631" s="60">
        <v>0.25472878055005499</v>
      </c>
      <c r="D631" s="59">
        <v>57.817264930999897</v>
      </c>
      <c r="E631" s="60">
        <v>0.265524397171854</v>
      </c>
      <c r="F631" s="59">
        <v>46.3792027605</v>
      </c>
      <c r="G631" s="60">
        <v>0.29130529264605498</v>
      </c>
      <c r="H631" s="59">
        <v>38.411827491700002</v>
      </c>
      <c r="I631" s="60">
        <v>0.30647270914393998</v>
      </c>
      <c r="J631" s="59">
        <v>39.151745498799997</v>
      </c>
      <c r="K631" s="63">
        <v>0.33516145442880002</v>
      </c>
      <c r="L631" s="59">
        <v>19.869911032000001</v>
      </c>
      <c r="M631" s="60">
        <v>0.16260701290830601</v>
      </c>
      <c r="N631" s="59">
        <v>24.669767781499999</v>
      </c>
      <c r="O631" s="60">
        <v>0.20570497085027001</v>
      </c>
      <c r="P631" s="59">
        <v>17.321319213100001</v>
      </c>
      <c r="Q631" s="60">
        <v>0.18750552332543699</v>
      </c>
    </row>
    <row r="632" spans="1:17" customFormat="1" x14ac:dyDescent="0.3">
      <c r="A632" s="58" t="s">
        <v>283</v>
      </c>
      <c r="B632" s="61">
        <v>52.537987143300001</v>
      </c>
      <c r="C632" s="62">
        <v>5.4344537128792801E-2</v>
      </c>
      <c r="D632" s="61">
        <v>5.9296947554000203</v>
      </c>
      <c r="E632" s="62">
        <v>2.7231980399275199E-2</v>
      </c>
      <c r="F632" s="61">
        <v>10.3322995648</v>
      </c>
      <c r="G632" s="62">
        <v>6.4896621099192003E-2</v>
      </c>
      <c r="H632" s="61">
        <v>7.0508708099000001</v>
      </c>
      <c r="I632" s="62">
        <v>5.6256096625470597E-2</v>
      </c>
      <c r="J632" s="61">
        <v>2.5736973909</v>
      </c>
      <c r="K632" s="62">
        <v>2.2032329588475001E-2</v>
      </c>
      <c r="L632" s="61">
        <v>12.420271808800001</v>
      </c>
      <c r="M632" s="62">
        <v>0.10164229196022299</v>
      </c>
      <c r="N632" s="61">
        <v>7.7927021797</v>
      </c>
      <c r="O632" s="62">
        <v>6.4978219045990396E-2</v>
      </c>
      <c r="P632" s="61">
        <v>6.4384506337999996</v>
      </c>
      <c r="Q632" s="62">
        <v>6.9697061790919002E-2</v>
      </c>
    </row>
    <row r="633" spans="1:17" customFormat="1" x14ac:dyDescent="0.3">
      <c r="A633" s="58" t="s">
        <v>284</v>
      </c>
      <c r="B633" s="59">
        <v>210.9009960969</v>
      </c>
      <c r="C633" s="60">
        <v>0.218152952484191</v>
      </c>
      <c r="D633" s="59">
        <v>50.719998106000098</v>
      </c>
      <c r="E633" s="60">
        <v>0.23293037015371501</v>
      </c>
      <c r="F633" s="59">
        <v>20.861690988700001</v>
      </c>
      <c r="G633" s="64">
        <v>0.13103116562690301</v>
      </c>
      <c r="H633" s="59">
        <v>48.832589943599999</v>
      </c>
      <c r="I633" s="63">
        <v>0.38961583220074703</v>
      </c>
      <c r="J633" s="59">
        <v>27.488015193999999</v>
      </c>
      <c r="K633" s="60">
        <v>0.23531321616463799</v>
      </c>
      <c r="L633" s="59">
        <v>6.8080974862000003</v>
      </c>
      <c r="M633" s="64">
        <v>5.5714612613849197E-2</v>
      </c>
      <c r="N633" s="59">
        <v>33.687041670200003</v>
      </c>
      <c r="O633" s="60">
        <v>0.28089408810717997</v>
      </c>
      <c r="P633" s="59">
        <v>18.954963748000001</v>
      </c>
      <c r="Q633" s="60">
        <v>0.20518993694749599</v>
      </c>
    </row>
    <row r="634" spans="1:17" customFormat="1" x14ac:dyDescent="0.3">
      <c r="A634" s="58" t="s">
        <v>285</v>
      </c>
      <c r="B634" s="61">
        <v>53.887786337900003</v>
      </c>
      <c r="C634" s="62">
        <v>5.5740749972792297E-2</v>
      </c>
      <c r="D634" s="61">
        <v>8.6826542830999909</v>
      </c>
      <c r="E634" s="62">
        <v>3.9874880749255701E-2</v>
      </c>
      <c r="F634" s="61">
        <v>3.7481722259999999</v>
      </c>
      <c r="G634" s="62">
        <v>2.3542069337005801E-2</v>
      </c>
      <c r="H634" s="61">
        <v>3.8733893862</v>
      </c>
      <c r="I634" s="62">
        <v>3.0904234874391302E-2</v>
      </c>
      <c r="J634" s="61">
        <v>7.8452400495000001</v>
      </c>
      <c r="K634" s="62">
        <v>6.7159765978098807E-2</v>
      </c>
      <c r="L634" s="61">
        <v>21.8518040089</v>
      </c>
      <c r="M634" s="63">
        <v>0.178825993273072</v>
      </c>
      <c r="N634" s="61">
        <v>5.9048954383999996</v>
      </c>
      <c r="O634" s="62">
        <v>4.9237040039787003E-2</v>
      </c>
      <c r="P634" s="61">
        <v>1.9816309458000001</v>
      </c>
      <c r="Q634" s="62">
        <v>2.1451411578922799E-2</v>
      </c>
    </row>
    <row r="635" spans="1:17" customFormat="1" x14ac:dyDescent="0.3">
      <c r="A635" s="58" t="s">
        <v>286</v>
      </c>
      <c r="B635" s="59">
        <v>360.01987536479999</v>
      </c>
      <c r="C635" s="60">
        <v>0.37239937324779698</v>
      </c>
      <c r="D635" s="59">
        <v>86.961422655600003</v>
      </c>
      <c r="E635" s="60">
        <v>0.39936823983962999</v>
      </c>
      <c r="F635" s="59">
        <v>60.504814661200001</v>
      </c>
      <c r="G635" s="60">
        <v>0.38002750569889598</v>
      </c>
      <c r="H635" s="59">
        <v>54.378816967699997</v>
      </c>
      <c r="I635" s="60">
        <v>0.43386697390887202</v>
      </c>
      <c r="J635" s="59">
        <v>32.430929711700003</v>
      </c>
      <c r="K635" s="64">
        <v>0.27762740670105501</v>
      </c>
      <c r="L635" s="59">
        <v>34.058882777900003</v>
      </c>
      <c r="M635" s="60">
        <v>0.27872360286814102</v>
      </c>
      <c r="N635" s="59">
        <v>42.328394486199997</v>
      </c>
      <c r="O635" s="60">
        <v>0.35294864674210902</v>
      </c>
      <c r="P635" s="59">
        <v>47.101960782100001</v>
      </c>
      <c r="Q635" s="63">
        <v>0.509884824443533</v>
      </c>
    </row>
    <row r="636" spans="1:17" customFormat="1" x14ac:dyDescent="0.3">
      <c r="A636" s="58" t="s">
        <v>287</v>
      </c>
      <c r="B636" s="61">
        <v>134.18339828160001</v>
      </c>
      <c r="C636" s="62">
        <v>0.138797374366329</v>
      </c>
      <c r="D636" s="61">
        <v>19.2711508487</v>
      </c>
      <c r="E636" s="64">
        <v>8.8502296295329699E-2</v>
      </c>
      <c r="F636" s="61">
        <v>29.9541180131</v>
      </c>
      <c r="G636" s="62">
        <v>0.18814021359573899</v>
      </c>
      <c r="H636" s="61">
        <v>15.8060591385</v>
      </c>
      <c r="I636" s="62">
        <v>0.12611026554547899</v>
      </c>
      <c r="J636" s="61">
        <v>13.614449973799999</v>
      </c>
      <c r="K636" s="62">
        <v>0.116547520329759</v>
      </c>
      <c r="L636" s="61">
        <v>14.4534094213</v>
      </c>
      <c r="M636" s="62">
        <v>0.11828063691646</v>
      </c>
      <c r="N636" s="61">
        <v>25.0292625234</v>
      </c>
      <c r="O636" s="63">
        <v>0.20870256110155799</v>
      </c>
      <c r="P636" s="61">
        <v>16.054948362800001</v>
      </c>
      <c r="Q636" s="62">
        <v>0.173796894895451</v>
      </c>
    </row>
    <row r="637" spans="1:17" customFormat="1" x14ac:dyDescent="0.3">
      <c r="A637" s="58" t="s">
        <v>288</v>
      </c>
      <c r="B637" s="59">
        <v>176.30522409100001</v>
      </c>
      <c r="C637" s="60">
        <v>0.18236758424871199</v>
      </c>
      <c r="D637" s="59">
        <v>34.742265418099997</v>
      </c>
      <c r="E637" s="60">
        <v>0.159553017468653</v>
      </c>
      <c r="F637" s="59">
        <v>35.419135150800003</v>
      </c>
      <c r="G637" s="60">
        <v>0.22246569402355801</v>
      </c>
      <c r="H637" s="59">
        <v>7.8117795174999998</v>
      </c>
      <c r="I637" s="64">
        <v>6.2327084866781797E-2</v>
      </c>
      <c r="J637" s="59">
        <v>18.691442158200001</v>
      </c>
      <c r="K637" s="60">
        <v>0.16000949279020299</v>
      </c>
      <c r="L637" s="59">
        <v>54.4705718433</v>
      </c>
      <c r="M637" s="63">
        <v>0.44576429982911497</v>
      </c>
      <c r="N637" s="59">
        <v>19.0190159976</v>
      </c>
      <c r="O637" s="60">
        <v>0.15858706762213601</v>
      </c>
      <c r="P637" s="59">
        <v>4.9935936966999996</v>
      </c>
      <c r="Q637" s="64">
        <v>5.4056298360127299E-2</v>
      </c>
    </row>
    <row r="638" spans="1:17" customFormat="1" x14ac:dyDescent="0.3">
      <c r="A638" s="58" t="s">
        <v>289</v>
      </c>
      <c r="B638" s="61">
        <v>32.934555286200002</v>
      </c>
      <c r="C638" s="62">
        <v>3.4067029589263997E-2</v>
      </c>
      <c r="D638" s="61">
        <v>2.1629881684000001</v>
      </c>
      <c r="E638" s="64">
        <v>9.9334710867017492E-3</v>
      </c>
      <c r="F638" s="61">
        <v>8.9613203897000009</v>
      </c>
      <c r="G638" s="62">
        <v>5.6285574206547E-2</v>
      </c>
      <c r="H638" s="61">
        <v>1.4414383354</v>
      </c>
      <c r="I638" s="62">
        <v>1.15006637424222E-2</v>
      </c>
      <c r="J638" s="61">
        <v>3.4972174468000001</v>
      </c>
      <c r="K638" s="62">
        <v>2.9938192307650501E-2</v>
      </c>
      <c r="L638" s="61">
        <v>9.1072521022999702</v>
      </c>
      <c r="M638" s="62">
        <v>7.4529929085889401E-2</v>
      </c>
      <c r="N638" s="61">
        <v>3.4477762101999998</v>
      </c>
      <c r="O638" s="62">
        <v>2.8748738581531999E-2</v>
      </c>
      <c r="P638" s="61">
        <v>4.3165626334000002</v>
      </c>
      <c r="Q638" s="62">
        <v>4.6727349434826398E-2</v>
      </c>
    </row>
    <row r="639" spans="1:17" customFormat="1" x14ac:dyDescent="0.3">
      <c r="A639" s="58" t="s">
        <v>290</v>
      </c>
      <c r="B639" s="59">
        <v>20.498677859000001</v>
      </c>
      <c r="C639" s="60">
        <v>2.1203537108513901E-2</v>
      </c>
      <c r="D639" s="59">
        <v>4.6726644582000203</v>
      </c>
      <c r="E639" s="60">
        <v>2.14590990239781E-2</v>
      </c>
      <c r="F639" s="59">
        <v>3.1334888698999999</v>
      </c>
      <c r="G639" s="60">
        <v>1.9681276044416701E-2</v>
      </c>
      <c r="H639" s="59">
        <v>1.0711317146999999</v>
      </c>
      <c r="I639" s="60">
        <v>8.5461343521090194E-3</v>
      </c>
      <c r="J639" s="59">
        <v>3.2662287161000001</v>
      </c>
      <c r="K639" s="60">
        <v>2.79607959501765E-2</v>
      </c>
      <c r="L639" s="59">
        <v>3.1383210853999999</v>
      </c>
      <c r="M639" s="60">
        <v>2.56827026765344E-2</v>
      </c>
      <c r="N639" s="59">
        <v>3.9548826574999998</v>
      </c>
      <c r="O639" s="60">
        <v>3.2977165775648402E-2</v>
      </c>
      <c r="P639" s="59">
        <v>1.2619603572</v>
      </c>
      <c r="Q639" s="60">
        <v>1.3660884271088599E-2</v>
      </c>
    </row>
    <row r="640" spans="1:17" customFormat="1" x14ac:dyDescent="0.3">
      <c r="A640" s="58" t="s">
        <v>291</v>
      </c>
      <c r="B640" s="61">
        <v>57.777866467099997</v>
      </c>
      <c r="C640" s="62">
        <v>5.9764592824606701E-2</v>
      </c>
      <c r="D640" s="61">
        <v>9.0606943908000108</v>
      </c>
      <c r="E640" s="62">
        <v>4.1611020842074298E-2</v>
      </c>
      <c r="F640" s="61">
        <v>13.8386077825</v>
      </c>
      <c r="G640" s="62">
        <v>8.6919555532516707E-2</v>
      </c>
      <c r="H640" s="61">
        <v>2.7914919681999999</v>
      </c>
      <c r="I640" s="62">
        <v>2.2272205253255999E-2</v>
      </c>
      <c r="J640" s="61">
        <v>12.934111978600001</v>
      </c>
      <c r="K640" s="63">
        <v>0.11072343588424199</v>
      </c>
      <c r="L640" s="61">
        <v>9.8855677517999894</v>
      </c>
      <c r="M640" s="62">
        <v>8.0899337718930597E-2</v>
      </c>
      <c r="N640" s="61">
        <v>6.3325501425999997</v>
      </c>
      <c r="O640" s="62">
        <v>5.2802971395144699E-2</v>
      </c>
      <c r="P640" s="61">
        <v>1.7774221438</v>
      </c>
      <c r="Q640" s="62">
        <v>1.9240824855383101E-2</v>
      </c>
    </row>
    <row r="641" spans="1:17" customFormat="1" x14ac:dyDescent="0.3">
      <c r="A641" s="58" t="s">
        <v>292</v>
      </c>
      <c r="B641" s="59">
        <v>37.240944368000001</v>
      </c>
      <c r="C641" s="60">
        <v>3.8521496425014401E-2</v>
      </c>
      <c r="D641" s="59">
        <v>3.7101939128999999</v>
      </c>
      <c r="E641" s="60">
        <v>1.70389762173833E-2</v>
      </c>
      <c r="F641" s="59">
        <v>4.2120700259000001</v>
      </c>
      <c r="G641" s="60">
        <v>2.64557866135956E-2</v>
      </c>
      <c r="H641" s="59">
        <v>2.1444579909999999</v>
      </c>
      <c r="I641" s="60">
        <v>1.7109778239245501E-2</v>
      </c>
      <c r="J641" s="59">
        <v>3.4337772271000002</v>
      </c>
      <c r="K641" s="60">
        <v>2.93951075477491E-2</v>
      </c>
      <c r="L641" s="59">
        <v>18.302884058099998</v>
      </c>
      <c r="M641" s="63">
        <v>0.14978312180168399</v>
      </c>
      <c r="N641" s="59">
        <v>4.1098425822999998</v>
      </c>
      <c r="O641" s="60">
        <v>3.4269274687911799E-2</v>
      </c>
      <c r="P641" s="59">
        <v>1.3277185707000001</v>
      </c>
      <c r="Q641" s="60">
        <v>1.4372725446900299E-2</v>
      </c>
    </row>
    <row r="642" spans="1:17" customFormat="1" x14ac:dyDescent="0.3">
      <c r="A642" s="58" t="s">
        <v>293</v>
      </c>
      <c r="B642" s="61">
        <v>29.707754357800098</v>
      </c>
      <c r="C642" s="62">
        <v>3.0729273188693201E-2</v>
      </c>
      <c r="D642" s="61">
        <v>10.6354570623</v>
      </c>
      <c r="E642" s="62">
        <v>4.88430804965354E-2</v>
      </c>
      <c r="F642" s="61">
        <v>8.1305151454999898</v>
      </c>
      <c r="G642" s="62">
        <v>5.1067330890823701E-2</v>
      </c>
      <c r="H642" s="61">
        <v>0.92506044999999604</v>
      </c>
      <c r="I642" s="62">
        <v>7.3806897704794799E-3</v>
      </c>
      <c r="J642" s="61">
        <v>1.5334716772000001</v>
      </c>
      <c r="K642" s="62">
        <v>1.3127399330675501E-2</v>
      </c>
      <c r="L642" s="61">
        <v>4.0090440009000003</v>
      </c>
      <c r="M642" s="62">
        <v>3.2808333593162299E-2</v>
      </c>
      <c r="N642" s="61">
        <v>1.1724760343</v>
      </c>
      <c r="O642" s="62">
        <v>9.77650663737447E-3</v>
      </c>
      <c r="P642" s="61">
        <v>3.3017299875999901</v>
      </c>
      <c r="Q642" s="62">
        <v>3.5741654638869101E-2</v>
      </c>
    </row>
    <row r="643" spans="1:17" customFormat="1" x14ac:dyDescent="0.3">
      <c r="A643" s="58" t="s">
        <v>294</v>
      </c>
      <c r="B643" s="59">
        <v>14.3178275915</v>
      </c>
      <c r="C643" s="60">
        <v>1.4810154622552099E-2</v>
      </c>
      <c r="D643" s="59">
        <v>2.2375822951000002</v>
      </c>
      <c r="E643" s="60">
        <v>1.02760428176236E-2</v>
      </c>
      <c r="F643" s="59">
        <v>3.0705114041999999</v>
      </c>
      <c r="G643" s="60">
        <v>1.9285717949755601E-2</v>
      </c>
      <c r="H643" s="59">
        <v>2.5403085318</v>
      </c>
      <c r="I643" s="60">
        <v>2.0268112418510599E-2</v>
      </c>
      <c r="J643" s="59">
        <v>1.3016473484</v>
      </c>
      <c r="K643" s="60">
        <v>1.11428497729816E-2</v>
      </c>
      <c r="L643" s="59">
        <v>3.1396958826999999</v>
      </c>
      <c r="M643" s="60">
        <v>2.56939534406645E-2</v>
      </c>
      <c r="N643" s="59">
        <v>1.2079830352000001</v>
      </c>
      <c r="O643" s="60">
        <v>1.0072576168705501E-2</v>
      </c>
      <c r="P643" s="59">
        <v>0.82009909410000004</v>
      </c>
      <c r="Q643" s="60">
        <v>8.8776788838138901E-3</v>
      </c>
    </row>
    <row r="644" spans="1:17" customFormat="1" x14ac:dyDescent="0.3">
      <c r="A644" s="58" t="s">
        <v>295</v>
      </c>
      <c r="B644" s="61">
        <v>14.60782781</v>
      </c>
      <c r="C644" s="62">
        <v>1.51101266713221E-2</v>
      </c>
      <c r="D644" s="61">
        <v>2.4073400035999999</v>
      </c>
      <c r="E644" s="62">
        <v>1.10556510067783E-2</v>
      </c>
      <c r="F644" s="61">
        <v>3.0118132456</v>
      </c>
      <c r="G644" s="62">
        <v>1.8917037954175299E-2</v>
      </c>
      <c r="H644" s="61">
        <v>3.6089560460999999</v>
      </c>
      <c r="I644" s="62">
        <v>2.8794426322691E-2</v>
      </c>
      <c r="J644" s="61">
        <v>0</v>
      </c>
      <c r="K644" s="62">
        <v>0</v>
      </c>
      <c r="L644" s="61">
        <v>1.9349998532999999</v>
      </c>
      <c r="M644" s="62">
        <v>1.5835226721266901E-2</v>
      </c>
      <c r="N644" s="61">
        <v>0</v>
      </c>
      <c r="O644" s="62">
        <v>0</v>
      </c>
      <c r="P644" s="61">
        <v>3.6447186613999998</v>
      </c>
      <c r="Q644" s="62">
        <v>3.9454551444496201E-2</v>
      </c>
    </row>
    <row r="645" spans="1:17" customFormat="1" x14ac:dyDescent="0.3">
      <c r="A645" s="58" t="s">
        <v>296</v>
      </c>
      <c r="B645" s="59">
        <v>102.64314875159999</v>
      </c>
      <c r="C645" s="60">
        <v>0.106172594567298</v>
      </c>
      <c r="D645" s="59">
        <v>13.6178789077</v>
      </c>
      <c r="E645" s="64">
        <v>6.2539781015957696E-2</v>
      </c>
      <c r="F645" s="59">
        <v>18.3392268763</v>
      </c>
      <c r="G645" s="60">
        <v>0.115187703412894</v>
      </c>
      <c r="H645" s="59">
        <v>16.397011238099999</v>
      </c>
      <c r="I645" s="60">
        <v>0.13082523754148401</v>
      </c>
      <c r="J645" s="59">
        <v>19.791717136599999</v>
      </c>
      <c r="K645" s="63">
        <v>0.169428479283244</v>
      </c>
      <c r="L645" s="59">
        <v>16.706000441499999</v>
      </c>
      <c r="M645" s="60">
        <v>0.136714896461402</v>
      </c>
      <c r="N645" s="59">
        <v>6.6681783821999998</v>
      </c>
      <c r="O645" s="60">
        <v>5.5601554578210498E-2</v>
      </c>
      <c r="P645" s="59">
        <v>10.6245276985</v>
      </c>
      <c r="Q645" s="60">
        <v>0.1150118880487</v>
      </c>
    </row>
    <row r="646" spans="1:17" customFormat="1" x14ac:dyDescent="0.3">
      <c r="A646" s="58" t="s">
        <v>297</v>
      </c>
      <c r="B646" s="61">
        <v>122.41512920620001</v>
      </c>
      <c r="C646" s="62">
        <v>0.12662444634825901</v>
      </c>
      <c r="D646" s="61">
        <v>18.934958814600002</v>
      </c>
      <c r="E646" s="62">
        <v>8.6958342472973807E-2</v>
      </c>
      <c r="F646" s="61">
        <v>15.6229919586</v>
      </c>
      <c r="G646" s="62">
        <v>9.8127177131706794E-2</v>
      </c>
      <c r="H646" s="61">
        <v>22.593335620600001</v>
      </c>
      <c r="I646" s="62">
        <v>0.18026324776502101</v>
      </c>
      <c r="J646" s="61">
        <v>11.806933098</v>
      </c>
      <c r="K646" s="62">
        <v>0.101074136518141</v>
      </c>
      <c r="L646" s="61">
        <v>17.2846133669</v>
      </c>
      <c r="M646" s="62">
        <v>0.14145002181138</v>
      </c>
      <c r="N646" s="61">
        <v>23.5763907143</v>
      </c>
      <c r="O646" s="63">
        <v>0.196588018484573</v>
      </c>
      <c r="P646" s="61">
        <v>12.5959056332001</v>
      </c>
      <c r="Q646" s="62">
        <v>0.13635230945485799</v>
      </c>
    </row>
    <row r="647" spans="1:17" customFormat="1" x14ac:dyDescent="0.3">
      <c r="A647" s="58" t="s">
        <v>298</v>
      </c>
      <c r="B647" s="59">
        <v>96.880442260099997</v>
      </c>
      <c r="C647" s="60">
        <v>0.100211733980168</v>
      </c>
      <c r="D647" s="59">
        <v>18.162731748999999</v>
      </c>
      <c r="E647" s="60">
        <v>8.3411908266548901E-2</v>
      </c>
      <c r="F647" s="59">
        <v>12.7184253687</v>
      </c>
      <c r="G647" s="60">
        <v>7.9883749687512204E-2</v>
      </c>
      <c r="H647" s="59">
        <v>22.477316654700001</v>
      </c>
      <c r="I647" s="63">
        <v>0.17933757853464899</v>
      </c>
      <c r="J647" s="59">
        <v>5.9121677693999999</v>
      </c>
      <c r="K647" s="60">
        <v>5.0611555709052999E-2</v>
      </c>
      <c r="L647" s="59">
        <v>3.7825883198999999</v>
      </c>
      <c r="M647" s="64">
        <v>3.09551153384744E-2</v>
      </c>
      <c r="N647" s="59">
        <v>14.9667066588</v>
      </c>
      <c r="O647" s="60">
        <v>0.124797524818282</v>
      </c>
      <c r="P647" s="59">
        <v>18.860505739600001</v>
      </c>
      <c r="Q647" s="63">
        <v>0.20416741677571101</v>
      </c>
    </row>
    <row r="648" spans="1:17" customFormat="1" x14ac:dyDescent="0.3">
      <c r="A648" s="58" t="s">
        <v>299</v>
      </c>
      <c r="B648" s="61">
        <v>7.5275529150000002</v>
      </c>
      <c r="C648" s="62">
        <v>7.7863923062446204E-3</v>
      </c>
      <c r="D648" s="61">
        <v>1.1574203087999999</v>
      </c>
      <c r="E648" s="62">
        <v>5.3154249018065097E-3</v>
      </c>
      <c r="F648" s="61">
        <v>3.1478406314999998</v>
      </c>
      <c r="G648" s="62">
        <v>1.9771418691638599E-2</v>
      </c>
      <c r="H648" s="61">
        <v>1.543758891</v>
      </c>
      <c r="I648" s="62">
        <v>1.23170387998865E-2</v>
      </c>
      <c r="J648" s="61">
        <v>0</v>
      </c>
      <c r="K648" s="62">
        <v>0</v>
      </c>
      <c r="L648" s="61">
        <v>1.6785330837000001</v>
      </c>
      <c r="M648" s="62">
        <v>1.373641031249E-2</v>
      </c>
      <c r="N648" s="61">
        <v>0</v>
      </c>
      <c r="O648" s="62">
        <v>0</v>
      </c>
      <c r="P648" s="61">
        <v>0</v>
      </c>
      <c r="Q648" s="62">
        <v>0</v>
      </c>
    </row>
    <row r="649" spans="1:17" customFormat="1" x14ac:dyDescent="0.3">
      <c r="A649" s="58" t="s">
        <v>300</v>
      </c>
      <c r="B649" s="59">
        <v>28.753741425099999</v>
      </c>
      <c r="C649" s="60">
        <v>2.97424559529843E-2</v>
      </c>
      <c r="D649" s="59">
        <v>1.7928479692999999</v>
      </c>
      <c r="E649" s="60">
        <v>8.2336111339283407E-3</v>
      </c>
      <c r="F649" s="59">
        <v>11.261222518</v>
      </c>
      <c r="G649" s="63">
        <v>7.0731136498797406E-2</v>
      </c>
      <c r="H649" s="59">
        <v>2.4234922088999999</v>
      </c>
      <c r="I649" s="60">
        <v>1.9336081393453702E-2</v>
      </c>
      <c r="J649" s="59">
        <v>2.1191554716000001</v>
      </c>
      <c r="K649" s="60">
        <v>1.8141189389473698E-2</v>
      </c>
      <c r="L649" s="59">
        <v>7.3130861667999998</v>
      </c>
      <c r="M649" s="60">
        <v>5.9847228042908103E-2</v>
      </c>
      <c r="N649" s="59">
        <v>0.3137290277</v>
      </c>
      <c r="O649" s="60">
        <v>2.6159800558117801E-3</v>
      </c>
      <c r="P649" s="59">
        <v>3.5302080628000101</v>
      </c>
      <c r="Q649" s="60">
        <v>3.8214959387295203E-2</v>
      </c>
    </row>
    <row r="650" spans="1:17" customFormat="1" x14ac:dyDescent="0.3">
      <c r="A650" s="58" t="s">
        <v>301</v>
      </c>
      <c r="B650" s="61">
        <v>33.981568450899999</v>
      </c>
      <c r="C650" s="62">
        <v>3.51500449253518E-2</v>
      </c>
      <c r="D650" s="61">
        <v>7.8797503110000102</v>
      </c>
      <c r="E650" s="62">
        <v>3.6187563588314799E-2</v>
      </c>
      <c r="F650" s="61">
        <v>9.4427413257999806</v>
      </c>
      <c r="G650" s="62">
        <v>5.9309353364648203E-2</v>
      </c>
      <c r="H650" s="61">
        <v>2.0829474334000002</v>
      </c>
      <c r="I650" s="62">
        <v>1.66190099405308E-2</v>
      </c>
      <c r="J650" s="61">
        <v>4.3311931778000003</v>
      </c>
      <c r="K650" s="62">
        <v>3.7077504116081801E-2</v>
      </c>
      <c r="L650" s="61">
        <v>1.4263474091999999</v>
      </c>
      <c r="M650" s="62">
        <v>1.16726285893273E-2</v>
      </c>
      <c r="N650" s="61">
        <v>1.2281215033999999</v>
      </c>
      <c r="O650" s="62">
        <v>1.0240497612098999E-2</v>
      </c>
      <c r="P650" s="61">
        <v>1.7774221438</v>
      </c>
      <c r="Q650" s="62">
        <v>1.9240824855383101E-2</v>
      </c>
    </row>
    <row r="651" spans="1:17" customFormat="1" x14ac:dyDescent="0.3">
      <c r="A651" s="58" t="s">
        <v>302</v>
      </c>
      <c r="B651" s="59">
        <v>61.376391421599997</v>
      </c>
      <c r="C651" s="60">
        <v>6.3486855203355896E-2</v>
      </c>
      <c r="D651" s="59">
        <v>11.4076313815</v>
      </c>
      <c r="E651" s="60">
        <v>5.2389272466388297E-2</v>
      </c>
      <c r="F651" s="59">
        <v>4.5834513900999996</v>
      </c>
      <c r="G651" s="60">
        <v>2.87884131044009E-2</v>
      </c>
      <c r="H651" s="59">
        <v>8.8148334057</v>
      </c>
      <c r="I651" s="60">
        <v>7.0330053291037101E-2</v>
      </c>
      <c r="J651" s="59">
        <v>10.0958431637</v>
      </c>
      <c r="K651" s="60">
        <v>8.6426222772991404E-2</v>
      </c>
      <c r="L651" s="59">
        <v>1.9499668333</v>
      </c>
      <c r="M651" s="60">
        <v>1.59577102042649E-2</v>
      </c>
      <c r="N651" s="59">
        <v>11.311875895</v>
      </c>
      <c r="O651" s="60">
        <v>9.4322294472013998E-2</v>
      </c>
      <c r="P651" s="59">
        <v>13.2127893523</v>
      </c>
      <c r="Q651" s="63">
        <v>0.14303015559104101</v>
      </c>
    </row>
    <row r="652" spans="1:17" customFormat="1" x14ac:dyDescent="0.3">
      <c r="A652" s="58" t="s">
        <v>303</v>
      </c>
      <c r="B652" s="61">
        <v>28.208150915499999</v>
      </c>
      <c r="C652" s="62">
        <v>2.9178104988696201E-2</v>
      </c>
      <c r="D652" s="61">
        <v>6.23647827619999</v>
      </c>
      <c r="E652" s="62">
        <v>2.8640876332347999E-2</v>
      </c>
      <c r="F652" s="61">
        <v>4.4113408489000001</v>
      </c>
      <c r="G652" s="62">
        <v>2.7707395997862001E-2</v>
      </c>
      <c r="H652" s="61">
        <v>2.6350421877999999</v>
      </c>
      <c r="I652" s="62">
        <v>2.1023954618616902E-2</v>
      </c>
      <c r="J652" s="61">
        <v>12.8376663337</v>
      </c>
      <c r="K652" s="63">
        <v>0.109897805705914</v>
      </c>
      <c r="L652" s="61">
        <v>0.42384980230000002</v>
      </c>
      <c r="M652" s="62">
        <v>3.4686089013072799E-3</v>
      </c>
      <c r="N652" s="61">
        <v>0.7153317884</v>
      </c>
      <c r="O652" s="62">
        <v>5.9646813859123597E-3</v>
      </c>
      <c r="P652" s="61">
        <v>0.76695458439999997</v>
      </c>
      <c r="Q652" s="62">
        <v>8.3023826849172207E-3</v>
      </c>
    </row>
    <row r="653" spans="1:17" customFormat="1" x14ac:dyDescent="0.3">
      <c r="A653" s="65" t="s">
        <v>1</v>
      </c>
    </row>
    <row r="654" spans="1:17" customFormat="1" x14ac:dyDescent="0.3">
      <c r="A654" s="65" t="s">
        <v>1</v>
      </c>
    </row>
    <row r="655" spans="1:17" customFormat="1" x14ac:dyDescent="0.3">
      <c r="A655" s="53" t="s">
        <v>304</v>
      </c>
    </row>
    <row r="656" spans="1:17" customFormat="1" x14ac:dyDescent="0.3">
      <c r="A656" s="54" t="s">
        <v>1</v>
      </c>
    </row>
    <row r="657" spans="1:17" customFormat="1" x14ac:dyDescent="0.3">
      <c r="A657" s="114" t="s">
        <v>1</v>
      </c>
      <c r="B657" s="116" t="s">
        <v>506</v>
      </c>
      <c r="C657" s="116" t="s">
        <v>1</v>
      </c>
      <c r="D657" s="116" t="s">
        <v>17</v>
      </c>
      <c r="E657" s="116" t="s">
        <v>1</v>
      </c>
      <c r="F657" s="116" t="s">
        <v>18</v>
      </c>
      <c r="G657" s="116" t="s">
        <v>1</v>
      </c>
      <c r="H657" s="116" t="s">
        <v>19</v>
      </c>
      <c r="I657" s="116" t="s">
        <v>1</v>
      </c>
      <c r="J657" s="116" t="s">
        <v>20</v>
      </c>
      <c r="K657" s="116" t="s">
        <v>1</v>
      </c>
      <c r="L657" s="116" t="s">
        <v>21</v>
      </c>
      <c r="M657" s="116" t="s">
        <v>1</v>
      </c>
      <c r="N657" s="116" t="s">
        <v>22</v>
      </c>
      <c r="O657" s="116" t="s">
        <v>1</v>
      </c>
      <c r="P657" s="116" t="s">
        <v>23</v>
      </c>
      <c r="Q657" s="116" t="s">
        <v>1</v>
      </c>
    </row>
    <row r="658" spans="1:17"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row>
    <row r="659" spans="1:17" customFormat="1" x14ac:dyDescent="0.3">
      <c r="A659" s="56" t="s">
        <v>16</v>
      </c>
      <c r="B659" s="57">
        <v>938.54931761880005</v>
      </c>
      <c r="C659" s="57">
        <v>938.54931761880005</v>
      </c>
      <c r="D659" s="57">
        <v>211.5109887996</v>
      </c>
      <c r="E659" s="57">
        <v>211.5109887996</v>
      </c>
      <c r="F659" s="57">
        <v>154.80033134289999</v>
      </c>
      <c r="G659" s="57">
        <v>154.80033134289999</v>
      </c>
      <c r="H659" s="57">
        <v>122.7001878201</v>
      </c>
      <c r="I659" s="57">
        <v>122.7001878201</v>
      </c>
      <c r="J659" s="57">
        <v>103.976916553</v>
      </c>
      <c r="K659" s="57">
        <v>103.976916553</v>
      </c>
      <c r="L659" s="57">
        <v>121.7720547692</v>
      </c>
      <c r="M659" s="57">
        <v>121.7720547692</v>
      </c>
      <c r="N659" s="57">
        <v>119.2125808893</v>
      </c>
      <c r="O659" s="57">
        <v>119.2125808893</v>
      </c>
      <c r="P659" s="57">
        <v>91.610693315800006</v>
      </c>
      <c r="Q659" s="57">
        <v>91.610693315800006</v>
      </c>
    </row>
    <row r="660" spans="1:17" customFormat="1" x14ac:dyDescent="0.3">
      <c r="A660" s="58" t="s">
        <v>276</v>
      </c>
      <c r="B660" s="59">
        <v>71.031465953799994</v>
      </c>
      <c r="C660" s="60">
        <v>7.5682188053808802E-2</v>
      </c>
      <c r="D660" s="59">
        <v>11.0556354907</v>
      </c>
      <c r="E660" s="60">
        <v>5.2269792474824397E-2</v>
      </c>
      <c r="F660" s="59">
        <v>14.324020754499999</v>
      </c>
      <c r="G660" s="60">
        <v>9.2532235753234202E-2</v>
      </c>
      <c r="H660" s="59">
        <v>17.863458158899999</v>
      </c>
      <c r="I660" s="63">
        <v>0.145586233210099</v>
      </c>
      <c r="J660" s="59">
        <v>3.4483923294999999</v>
      </c>
      <c r="K660" s="60">
        <v>3.31649797264593E-2</v>
      </c>
      <c r="L660" s="59">
        <v>11.9943858217</v>
      </c>
      <c r="M660" s="60">
        <v>9.8498673151516503E-2</v>
      </c>
      <c r="N660" s="59">
        <v>6.4264163519000004</v>
      </c>
      <c r="O660" s="60">
        <v>5.3907199256658399E-2</v>
      </c>
      <c r="P660" s="59">
        <v>5.0717372862000003</v>
      </c>
      <c r="Q660" s="60">
        <v>5.5361848083790001E-2</v>
      </c>
    </row>
    <row r="661" spans="1:17" customFormat="1" x14ac:dyDescent="0.3">
      <c r="A661" s="58" t="s">
        <v>277</v>
      </c>
      <c r="B661" s="61">
        <v>62.700209954599998</v>
      </c>
      <c r="C661" s="62">
        <v>6.6805450472946004E-2</v>
      </c>
      <c r="D661" s="61">
        <v>11.216066681499999</v>
      </c>
      <c r="E661" s="62">
        <v>5.3028292975013602E-2</v>
      </c>
      <c r="F661" s="61">
        <v>15.8686696836</v>
      </c>
      <c r="G661" s="62">
        <v>0.102510566650204</v>
      </c>
      <c r="H661" s="61">
        <v>4.6370781396999998</v>
      </c>
      <c r="I661" s="62">
        <v>3.7791940029454303E-2</v>
      </c>
      <c r="J661" s="61">
        <v>7.8753795831</v>
      </c>
      <c r="K661" s="62">
        <v>7.5741615006304705E-2</v>
      </c>
      <c r="L661" s="61">
        <v>2.3356402773</v>
      </c>
      <c r="M661" s="62">
        <v>1.9180429218566102E-2</v>
      </c>
      <c r="N661" s="61">
        <v>15.8674567206</v>
      </c>
      <c r="O661" s="63">
        <v>0.13310219946780999</v>
      </c>
      <c r="P661" s="61">
        <v>4.8999188688000102</v>
      </c>
      <c r="Q661" s="62">
        <v>5.3486320116681398E-2</v>
      </c>
    </row>
    <row r="662" spans="1:17" customFormat="1" x14ac:dyDescent="0.3">
      <c r="A662" s="58" t="s">
        <v>278</v>
      </c>
      <c r="B662" s="59">
        <v>0</v>
      </c>
      <c r="C662" s="60">
        <v>0</v>
      </c>
      <c r="D662" s="59">
        <v>0</v>
      </c>
      <c r="E662" s="60">
        <v>0</v>
      </c>
      <c r="F662" s="59">
        <v>0</v>
      </c>
      <c r="G662" s="60">
        <v>0</v>
      </c>
      <c r="H662" s="59">
        <v>0</v>
      </c>
      <c r="I662" s="60">
        <v>0</v>
      </c>
      <c r="J662" s="59">
        <v>0</v>
      </c>
      <c r="K662" s="60">
        <v>0</v>
      </c>
      <c r="L662" s="59">
        <v>0</v>
      </c>
      <c r="M662" s="60">
        <v>0</v>
      </c>
      <c r="N662" s="59">
        <v>0</v>
      </c>
      <c r="O662" s="60">
        <v>0</v>
      </c>
      <c r="P662" s="59">
        <v>0</v>
      </c>
      <c r="Q662" s="60">
        <v>0</v>
      </c>
    </row>
    <row r="663" spans="1:17" customFormat="1" x14ac:dyDescent="0.3">
      <c r="A663" s="58" t="s">
        <v>279</v>
      </c>
      <c r="B663" s="61">
        <v>2.8707081289</v>
      </c>
      <c r="C663" s="62">
        <v>3.05866519213214E-3</v>
      </c>
      <c r="D663" s="61">
        <v>1.136873453</v>
      </c>
      <c r="E663" s="62">
        <v>5.3750089272059098E-3</v>
      </c>
      <c r="F663" s="61">
        <v>0.715331788399999</v>
      </c>
      <c r="G663" s="62">
        <v>4.6209964939639596E-3</v>
      </c>
      <c r="H663" s="61">
        <v>0</v>
      </c>
      <c r="I663" s="62">
        <v>0</v>
      </c>
      <c r="J663" s="61">
        <v>0</v>
      </c>
      <c r="K663" s="62">
        <v>0</v>
      </c>
      <c r="L663" s="61">
        <v>0.55128045290000005</v>
      </c>
      <c r="M663" s="62">
        <v>4.5271507813912397E-3</v>
      </c>
      <c r="N663" s="61">
        <v>0.46722243460000001</v>
      </c>
      <c r="O663" s="62">
        <v>3.9192376434988799E-3</v>
      </c>
      <c r="P663" s="61">
        <v>0</v>
      </c>
      <c r="Q663" s="62">
        <v>0</v>
      </c>
    </row>
    <row r="664" spans="1:17" customFormat="1" x14ac:dyDescent="0.3">
      <c r="A664" s="58" t="s">
        <v>280</v>
      </c>
      <c r="B664" s="59">
        <v>41.048279131500102</v>
      </c>
      <c r="C664" s="60">
        <v>4.3735878723607097E-2</v>
      </c>
      <c r="D664" s="59">
        <v>7.6318106707000197</v>
      </c>
      <c r="E664" s="60">
        <v>3.6082336497092797E-2</v>
      </c>
      <c r="F664" s="59">
        <v>6.6872528011000298</v>
      </c>
      <c r="G664" s="60">
        <v>4.3199215034540099E-2</v>
      </c>
      <c r="H664" s="59">
        <v>2.1928068501000002</v>
      </c>
      <c r="I664" s="60">
        <v>1.78712591158788E-2</v>
      </c>
      <c r="J664" s="59">
        <v>12.883531797</v>
      </c>
      <c r="K664" s="63">
        <v>0.123907615498801</v>
      </c>
      <c r="L664" s="59">
        <v>7.8159467077000002</v>
      </c>
      <c r="M664" s="60">
        <v>6.41850605421245E-2</v>
      </c>
      <c r="N664" s="59">
        <v>1.0113366013</v>
      </c>
      <c r="O664" s="60">
        <v>8.4834720778264195E-3</v>
      </c>
      <c r="P664" s="59">
        <v>0.50039378879999996</v>
      </c>
      <c r="Q664" s="60">
        <v>5.4621766377757298E-3</v>
      </c>
    </row>
    <row r="665" spans="1:17" customFormat="1" x14ac:dyDescent="0.3">
      <c r="A665" s="58" t="s">
        <v>281</v>
      </c>
      <c r="B665" s="61">
        <v>109.7071830061</v>
      </c>
      <c r="C665" s="62">
        <v>0.116890163304832</v>
      </c>
      <c r="D665" s="61">
        <v>24.1698765704</v>
      </c>
      <c r="E665" s="62">
        <v>0.11427243902348801</v>
      </c>
      <c r="F665" s="61">
        <v>14.955332325600001</v>
      </c>
      <c r="G665" s="62">
        <v>9.6610467147336204E-2</v>
      </c>
      <c r="H665" s="61">
        <v>13.783766353800001</v>
      </c>
      <c r="I665" s="62">
        <v>0.112336962140673</v>
      </c>
      <c r="J665" s="61">
        <v>14.0099023396</v>
      </c>
      <c r="K665" s="62">
        <v>0.13474050591275999</v>
      </c>
      <c r="L665" s="61">
        <v>11.4452586554</v>
      </c>
      <c r="M665" s="62">
        <v>9.3989205299136194E-2</v>
      </c>
      <c r="N665" s="61">
        <v>12.2523373291</v>
      </c>
      <c r="O665" s="62">
        <v>0.10277721728445301</v>
      </c>
      <c r="P665" s="61">
        <v>14.2535975007</v>
      </c>
      <c r="Q665" s="62">
        <v>0.15558879629439201</v>
      </c>
    </row>
    <row r="666" spans="1:17" customFormat="1" x14ac:dyDescent="0.3">
      <c r="A666" s="58" t="s">
        <v>282</v>
      </c>
      <c r="B666" s="59">
        <v>21.4742098591</v>
      </c>
      <c r="C666" s="60">
        <v>2.2880214663180801E-2</v>
      </c>
      <c r="D666" s="59">
        <v>8.7560799705000107</v>
      </c>
      <c r="E666" s="60">
        <v>4.13977544154744E-2</v>
      </c>
      <c r="F666" s="59">
        <v>3.8206461196000001</v>
      </c>
      <c r="G666" s="60">
        <v>2.4681123654295301E-2</v>
      </c>
      <c r="H666" s="59">
        <v>2.9870570506999998</v>
      </c>
      <c r="I666" s="60">
        <v>2.4344355976696201E-2</v>
      </c>
      <c r="J666" s="59">
        <v>1.9676086933000001</v>
      </c>
      <c r="K666" s="60">
        <v>1.8923514550434398E-2</v>
      </c>
      <c r="L666" s="59">
        <v>0.82099701560000005</v>
      </c>
      <c r="M666" s="60">
        <v>6.7420806617419097E-3</v>
      </c>
      <c r="N666" s="59">
        <v>3.1218210094000001</v>
      </c>
      <c r="O666" s="60">
        <v>2.61870096772664E-2</v>
      </c>
      <c r="P666" s="59">
        <v>0</v>
      </c>
      <c r="Q666" s="60">
        <v>0</v>
      </c>
    </row>
    <row r="667" spans="1:17" customFormat="1" x14ac:dyDescent="0.3">
      <c r="A667" s="58" t="s">
        <v>283</v>
      </c>
      <c r="B667" s="61">
        <v>13.9135673349</v>
      </c>
      <c r="C667" s="62">
        <v>1.4824545789666301E-2</v>
      </c>
      <c r="D667" s="61">
        <v>0.41696831229999998</v>
      </c>
      <c r="E667" s="62">
        <v>1.9713789560837601E-3</v>
      </c>
      <c r="F667" s="61">
        <v>2.2219134888999998</v>
      </c>
      <c r="G667" s="62">
        <v>1.4353415587840101E-2</v>
      </c>
      <c r="H667" s="61">
        <v>0</v>
      </c>
      <c r="I667" s="62">
        <v>0</v>
      </c>
      <c r="J667" s="61">
        <v>0</v>
      </c>
      <c r="K667" s="62">
        <v>0</v>
      </c>
      <c r="L667" s="61">
        <v>7.7470843103</v>
      </c>
      <c r="M667" s="63">
        <v>6.3619558074990201E-2</v>
      </c>
      <c r="N667" s="61">
        <v>3.1533371924</v>
      </c>
      <c r="O667" s="62">
        <v>2.64513792829313E-2</v>
      </c>
      <c r="P667" s="61">
        <v>0.374264031</v>
      </c>
      <c r="Q667" s="62">
        <v>4.0853749431830899E-3</v>
      </c>
    </row>
    <row r="668" spans="1:17" customFormat="1" x14ac:dyDescent="0.3">
      <c r="A668" s="58" t="s">
        <v>284</v>
      </c>
      <c r="B668" s="59">
        <v>126.7316390133</v>
      </c>
      <c r="C668" s="60">
        <v>0.13502928043763501</v>
      </c>
      <c r="D668" s="59">
        <v>39.682878004999999</v>
      </c>
      <c r="E668" s="63">
        <v>0.18761615285434799</v>
      </c>
      <c r="F668" s="59">
        <v>8.8479870733000308</v>
      </c>
      <c r="G668" s="64">
        <v>5.7157416890153301E-2</v>
      </c>
      <c r="H668" s="59">
        <v>29.125507283299999</v>
      </c>
      <c r="I668" s="63">
        <v>0.237371334149896</v>
      </c>
      <c r="J668" s="59">
        <v>12.4986329839</v>
      </c>
      <c r="K668" s="60">
        <v>0.12020584374156799</v>
      </c>
      <c r="L668" s="59">
        <v>2.0833911233000002</v>
      </c>
      <c r="M668" s="64">
        <v>1.7108942829689E-2</v>
      </c>
      <c r="N668" s="59">
        <v>22.609086751</v>
      </c>
      <c r="O668" s="60">
        <v>0.189653529705851</v>
      </c>
      <c r="P668" s="59">
        <v>10.3403969025</v>
      </c>
      <c r="Q668" s="60">
        <v>0.112873252327156</v>
      </c>
    </row>
    <row r="669" spans="1:17" customFormat="1" x14ac:dyDescent="0.3">
      <c r="A669" s="58" t="s">
        <v>285</v>
      </c>
      <c r="B669" s="61">
        <v>23.3992763862</v>
      </c>
      <c r="C669" s="62">
        <v>2.4931323210128701E-2</v>
      </c>
      <c r="D669" s="61">
        <v>4.0238297043999998</v>
      </c>
      <c r="E669" s="62">
        <v>1.90242111165792E-2</v>
      </c>
      <c r="F669" s="61">
        <v>1.0232944451999999</v>
      </c>
      <c r="G669" s="62">
        <v>6.6104150832422201E-3</v>
      </c>
      <c r="H669" s="61">
        <v>0.88330542340000096</v>
      </c>
      <c r="I669" s="62">
        <v>7.1988921866613697E-3</v>
      </c>
      <c r="J669" s="61">
        <v>6.2990412909</v>
      </c>
      <c r="K669" s="63">
        <v>6.0581151083559999E-2</v>
      </c>
      <c r="L669" s="61">
        <v>5.6219297948999998</v>
      </c>
      <c r="M669" s="62">
        <v>4.6167651564683602E-2</v>
      </c>
      <c r="N669" s="61">
        <v>4.3863438756999997</v>
      </c>
      <c r="O669" s="62">
        <v>3.6794303444978901E-2</v>
      </c>
      <c r="P669" s="61">
        <v>1.1615318517</v>
      </c>
      <c r="Q669" s="62">
        <v>1.26789985934936E-2</v>
      </c>
    </row>
    <row r="670" spans="1:17" customFormat="1" x14ac:dyDescent="0.3">
      <c r="A670" s="58" t="s">
        <v>286</v>
      </c>
      <c r="B670" s="59">
        <v>136.72423804580001</v>
      </c>
      <c r="C670" s="60">
        <v>0.145676136010289</v>
      </c>
      <c r="D670" s="59">
        <v>42.442811904499997</v>
      </c>
      <c r="E670" s="63">
        <v>0.200664807750075</v>
      </c>
      <c r="F670" s="59">
        <v>30.227940523200001</v>
      </c>
      <c r="G670" s="60">
        <v>0.195270515644064</v>
      </c>
      <c r="H670" s="59">
        <v>12.952871100499999</v>
      </c>
      <c r="I670" s="60">
        <v>0.10556521005078801</v>
      </c>
      <c r="J670" s="59">
        <v>8.0935875009</v>
      </c>
      <c r="K670" s="64">
        <v>7.7840233863585198E-2</v>
      </c>
      <c r="L670" s="59">
        <v>10.329167135100001</v>
      </c>
      <c r="M670" s="60">
        <v>8.4823789453806406E-2</v>
      </c>
      <c r="N670" s="59">
        <v>12.4664880613</v>
      </c>
      <c r="O670" s="60">
        <v>0.104573594232276</v>
      </c>
      <c r="P670" s="59">
        <v>17.956718497899999</v>
      </c>
      <c r="Q670" s="60">
        <v>0.19601116253972301</v>
      </c>
    </row>
    <row r="671" spans="1:17" customFormat="1" x14ac:dyDescent="0.3">
      <c r="A671" s="58" t="s">
        <v>287</v>
      </c>
      <c r="B671" s="61">
        <v>17.490592939700001</v>
      </c>
      <c r="C671" s="62">
        <v>1.86357739666526E-2</v>
      </c>
      <c r="D671" s="61">
        <v>1.8605878499999999</v>
      </c>
      <c r="E671" s="62">
        <v>8.7966486306905196E-3</v>
      </c>
      <c r="F671" s="61">
        <v>4.2246266275000002</v>
      </c>
      <c r="G671" s="62">
        <v>2.72908112718569E-2</v>
      </c>
      <c r="H671" s="61">
        <v>0.73981739639999999</v>
      </c>
      <c r="I671" s="62">
        <v>6.0294724037806896E-3</v>
      </c>
      <c r="J671" s="61">
        <v>1.4350601924999999</v>
      </c>
      <c r="K671" s="62">
        <v>1.3801719074526601E-2</v>
      </c>
      <c r="L671" s="61">
        <v>0.50740881169999996</v>
      </c>
      <c r="M671" s="62">
        <v>4.1668740226295303E-3</v>
      </c>
      <c r="N671" s="61">
        <v>0.4017182292</v>
      </c>
      <c r="O671" s="62">
        <v>3.3697637128838999E-3</v>
      </c>
      <c r="P671" s="61">
        <v>8.3213738324000008</v>
      </c>
      <c r="Q671" s="63">
        <v>9.0834088589577602E-2</v>
      </c>
    </row>
    <row r="672" spans="1:17" customFormat="1" x14ac:dyDescent="0.3">
      <c r="A672" s="58" t="s">
        <v>288</v>
      </c>
      <c r="B672" s="59">
        <v>30.693329874100002</v>
      </c>
      <c r="C672" s="60">
        <v>3.2702948367137802E-2</v>
      </c>
      <c r="D672" s="59">
        <v>7.1483022944999801</v>
      </c>
      <c r="E672" s="60">
        <v>3.3796363655000397E-2</v>
      </c>
      <c r="F672" s="59">
        <v>4.2382958487</v>
      </c>
      <c r="G672" s="60">
        <v>2.7379113545381899E-2</v>
      </c>
      <c r="H672" s="59">
        <v>4.0313792136000002</v>
      </c>
      <c r="I672" s="60">
        <v>3.2855526020145201E-2</v>
      </c>
      <c r="J672" s="59">
        <v>1.7751425381999999</v>
      </c>
      <c r="K672" s="60">
        <v>1.70724675923156E-2</v>
      </c>
      <c r="L672" s="59">
        <v>6.0025701253000001</v>
      </c>
      <c r="M672" s="60">
        <v>4.9293494609062301E-2</v>
      </c>
      <c r="N672" s="59">
        <v>3.3962182634999998</v>
      </c>
      <c r="O672" s="60">
        <v>2.84887571275192E-2</v>
      </c>
      <c r="P672" s="59">
        <v>2.9440012814999998</v>
      </c>
      <c r="Q672" s="60">
        <v>3.2136000448675303E-2</v>
      </c>
    </row>
    <row r="673" spans="1:17" customFormat="1" x14ac:dyDescent="0.3">
      <c r="A673" s="58" t="s">
        <v>289</v>
      </c>
      <c r="B673" s="61">
        <v>25.5674732851</v>
      </c>
      <c r="C673" s="62">
        <v>2.7241480873873999E-2</v>
      </c>
      <c r="D673" s="61">
        <v>1.2710060110000001</v>
      </c>
      <c r="E673" s="62">
        <v>6.00917247001402E-3</v>
      </c>
      <c r="F673" s="61">
        <v>8.9613203897000293</v>
      </c>
      <c r="G673" s="63">
        <v>5.78895426899938E-2</v>
      </c>
      <c r="H673" s="61">
        <v>1.4414383354</v>
      </c>
      <c r="I673" s="62">
        <v>1.17476457127629E-2</v>
      </c>
      <c r="J673" s="61">
        <v>2.3397971380000002</v>
      </c>
      <c r="K673" s="62">
        <v>2.25030440944778E-2</v>
      </c>
      <c r="L673" s="61">
        <v>9.1072521023000199</v>
      </c>
      <c r="M673" s="63">
        <v>7.4789344070455094E-2</v>
      </c>
      <c r="N673" s="61">
        <v>1.3535723415000001</v>
      </c>
      <c r="O673" s="62">
        <v>1.13542742838268E-2</v>
      </c>
      <c r="P673" s="61">
        <v>1.0930869672000001</v>
      </c>
      <c r="Q673" s="62">
        <v>1.19318709163341E-2</v>
      </c>
    </row>
    <row r="674" spans="1:17" customFormat="1" x14ac:dyDescent="0.3">
      <c r="A674" s="58" t="s">
        <v>290</v>
      </c>
      <c r="B674" s="59">
        <v>10.018461024600001</v>
      </c>
      <c r="C674" s="60">
        <v>1.06744108557001E-2</v>
      </c>
      <c r="D674" s="59">
        <v>3.512488228</v>
      </c>
      <c r="E674" s="60">
        <v>1.66066465290273E-2</v>
      </c>
      <c r="F674" s="59">
        <v>1.3524789119</v>
      </c>
      <c r="G674" s="60">
        <v>8.7369251743015207E-3</v>
      </c>
      <c r="H674" s="59">
        <v>0.49742366040000002</v>
      </c>
      <c r="I674" s="60">
        <v>4.05397635681952E-3</v>
      </c>
      <c r="J674" s="59">
        <v>1.5177491389</v>
      </c>
      <c r="K674" s="60">
        <v>1.4596981611071E-2</v>
      </c>
      <c r="L674" s="59">
        <v>3.1383210853999999</v>
      </c>
      <c r="M674" s="60">
        <v>2.5772095998118801E-2</v>
      </c>
      <c r="N674" s="59">
        <v>0</v>
      </c>
      <c r="O674" s="60">
        <v>0</v>
      </c>
      <c r="P674" s="59">
        <v>0</v>
      </c>
      <c r="Q674" s="60">
        <v>0</v>
      </c>
    </row>
    <row r="675" spans="1:17" customFormat="1" x14ac:dyDescent="0.3">
      <c r="A675" s="58" t="s">
        <v>291</v>
      </c>
      <c r="B675" s="61">
        <v>27.0618132512</v>
      </c>
      <c r="C675" s="62">
        <v>2.8833661421073398E-2</v>
      </c>
      <c r="D675" s="61">
        <v>5.81817706</v>
      </c>
      <c r="E675" s="62">
        <v>2.7507682191928801E-2</v>
      </c>
      <c r="F675" s="61">
        <v>4.9821698741000002</v>
      </c>
      <c r="G675" s="62">
        <v>3.2184491020655098E-2</v>
      </c>
      <c r="H675" s="61">
        <v>2.5027299193000001</v>
      </c>
      <c r="I675" s="62">
        <v>2.0397115634162199E-2</v>
      </c>
      <c r="J675" s="61">
        <v>5.4885427859</v>
      </c>
      <c r="K675" s="62">
        <v>5.27861660823759E-2</v>
      </c>
      <c r="L675" s="61">
        <v>5.0909806616999997</v>
      </c>
      <c r="M675" s="62">
        <v>4.1807462897371299E-2</v>
      </c>
      <c r="N675" s="61">
        <v>3.1792129502000002</v>
      </c>
      <c r="O675" s="62">
        <v>2.6668434878968E-2</v>
      </c>
      <c r="P675" s="61">
        <v>0</v>
      </c>
      <c r="Q675" s="62">
        <v>0</v>
      </c>
    </row>
    <row r="676" spans="1:17" customFormat="1" x14ac:dyDescent="0.3">
      <c r="A676" s="58" t="s">
        <v>292</v>
      </c>
      <c r="B676" s="59">
        <v>27.3189273793</v>
      </c>
      <c r="C676" s="60">
        <v>2.9107609868185801E-2</v>
      </c>
      <c r="D676" s="59">
        <v>2.4027022022</v>
      </c>
      <c r="E676" s="60">
        <v>1.13597038897893E-2</v>
      </c>
      <c r="F676" s="59">
        <v>3.9708607001999998</v>
      </c>
      <c r="G676" s="60">
        <v>2.5651500004893999E-2</v>
      </c>
      <c r="H676" s="59">
        <v>0</v>
      </c>
      <c r="I676" s="64">
        <v>0</v>
      </c>
      <c r="J676" s="59">
        <v>2.1128201849999999</v>
      </c>
      <c r="K676" s="60">
        <v>2.0320088872062599E-2</v>
      </c>
      <c r="L676" s="59">
        <v>15.164562972700001</v>
      </c>
      <c r="M676" s="63">
        <v>0.124532373223414</v>
      </c>
      <c r="N676" s="59">
        <v>2.8478822251000002</v>
      </c>
      <c r="O676" s="60">
        <v>2.3889108044263599E-2</v>
      </c>
      <c r="P676" s="59">
        <v>0.82009909410000004</v>
      </c>
      <c r="Q676" s="60">
        <v>8.9520018287925999E-3</v>
      </c>
    </row>
    <row r="677" spans="1:17" customFormat="1" x14ac:dyDescent="0.3">
      <c r="A677" s="58" t="s">
        <v>293</v>
      </c>
      <c r="B677" s="61">
        <v>15.147785968999999</v>
      </c>
      <c r="C677" s="62">
        <v>1.6139573791850999E-2</v>
      </c>
      <c r="D677" s="61">
        <v>8.0906873823000005</v>
      </c>
      <c r="E677" s="63">
        <v>3.8251853618658398E-2</v>
      </c>
      <c r="F677" s="61">
        <v>1.7350081912999999</v>
      </c>
      <c r="G677" s="62">
        <v>1.1208039260954599E-2</v>
      </c>
      <c r="H677" s="61">
        <v>0.46722243460000001</v>
      </c>
      <c r="I677" s="62">
        <v>3.8078379740137799E-3</v>
      </c>
      <c r="J677" s="61">
        <v>0.65840472090000002</v>
      </c>
      <c r="K677" s="62">
        <v>6.3322200996833002E-3</v>
      </c>
      <c r="L677" s="61">
        <v>1.5812701111</v>
      </c>
      <c r="M677" s="62">
        <v>1.29854925590034E-2</v>
      </c>
      <c r="N677" s="61">
        <v>0.50761947659999995</v>
      </c>
      <c r="O677" s="62">
        <v>4.2581032372025597E-3</v>
      </c>
      <c r="P677" s="61">
        <v>2.1075736522000001</v>
      </c>
      <c r="Q677" s="62">
        <v>2.3005760309386399E-2</v>
      </c>
    </row>
    <row r="678" spans="1:17" customFormat="1" x14ac:dyDescent="0.3">
      <c r="A678" s="58" t="s">
        <v>294</v>
      </c>
      <c r="B678" s="59">
        <v>7.3430749301000002</v>
      </c>
      <c r="C678" s="60">
        <v>7.8238562345665195E-3</v>
      </c>
      <c r="D678" s="59">
        <v>1.2453505958</v>
      </c>
      <c r="E678" s="60">
        <v>5.8878765725970403E-3</v>
      </c>
      <c r="F678" s="59">
        <v>0.61772222939999999</v>
      </c>
      <c r="G678" s="60">
        <v>3.9904451369143197E-3</v>
      </c>
      <c r="H678" s="59">
        <v>1.7548625475999999</v>
      </c>
      <c r="I678" s="60">
        <v>1.4302036360147499E-2</v>
      </c>
      <c r="J678" s="59">
        <v>1.3016473484</v>
      </c>
      <c r="K678" s="60">
        <v>1.2518618473712001E-2</v>
      </c>
      <c r="L678" s="59">
        <v>2.4234922088999999</v>
      </c>
      <c r="M678" s="60">
        <v>1.9901874970356299E-2</v>
      </c>
      <c r="N678" s="59">
        <v>0</v>
      </c>
      <c r="O678" s="60">
        <v>0</v>
      </c>
      <c r="P678" s="59">
        <v>0</v>
      </c>
      <c r="Q678" s="60">
        <v>0</v>
      </c>
    </row>
    <row r="679" spans="1:17" customFormat="1" x14ac:dyDescent="0.3">
      <c r="A679" s="58" t="s">
        <v>295</v>
      </c>
      <c r="B679" s="61">
        <v>7.0428670089000098</v>
      </c>
      <c r="C679" s="62">
        <v>7.5039924665530697E-3</v>
      </c>
      <c r="D679" s="61">
        <v>2.4073400035999999</v>
      </c>
      <c r="E679" s="62">
        <v>1.13816308895463E-2</v>
      </c>
      <c r="F679" s="61">
        <v>0.77030653310000297</v>
      </c>
      <c r="G679" s="62">
        <v>4.9761297435060702E-3</v>
      </c>
      <c r="H679" s="61">
        <v>2.838649513</v>
      </c>
      <c r="I679" s="62">
        <v>2.3134842443452201E-2</v>
      </c>
      <c r="J679" s="61">
        <v>0</v>
      </c>
      <c r="K679" s="62">
        <v>0</v>
      </c>
      <c r="L679" s="61">
        <v>0</v>
      </c>
      <c r="M679" s="62">
        <v>0</v>
      </c>
      <c r="N679" s="61">
        <v>0</v>
      </c>
      <c r="O679" s="62">
        <v>0</v>
      </c>
      <c r="P679" s="61">
        <v>1.0265709592000001</v>
      </c>
      <c r="Q679" s="62">
        <v>1.1205798384924401E-2</v>
      </c>
    </row>
    <row r="680" spans="1:17" customFormat="1" x14ac:dyDescent="0.3">
      <c r="A680" s="58" t="s">
        <v>296</v>
      </c>
      <c r="B680" s="59">
        <v>26.590984251199998</v>
      </c>
      <c r="C680" s="60">
        <v>2.8332005310774899E-2</v>
      </c>
      <c r="D680" s="59">
        <v>5.6764728171999899</v>
      </c>
      <c r="E680" s="60">
        <v>2.6837720580930601E-2</v>
      </c>
      <c r="F680" s="59">
        <v>4.0000189671999999</v>
      </c>
      <c r="G680" s="60">
        <v>2.5839860499649099E-2</v>
      </c>
      <c r="H680" s="59">
        <v>3.0756856918</v>
      </c>
      <c r="I680" s="60">
        <v>2.506667468439E-2</v>
      </c>
      <c r="J680" s="59">
        <v>2.9755418659999999</v>
      </c>
      <c r="K680" s="60">
        <v>2.8617331275478601E-2</v>
      </c>
      <c r="L680" s="59">
        <v>6.6781756353999997</v>
      </c>
      <c r="M680" s="60">
        <v>5.4841610811753497E-2</v>
      </c>
      <c r="N680" s="59">
        <v>0.1971871208</v>
      </c>
      <c r="O680" s="60">
        <v>1.65407979031262E-3</v>
      </c>
      <c r="P680" s="59">
        <v>3.9879021527999998</v>
      </c>
      <c r="Q680" s="60">
        <v>4.3530967930271197E-2</v>
      </c>
    </row>
    <row r="681" spans="1:17" customFormat="1" x14ac:dyDescent="0.3">
      <c r="A681" s="58" t="s">
        <v>297</v>
      </c>
      <c r="B681" s="61">
        <v>54.767116904300003</v>
      </c>
      <c r="C681" s="62">
        <v>5.8352945206171999E-2</v>
      </c>
      <c r="D681" s="61">
        <v>9.68989743439999</v>
      </c>
      <c r="E681" s="62">
        <v>4.5812737623674403E-2</v>
      </c>
      <c r="F681" s="61">
        <v>7.5291710093000201</v>
      </c>
      <c r="G681" s="62">
        <v>4.8637951508140202E-2</v>
      </c>
      <c r="H681" s="61">
        <v>7.1372829839999996</v>
      </c>
      <c r="I681" s="62">
        <v>5.8168476436763997E-2</v>
      </c>
      <c r="J681" s="61">
        <v>5.6750717666000003</v>
      </c>
      <c r="K681" s="62">
        <v>5.4580112151212501E-2</v>
      </c>
      <c r="L681" s="61">
        <v>6.6030531764999996</v>
      </c>
      <c r="M681" s="62">
        <v>5.4224700314165403E-2</v>
      </c>
      <c r="N681" s="61">
        <v>12.3112109341</v>
      </c>
      <c r="O681" s="63">
        <v>0.103271071243161</v>
      </c>
      <c r="P681" s="61">
        <v>5.8214295994</v>
      </c>
      <c r="Q681" s="62">
        <v>6.3545306652493E-2</v>
      </c>
    </row>
    <row r="682" spans="1:17" customFormat="1" x14ac:dyDescent="0.3">
      <c r="A682" s="58" t="s">
        <v>298</v>
      </c>
      <c r="B682" s="59">
        <v>18.1017621612</v>
      </c>
      <c r="C682" s="60">
        <v>1.9286958949718401E-2</v>
      </c>
      <c r="D682" s="59">
        <v>2.9713341933000001</v>
      </c>
      <c r="E682" s="60">
        <v>1.4048131542306001E-2</v>
      </c>
      <c r="F682" s="59">
        <v>3.4671813990999998</v>
      </c>
      <c r="G682" s="60">
        <v>2.23977647142099E-2</v>
      </c>
      <c r="H682" s="59">
        <v>3.1409069048</v>
      </c>
      <c r="I682" s="60">
        <v>2.5598224098932299E-2</v>
      </c>
      <c r="J682" s="59">
        <v>2.0994751881</v>
      </c>
      <c r="K682" s="60">
        <v>2.0191743107036999E-2</v>
      </c>
      <c r="L682" s="59">
        <v>1.3535723415000001</v>
      </c>
      <c r="M682" s="60">
        <v>1.1115623728822599E-2</v>
      </c>
      <c r="N682" s="59">
        <v>3.5557237872999998</v>
      </c>
      <c r="O682" s="60">
        <v>2.9826749498879E-2</v>
      </c>
      <c r="P682" s="59">
        <v>1.5135683471000001</v>
      </c>
      <c r="Q682" s="60">
        <v>1.65217431755749E-2</v>
      </c>
    </row>
    <row r="683" spans="1:17" customFormat="1" x14ac:dyDescent="0.3">
      <c r="A683" s="58" t="s">
        <v>299</v>
      </c>
      <c r="B683" s="61">
        <v>1.1574203087999999</v>
      </c>
      <c r="C683" s="62">
        <v>1.2332013747945599E-3</v>
      </c>
      <c r="D683" s="61">
        <v>1.1574203087999999</v>
      </c>
      <c r="E683" s="62">
        <v>5.4721521343584602E-3</v>
      </c>
      <c r="F683" s="61">
        <v>0</v>
      </c>
      <c r="G683" s="62">
        <v>0</v>
      </c>
      <c r="H683" s="61">
        <v>0</v>
      </c>
      <c r="I683" s="62">
        <v>0</v>
      </c>
      <c r="J683" s="61">
        <v>0</v>
      </c>
      <c r="K683" s="62">
        <v>0</v>
      </c>
      <c r="L683" s="61">
        <v>0</v>
      </c>
      <c r="M683" s="62">
        <v>0</v>
      </c>
      <c r="N683" s="61">
        <v>0</v>
      </c>
      <c r="O683" s="62">
        <v>0</v>
      </c>
      <c r="P683" s="61">
        <v>0</v>
      </c>
      <c r="Q683" s="62">
        <v>0</v>
      </c>
    </row>
    <row r="684" spans="1:17" customFormat="1" x14ac:dyDescent="0.3">
      <c r="A684" s="58" t="s">
        <v>300</v>
      </c>
      <c r="B684" s="59">
        <v>4.3170732327000003</v>
      </c>
      <c r="C684" s="60">
        <v>4.5997297655629597E-3</v>
      </c>
      <c r="D684" s="59">
        <v>0</v>
      </c>
      <c r="E684" s="60">
        <v>0</v>
      </c>
      <c r="F684" s="59">
        <v>0.278200946</v>
      </c>
      <c r="G684" s="60">
        <v>1.7971598871048501E-3</v>
      </c>
      <c r="H684" s="59">
        <v>1.1615318517</v>
      </c>
      <c r="I684" s="60">
        <v>9.4664227686677201E-3</v>
      </c>
      <c r="J684" s="59">
        <v>0.80723982039999997</v>
      </c>
      <c r="K684" s="60">
        <v>7.7636445392043002E-3</v>
      </c>
      <c r="L684" s="59">
        <v>0</v>
      </c>
      <c r="M684" s="60">
        <v>0</v>
      </c>
      <c r="N684" s="59">
        <v>0.3137290277</v>
      </c>
      <c r="O684" s="60">
        <v>2.6316771716512598E-3</v>
      </c>
      <c r="P684" s="59">
        <v>1.7563715869000001</v>
      </c>
      <c r="Q684" s="60">
        <v>1.9172124162901399E-2</v>
      </c>
    </row>
    <row r="685" spans="1:17" customFormat="1" x14ac:dyDescent="0.3">
      <c r="A685" s="58" t="s">
        <v>301</v>
      </c>
      <c r="B685" s="61">
        <v>11.1509427043</v>
      </c>
      <c r="C685" s="62">
        <v>1.18810407668199E-2</v>
      </c>
      <c r="D685" s="61">
        <v>0</v>
      </c>
      <c r="E685" s="62">
        <v>0</v>
      </c>
      <c r="F685" s="61">
        <v>6.0619858795999999</v>
      </c>
      <c r="G685" s="63">
        <v>3.9160031680888503E-2</v>
      </c>
      <c r="H685" s="61">
        <v>2.0829474334000002</v>
      </c>
      <c r="I685" s="62">
        <v>1.69759107170558E-2</v>
      </c>
      <c r="J685" s="61">
        <v>0.35154047869999999</v>
      </c>
      <c r="K685" s="62">
        <v>3.3809473328708498E-3</v>
      </c>
      <c r="L685" s="61">
        <v>1.4263474091999999</v>
      </c>
      <c r="M685" s="62">
        <v>1.1713257297853901E-2</v>
      </c>
      <c r="N685" s="61">
        <v>1.2281215033999999</v>
      </c>
      <c r="O685" s="62">
        <v>1.03019454342694E-2</v>
      </c>
      <c r="P685" s="61">
        <v>0</v>
      </c>
      <c r="Q685" s="62">
        <v>0</v>
      </c>
    </row>
    <row r="686" spans="1:17" customFormat="1" x14ac:dyDescent="0.3">
      <c r="A686" s="58" t="s">
        <v>305</v>
      </c>
      <c r="B686" s="59">
        <v>45.178915580100004</v>
      </c>
      <c r="C686" s="60">
        <v>4.8136964922337502E-2</v>
      </c>
      <c r="D686" s="59">
        <v>7.7263916554999801</v>
      </c>
      <c r="E686" s="60">
        <v>3.6529504681293498E-2</v>
      </c>
      <c r="F686" s="59">
        <v>3.9185948324000002</v>
      </c>
      <c r="G686" s="60">
        <v>2.53138659226761E-2</v>
      </c>
      <c r="H686" s="59">
        <v>7.4024595736999999</v>
      </c>
      <c r="I686" s="60">
        <v>6.0329651528759701E-2</v>
      </c>
      <c r="J686" s="59">
        <v>8.3628068671999998</v>
      </c>
      <c r="K686" s="60">
        <v>8.0429456310499803E-2</v>
      </c>
      <c r="L686" s="59">
        <v>1.9499668333</v>
      </c>
      <c r="M686" s="60">
        <v>1.6013253919348401E-2</v>
      </c>
      <c r="N686" s="59">
        <v>8.1585387025999996</v>
      </c>
      <c r="O686" s="60">
        <v>6.8436893503513396E-2</v>
      </c>
      <c r="P686" s="59">
        <v>7.6601571153999997</v>
      </c>
      <c r="Q686" s="60">
        <v>8.3616408064874401E-2</v>
      </c>
    </row>
    <row r="687" spans="1:17" customFormat="1" x14ac:dyDescent="0.3">
      <c r="A687" s="65" t="s">
        <v>1</v>
      </c>
    </row>
    <row r="688" spans="1:17" customFormat="1" x14ac:dyDescent="0.3">
      <c r="A688" s="65" t="s">
        <v>1</v>
      </c>
    </row>
    <row r="689" spans="1:17" customFormat="1" x14ac:dyDescent="0.3">
      <c r="A689" s="53" t="s">
        <v>408</v>
      </c>
    </row>
    <row r="690" spans="1:17" customFormat="1" x14ac:dyDescent="0.3">
      <c r="A690" s="54" t="s">
        <v>1</v>
      </c>
    </row>
    <row r="691" spans="1:17" customFormat="1" x14ac:dyDescent="0.3">
      <c r="A691" s="114" t="s">
        <v>1</v>
      </c>
      <c r="B691" s="116" t="s">
        <v>506</v>
      </c>
      <c r="C691" s="116" t="s">
        <v>1</v>
      </c>
      <c r="D691" s="116" t="s">
        <v>17</v>
      </c>
      <c r="E691" s="116" t="s">
        <v>1</v>
      </c>
      <c r="F691" s="116" t="s">
        <v>18</v>
      </c>
      <c r="G691" s="116" t="s">
        <v>1</v>
      </c>
      <c r="H691" s="116" t="s">
        <v>19</v>
      </c>
      <c r="I691" s="116" t="s">
        <v>1</v>
      </c>
      <c r="J691" s="116" t="s">
        <v>20</v>
      </c>
      <c r="K691" s="116" t="s">
        <v>1</v>
      </c>
      <c r="L691" s="116" t="s">
        <v>21</v>
      </c>
      <c r="M691" s="116" t="s">
        <v>1</v>
      </c>
      <c r="N691" s="116" t="s">
        <v>22</v>
      </c>
      <c r="O691" s="116" t="s">
        <v>1</v>
      </c>
      <c r="P691" s="116" t="s">
        <v>23</v>
      </c>
      <c r="Q691" s="116" t="s">
        <v>1</v>
      </c>
    </row>
    <row r="692" spans="1:17"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row>
    <row r="693" spans="1:17" customFormat="1" x14ac:dyDescent="0.3">
      <c r="A693" s="56" t="s">
        <v>16</v>
      </c>
      <c r="B693" s="57">
        <v>334.4611837489</v>
      </c>
      <c r="C693" s="57">
        <v>334.4611837489</v>
      </c>
      <c r="D693" s="57">
        <v>71.975235742799995</v>
      </c>
      <c r="E693" s="57">
        <v>71.975235742799995</v>
      </c>
      <c r="F693" s="57">
        <v>57.221517317900002</v>
      </c>
      <c r="G693" s="57">
        <v>57.221517317900002</v>
      </c>
      <c r="H693" s="57">
        <v>61.048089658199999</v>
      </c>
      <c r="I693" s="57">
        <v>61.048089658199999</v>
      </c>
      <c r="J693" s="57">
        <v>22.2141795372</v>
      </c>
      <c r="K693" s="57">
        <v>22.2141795372</v>
      </c>
      <c r="L693" s="57">
        <v>38.330178832100003</v>
      </c>
      <c r="M693" s="57">
        <v>38.330178832100003</v>
      </c>
      <c r="N693" s="57">
        <v>37.938435079999998</v>
      </c>
      <c r="O693" s="57">
        <v>37.938435079999998</v>
      </c>
      <c r="P693" s="57">
        <v>38.505256997799997</v>
      </c>
      <c r="Q693" s="57">
        <v>38.505256997799997</v>
      </c>
    </row>
    <row r="694" spans="1:17" customFormat="1" x14ac:dyDescent="0.3">
      <c r="A694" s="58" t="s">
        <v>306</v>
      </c>
      <c r="B694" s="59">
        <v>73.588683598399896</v>
      </c>
      <c r="C694" s="60">
        <v>0.22002159644823699</v>
      </c>
      <c r="D694" s="59">
        <v>11.4252945409</v>
      </c>
      <c r="E694" s="60">
        <v>0.15873924444968401</v>
      </c>
      <c r="F694" s="59">
        <v>22.3895148549</v>
      </c>
      <c r="G694" s="63">
        <v>0.39127789517556399</v>
      </c>
      <c r="H694" s="59">
        <v>10.199756877700001</v>
      </c>
      <c r="I694" s="60">
        <v>0.16707741282007399</v>
      </c>
      <c r="J694" s="59">
        <v>4.2891235114999997</v>
      </c>
      <c r="K694" s="60">
        <v>0.19308043784905099</v>
      </c>
      <c r="L694" s="67">
        <v>2.3529156788000001</v>
      </c>
      <c r="M694" s="69">
        <v>6.1385460503761804</v>
      </c>
      <c r="N694" s="59">
        <v>10.9606056786</v>
      </c>
      <c r="O694" s="60">
        <v>0.28890505513702902</v>
      </c>
      <c r="P694" s="59">
        <v>7.3158476182999896</v>
      </c>
      <c r="Q694" s="60">
        <v>0.18999607297045201</v>
      </c>
    </row>
    <row r="695" spans="1:17" customFormat="1" x14ac:dyDescent="0.3">
      <c r="A695" s="58" t="s">
        <v>307</v>
      </c>
      <c r="B695" s="61">
        <v>95.046820978900101</v>
      </c>
      <c r="C695" s="62">
        <v>0.28417892896730701</v>
      </c>
      <c r="D695" s="61">
        <v>23.042427581799998</v>
      </c>
      <c r="E695" s="62">
        <v>0.32014382924900697</v>
      </c>
      <c r="F695" s="61">
        <v>12.7508445468</v>
      </c>
      <c r="G695" s="62">
        <v>0.22283303806785401</v>
      </c>
      <c r="H695" s="61">
        <v>23.551169064800099</v>
      </c>
      <c r="I695" s="62">
        <v>0.38578060667679898</v>
      </c>
      <c r="J695" s="61">
        <v>5.1296165484999898</v>
      </c>
      <c r="K695" s="62">
        <v>0.23091631810708599</v>
      </c>
      <c r="L695" s="71">
        <v>11.255968681800001</v>
      </c>
      <c r="M695" s="72">
        <v>29.365813113226501</v>
      </c>
      <c r="N695" s="61">
        <v>7.0609770166999999</v>
      </c>
      <c r="O695" s="62">
        <v>0.186116717830102</v>
      </c>
      <c r="P695" s="61">
        <v>11.408397778099999</v>
      </c>
      <c r="Q695" s="62">
        <v>0.29628156432644598</v>
      </c>
    </row>
    <row r="696" spans="1:17" customFormat="1" x14ac:dyDescent="0.3">
      <c r="A696" s="58" t="s">
        <v>308</v>
      </c>
      <c r="B696" s="59">
        <v>165.8256791716</v>
      </c>
      <c r="C696" s="60">
        <v>0.495799474584457</v>
      </c>
      <c r="D696" s="59">
        <v>37.507513620099999</v>
      </c>
      <c r="E696" s="60">
        <v>0.52111692630130801</v>
      </c>
      <c r="F696" s="59">
        <v>22.081157916199899</v>
      </c>
      <c r="G696" s="60">
        <v>0.38588906675658202</v>
      </c>
      <c r="H696" s="59">
        <v>27.297163715700002</v>
      </c>
      <c r="I696" s="60">
        <v>0.44714198050312698</v>
      </c>
      <c r="J696" s="59">
        <v>12.7954394772</v>
      </c>
      <c r="K696" s="60">
        <v>0.57600324404386305</v>
      </c>
      <c r="L696" s="67">
        <v>24.721294471499998</v>
      </c>
      <c r="M696" s="69">
        <v>64.4956408363973</v>
      </c>
      <c r="N696" s="59">
        <v>19.9168523847</v>
      </c>
      <c r="O696" s="60">
        <v>0.524978227032869</v>
      </c>
      <c r="P696" s="59">
        <v>19.781011601399999</v>
      </c>
      <c r="Q696" s="60">
        <v>0.51372236270310301</v>
      </c>
    </row>
    <row r="697" spans="1:17" customFormat="1" x14ac:dyDescent="0.3">
      <c r="A697" s="65" t="s">
        <v>1</v>
      </c>
    </row>
    <row r="698" spans="1:17" customFormat="1" x14ac:dyDescent="0.3">
      <c r="A698" s="65" t="s">
        <v>1</v>
      </c>
    </row>
    <row r="699" spans="1:17" customFormat="1" x14ac:dyDescent="0.3">
      <c r="A699" s="53" t="s">
        <v>409</v>
      </c>
    </row>
    <row r="700" spans="1:17" customFormat="1" x14ac:dyDescent="0.3">
      <c r="A700" s="54" t="s">
        <v>1</v>
      </c>
    </row>
    <row r="701" spans="1:17" customFormat="1" x14ac:dyDescent="0.3">
      <c r="A701" s="114" t="s">
        <v>1</v>
      </c>
      <c r="B701" s="116" t="s">
        <v>506</v>
      </c>
      <c r="C701" s="116" t="s">
        <v>1</v>
      </c>
      <c r="D701" s="116" t="s">
        <v>17</v>
      </c>
      <c r="E701" s="116" t="s">
        <v>1</v>
      </c>
      <c r="F701" s="116" t="s">
        <v>18</v>
      </c>
      <c r="G701" s="116" t="s">
        <v>1</v>
      </c>
      <c r="H701" s="116" t="s">
        <v>19</v>
      </c>
      <c r="I701" s="116" t="s">
        <v>1</v>
      </c>
      <c r="J701" s="116" t="s">
        <v>20</v>
      </c>
      <c r="K701" s="116" t="s">
        <v>1</v>
      </c>
      <c r="L701" s="116" t="s">
        <v>21</v>
      </c>
      <c r="M701" s="116" t="s">
        <v>1</v>
      </c>
      <c r="N701" s="116" t="s">
        <v>22</v>
      </c>
      <c r="O701" s="116" t="s">
        <v>1</v>
      </c>
      <c r="P701" s="116" t="s">
        <v>23</v>
      </c>
      <c r="Q701" s="116" t="s">
        <v>1</v>
      </c>
    </row>
    <row r="702" spans="1:17"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row>
    <row r="703" spans="1:17" customFormat="1" x14ac:dyDescent="0.3">
      <c r="A703" s="56" t="s">
        <v>16</v>
      </c>
      <c r="B703" s="57">
        <v>303.42323626899997</v>
      </c>
      <c r="C703" s="57">
        <v>303.42323626899997</v>
      </c>
      <c r="D703" s="57">
        <v>66.388927302799999</v>
      </c>
      <c r="E703" s="57">
        <v>66.388927302799999</v>
      </c>
      <c r="F703" s="57">
        <v>41.044786618000003</v>
      </c>
      <c r="G703" s="57">
        <v>41.044786618000003</v>
      </c>
      <c r="H703" s="57">
        <v>50.098451721499998</v>
      </c>
      <c r="I703" s="57">
        <v>50.098451721499998</v>
      </c>
      <c r="J703" s="57">
        <v>20.925045029700001</v>
      </c>
      <c r="K703" s="57">
        <v>20.925045029700001</v>
      </c>
      <c r="L703" s="57">
        <v>46.203049292499998</v>
      </c>
      <c r="M703" s="57">
        <v>46.203049292499998</v>
      </c>
      <c r="N703" s="57">
        <v>49.010909968999997</v>
      </c>
      <c r="O703" s="57">
        <v>49.010909968999997</v>
      </c>
      <c r="P703" s="57">
        <v>27.425379337700001</v>
      </c>
      <c r="Q703" s="57">
        <v>27.425379337700001</v>
      </c>
    </row>
    <row r="704" spans="1:17" customFormat="1" x14ac:dyDescent="0.3">
      <c r="A704" s="58" t="s">
        <v>306</v>
      </c>
      <c r="B704" s="59">
        <v>66.170762133699796</v>
      </c>
      <c r="C704" s="60">
        <v>0.21808073418291599</v>
      </c>
      <c r="D704" s="59">
        <v>13.774850411799999</v>
      </c>
      <c r="E704" s="60">
        <v>0.207487166481436</v>
      </c>
      <c r="F704" s="59">
        <v>12.365317083000001</v>
      </c>
      <c r="G704" s="60">
        <v>0.30126401187275897</v>
      </c>
      <c r="H704" s="59">
        <v>11.843688738199999</v>
      </c>
      <c r="I704" s="60">
        <v>0.236408278723656</v>
      </c>
      <c r="J704" s="67">
        <v>2.8119890889999999</v>
      </c>
      <c r="K704" s="69">
        <v>13.4383896665876</v>
      </c>
      <c r="L704" s="67">
        <v>3.1728681678000101</v>
      </c>
      <c r="M704" s="69">
        <v>6.8672267661672297</v>
      </c>
      <c r="N704" s="59">
        <v>16.460745255999999</v>
      </c>
      <c r="O704" s="60">
        <v>0.33585879687628001</v>
      </c>
      <c r="P704" s="59">
        <v>4.9583752810999897</v>
      </c>
      <c r="Q704" s="60">
        <v>0.180795139423433</v>
      </c>
    </row>
    <row r="705" spans="1:17" customFormat="1" x14ac:dyDescent="0.3">
      <c r="A705" s="58" t="s">
        <v>307</v>
      </c>
      <c r="B705" s="61">
        <v>83.058991959599993</v>
      </c>
      <c r="C705" s="62">
        <v>0.27373972073109099</v>
      </c>
      <c r="D705" s="61">
        <v>15.824642601900001</v>
      </c>
      <c r="E705" s="62">
        <v>0.23836267951316301</v>
      </c>
      <c r="F705" s="61">
        <v>5.6435153769999999</v>
      </c>
      <c r="G705" s="62">
        <v>0.137496521288408</v>
      </c>
      <c r="H705" s="61">
        <v>15.917176464100001</v>
      </c>
      <c r="I705" s="62">
        <v>0.31771793173538498</v>
      </c>
      <c r="J705" s="71">
        <v>6.1195327248999902</v>
      </c>
      <c r="K705" s="72">
        <v>29.2450157990782</v>
      </c>
      <c r="L705" s="71">
        <v>13.5034207705</v>
      </c>
      <c r="M705" s="72">
        <v>29.226254494618299</v>
      </c>
      <c r="N705" s="61">
        <v>15.1829974023</v>
      </c>
      <c r="O705" s="62">
        <v>0.30978811476676199</v>
      </c>
      <c r="P705" s="61">
        <v>10.8677066189</v>
      </c>
      <c r="Q705" s="62">
        <v>0.39626458708488399</v>
      </c>
    </row>
    <row r="706" spans="1:17" customFormat="1" x14ac:dyDescent="0.3">
      <c r="A706" s="58" t="s">
        <v>308</v>
      </c>
      <c r="B706" s="59">
        <v>154.19348217570001</v>
      </c>
      <c r="C706" s="60">
        <v>0.50817954508599195</v>
      </c>
      <c r="D706" s="59">
        <v>36.789434289100001</v>
      </c>
      <c r="E706" s="60">
        <v>0.55415015400540102</v>
      </c>
      <c r="F706" s="59">
        <v>23.035954157999999</v>
      </c>
      <c r="G706" s="60">
        <v>0.56123946683883297</v>
      </c>
      <c r="H706" s="59">
        <v>22.337586519199998</v>
      </c>
      <c r="I706" s="60">
        <v>0.44587378954095902</v>
      </c>
      <c r="J706" s="67">
        <v>11.9935232158</v>
      </c>
      <c r="K706" s="69">
        <v>57.3165945343342</v>
      </c>
      <c r="L706" s="67">
        <v>29.5267603542001</v>
      </c>
      <c r="M706" s="69">
        <v>63.906518739214398</v>
      </c>
      <c r="N706" s="59">
        <v>17.367167310700001</v>
      </c>
      <c r="O706" s="64">
        <v>0.354353088356959</v>
      </c>
      <c r="P706" s="59">
        <v>11.599297437700001</v>
      </c>
      <c r="Q706" s="60">
        <v>0.42294027349168301</v>
      </c>
    </row>
    <row r="707" spans="1:17" customFormat="1" x14ac:dyDescent="0.3">
      <c r="A707" s="65" t="s">
        <v>1</v>
      </c>
    </row>
    <row r="708" spans="1:17" customFormat="1" x14ac:dyDescent="0.3">
      <c r="A708" s="65" t="s">
        <v>1</v>
      </c>
    </row>
    <row r="709" spans="1:17" customFormat="1" x14ac:dyDescent="0.3">
      <c r="A709" s="53" t="s">
        <v>410</v>
      </c>
    </row>
    <row r="710" spans="1:17" customFormat="1" x14ac:dyDescent="0.3">
      <c r="A710" s="54" t="s">
        <v>1</v>
      </c>
    </row>
    <row r="711" spans="1:17" customFormat="1" x14ac:dyDescent="0.3">
      <c r="A711" s="114" t="s">
        <v>1</v>
      </c>
      <c r="B711" s="116" t="s">
        <v>506</v>
      </c>
      <c r="C711" s="116" t="s">
        <v>1</v>
      </c>
      <c r="D711" s="116" t="s">
        <v>17</v>
      </c>
      <c r="E711" s="116" t="s">
        <v>1</v>
      </c>
      <c r="F711" s="116" t="s">
        <v>18</v>
      </c>
      <c r="G711" s="116" t="s">
        <v>1</v>
      </c>
      <c r="H711" s="116" t="s">
        <v>19</v>
      </c>
      <c r="I711" s="116" t="s">
        <v>1</v>
      </c>
      <c r="J711" s="116" t="s">
        <v>20</v>
      </c>
      <c r="K711" s="116" t="s">
        <v>1</v>
      </c>
      <c r="L711" s="116" t="s">
        <v>21</v>
      </c>
      <c r="M711" s="116" t="s">
        <v>1</v>
      </c>
      <c r="N711" s="116" t="s">
        <v>22</v>
      </c>
      <c r="O711" s="116" t="s">
        <v>1</v>
      </c>
      <c r="P711" s="116" t="s">
        <v>23</v>
      </c>
      <c r="Q711" s="116" t="s">
        <v>1</v>
      </c>
    </row>
    <row r="712" spans="1:17"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row>
    <row r="713" spans="1:17" customFormat="1" x14ac:dyDescent="0.3">
      <c r="A713" s="56" t="s">
        <v>16</v>
      </c>
      <c r="B713" s="57">
        <v>3.1171325432999999</v>
      </c>
      <c r="C713" s="57">
        <v>3.1171325432999999</v>
      </c>
      <c r="D713" s="57">
        <v>0</v>
      </c>
      <c r="E713" s="57">
        <v>0</v>
      </c>
      <c r="F713" s="57">
        <v>0.85335730840000001</v>
      </c>
      <c r="G713" s="57">
        <v>0.85335730840000001</v>
      </c>
      <c r="H713" s="57">
        <v>1.4436761408000001</v>
      </c>
      <c r="I713" s="57">
        <v>1.4436761408000001</v>
      </c>
      <c r="J713" s="57">
        <v>0</v>
      </c>
      <c r="K713" s="57">
        <v>0</v>
      </c>
      <c r="L713" s="57">
        <v>0</v>
      </c>
      <c r="M713" s="57">
        <v>0</v>
      </c>
      <c r="N713" s="57">
        <v>0</v>
      </c>
      <c r="O713" s="57">
        <v>0</v>
      </c>
      <c r="P713" s="57">
        <v>0.82009909410000004</v>
      </c>
      <c r="Q713" s="57">
        <v>0.82009909410000004</v>
      </c>
    </row>
    <row r="714" spans="1:17" customFormat="1" x14ac:dyDescent="0.3">
      <c r="A714" s="58" t="s">
        <v>306</v>
      </c>
      <c r="B714" s="67">
        <v>1.6734564025000001</v>
      </c>
      <c r="C714" s="69">
        <v>53.685763414101402</v>
      </c>
      <c r="D714" s="67"/>
      <c r="E714" s="69"/>
      <c r="F714" s="67">
        <v>0.85335730840000001</v>
      </c>
      <c r="G714" s="69">
        <v>100</v>
      </c>
      <c r="H714" s="67">
        <v>0</v>
      </c>
      <c r="I714" s="69">
        <v>0</v>
      </c>
      <c r="J714" s="67"/>
      <c r="K714" s="69"/>
      <c r="L714" s="67"/>
      <c r="M714" s="69"/>
      <c r="N714" s="67"/>
      <c r="O714" s="69"/>
      <c r="P714" s="67">
        <v>0.82009909410000004</v>
      </c>
      <c r="Q714" s="69">
        <v>100</v>
      </c>
    </row>
    <row r="715" spans="1:17" customFormat="1" x14ac:dyDescent="0.3">
      <c r="A715" s="58" t="s">
        <v>307</v>
      </c>
      <c r="B715" s="71">
        <v>1.4436761408000001</v>
      </c>
      <c r="C715" s="72">
        <v>46.314236585898598</v>
      </c>
      <c r="D715" s="71"/>
      <c r="E715" s="72"/>
      <c r="F715" s="71">
        <v>0</v>
      </c>
      <c r="G715" s="72">
        <v>0</v>
      </c>
      <c r="H715" s="71">
        <v>1.4436761408000001</v>
      </c>
      <c r="I715" s="72">
        <v>100</v>
      </c>
      <c r="J715" s="71"/>
      <c r="K715" s="72"/>
      <c r="L715" s="71"/>
      <c r="M715" s="72"/>
      <c r="N715" s="71"/>
      <c r="O715" s="72"/>
      <c r="P715" s="71">
        <v>0</v>
      </c>
      <c r="Q715" s="72">
        <v>0</v>
      </c>
    </row>
    <row r="716" spans="1:17" customFormat="1" x14ac:dyDescent="0.3">
      <c r="A716" s="58" t="s">
        <v>308</v>
      </c>
      <c r="B716" s="67">
        <v>0</v>
      </c>
      <c r="C716" s="69">
        <v>0</v>
      </c>
      <c r="D716" s="67"/>
      <c r="E716" s="69"/>
      <c r="F716" s="67">
        <v>0</v>
      </c>
      <c r="G716" s="69">
        <v>0</v>
      </c>
      <c r="H716" s="67">
        <v>0</v>
      </c>
      <c r="I716" s="69">
        <v>0</v>
      </c>
      <c r="J716" s="67"/>
      <c r="K716" s="69"/>
      <c r="L716" s="67"/>
      <c r="M716" s="69"/>
      <c r="N716" s="67"/>
      <c r="O716" s="69"/>
      <c r="P716" s="67">
        <v>0</v>
      </c>
      <c r="Q716" s="69">
        <v>0</v>
      </c>
    </row>
    <row r="717" spans="1:17" customFormat="1" x14ac:dyDescent="0.3">
      <c r="A717" s="65" t="s">
        <v>1</v>
      </c>
    </row>
    <row r="718" spans="1:17" customFormat="1" x14ac:dyDescent="0.3">
      <c r="A718" s="65" t="s">
        <v>1</v>
      </c>
    </row>
    <row r="719" spans="1:17" customFormat="1" x14ac:dyDescent="0.3">
      <c r="A719" s="53" t="s">
        <v>411</v>
      </c>
    </row>
    <row r="720" spans="1:17" customFormat="1" x14ac:dyDescent="0.3">
      <c r="A720" s="54" t="s">
        <v>1</v>
      </c>
    </row>
    <row r="721" spans="1:17" customFormat="1" x14ac:dyDescent="0.3">
      <c r="A721" s="114" t="s">
        <v>1</v>
      </c>
      <c r="B721" s="116" t="s">
        <v>506</v>
      </c>
      <c r="C721" s="116" t="s">
        <v>1</v>
      </c>
      <c r="D721" s="116" t="s">
        <v>17</v>
      </c>
      <c r="E721" s="116" t="s">
        <v>1</v>
      </c>
      <c r="F721" s="116" t="s">
        <v>18</v>
      </c>
      <c r="G721" s="116" t="s">
        <v>1</v>
      </c>
      <c r="H721" s="116" t="s">
        <v>19</v>
      </c>
      <c r="I721" s="116" t="s">
        <v>1</v>
      </c>
      <c r="J721" s="116" t="s">
        <v>20</v>
      </c>
      <c r="K721" s="116" t="s">
        <v>1</v>
      </c>
      <c r="L721" s="116" t="s">
        <v>21</v>
      </c>
      <c r="M721" s="116" t="s">
        <v>1</v>
      </c>
      <c r="N721" s="116" t="s">
        <v>22</v>
      </c>
      <c r="O721" s="116" t="s">
        <v>1</v>
      </c>
      <c r="P721" s="116" t="s">
        <v>23</v>
      </c>
      <c r="Q721" s="116" t="s">
        <v>1</v>
      </c>
    </row>
    <row r="722" spans="1:17"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row>
    <row r="723" spans="1:17" customFormat="1" x14ac:dyDescent="0.3">
      <c r="A723" s="56" t="s">
        <v>16</v>
      </c>
      <c r="B723" s="57">
        <v>38.143908850800003</v>
      </c>
      <c r="C723" s="57">
        <v>38.143908850800003</v>
      </c>
      <c r="D723" s="57">
        <v>8.3264551630000003</v>
      </c>
      <c r="E723" s="57">
        <v>8.3264551630000003</v>
      </c>
      <c r="F723" s="57">
        <v>12.312068828899999</v>
      </c>
      <c r="G723" s="57">
        <v>12.312068828899999</v>
      </c>
      <c r="H723" s="57">
        <v>1.6549027734999999</v>
      </c>
      <c r="I723" s="57">
        <v>1.6549027734999999</v>
      </c>
      <c r="J723" s="57">
        <v>0.61772222939999999</v>
      </c>
      <c r="K723" s="57">
        <v>0.61772222939999999</v>
      </c>
      <c r="L723" s="57">
        <v>2.6759418878000001</v>
      </c>
      <c r="M723" s="57">
        <v>2.6759418878000001</v>
      </c>
      <c r="N723" s="57">
        <v>9.2126334237999998</v>
      </c>
      <c r="O723" s="57">
        <v>9.2126334237999998</v>
      </c>
      <c r="P723" s="57">
        <v>3.3441845444</v>
      </c>
      <c r="Q723" s="57">
        <v>3.3441845444</v>
      </c>
    </row>
    <row r="724" spans="1:17" customFormat="1" x14ac:dyDescent="0.3">
      <c r="A724" s="58" t="s">
        <v>306</v>
      </c>
      <c r="B724" s="67">
        <v>5.1485532789999899</v>
      </c>
      <c r="C724" s="69">
        <v>13.497707587176199</v>
      </c>
      <c r="D724" s="67">
        <v>1.2643880727000001</v>
      </c>
      <c r="E724" s="69">
        <v>15.185190431559899</v>
      </c>
      <c r="F724" s="67">
        <v>1.6772355564000001</v>
      </c>
      <c r="G724" s="69">
        <v>13.622694769729</v>
      </c>
      <c r="H724" s="67">
        <v>0.85335730839999702</v>
      </c>
      <c r="I724" s="69">
        <v>51.565404449423397</v>
      </c>
      <c r="J724" s="67">
        <v>0</v>
      </c>
      <c r="K724" s="69">
        <v>0</v>
      </c>
      <c r="L724" s="67">
        <v>0</v>
      </c>
      <c r="M724" s="69">
        <v>0</v>
      </c>
      <c r="N724" s="67">
        <v>0</v>
      </c>
      <c r="O724" s="69">
        <v>0</v>
      </c>
      <c r="P724" s="67">
        <v>1.3535723415000001</v>
      </c>
      <c r="Q724" s="69">
        <v>40.475408086154303</v>
      </c>
    </row>
    <row r="725" spans="1:17" customFormat="1" x14ac:dyDescent="0.3">
      <c r="A725" s="58" t="s">
        <v>307</v>
      </c>
      <c r="B725" s="71">
        <v>12.8876352822</v>
      </c>
      <c r="C725" s="72">
        <v>33.786876254895702</v>
      </c>
      <c r="D725" s="71">
        <v>3.9026049327000001</v>
      </c>
      <c r="E725" s="72">
        <v>46.869944728002402</v>
      </c>
      <c r="F725" s="71">
        <v>5.7325706967999999</v>
      </c>
      <c r="G725" s="72">
        <v>46.560580325411998</v>
      </c>
      <c r="H725" s="71">
        <v>0</v>
      </c>
      <c r="I725" s="72">
        <v>0</v>
      </c>
      <c r="J725" s="71">
        <v>0</v>
      </c>
      <c r="K725" s="72">
        <v>0</v>
      </c>
      <c r="L725" s="71">
        <v>0.55128045290000205</v>
      </c>
      <c r="M725" s="72">
        <v>20.601361166076401</v>
      </c>
      <c r="N725" s="71">
        <v>2.7011791997999999</v>
      </c>
      <c r="O725" s="72">
        <v>29.320380780828099</v>
      </c>
      <c r="P725" s="71">
        <v>0</v>
      </c>
      <c r="Q725" s="72">
        <v>0</v>
      </c>
    </row>
    <row r="726" spans="1:17" customFormat="1" x14ac:dyDescent="0.3">
      <c r="A726" s="58" t="s">
        <v>308</v>
      </c>
      <c r="B726" s="67">
        <v>20.1077202896</v>
      </c>
      <c r="C726" s="69">
        <v>52.715416157928097</v>
      </c>
      <c r="D726" s="67">
        <v>3.1594621576000002</v>
      </c>
      <c r="E726" s="69">
        <v>37.944864840437702</v>
      </c>
      <c r="F726" s="67">
        <v>4.9022625757</v>
      </c>
      <c r="G726" s="69">
        <v>39.816724904858901</v>
      </c>
      <c r="H726" s="67">
        <v>0.80154546510000202</v>
      </c>
      <c r="I726" s="69">
        <v>48.434595550576603</v>
      </c>
      <c r="J726" s="67">
        <v>0.61772222939999999</v>
      </c>
      <c r="K726" s="69">
        <v>100</v>
      </c>
      <c r="L726" s="67">
        <v>2.1246614349000001</v>
      </c>
      <c r="M726" s="69">
        <v>79.398638833923599</v>
      </c>
      <c r="N726" s="67">
        <v>6.5114542240000004</v>
      </c>
      <c r="O726" s="69">
        <v>70.679619219171897</v>
      </c>
      <c r="P726" s="67">
        <v>1.9906122029</v>
      </c>
      <c r="Q726" s="69">
        <v>59.524591913845697</v>
      </c>
    </row>
    <row r="727" spans="1:17" customFormat="1" x14ac:dyDescent="0.3">
      <c r="A727" s="65" t="s">
        <v>1</v>
      </c>
    </row>
    <row r="728" spans="1:17" customFormat="1" x14ac:dyDescent="0.3">
      <c r="A728" s="65" t="s">
        <v>1</v>
      </c>
    </row>
    <row r="729" spans="1:17" customFormat="1" x14ac:dyDescent="0.3">
      <c r="A729" s="53" t="s">
        <v>412</v>
      </c>
    </row>
    <row r="730" spans="1:17" customFormat="1" x14ac:dyDescent="0.3">
      <c r="A730" s="54" t="s">
        <v>1</v>
      </c>
    </row>
    <row r="731" spans="1:17" customFormat="1" x14ac:dyDescent="0.3">
      <c r="A731" s="114" t="s">
        <v>1</v>
      </c>
      <c r="B731" s="116" t="s">
        <v>506</v>
      </c>
      <c r="C731" s="116" t="s">
        <v>1</v>
      </c>
      <c r="D731" s="116" t="s">
        <v>17</v>
      </c>
      <c r="E731" s="116" t="s">
        <v>1</v>
      </c>
      <c r="F731" s="116" t="s">
        <v>18</v>
      </c>
      <c r="G731" s="116" t="s">
        <v>1</v>
      </c>
      <c r="H731" s="116" t="s">
        <v>19</v>
      </c>
      <c r="I731" s="116" t="s">
        <v>1</v>
      </c>
      <c r="J731" s="116" t="s">
        <v>20</v>
      </c>
      <c r="K731" s="116" t="s">
        <v>1</v>
      </c>
      <c r="L731" s="116" t="s">
        <v>21</v>
      </c>
      <c r="M731" s="116" t="s">
        <v>1</v>
      </c>
      <c r="N731" s="116" t="s">
        <v>22</v>
      </c>
      <c r="O731" s="116" t="s">
        <v>1</v>
      </c>
      <c r="P731" s="116" t="s">
        <v>23</v>
      </c>
      <c r="Q731" s="116" t="s">
        <v>1</v>
      </c>
    </row>
    <row r="732" spans="1:17"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row>
    <row r="733" spans="1:17" customFormat="1" x14ac:dyDescent="0.3">
      <c r="A733" s="56" t="s">
        <v>16</v>
      </c>
      <c r="B733" s="57">
        <v>264.04991457310001</v>
      </c>
      <c r="C733" s="57">
        <v>264.04991457310001</v>
      </c>
      <c r="D733" s="57">
        <v>61.499255147</v>
      </c>
      <c r="E733" s="57">
        <v>61.499255147</v>
      </c>
      <c r="F733" s="57">
        <v>35.4430601643</v>
      </c>
      <c r="G733" s="57">
        <v>35.4430601643</v>
      </c>
      <c r="H733" s="57">
        <v>38.106478009600004</v>
      </c>
      <c r="I733" s="57">
        <v>38.106478009600004</v>
      </c>
      <c r="J733" s="57">
        <v>47.410742048499998</v>
      </c>
      <c r="K733" s="57">
        <v>47.410742048499998</v>
      </c>
      <c r="L733" s="57">
        <v>39.195416511799998</v>
      </c>
      <c r="M733" s="57">
        <v>39.195416511799998</v>
      </c>
      <c r="N733" s="57">
        <v>19.441290570900001</v>
      </c>
      <c r="O733" s="57">
        <v>19.441290570900001</v>
      </c>
      <c r="P733" s="57">
        <v>18.747846022499999</v>
      </c>
      <c r="Q733" s="57">
        <v>18.747846022499999</v>
      </c>
    </row>
    <row r="734" spans="1:17" customFormat="1" x14ac:dyDescent="0.3">
      <c r="A734" s="58" t="s">
        <v>306</v>
      </c>
      <c r="B734" s="59">
        <v>44.6226410161999</v>
      </c>
      <c r="C734" s="60">
        <v>0.16899320375976301</v>
      </c>
      <c r="D734" s="59">
        <v>13.999625843800001</v>
      </c>
      <c r="E734" s="60">
        <v>0.227638949615521</v>
      </c>
      <c r="F734" s="59">
        <v>5.8056167133000098</v>
      </c>
      <c r="G734" s="60">
        <v>0.16380122614659801</v>
      </c>
      <c r="H734" s="59">
        <v>1.9999942811</v>
      </c>
      <c r="I734" s="60">
        <v>5.24843644851185E-2</v>
      </c>
      <c r="J734" s="59">
        <v>9.6498685769999994</v>
      </c>
      <c r="K734" s="60">
        <v>0.20353759844400701</v>
      </c>
      <c r="L734" s="67">
        <v>4.2089763729999898</v>
      </c>
      <c r="M734" s="69">
        <v>10.7384402248484</v>
      </c>
      <c r="N734" s="67">
        <v>4.2584934765</v>
      </c>
      <c r="O734" s="69">
        <v>21.904376466005701</v>
      </c>
      <c r="P734" s="67">
        <v>2.8734739074000002</v>
      </c>
      <c r="Q734" s="69">
        <v>15.326954914988301</v>
      </c>
    </row>
    <row r="735" spans="1:17" customFormat="1" x14ac:dyDescent="0.3">
      <c r="A735" s="58" t="s">
        <v>307</v>
      </c>
      <c r="B735" s="61">
        <v>66.680844088799802</v>
      </c>
      <c r="C735" s="62">
        <v>0.25253120871713097</v>
      </c>
      <c r="D735" s="61">
        <v>15.579855143</v>
      </c>
      <c r="E735" s="62">
        <v>0.25333404617275301</v>
      </c>
      <c r="F735" s="61">
        <v>7.8785019526999998</v>
      </c>
      <c r="G735" s="62">
        <v>0.22228616592862999</v>
      </c>
      <c r="H735" s="61">
        <v>13.4663010301</v>
      </c>
      <c r="I735" s="62">
        <v>0.35338613625503501</v>
      </c>
      <c r="J735" s="61">
        <v>7.0420143413999998</v>
      </c>
      <c r="K735" s="62">
        <v>0.14853204225734701</v>
      </c>
      <c r="L735" s="71">
        <v>17.163020092899998</v>
      </c>
      <c r="M735" s="70">
        <v>43.788334505216902</v>
      </c>
      <c r="N735" s="71">
        <v>3.9516289934</v>
      </c>
      <c r="O735" s="72">
        <v>20.325960249340898</v>
      </c>
      <c r="P735" s="71">
        <v>1.5995225353</v>
      </c>
      <c r="Q735" s="72">
        <v>8.5317669740851994</v>
      </c>
    </row>
    <row r="736" spans="1:17" customFormat="1" x14ac:dyDescent="0.3">
      <c r="A736" s="58" t="s">
        <v>308</v>
      </c>
      <c r="B736" s="59">
        <v>152.74642946809999</v>
      </c>
      <c r="C736" s="60">
        <v>0.57847558752310602</v>
      </c>
      <c r="D736" s="59">
        <v>31.919774160199999</v>
      </c>
      <c r="E736" s="60">
        <v>0.51902700421172598</v>
      </c>
      <c r="F736" s="59">
        <v>21.7589414983</v>
      </c>
      <c r="G736" s="60">
        <v>0.61391260792477198</v>
      </c>
      <c r="H736" s="59">
        <v>22.6401826984</v>
      </c>
      <c r="I736" s="60">
        <v>0.59412949925984604</v>
      </c>
      <c r="J736" s="59">
        <v>30.7188591301</v>
      </c>
      <c r="K736" s="60">
        <v>0.64793035929864495</v>
      </c>
      <c r="L736" s="67">
        <v>17.823420045900001</v>
      </c>
      <c r="M736" s="69">
        <v>45.473225269934701</v>
      </c>
      <c r="N736" s="67">
        <v>11.231168101</v>
      </c>
      <c r="O736" s="69">
        <v>57.769663284653397</v>
      </c>
      <c r="P736" s="67">
        <v>14.2748495798</v>
      </c>
      <c r="Q736" s="69">
        <v>76.141278110926507</v>
      </c>
    </row>
    <row r="737" spans="1:17" customFormat="1" x14ac:dyDescent="0.3">
      <c r="A737" s="65" t="s">
        <v>1</v>
      </c>
    </row>
    <row r="738" spans="1:17" customFormat="1" x14ac:dyDescent="0.3">
      <c r="A738" s="65" t="s">
        <v>1</v>
      </c>
    </row>
    <row r="739" spans="1:17" customFormat="1" x14ac:dyDescent="0.3">
      <c r="A739" s="53" t="s">
        <v>413</v>
      </c>
    </row>
    <row r="740" spans="1:17" customFormat="1" x14ac:dyDescent="0.3">
      <c r="A740" s="54" t="s">
        <v>1</v>
      </c>
    </row>
    <row r="741" spans="1:17" customFormat="1" x14ac:dyDescent="0.3">
      <c r="A741" s="114" t="s">
        <v>1</v>
      </c>
      <c r="B741" s="116" t="s">
        <v>506</v>
      </c>
      <c r="C741" s="116" t="s">
        <v>1</v>
      </c>
      <c r="D741" s="116" t="s">
        <v>17</v>
      </c>
      <c r="E741" s="116" t="s">
        <v>1</v>
      </c>
      <c r="F741" s="116" t="s">
        <v>18</v>
      </c>
      <c r="G741" s="116" t="s">
        <v>1</v>
      </c>
      <c r="H741" s="116" t="s">
        <v>19</v>
      </c>
      <c r="I741" s="116" t="s">
        <v>1</v>
      </c>
      <c r="J741" s="116" t="s">
        <v>20</v>
      </c>
      <c r="K741" s="116" t="s">
        <v>1</v>
      </c>
      <c r="L741" s="116" t="s">
        <v>21</v>
      </c>
      <c r="M741" s="116" t="s">
        <v>1</v>
      </c>
      <c r="N741" s="116" t="s">
        <v>22</v>
      </c>
      <c r="O741" s="116" t="s">
        <v>1</v>
      </c>
      <c r="P741" s="116" t="s">
        <v>23</v>
      </c>
      <c r="Q741" s="116" t="s">
        <v>1</v>
      </c>
    </row>
    <row r="742" spans="1:17"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row>
    <row r="743" spans="1:17" customFormat="1" x14ac:dyDescent="0.3">
      <c r="A743" s="56" t="s">
        <v>16</v>
      </c>
      <c r="B743" s="57">
        <v>401.73409124170001</v>
      </c>
      <c r="C743" s="57">
        <v>401.73409124170001</v>
      </c>
      <c r="D743" s="57">
        <v>84.686446626199995</v>
      </c>
      <c r="E743" s="57">
        <v>84.686446626199995</v>
      </c>
      <c r="F743" s="57">
        <v>58.355581491099997</v>
      </c>
      <c r="G743" s="57">
        <v>58.355581491099997</v>
      </c>
      <c r="H743" s="57">
        <v>54.910439586099997</v>
      </c>
      <c r="I743" s="57">
        <v>54.910439586099997</v>
      </c>
      <c r="J743" s="57">
        <v>53.715626821000001</v>
      </c>
      <c r="K743" s="57">
        <v>53.715626821000001</v>
      </c>
      <c r="L743" s="57">
        <v>49.636015826799998</v>
      </c>
      <c r="M743" s="57">
        <v>49.636015826799998</v>
      </c>
      <c r="N743" s="57">
        <v>47.0605795755</v>
      </c>
      <c r="O743" s="57">
        <v>47.0605795755</v>
      </c>
      <c r="P743" s="57">
        <v>47.177250107699997</v>
      </c>
      <c r="Q743" s="57">
        <v>47.177250107699997</v>
      </c>
    </row>
    <row r="744" spans="1:17" customFormat="1" x14ac:dyDescent="0.3">
      <c r="A744" s="58" t="s">
        <v>306</v>
      </c>
      <c r="B744" s="59">
        <v>119.1334207626</v>
      </c>
      <c r="C744" s="60">
        <v>0.29654794890415298</v>
      </c>
      <c r="D744" s="59">
        <v>25.697569372699999</v>
      </c>
      <c r="E744" s="60">
        <v>0.30344370789492803</v>
      </c>
      <c r="F744" s="59">
        <v>19.815499965400001</v>
      </c>
      <c r="G744" s="60">
        <v>0.33956477613751701</v>
      </c>
      <c r="H744" s="59">
        <v>15.897914807399999</v>
      </c>
      <c r="I744" s="60">
        <v>0.28952444976281699</v>
      </c>
      <c r="J744" s="59">
        <v>7.4124143963999902</v>
      </c>
      <c r="K744" s="64">
        <v>0.137993631184848</v>
      </c>
      <c r="L744" s="59">
        <v>14.183962213799999</v>
      </c>
      <c r="M744" s="60">
        <v>0.28575948285804298</v>
      </c>
      <c r="N744" s="59">
        <v>20.066575704600002</v>
      </c>
      <c r="O744" s="63">
        <v>0.426398822233094</v>
      </c>
      <c r="P744" s="59">
        <v>11.2223723708</v>
      </c>
      <c r="Q744" s="60">
        <v>0.23787678054953801</v>
      </c>
    </row>
    <row r="745" spans="1:17" customFormat="1" x14ac:dyDescent="0.3">
      <c r="A745" s="58" t="s">
        <v>307</v>
      </c>
      <c r="B745" s="61">
        <v>82.337081709999893</v>
      </c>
      <c r="C745" s="62">
        <v>0.20495418114880001</v>
      </c>
      <c r="D745" s="61">
        <v>20.487031925299998</v>
      </c>
      <c r="E745" s="62">
        <v>0.24191630114944301</v>
      </c>
      <c r="F745" s="61">
        <v>12.0800231271</v>
      </c>
      <c r="G745" s="62">
        <v>0.207007158842935</v>
      </c>
      <c r="H745" s="61">
        <v>10.8725691928</v>
      </c>
      <c r="I745" s="62">
        <v>0.19800550268317799</v>
      </c>
      <c r="J745" s="61">
        <v>14.3068677491</v>
      </c>
      <c r="K745" s="62">
        <v>0.26634461135072801</v>
      </c>
      <c r="L745" s="61">
        <v>2.9543753446999999</v>
      </c>
      <c r="M745" s="64">
        <v>5.9520799473692702E-2</v>
      </c>
      <c r="N745" s="61">
        <v>8.2186477109999903</v>
      </c>
      <c r="O745" s="62">
        <v>0.17463974700555299</v>
      </c>
      <c r="P745" s="61">
        <v>13.41756666</v>
      </c>
      <c r="Q745" s="62">
        <v>0.28440756147018598</v>
      </c>
    </row>
    <row r="746" spans="1:17" customFormat="1" x14ac:dyDescent="0.3">
      <c r="A746" s="58" t="s">
        <v>308</v>
      </c>
      <c r="B746" s="59">
        <v>200.26358876910001</v>
      </c>
      <c r="C746" s="60">
        <v>0.49849786994704698</v>
      </c>
      <c r="D746" s="59">
        <v>38.501845328199998</v>
      </c>
      <c r="E746" s="60">
        <v>0.45463999095563001</v>
      </c>
      <c r="F746" s="59">
        <v>26.460058398600001</v>
      </c>
      <c r="G746" s="60">
        <v>0.45342806501954802</v>
      </c>
      <c r="H746" s="59">
        <v>28.139955585900001</v>
      </c>
      <c r="I746" s="60">
        <v>0.51247004755400505</v>
      </c>
      <c r="J746" s="59">
        <v>31.996344675500001</v>
      </c>
      <c r="K746" s="60">
        <v>0.59566175746442396</v>
      </c>
      <c r="L746" s="59">
        <v>32.4976782682999</v>
      </c>
      <c r="M746" s="60">
        <v>0.65471971766826398</v>
      </c>
      <c r="N746" s="59">
        <v>18.775356159899999</v>
      </c>
      <c r="O746" s="60">
        <v>0.39896143076135299</v>
      </c>
      <c r="P746" s="59">
        <v>22.5373110769</v>
      </c>
      <c r="Q746" s="60">
        <v>0.47771565798027699</v>
      </c>
    </row>
    <row r="747" spans="1:17" customFormat="1" x14ac:dyDescent="0.3">
      <c r="A747" s="65" t="s">
        <v>1</v>
      </c>
    </row>
    <row r="748" spans="1:17" customFormat="1" x14ac:dyDescent="0.3">
      <c r="A748" s="65" t="s">
        <v>1</v>
      </c>
    </row>
    <row r="749" spans="1:17" customFormat="1" x14ac:dyDescent="0.3">
      <c r="A749" s="53" t="s">
        <v>414</v>
      </c>
    </row>
    <row r="750" spans="1:17" customFormat="1" x14ac:dyDescent="0.3">
      <c r="A750" s="54" t="s">
        <v>1</v>
      </c>
    </row>
    <row r="751" spans="1:17" customFormat="1" x14ac:dyDescent="0.3">
      <c r="A751" s="114" t="s">
        <v>1</v>
      </c>
      <c r="B751" s="116" t="s">
        <v>506</v>
      </c>
      <c r="C751" s="116" t="s">
        <v>1</v>
      </c>
      <c r="D751" s="116" t="s">
        <v>17</v>
      </c>
      <c r="E751" s="116" t="s">
        <v>1</v>
      </c>
      <c r="F751" s="116" t="s">
        <v>18</v>
      </c>
      <c r="G751" s="116" t="s">
        <v>1</v>
      </c>
      <c r="H751" s="116" t="s">
        <v>19</v>
      </c>
      <c r="I751" s="116" t="s">
        <v>1</v>
      </c>
      <c r="J751" s="116" t="s">
        <v>20</v>
      </c>
      <c r="K751" s="116" t="s">
        <v>1</v>
      </c>
      <c r="L751" s="116" t="s">
        <v>21</v>
      </c>
      <c r="M751" s="116" t="s">
        <v>1</v>
      </c>
      <c r="N751" s="116" t="s">
        <v>22</v>
      </c>
      <c r="O751" s="116" t="s">
        <v>1</v>
      </c>
      <c r="P751" s="116" t="s">
        <v>23</v>
      </c>
      <c r="Q751" s="116" t="s">
        <v>1</v>
      </c>
    </row>
    <row r="752" spans="1:17"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row>
    <row r="753" spans="1:17" customFormat="1" x14ac:dyDescent="0.3">
      <c r="A753" s="56" t="s">
        <v>16</v>
      </c>
      <c r="B753" s="57">
        <v>246.2609510474</v>
      </c>
      <c r="C753" s="57">
        <v>246.2609510474</v>
      </c>
      <c r="D753" s="57">
        <v>57.817264930999997</v>
      </c>
      <c r="E753" s="57">
        <v>57.817264930999997</v>
      </c>
      <c r="F753" s="57">
        <v>46.3792027605</v>
      </c>
      <c r="G753" s="57">
        <v>46.3792027605</v>
      </c>
      <c r="H753" s="57">
        <v>38.411827491700002</v>
      </c>
      <c r="I753" s="57">
        <v>38.411827491700002</v>
      </c>
      <c r="J753" s="57">
        <v>39.151745498799997</v>
      </c>
      <c r="K753" s="57">
        <v>39.151745498799997</v>
      </c>
      <c r="L753" s="57">
        <v>19.869911032000001</v>
      </c>
      <c r="M753" s="57">
        <v>19.869911032000001</v>
      </c>
      <c r="N753" s="57">
        <v>24.669767781499999</v>
      </c>
      <c r="O753" s="57">
        <v>24.669767781499999</v>
      </c>
      <c r="P753" s="57">
        <v>17.321319213100001</v>
      </c>
      <c r="Q753" s="57">
        <v>17.321319213100001</v>
      </c>
    </row>
    <row r="754" spans="1:17" customFormat="1" x14ac:dyDescent="0.3">
      <c r="A754" s="58" t="s">
        <v>306</v>
      </c>
      <c r="B754" s="59">
        <v>18.549097180499999</v>
      </c>
      <c r="C754" s="60">
        <v>7.5322933260863201E-2</v>
      </c>
      <c r="D754" s="59">
        <v>2.7980469860000001</v>
      </c>
      <c r="E754" s="60">
        <v>4.8394661859899997E-2</v>
      </c>
      <c r="F754" s="59">
        <v>5.6776020051999998</v>
      </c>
      <c r="G754" s="60">
        <v>0.12241698147591901</v>
      </c>
      <c r="H754" s="59">
        <v>2.7040118354999998</v>
      </c>
      <c r="I754" s="60">
        <v>7.0395292597944803E-2</v>
      </c>
      <c r="J754" s="59">
        <v>2.2039206806</v>
      </c>
      <c r="K754" s="60">
        <v>5.6291760495519899E-2</v>
      </c>
      <c r="L754" s="67">
        <v>2.5797058803000001</v>
      </c>
      <c r="M754" s="69">
        <v>12.9829765022372</v>
      </c>
      <c r="N754" s="59">
        <v>0.75921794880000204</v>
      </c>
      <c r="O754" s="60">
        <v>3.0775236942819601E-2</v>
      </c>
      <c r="P754" s="67">
        <v>0</v>
      </c>
      <c r="Q754" s="69">
        <v>0</v>
      </c>
    </row>
    <row r="755" spans="1:17" customFormat="1" x14ac:dyDescent="0.3">
      <c r="A755" s="58" t="s">
        <v>307</v>
      </c>
      <c r="B755" s="61">
        <v>30.373203669199999</v>
      </c>
      <c r="C755" s="62">
        <v>0.123337474090051</v>
      </c>
      <c r="D755" s="61">
        <v>13.6018546674</v>
      </c>
      <c r="E755" s="63">
        <v>0.235255934081847</v>
      </c>
      <c r="F755" s="61">
        <v>6.4047002867000096</v>
      </c>
      <c r="G755" s="62">
        <v>0.138094229859309</v>
      </c>
      <c r="H755" s="61">
        <v>4.1483753129000096</v>
      </c>
      <c r="I755" s="62">
        <v>0.107997343104708</v>
      </c>
      <c r="J755" s="61">
        <v>2.5579636783000002</v>
      </c>
      <c r="K755" s="62">
        <v>6.5334601196220005E-2</v>
      </c>
      <c r="L755" s="71">
        <v>0</v>
      </c>
      <c r="M755" s="72">
        <v>0</v>
      </c>
      <c r="N755" s="61">
        <v>1.6016066947000001</v>
      </c>
      <c r="O755" s="62">
        <v>6.4921839106286794E-2</v>
      </c>
      <c r="P755" s="71">
        <v>2.0587030292000001</v>
      </c>
      <c r="Q755" s="72">
        <v>11.885370876619</v>
      </c>
    </row>
    <row r="756" spans="1:17" customFormat="1" x14ac:dyDescent="0.3">
      <c r="A756" s="58" t="s">
        <v>308</v>
      </c>
      <c r="B756" s="59">
        <v>197.33865019769999</v>
      </c>
      <c r="C756" s="60">
        <v>0.80133959264908605</v>
      </c>
      <c r="D756" s="59">
        <v>41.417363277600003</v>
      </c>
      <c r="E756" s="60">
        <v>0.71634940405825398</v>
      </c>
      <c r="F756" s="59">
        <v>34.2969004686001</v>
      </c>
      <c r="G756" s="60">
        <v>0.73948878866477197</v>
      </c>
      <c r="H756" s="59">
        <v>31.5594403433001</v>
      </c>
      <c r="I756" s="60">
        <v>0.82160736429734704</v>
      </c>
      <c r="J756" s="59">
        <v>34.389861139900098</v>
      </c>
      <c r="K756" s="60">
        <v>0.87837363830825999</v>
      </c>
      <c r="L756" s="67">
        <v>17.2902051517</v>
      </c>
      <c r="M756" s="69">
        <v>87.017023497762807</v>
      </c>
      <c r="N756" s="59">
        <v>22.308943138</v>
      </c>
      <c r="O756" s="60">
        <v>0.90430292395089396</v>
      </c>
      <c r="P756" s="67">
        <v>15.262616183900001</v>
      </c>
      <c r="Q756" s="69">
        <v>88.114629123380993</v>
      </c>
    </row>
    <row r="757" spans="1:17" customFormat="1" x14ac:dyDescent="0.3">
      <c r="A757" s="65" t="s">
        <v>1</v>
      </c>
    </row>
    <row r="758" spans="1:17" customFormat="1" x14ac:dyDescent="0.3">
      <c r="A758" s="65" t="s">
        <v>1</v>
      </c>
    </row>
    <row r="759" spans="1:17" customFormat="1" x14ac:dyDescent="0.3">
      <c r="A759" s="53" t="s">
        <v>415</v>
      </c>
    </row>
    <row r="760" spans="1:17" customFormat="1" x14ac:dyDescent="0.3">
      <c r="A760" s="54" t="s">
        <v>1</v>
      </c>
    </row>
    <row r="761" spans="1:17" customFormat="1" x14ac:dyDescent="0.3">
      <c r="A761" s="114" t="s">
        <v>1</v>
      </c>
      <c r="B761" s="116" t="s">
        <v>506</v>
      </c>
      <c r="C761" s="116" t="s">
        <v>1</v>
      </c>
      <c r="D761" s="116" t="s">
        <v>17</v>
      </c>
      <c r="E761" s="116" t="s">
        <v>1</v>
      </c>
      <c r="F761" s="116" t="s">
        <v>18</v>
      </c>
      <c r="G761" s="116" t="s">
        <v>1</v>
      </c>
      <c r="H761" s="116" t="s">
        <v>19</v>
      </c>
      <c r="I761" s="116" t="s">
        <v>1</v>
      </c>
      <c r="J761" s="116" t="s">
        <v>20</v>
      </c>
      <c r="K761" s="116" t="s">
        <v>1</v>
      </c>
      <c r="L761" s="116" t="s">
        <v>21</v>
      </c>
      <c r="M761" s="116" t="s">
        <v>1</v>
      </c>
      <c r="N761" s="116" t="s">
        <v>22</v>
      </c>
      <c r="O761" s="116" t="s">
        <v>1</v>
      </c>
      <c r="P761" s="116" t="s">
        <v>23</v>
      </c>
      <c r="Q761" s="116" t="s">
        <v>1</v>
      </c>
    </row>
    <row r="762" spans="1:17"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row>
    <row r="763" spans="1:17" customFormat="1" x14ac:dyDescent="0.3">
      <c r="A763" s="56" t="s">
        <v>16</v>
      </c>
      <c r="B763" s="57">
        <v>52.537987143300001</v>
      </c>
      <c r="C763" s="57">
        <v>52.537987143300001</v>
      </c>
      <c r="D763" s="57">
        <v>5.9296947553999999</v>
      </c>
      <c r="E763" s="57">
        <v>5.9296947553999999</v>
      </c>
      <c r="F763" s="57">
        <v>10.3322995648</v>
      </c>
      <c r="G763" s="57">
        <v>10.3322995648</v>
      </c>
      <c r="H763" s="57">
        <v>7.0508708099000001</v>
      </c>
      <c r="I763" s="57">
        <v>7.0508708099000001</v>
      </c>
      <c r="J763" s="57">
        <v>2.5736973909</v>
      </c>
      <c r="K763" s="57">
        <v>2.5736973909</v>
      </c>
      <c r="L763" s="57">
        <v>12.420271808800001</v>
      </c>
      <c r="M763" s="57">
        <v>12.420271808800001</v>
      </c>
      <c r="N763" s="57">
        <v>7.7927021797</v>
      </c>
      <c r="O763" s="57">
        <v>7.7927021797</v>
      </c>
      <c r="P763" s="57">
        <v>6.4384506337999996</v>
      </c>
      <c r="Q763" s="57">
        <v>6.4384506337999996</v>
      </c>
    </row>
    <row r="764" spans="1:17" customFormat="1" x14ac:dyDescent="0.3">
      <c r="A764" s="58" t="s">
        <v>306</v>
      </c>
      <c r="B764" s="59">
        <v>8.1733185615000004</v>
      </c>
      <c r="C764" s="60">
        <v>0.15556969358584</v>
      </c>
      <c r="D764" s="67">
        <v>1.9910055168</v>
      </c>
      <c r="E764" s="69">
        <v>33.576863547433902</v>
      </c>
      <c r="F764" s="67">
        <v>2.5215670405999999</v>
      </c>
      <c r="G764" s="69">
        <v>24.404703181375599</v>
      </c>
      <c r="H764" s="67">
        <v>0</v>
      </c>
      <c r="I764" s="69">
        <v>0</v>
      </c>
      <c r="J764" s="67">
        <v>0</v>
      </c>
      <c r="K764" s="69">
        <v>0</v>
      </c>
      <c r="L764" s="67">
        <v>0.50740881169999996</v>
      </c>
      <c r="M764" s="69">
        <v>4.0853277570019904</v>
      </c>
      <c r="N764" s="67">
        <v>3.1533371924000102</v>
      </c>
      <c r="O764" s="69">
        <v>40.465259927608301</v>
      </c>
      <c r="P764" s="67">
        <v>0</v>
      </c>
      <c r="Q764" s="69">
        <v>0</v>
      </c>
    </row>
    <row r="765" spans="1:17" customFormat="1" x14ac:dyDescent="0.3">
      <c r="A765" s="58" t="s">
        <v>307</v>
      </c>
      <c r="B765" s="61">
        <v>14.0403157567</v>
      </c>
      <c r="C765" s="62">
        <v>0.267241219546617</v>
      </c>
      <c r="D765" s="71">
        <v>0.77812816120000095</v>
      </c>
      <c r="E765" s="72">
        <v>13.122566899272201</v>
      </c>
      <c r="F765" s="71">
        <v>4.5196037319000002</v>
      </c>
      <c r="G765" s="72">
        <v>43.742476721226197</v>
      </c>
      <c r="H765" s="71">
        <v>1.1937886544</v>
      </c>
      <c r="I765" s="72">
        <v>16.931081090350201</v>
      </c>
      <c r="J765" s="71">
        <v>0.58546749060000003</v>
      </c>
      <c r="K765" s="72">
        <v>22.748109108323199</v>
      </c>
      <c r="L765" s="71">
        <v>1.1463307033000001</v>
      </c>
      <c r="M765" s="72">
        <v>9.2295138218134891</v>
      </c>
      <c r="N765" s="71">
        <v>3.1768660532999902</v>
      </c>
      <c r="O765" s="72">
        <v>40.767194485832398</v>
      </c>
      <c r="P765" s="71">
        <v>2.6401309620000002</v>
      </c>
      <c r="Q765" s="72">
        <v>41.005687737047801</v>
      </c>
    </row>
    <row r="766" spans="1:17" customFormat="1" x14ac:dyDescent="0.3">
      <c r="A766" s="58" t="s">
        <v>308</v>
      </c>
      <c r="B766" s="59">
        <v>30.3243528251001</v>
      </c>
      <c r="C766" s="60">
        <v>0.577189086867542</v>
      </c>
      <c r="D766" s="67">
        <v>3.1605610774000099</v>
      </c>
      <c r="E766" s="69">
        <v>53.300569553293897</v>
      </c>
      <c r="F766" s="67">
        <v>3.2911287922999999</v>
      </c>
      <c r="G766" s="69">
        <v>31.852820097398201</v>
      </c>
      <c r="H766" s="67">
        <v>5.8570821554999997</v>
      </c>
      <c r="I766" s="69">
        <v>83.068918909649796</v>
      </c>
      <c r="J766" s="67">
        <v>1.9882299002999999</v>
      </c>
      <c r="K766" s="69">
        <v>77.251890891676794</v>
      </c>
      <c r="L766" s="67">
        <v>10.766532293799999</v>
      </c>
      <c r="M766" s="69">
        <v>86.685158421184497</v>
      </c>
      <c r="N766" s="67">
        <v>1.4624989340000001</v>
      </c>
      <c r="O766" s="68">
        <v>18.767545586559301</v>
      </c>
      <c r="P766" s="67">
        <v>3.7983196717999999</v>
      </c>
      <c r="Q766" s="69">
        <v>58.994312262952199</v>
      </c>
    </row>
    <row r="767" spans="1:17" customFormat="1" x14ac:dyDescent="0.3">
      <c r="A767" s="65" t="s">
        <v>1</v>
      </c>
    </row>
    <row r="768" spans="1:17" customFormat="1" x14ac:dyDescent="0.3">
      <c r="A768" s="65" t="s">
        <v>1</v>
      </c>
    </row>
    <row r="769" spans="1:17" customFormat="1" x14ac:dyDescent="0.3">
      <c r="A769" s="53" t="s">
        <v>416</v>
      </c>
    </row>
    <row r="770" spans="1:17" customFormat="1" x14ac:dyDescent="0.3">
      <c r="A770" s="54" t="s">
        <v>1</v>
      </c>
    </row>
    <row r="771" spans="1:17" customFormat="1" x14ac:dyDescent="0.3">
      <c r="A771" s="114" t="s">
        <v>1</v>
      </c>
      <c r="B771" s="116" t="s">
        <v>506</v>
      </c>
      <c r="C771" s="116" t="s">
        <v>1</v>
      </c>
      <c r="D771" s="116" t="s">
        <v>17</v>
      </c>
      <c r="E771" s="116" t="s">
        <v>1</v>
      </c>
      <c r="F771" s="116" t="s">
        <v>18</v>
      </c>
      <c r="G771" s="116" t="s">
        <v>1</v>
      </c>
      <c r="H771" s="116" t="s">
        <v>19</v>
      </c>
      <c r="I771" s="116" t="s">
        <v>1</v>
      </c>
      <c r="J771" s="116" t="s">
        <v>20</v>
      </c>
      <c r="K771" s="116" t="s">
        <v>1</v>
      </c>
      <c r="L771" s="116" t="s">
        <v>21</v>
      </c>
      <c r="M771" s="116" t="s">
        <v>1</v>
      </c>
      <c r="N771" s="116" t="s">
        <v>22</v>
      </c>
      <c r="O771" s="116" t="s">
        <v>1</v>
      </c>
      <c r="P771" s="116" t="s">
        <v>23</v>
      </c>
      <c r="Q771" s="116" t="s">
        <v>1</v>
      </c>
    </row>
    <row r="772" spans="1:17"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row>
    <row r="773" spans="1:17" customFormat="1" x14ac:dyDescent="0.3">
      <c r="A773" s="56" t="s">
        <v>16</v>
      </c>
      <c r="B773" s="57">
        <v>210.9009960969</v>
      </c>
      <c r="C773" s="57">
        <v>210.9009960969</v>
      </c>
      <c r="D773" s="57">
        <v>50.719998105999998</v>
      </c>
      <c r="E773" s="57">
        <v>50.719998105999998</v>
      </c>
      <c r="F773" s="57">
        <v>20.861690988700001</v>
      </c>
      <c r="G773" s="57">
        <v>20.861690988700001</v>
      </c>
      <c r="H773" s="57">
        <v>48.832589943599999</v>
      </c>
      <c r="I773" s="57">
        <v>48.832589943599999</v>
      </c>
      <c r="J773" s="57">
        <v>27.488015193999999</v>
      </c>
      <c r="K773" s="57">
        <v>27.488015193999999</v>
      </c>
      <c r="L773" s="57">
        <v>6.8080974862000003</v>
      </c>
      <c r="M773" s="57">
        <v>6.8080974862000003</v>
      </c>
      <c r="N773" s="57">
        <v>33.687041670200003</v>
      </c>
      <c r="O773" s="57">
        <v>33.687041670200003</v>
      </c>
      <c r="P773" s="57">
        <v>18.954963748000001</v>
      </c>
      <c r="Q773" s="57">
        <v>18.954963748000001</v>
      </c>
    </row>
    <row r="774" spans="1:17" customFormat="1" x14ac:dyDescent="0.3">
      <c r="A774" s="58" t="s">
        <v>306</v>
      </c>
      <c r="B774" s="59">
        <v>69.598889744300095</v>
      </c>
      <c r="C774" s="60">
        <v>0.33000740173044202</v>
      </c>
      <c r="D774" s="59">
        <v>21.718886262600002</v>
      </c>
      <c r="E774" s="60">
        <v>0.42821149593124203</v>
      </c>
      <c r="F774" s="67">
        <v>4.8953223769999799</v>
      </c>
      <c r="G774" s="69">
        <v>23.4656067892656</v>
      </c>
      <c r="H774" s="59">
        <v>19.052252675599998</v>
      </c>
      <c r="I774" s="60">
        <v>0.39015445827478601</v>
      </c>
      <c r="J774" s="59">
        <v>5.2252800404000004</v>
      </c>
      <c r="K774" s="60">
        <v>0.19009302794406799</v>
      </c>
      <c r="L774" s="67">
        <v>2.0869018144000102</v>
      </c>
      <c r="M774" s="69">
        <v>30.653230489577201</v>
      </c>
      <c r="N774" s="59">
        <v>11.661793053</v>
      </c>
      <c r="O774" s="60">
        <v>0.34618038494357201</v>
      </c>
      <c r="P774" s="67">
        <v>4.9584535213000001</v>
      </c>
      <c r="Q774" s="69">
        <v>26.159129541058501</v>
      </c>
    </row>
    <row r="775" spans="1:17" customFormat="1" x14ac:dyDescent="0.3">
      <c r="A775" s="58" t="s">
        <v>307</v>
      </c>
      <c r="B775" s="61">
        <v>59.769518247500002</v>
      </c>
      <c r="C775" s="62">
        <v>0.28340083429496199</v>
      </c>
      <c r="D775" s="61">
        <v>15.1912704819</v>
      </c>
      <c r="E775" s="62">
        <v>0.29951244182130499</v>
      </c>
      <c r="F775" s="71">
        <v>5.6126016543999899</v>
      </c>
      <c r="G775" s="72">
        <v>26.903867272505099</v>
      </c>
      <c r="H775" s="61">
        <v>7.5093215543999996</v>
      </c>
      <c r="I775" s="62">
        <v>0.15377684376505599</v>
      </c>
      <c r="J775" s="61">
        <v>10.785131851199999</v>
      </c>
      <c r="K775" s="62">
        <v>0.39235760658172802</v>
      </c>
      <c r="L775" s="71">
        <v>1.7643856462</v>
      </c>
      <c r="M775" s="72">
        <v>25.915986805071601</v>
      </c>
      <c r="N775" s="61">
        <v>10.5156819391</v>
      </c>
      <c r="O775" s="62">
        <v>0.31215807081101798</v>
      </c>
      <c r="P775" s="71">
        <v>7.5437053599000103</v>
      </c>
      <c r="Q775" s="72">
        <v>39.798046887301297</v>
      </c>
    </row>
    <row r="776" spans="1:17" customFormat="1" x14ac:dyDescent="0.3">
      <c r="A776" s="58" t="s">
        <v>308</v>
      </c>
      <c r="B776" s="59">
        <v>81.532588105100203</v>
      </c>
      <c r="C776" s="60">
        <v>0.38659176397459599</v>
      </c>
      <c r="D776" s="59">
        <v>13.8098413615</v>
      </c>
      <c r="E776" s="60">
        <v>0.27227606224745399</v>
      </c>
      <c r="F776" s="67">
        <v>10.3537669573</v>
      </c>
      <c r="G776" s="69">
        <v>49.630525938229297</v>
      </c>
      <c r="H776" s="59">
        <v>22.271015713600001</v>
      </c>
      <c r="I776" s="60">
        <v>0.45606869796015898</v>
      </c>
      <c r="J776" s="59">
        <v>11.4776033024</v>
      </c>
      <c r="K776" s="60">
        <v>0.41754936547420501</v>
      </c>
      <c r="L776" s="67">
        <v>2.9568100255999998</v>
      </c>
      <c r="M776" s="69">
        <v>43.430782705351199</v>
      </c>
      <c r="N776" s="59">
        <v>11.509566678100001</v>
      </c>
      <c r="O776" s="60">
        <v>0.34166154424541001</v>
      </c>
      <c r="P776" s="67">
        <v>6.4528048668000002</v>
      </c>
      <c r="Q776" s="69">
        <v>34.042823571640199</v>
      </c>
    </row>
    <row r="777" spans="1:17" customFormat="1" x14ac:dyDescent="0.3">
      <c r="A777" s="65" t="s">
        <v>1</v>
      </c>
    </row>
    <row r="778" spans="1:17" customFormat="1" x14ac:dyDescent="0.3">
      <c r="A778" s="65" t="s">
        <v>1</v>
      </c>
    </row>
    <row r="779" spans="1:17" customFormat="1" x14ac:dyDescent="0.3">
      <c r="A779" s="53" t="s">
        <v>417</v>
      </c>
    </row>
    <row r="780" spans="1:17" customFormat="1" x14ac:dyDescent="0.3">
      <c r="A780" s="54" t="s">
        <v>1</v>
      </c>
    </row>
    <row r="781" spans="1:17" customFormat="1" x14ac:dyDescent="0.3">
      <c r="A781" s="114" t="s">
        <v>1</v>
      </c>
      <c r="B781" s="116" t="s">
        <v>506</v>
      </c>
      <c r="C781" s="116" t="s">
        <v>1</v>
      </c>
      <c r="D781" s="116" t="s">
        <v>17</v>
      </c>
      <c r="E781" s="116" t="s">
        <v>1</v>
      </c>
      <c r="F781" s="116" t="s">
        <v>18</v>
      </c>
      <c r="G781" s="116" t="s">
        <v>1</v>
      </c>
      <c r="H781" s="116" t="s">
        <v>19</v>
      </c>
      <c r="I781" s="116" t="s">
        <v>1</v>
      </c>
      <c r="J781" s="116" t="s">
        <v>20</v>
      </c>
      <c r="K781" s="116" t="s">
        <v>1</v>
      </c>
      <c r="L781" s="116" t="s">
        <v>21</v>
      </c>
      <c r="M781" s="116" t="s">
        <v>1</v>
      </c>
      <c r="N781" s="116" t="s">
        <v>22</v>
      </c>
      <c r="O781" s="116" t="s">
        <v>1</v>
      </c>
      <c r="P781" s="116" t="s">
        <v>23</v>
      </c>
      <c r="Q781" s="116" t="s">
        <v>1</v>
      </c>
    </row>
    <row r="782" spans="1:17"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row>
    <row r="783" spans="1:17" customFormat="1" x14ac:dyDescent="0.3">
      <c r="A783" s="56" t="s">
        <v>16</v>
      </c>
      <c r="B783" s="57">
        <v>53.887786337900003</v>
      </c>
      <c r="C783" s="57">
        <v>53.887786337900003</v>
      </c>
      <c r="D783" s="57">
        <v>8.6826542830999998</v>
      </c>
      <c r="E783" s="57">
        <v>8.6826542830999998</v>
      </c>
      <c r="F783" s="57">
        <v>3.7481722259999999</v>
      </c>
      <c r="G783" s="57">
        <v>3.7481722259999999</v>
      </c>
      <c r="H783" s="57">
        <v>3.8733893862</v>
      </c>
      <c r="I783" s="57">
        <v>3.8733893862</v>
      </c>
      <c r="J783" s="57">
        <v>7.8452400495000001</v>
      </c>
      <c r="K783" s="57">
        <v>7.8452400495000001</v>
      </c>
      <c r="L783" s="57">
        <v>21.8518040089</v>
      </c>
      <c r="M783" s="57">
        <v>21.8518040089</v>
      </c>
      <c r="N783" s="57">
        <v>5.9048954383999996</v>
      </c>
      <c r="O783" s="57">
        <v>5.9048954383999996</v>
      </c>
      <c r="P783" s="57">
        <v>1.9816309458000001</v>
      </c>
      <c r="Q783" s="57">
        <v>1.9816309458000001</v>
      </c>
    </row>
    <row r="784" spans="1:17" customFormat="1" x14ac:dyDescent="0.3">
      <c r="A784" s="58" t="s">
        <v>306</v>
      </c>
      <c r="B784" s="59">
        <v>15.1443409447</v>
      </c>
      <c r="C784" s="60">
        <v>0.28103475711060699</v>
      </c>
      <c r="D784" s="67">
        <v>4.2125038248999997</v>
      </c>
      <c r="E784" s="69">
        <v>48.516314107994098</v>
      </c>
      <c r="F784" s="67">
        <v>1.6070066997000001</v>
      </c>
      <c r="G784" s="69">
        <v>42.874409253466403</v>
      </c>
      <c r="H784" s="67">
        <v>1.3389074026000001</v>
      </c>
      <c r="I784" s="69">
        <v>34.5668165294773</v>
      </c>
      <c r="J784" s="67">
        <v>3.7586521313999999</v>
      </c>
      <c r="K784" s="69">
        <v>47.909969710098899</v>
      </c>
      <c r="L784" s="67">
        <v>0</v>
      </c>
      <c r="M784" s="69">
        <v>0</v>
      </c>
      <c r="N784" s="67">
        <v>3.40717179200001</v>
      </c>
      <c r="O784" s="69">
        <v>57.700798050426002</v>
      </c>
      <c r="P784" s="67">
        <v>0.82009909410000204</v>
      </c>
      <c r="Q784" s="69">
        <v>41.385056881462802</v>
      </c>
    </row>
    <row r="785" spans="1:17" customFormat="1" x14ac:dyDescent="0.3">
      <c r="A785" s="58" t="s">
        <v>307</v>
      </c>
      <c r="B785" s="61">
        <v>7.7728478362000004</v>
      </c>
      <c r="C785" s="62">
        <v>0.14424136459161299</v>
      </c>
      <c r="D785" s="71">
        <v>2.6435586140999998</v>
      </c>
      <c r="E785" s="72">
        <v>30.4464340961432</v>
      </c>
      <c r="F785" s="71">
        <v>2.1411655263</v>
      </c>
      <c r="G785" s="70">
        <v>57.125590746533597</v>
      </c>
      <c r="H785" s="71">
        <v>0</v>
      </c>
      <c r="I785" s="72">
        <v>0</v>
      </c>
      <c r="J785" s="71">
        <v>0</v>
      </c>
      <c r="K785" s="72">
        <v>0</v>
      </c>
      <c r="L785" s="71">
        <v>0</v>
      </c>
      <c r="M785" s="72">
        <v>0</v>
      </c>
      <c r="N785" s="71">
        <v>1.82659184409999</v>
      </c>
      <c r="O785" s="72">
        <v>30.933517166477301</v>
      </c>
      <c r="P785" s="71">
        <v>1.1615318517</v>
      </c>
      <c r="Q785" s="72">
        <v>58.614943118537198</v>
      </c>
    </row>
    <row r="786" spans="1:17" customFormat="1" x14ac:dyDescent="0.3">
      <c r="A786" s="58" t="s">
        <v>308</v>
      </c>
      <c r="B786" s="59">
        <v>30.970597556999898</v>
      </c>
      <c r="C786" s="60">
        <v>0.57472387829778004</v>
      </c>
      <c r="D786" s="67">
        <v>1.8265918441</v>
      </c>
      <c r="E786" s="69">
        <v>21.037251795862598</v>
      </c>
      <c r="F786" s="67">
        <v>0</v>
      </c>
      <c r="G786" s="68">
        <v>0</v>
      </c>
      <c r="H786" s="67">
        <v>2.5344819836000001</v>
      </c>
      <c r="I786" s="69">
        <v>65.433183470522707</v>
      </c>
      <c r="J786" s="67">
        <v>4.0865879180999896</v>
      </c>
      <c r="K786" s="69">
        <v>52.090030289901101</v>
      </c>
      <c r="L786" s="67">
        <v>21.8518040089</v>
      </c>
      <c r="M786" s="69">
        <v>100</v>
      </c>
      <c r="N786" s="67">
        <v>0.67113180230000002</v>
      </c>
      <c r="O786" s="68">
        <v>11.3656847830967</v>
      </c>
      <c r="P786" s="67">
        <v>0</v>
      </c>
      <c r="Q786" s="69">
        <v>0</v>
      </c>
    </row>
    <row r="787" spans="1:17" customFormat="1" x14ac:dyDescent="0.3">
      <c r="A787" s="65" t="s">
        <v>1</v>
      </c>
    </row>
    <row r="788" spans="1:17" customFormat="1" x14ac:dyDescent="0.3">
      <c r="A788" s="65" t="s">
        <v>1</v>
      </c>
    </row>
    <row r="789" spans="1:17" customFormat="1" x14ac:dyDescent="0.3">
      <c r="A789" s="53" t="s">
        <v>418</v>
      </c>
    </row>
    <row r="790" spans="1:17" customFormat="1" x14ac:dyDescent="0.3">
      <c r="A790" s="54" t="s">
        <v>1</v>
      </c>
    </row>
    <row r="791" spans="1:17" customFormat="1" x14ac:dyDescent="0.3">
      <c r="A791" s="114" t="s">
        <v>1</v>
      </c>
      <c r="B791" s="116" t="s">
        <v>506</v>
      </c>
      <c r="C791" s="116" t="s">
        <v>1</v>
      </c>
      <c r="D791" s="116" t="s">
        <v>17</v>
      </c>
      <c r="E791" s="116" t="s">
        <v>1</v>
      </c>
      <c r="F791" s="116" t="s">
        <v>18</v>
      </c>
      <c r="G791" s="116" t="s">
        <v>1</v>
      </c>
      <c r="H791" s="116" t="s">
        <v>19</v>
      </c>
      <c r="I791" s="116" t="s">
        <v>1</v>
      </c>
      <c r="J791" s="116" t="s">
        <v>20</v>
      </c>
      <c r="K791" s="116" t="s">
        <v>1</v>
      </c>
      <c r="L791" s="116" t="s">
        <v>21</v>
      </c>
      <c r="M791" s="116" t="s">
        <v>1</v>
      </c>
      <c r="N791" s="116" t="s">
        <v>22</v>
      </c>
      <c r="O791" s="116" t="s">
        <v>1</v>
      </c>
      <c r="P791" s="116" t="s">
        <v>23</v>
      </c>
      <c r="Q791" s="116" t="s">
        <v>1</v>
      </c>
    </row>
    <row r="792" spans="1:17"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row>
    <row r="793" spans="1:17" customFormat="1" x14ac:dyDescent="0.3">
      <c r="A793" s="56" t="s">
        <v>16</v>
      </c>
      <c r="B793" s="57">
        <v>360.01987536479999</v>
      </c>
      <c r="C793" s="57">
        <v>360.01987536479999</v>
      </c>
      <c r="D793" s="57">
        <v>86.961422655600003</v>
      </c>
      <c r="E793" s="57">
        <v>86.961422655600003</v>
      </c>
      <c r="F793" s="57">
        <v>60.504814661200001</v>
      </c>
      <c r="G793" s="57">
        <v>60.504814661200001</v>
      </c>
      <c r="H793" s="57">
        <v>54.378816967699997</v>
      </c>
      <c r="I793" s="57">
        <v>54.378816967699997</v>
      </c>
      <c r="J793" s="57">
        <v>32.430929711700003</v>
      </c>
      <c r="K793" s="57">
        <v>32.430929711700003</v>
      </c>
      <c r="L793" s="57">
        <v>34.058882777900003</v>
      </c>
      <c r="M793" s="57">
        <v>34.058882777900003</v>
      </c>
      <c r="N793" s="57">
        <v>42.328394486199997</v>
      </c>
      <c r="O793" s="57">
        <v>42.328394486199997</v>
      </c>
      <c r="P793" s="57">
        <v>47.101960782100001</v>
      </c>
      <c r="Q793" s="57">
        <v>47.101960782100001</v>
      </c>
    </row>
    <row r="794" spans="1:17" customFormat="1" x14ac:dyDescent="0.3">
      <c r="A794" s="58" t="s">
        <v>306</v>
      </c>
      <c r="B794" s="59">
        <v>75.653325145099998</v>
      </c>
      <c r="C794" s="60">
        <v>0.21013652390286</v>
      </c>
      <c r="D794" s="59">
        <v>13.8348497488</v>
      </c>
      <c r="E794" s="60">
        <v>0.15909180561122199</v>
      </c>
      <c r="F794" s="59">
        <v>18.074547495399901</v>
      </c>
      <c r="G794" s="60">
        <v>0.298729077952051</v>
      </c>
      <c r="H794" s="59">
        <v>9.6899325695999892</v>
      </c>
      <c r="I794" s="60">
        <v>0.178193147808928</v>
      </c>
      <c r="J794" s="59">
        <v>5.2424147178999903</v>
      </c>
      <c r="K794" s="60">
        <v>0.161648610277389</v>
      </c>
      <c r="L794" s="59">
        <v>7.2958885202000001</v>
      </c>
      <c r="M794" s="60">
        <v>0.21421397078045501</v>
      </c>
      <c r="N794" s="59">
        <v>13.601377423800001</v>
      </c>
      <c r="O794" s="60">
        <v>0.32132986825745002</v>
      </c>
      <c r="P794" s="59">
        <v>6.5592753936000099</v>
      </c>
      <c r="Q794" s="60">
        <v>0.13925694991646101</v>
      </c>
    </row>
    <row r="795" spans="1:17" customFormat="1" x14ac:dyDescent="0.3">
      <c r="A795" s="58" t="s">
        <v>307</v>
      </c>
      <c r="B795" s="61">
        <v>103.1144509197</v>
      </c>
      <c r="C795" s="62">
        <v>0.28641321764587702</v>
      </c>
      <c r="D795" s="61">
        <v>21.681880893900001</v>
      </c>
      <c r="E795" s="62">
        <v>0.24932757804306399</v>
      </c>
      <c r="F795" s="61">
        <v>18.966570423499899</v>
      </c>
      <c r="G795" s="62">
        <v>0.31347208531592602</v>
      </c>
      <c r="H795" s="61">
        <v>13.5486010635</v>
      </c>
      <c r="I795" s="62">
        <v>0.24915218496841601</v>
      </c>
      <c r="J795" s="61">
        <v>7.7641305262000104</v>
      </c>
      <c r="K795" s="62">
        <v>0.23940511712801599</v>
      </c>
      <c r="L795" s="61">
        <v>9.4081486544999997</v>
      </c>
      <c r="M795" s="62">
        <v>0.27623186338351402</v>
      </c>
      <c r="N795" s="61">
        <v>15.583870556999999</v>
      </c>
      <c r="O795" s="62">
        <v>0.36816587886603402</v>
      </c>
      <c r="P795" s="61">
        <v>15.502844080199999</v>
      </c>
      <c r="Q795" s="62">
        <v>0.32913373079983299</v>
      </c>
    </row>
    <row r="796" spans="1:17" customFormat="1" x14ac:dyDescent="0.3">
      <c r="A796" s="58" t="s">
        <v>308</v>
      </c>
      <c r="B796" s="59">
        <v>181.2520993</v>
      </c>
      <c r="C796" s="60">
        <v>0.50345025845126301</v>
      </c>
      <c r="D796" s="59">
        <v>51.444692012899999</v>
      </c>
      <c r="E796" s="60">
        <v>0.59158061634571402</v>
      </c>
      <c r="F796" s="59">
        <v>23.463696742299899</v>
      </c>
      <c r="G796" s="60">
        <v>0.38779883673202298</v>
      </c>
      <c r="H796" s="59">
        <v>31.140283334599999</v>
      </c>
      <c r="I796" s="60">
        <v>0.57265466722265701</v>
      </c>
      <c r="J796" s="59">
        <v>19.424384467599999</v>
      </c>
      <c r="K796" s="60">
        <v>0.59894627259459399</v>
      </c>
      <c r="L796" s="59">
        <v>17.354845603200001</v>
      </c>
      <c r="M796" s="60">
        <v>0.50955416583603097</v>
      </c>
      <c r="N796" s="59">
        <v>13.143146505400001</v>
      </c>
      <c r="O796" s="64">
        <v>0.31050425287651701</v>
      </c>
      <c r="P796" s="59">
        <v>25.039841308299899</v>
      </c>
      <c r="Q796" s="60">
        <v>0.53160931928370603</v>
      </c>
    </row>
    <row r="797" spans="1:17" customFormat="1" x14ac:dyDescent="0.3">
      <c r="A797" s="65" t="s">
        <v>1</v>
      </c>
    </row>
    <row r="798" spans="1:17" customFormat="1" x14ac:dyDescent="0.3">
      <c r="A798" s="65" t="s">
        <v>1</v>
      </c>
    </row>
    <row r="799" spans="1:17" customFormat="1" x14ac:dyDescent="0.3">
      <c r="A799" s="53" t="s">
        <v>419</v>
      </c>
    </row>
    <row r="800" spans="1:17" customFormat="1" x14ac:dyDescent="0.3">
      <c r="A800" s="54" t="s">
        <v>1</v>
      </c>
    </row>
    <row r="801" spans="1:17" customFormat="1" x14ac:dyDescent="0.3">
      <c r="A801" s="114" t="s">
        <v>1</v>
      </c>
      <c r="B801" s="116" t="s">
        <v>506</v>
      </c>
      <c r="C801" s="116" t="s">
        <v>1</v>
      </c>
      <c r="D801" s="116" t="s">
        <v>17</v>
      </c>
      <c r="E801" s="116" t="s">
        <v>1</v>
      </c>
      <c r="F801" s="116" t="s">
        <v>18</v>
      </c>
      <c r="G801" s="116" t="s">
        <v>1</v>
      </c>
      <c r="H801" s="116" t="s">
        <v>19</v>
      </c>
      <c r="I801" s="116" t="s">
        <v>1</v>
      </c>
      <c r="J801" s="116" t="s">
        <v>20</v>
      </c>
      <c r="K801" s="116" t="s">
        <v>1</v>
      </c>
      <c r="L801" s="116" t="s">
        <v>21</v>
      </c>
      <c r="M801" s="116" t="s">
        <v>1</v>
      </c>
      <c r="N801" s="116" t="s">
        <v>22</v>
      </c>
      <c r="O801" s="116" t="s">
        <v>1</v>
      </c>
      <c r="P801" s="116" t="s">
        <v>23</v>
      </c>
      <c r="Q801" s="116" t="s">
        <v>1</v>
      </c>
    </row>
    <row r="802" spans="1:17"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row>
    <row r="803" spans="1:17" customFormat="1" x14ac:dyDescent="0.3">
      <c r="A803" s="56" t="s">
        <v>16</v>
      </c>
      <c r="B803" s="57">
        <v>134.18339828160001</v>
      </c>
      <c r="C803" s="57">
        <v>134.18339828160001</v>
      </c>
      <c r="D803" s="57">
        <v>19.2711508487</v>
      </c>
      <c r="E803" s="57">
        <v>19.2711508487</v>
      </c>
      <c r="F803" s="57">
        <v>29.9541180131</v>
      </c>
      <c r="G803" s="57">
        <v>29.9541180131</v>
      </c>
      <c r="H803" s="57">
        <v>15.8060591385</v>
      </c>
      <c r="I803" s="57">
        <v>15.8060591385</v>
      </c>
      <c r="J803" s="57">
        <v>13.614449973799999</v>
      </c>
      <c r="K803" s="57">
        <v>13.614449973799999</v>
      </c>
      <c r="L803" s="57">
        <v>14.4534094213</v>
      </c>
      <c r="M803" s="57">
        <v>14.4534094213</v>
      </c>
      <c r="N803" s="57">
        <v>25.0292625234</v>
      </c>
      <c r="O803" s="57">
        <v>25.0292625234</v>
      </c>
      <c r="P803" s="57">
        <v>16.054948362800001</v>
      </c>
      <c r="Q803" s="57">
        <v>16.054948362800001</v>
      </c>
    </row>
    <row r="804" spans="1:17" customFormat="1" x14ac:dyDescent="0.3">
      <c r="A804" s="58" t="s">
        <v>306</v>
      </c>
      <c r="B804" s="59">
        <v>26.519558027199999</v>
      </c>
      <c r="C804" s="60">
        <v>0.19763665525555901</v>
      </c>
      <c r="D804" s="67">
        <v>2.6258878081999999</v>
      </c>
      <c r="E804" s="69">
        <v>13.626004117845101</v>
      </c>
      <c r="F804" s="59">
        <v>4.1027690837000002</v>
      </c>
      <c r="G804" s="60">
        <v>0.13696844894266999</v>
      </c>
      <c r="H804" s="67">
        <v>1.7287300227</v>
      </c>
      <c r="I804" s="69">
        <v>10.937134978125</v>
      </c>
      <c r="J804" s="67">
        <v>4.8794860658000001</v>
      </c>
      <c r="K804" s="69">
        <v>35.840493557875703</v>
      </c>
      <c r="L804" s="67">
        <v>2.6269620717</v>
      </c>
      <c r="M804" s="69">
        <v>18.175379906063199</v>
      </c>
      <c r="N804" s="67">
        <v>7.5077502486999999</v>
      </c>
      <c r="O804" s="69">
        <v>29.995890776569901</v>
      </c>
      <c r="P804" s="67">
        <v>3.0479727263999998</v>
      </c>
      <c r="Q804" s="69">
        <v>18.9846311400308</v>
      </c>
    </row>
    <row r="805" spans="1:17" customFormat="1" x14ac:dyDescent="0.3">
      <c r="A805" s="58" t="s">
        <v>307</v>
      </c>
      <c r="B805" s="61">
        <v>44.556139318</v>
      </c>
      <c r="C805" s="62">
        <v>0.33205403864115601</v>
      </c>
      <c r="D805" s="71">
        <v>5.2220537141999799</v>
      </c>
      <c r="E805" s="72">
        <v>27.0977782032788</v>
      </c>
      <c r="F805" s="61">
        <v>10.4200863751</v>
      </c>
      <c r="G805" s="62">
        <v>0.34786824204080802</v>
      </c>
      <c r="H805" s="71">
        <v>6.7464518599000201</v>
      </c>
      <c r="I805" s="72">
        <v>42.682694027552799</v>
      </c>
      <c r="J805" s="71">
        <v>3.3728586888000001</v>
      </c>
      <c r="K805" s="72">
        <v>24.774109092110301</v>
      </c>
      <c r="L805" s="71">
        <v>4.2325201788999998</v>
      </c>
      <c r="M805" s="72">
        <v>29.283887666411299</v>
      </c>
      <c r="N805" s="71">
        <v>6.6491595744999996</v>
      </c>
      <c r="O805" s="72">
        <v>26.565543304696501</v>
      </c>
      <c r="P805" s="71">
        <v>7.9130089265999697</v>
      </c>
      <c r="Q805" s="72">
        <v>49.287040654299297</v>
      </c>
    </row>
    <row r="806" spans="1:17" customFormat="1" x14ac:dyDescent="0.3">
      <c r="A806" s="58" t="s">
        <v>308</v>
      </c>
      <c r="B806" s="59">
        <v>63.107700936400001</v>
      </c>
      <c r="C806" s="60">
        <v>0.47030930610328497</v>
      </c>
      <c r="D806" s="67">
        <v>11.4232093263</v>
      </c>
      <c r="E806" s="69">
        <v>59.276217678876201</v>
      </c>
      <c r="F806" s="59">
        <v>15.4312625543</v>
      </c>
      <c r="G806" s="60">
        <v>0.51516330901652196</v>
      </c>
      <c r="H806" s="67">
        <v>7.3308772558999999</v>
      </c>
      <c r="I806" s="69">
        <v>46.380170994322299</v>
      </c>
      <c r="J806" s="67">
        <v>5.3621052192000001</v>
      </c>
      <c r="K806" s="69">
        <v>39.385397350014003</v>
      </c>
      <c r="L806" s="67">
        <v>7.5939271706999696</v>
      </c>
      <c r="M806" s="69">
        <v>52.540732427525498</v>
      </c>
      <c r="N806" s="67">
        <v>10.8723527002</v>
      </c>
      <c r="O806" s="69">
        <v>43.438565918733602</v>
      </c>
      <c r="P806" s="67">
        <v>5.0939667098000001</v>
      </c>
      <c r="Q806" s="69">
        <v>31.728328205669801</v>
      </c>
    </row>
    <row r="807" spans="1:17" customFormat="1" x14ac:dyDescent="0.3">
      <c r="A807" s="65" t="s">
        <v>1</v>
      </c>
    </row>
    <row r="808" spans="1:17" customFormat="1" x14ac:dyDescent="0.3">
      <c r="A808" s="65" t="s">
        <v>1</v>
      </c>
    </row>
    <row r="809" spans="1:17" customFormat="1" x14ac:dyDescent="0.3">
      <c r="A809" s="53" t="s">
        <v>420</v>
      </c>
    </row>
    <row r="810" spans="1:17" customFormat="1" x14ac:dyDescent="0.3">
      <c r="A810" s="54" t="s">
        <v>1</v>
      </c>
    </row>
    <row r="811" spans="1:17" customFormat="1" x14ac:dyDescent="0.3">
      <c r="A811" s="114" t="s">
        <v>1</v>
      </c>
      <c r="B811" s="116" t="s">
        <v>506</v>
      </c>
      <c r="C811" s="116" t="s">
        <v>1</v>
      </c>
      <c r="D811" s="116" t="s">
        <v>17</v>
      </c>
      <c r="E811" s="116" t="s">
        <v>1</v>
      </c>
      <c r="F811" s="116" t="s">
        <v>18</v>
      </c>
      <c r="G811" s="116" t="s">
        <v>1</v>
      </c>
      <c r="H811" s="116" t="s">
        <v>19</v>
      </c>
      <c r="I811" s="116" t="s">
        <v>1</v>
      </c>
      <c r="J811" s="116" t="s">
        <v>20</v>
      </c>
      <c r="K811" s="116" t="s">
        <v>1</v>
      </c>
      <c r="L811" s="116" t="s">
        <v>21</v>
      </c>
      <c r="M811" s="116" t="s">
        <v>1</v>
      </c>
      <c r="N811" s="116" t="s">
        <v>22</v>
      </c>
      <c r="O811" s="116" t="s">
        <v>1</v>
      </c>
      <c r="P811" s="116" t="s">
        <v>23</v>
      </c>
      <c r="Q811" s="116" t="s">
        <v>1</v>
      </c>
    </row>
    <row r="812" spans="1:17"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row>
    <row r="813" spans="1:17" customFormat="1" x14ac:dyDescent="0.3">
      <c r="A813" s="56" t="s">
        <v>16</v>
      </c>
      <c r="B813" s="57">
        <v>176.30522409100001</v>
      </c>
      <c r="C813" s="57">
        <v>176.30522409100001</v>
      </c>
      <c r="D813" s="57">
        <v>34.742265418099997</v>
      </c>
      <c r="E813" s="57">
        <v>34.742265418099997</v>
      </c>
      <c r="F813" s="57">
        <v>35.419135150800003</v>
      </c>
      <c r="G813" s="57">
        <v>35.419135150800003</v>
      </c>
      <c r="H813" s="57">
        <v>7.8117795174999998</v>
      </c>
      <c r="I813" s="57">
        <v>7.8117795174999998</v>
      </c>
      <c r="J813" s="57">
        <v>18.691442158200001</v>
      </c>
      <c r="K813" s="57">
        <v>18.691442158200001</v>
      </c>
      <c r="L813" s="57">
        <v>54.4705718433</v>
      </c>
      <c r="M813" s="57">
        <v>54.4705718433</v>
      </c>
      <c r="N813" s="57">
        <v>19.0190159976</v>
      </c>
      <c r="O813" s="57">
        <v>19.0190159976</v>
      </c>
      <c r="P813" s="57">
        <v>4.9935936966999996</v>
      </c>
      <c r="Q813" s="57">
        <v>4.9935936966999996</v>
      </c>
    </row>
    <row r="814" spans="1:17" customFormat="1" x14ac:dyDescent="0.3">
      <c r="A814" s="58" t="s">
        <v>306</v>
      </c>
      <c r="B814" s="59">
        <v>30.248234174499999</v>
      </c>
      <c r="C814" s="60">
        <v>0.17156742989582299</v>
      </c>
      <c r="D814" s="59">
        <v>12.4592544804</v>
      </c>
      <c r="E814" s="63">
        <v>0.35861951805563602</v>
      </c>
      <c r="F814" s="59">
        <v>4.94227578110001</v>
      </c>
      <c r="G814" s="60">
        <v>0.13953688479568599</v>
      </c>
      <c r="H814" s="67">
        <v>1.8779760907</v>
      </c>
      <c r="I814" s="69">
        <v>24.040311000751402</v>
      </c>
      <c r="J814" s="67">
        <v>3.1583121373999998</v>
      </c>
      <c r="K814" s="69">
        <v>16.897102485023801</v>
      </c>
      <c r="L814" s="67">
        <v>5.2850807007000098</v>
      </c>
      <c r="M814" s="69">
        <v>9.7026348757711407</v>
      </c>
      <c r="N814" s="67">
        <v>2.5253349842000001</v>
      </c>
      <c r="O814" s="69">
        <v>13.2779476315634</v>
      </c>
      <c r="P814" s="67">
        <v>0</v>
      </c>
      <c r="Q814" s="69">
        <v>0</v>
      </c>
    </row>
    <row r="815" spans="1:17" customFormat="1" x14ac:dyDescent="0.3">
      <c r="A815" s="58" t="s">
        <v>307</v>
      </c>
      <c r="B815" s="61">
        <v>55.3145964797</v>
      </c>
      <c r="C815" s="62">
        <v>0.31374337751415299</v>
      </c>
      <c r="D815" s="61">
        <v>5.8901309366999897</v>
      </c>
      <c r="E815" s="62">
        <v>0.16953790623081699</v>
      </c>
      <c r="F815" s="61">
        <v>23.107266813500001</v>
      </c>
      <c r="G815" s="63">
        <v>0.652395003862145</v>
      </c>
      <c r="H815" s="71">
        <v>2.3348902166999999</v>
      </c>
      <c r="I815" s="72">
        <v>29.889351222335002</v>
      </c>
      <c r="J815" s="71">
        <v>3.5303634317000001</v>
      </c>
      <c r="K815" s="72">
        <v>18.887592524000201</v>
      </c>
      <c r="L815" s="71">
        <v>10.657630235899999</v>
      </c>
      <c r="M815" s="72">
        <v>19.565849733613401</v>
      </c>
      <c r="N815" s="71">
        <v>8.2058863538000093</v>
      </c>
      <c r="O815" s="72">
        <v>43.145693525025202</v>
      </c>
      <c r="P815" s="71">
        <v>1.5884284914</v>
      </c>
      <c r="Q815" s="72">
        <v>31.809325865853001</v>
      </c>
    </row>
    <row r="816" spans="1:17" customFormat="1" x14ac:dyDescent="0.3">
      <c r="A816" s="58" t="s">
        <v>308</v>
      </c>
      <c r="B816" s="59">
        <v>90.742393436799901</v>
      </c>
      <c r="C816" s="60">
        <v>0.51468919259002399</v>
      </c>
      <c r="D816" s="59">
        <v>16.392880001000002</v>
      </c>
      <c r="E816" s="60">
        <v>0.47184257571354699</v>
      </c>
      <c r="F816" s="59">
        <v>7.36959255619999</v>
      </c>
      <c r="G816" s="64">
        <v>0.20806811134216899</v>
      </c>
      <c r="H816" s="67">
        <v>3.5989132101000099</v>
      </c>
      <c r="I816" s="69">
        <v>46.070337776913597</v>
      </c>
      <c r="J816" s="67">
        <v>12.0027665891</v>
      </c>
      <c r="K816" s="69">
        <v>64.215304990975994</v>
      </c>
      <c r="L816" s="67">
        <v>38.527860906699999</v>
      </c>
      <c r="M816" s="69">
        <v>70.731515390615499</v>
      </c>
      <c r="N816" s="67">
        <v>8.2877946595999905</v>
      </c>
      <c r="O816" s="69">
        <v>43.576358843411398</v>
      </c>
      <c r="P816" s="67">
        <v>3.4051652052999901</v>
      </c>
      <c r="Q816" s="69">
        <v>68.190674134147002</v>
      </c>
    </row>
    <row r="817" spans="1:17" customFormat="1" x14ac:dyDescent="0.3">
      <c r="A817" s="65" t="s">
        <v>1</v>
      </c>
    </row>
    <row r="818" spans="1:17" customFormat="1" x14ac:dyDescent="0.3">
      <c r="A818" s="65" t="s">
        <v>1</v>
      </c>
    </row>
    <row r="819" spans="1:17" customFormat="1" x14ac:dyDescent="0.3">
      <c r="A819" s="53" t="s">
        <v>421</v>
      </c>
    </row>
    <row r="820" spans="1:17" customFormat="1" x14ac:dyDescent="0.3">
      <c r="A820" s="54" t="s">
        <v>1</v>
      </c>
    </row>
    <row r="821" spans="1:17" customFormat="1" x14ac:dyDescent="0.3">
      <c r="A821" s="114" t="s">
        <v>1</v>
      </c>
      <c r="B821" s="116" t="s">
        <v>506</v>
      </c>
      <c r="C821" s="116" t="s">
        <v>1</v>
      </c>
      <c r="D821" s="116" t="s">
        <v>17</v>
      </c>
      <c r="E821" s="116" t="s">
        <v>1</v>
      </c>
      <c r="F821" s="116" t="s">
        <v>18</v>
      </c>
      <c r="G821" s="116" t="s">
        <v>1</v>
      </c>
      <c r="H821" s="116" t="s">
        <v>19</v>
      </c>
      <c r="I821" s="116" t="s">
        <v>1</v>
      </c>
      <c r="J821" s="116" t="s">
        <v>20</v>
      </c>
      <c r="K821" s="116" t="s">
        <v>1</v>
      </c>
      <c r="L821" s="116" t="s">
        <v>21</v>
      </c>
      <c r="M821" s="116" t="s">
        <v>1</v>
      </c>
      <c r="N821" s="116" t="s">
        <v>22</v>
      </c>
      <c r="O821" s="116" t="s">
        <v>1</v>
      </c>
      <c r="P821" s="116" t="s">
        <v>23</v>
      </c>
      <c r="Q821" s="116" t="s">
        <v>1</v>
      </c>
    </row>
    <row r="822" spans="1:17"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row>
    <row r="823" spans="1:17" customFormat="1" x14ac:dyDescent="0.3">
      <c r="A823" s="56" t="s">
        <v>16</v>
      </c>
      <c r="B823" s="57">
        <v>32.934555286200002</v>
      </c>
      <c r="C823" s="57">
        <v>32.934555286200002</v>
      </c>
      <c r="D823" s="57">
        <v>2.1629881684000001</v>
      </c>
      <c r="E823" s="57">
        <v>2.1629881684000001</v>
      </c>
      <c r="F823" s="57">
        <v>8.9613203897000009</v>
      </c>
      <c r="G823" s="57">
        <v>8.9613203897000009</v>
      </c>
      <c r="H823" s="57">
        <v>1.4414383354</v>
      </c>
      <c r="I823" s="57">
        <v>1.4414383354</v>
      </c>
      <c r="J823" s="57">
        <v>3.4972174468000001</v>
      </c>
      <c r="K823" s="57">
        <v>3.4972174468000001</v>
      </c>
      <c r="L823" s="57">
        <v>9.1072521023000004</v>
      </c>
      <c r="M823" s="57">
        <v>9.1072521023000004</v>
      </c>
      <c r="N823" s="57">
        <v>3.4477762101999998</v>
      </c>
      <c r="O823" s="57">
        <v>3.4477762101999998</v>
      </c>
      <c r="P823" s="57">
        <v>4.3165626334000002</v>
      </c>
      <c r="Q823" s="57">
        <v>4.3165626334000002</v>
      </c>
    </row>
    <row r="824" spans="1:17" customFormat="1" x14ac:dyDescent="0.3">
      <c r="A824" s="58" t="s">
        <v>306</v>
      </c>
      <c r="B824" s="67">
        <v>19.414642763300002</v>
      </c>
      <c r="C824" s="69">
        <v>58.949157183352</v>
      </c>
      <c r="D824" s="67">
        <v>0</v>
      </c>
      <c r="E824" s="68">
        <v>0</v>
      </c>
      <c r="F824" s="67">
        <v>4.167334855</v>
      </c>
      <c r="G824" s="69">
        <v>46.503580653023697</v>
      </c>
      <c r="H824" s="67">
        <v>0.77030653310000097</v>
      </c>
      <c r="I824" s="69">
        <v>53.440130887474901</v>
      </c>
      <c r="J824" s="67">
        <v>2.2617729880000002</v>
      </c>
      <c r="K824" s="69">
        <v>64.673501788387597</v>
      </c>
      <c r="L824" s="67">
        <v>7.1305609029000001</v>
      </c>
      <c r="M824" s="69">
        <v>78.295415815921103</v>
      </c>
      <c r="N824" s="67">
        <v>1.3535723415000001</v>
      </c>
      <c r="O824" s="69">
        <v>39.259286536508803</v>
      </c>
      <c r="P824" s="67">
        <v>3.7310951428000001</v>
      </c>
      <c r="Q824" s="69">
        <v>86.436719669723701</v>
      </c>
    </row>
    <row r="825" spans="1:17" customFormat="1" x14ac:dyDescent="0.3">
      <c r="A825" s="58" t="s">
        <v>307</v>
      </c>
      <c r="B825" s="71">
        <v>7.7223201442000002</v>
      </c>
      <c r="C825" s="72">
        <v>23.447470527819</v>
      </c>
      <c r="D825" s="71">
        <v>1.0089412156999999</v>
      </c>
      <c r="E825" s="72">
        <v>46.645711263706602</v>
      </c>
      <c r="F825" s="71">
        <v>4.7939855347</v>
      </c>
      <c r="G825" s="72">
        <v>53.496419346976303</v>
      </c>
      <c r="H825" s="71">
        <v>0</v>
      </c>
      <c r="I825" s="72">
        <v>0</v>
      </c>
      <c r="J825" s="71">
        <v>0.61772222939999999</v>
      </c>
      <c r="K825" s="72">
        <v>17.663249105806202</v>
      </c>
      <c r="L825" s="71">
        <v>0.71620367380000005</v>
      </c>
      <c r="M825" s="72">
        <v>7.8641028682968601</v>
      </c>
      <c r="N825" s="71">
        <v>0</v>
      </c>
      <c r="O825" s="72">
        <v>0</v>
      </c>
      <c r="P825" s="71">
        <v>0.58546749060000103</v>
      </c>
      <c r="Q825" s="72">
        <v>13.563280330276299</v>
      </c>
    </row>
    <row r="826" spans="1:17" customFormat="1" x14ac:dyDescent="0.3">
      <c r="A826" s="58" t="s">
        <v>308</v>
      </c>
      <c r="B826" s="67">
        <v>5.7975923787000001</v>
      </c>
      <c r="C826" s="69">
        <v>17.603372288829</v>
      </c>
      <c r="D826" s="67">
        <v>1.1540469526999999</v>
      </c>
      <c r="E826" s="69">
        <v>53.354288736293398</v>
      </c>
      <c r="F826" s="67">
        <v>0</v>
      </c>
      <c r="G826" s="69">
        <v>0</v>
      </c>
      <c r="H826" s="67">
        <v>0.67113180230000002</v>
      </c>
      <c r="I826" s="69">
        <v>46.559869112525099</v>
      </c>
      <c r="J826" s="67">
        <v>0.61772222939999999</v>
      </c>
      <c r="K826" s="69">
        <v>17.663249105806202</v>
      </c>
      <c r="L826" s="67">
        <v>1.2604875256000001</v>
      </c>
      <c r="M826" s="69">
        <v>13.8404813157821</v>
      </c>
      <c r="N826" s="67">
        <v>2.0942038687000002</v>
      </c>
      <c r="O826" s="69">
        <v>60.740713463491304</v>
      </c>
      <c r="P826" s="67">
        <v>0</v>
      </c>
      <c r="Q826" s="69">
        <v>0</v>
      </c>
    </row>
    <row r="827" spans="1:17" customFormat="1" x14ac:dyDescent="0.3">
      <c r="A827" s="65" t="s">
        <v>1</v>
      </c>
    </row>
    <row r="828" spans="1:17" customFormat="1" x14ac:dyDescent="0.3">
      <c r="A828" s="65" t="s">
        <v>1</v>
      </c>
    </row>
    <row r="829" spans="1:17" customFormat="1" x14ac:dyDescent="0.3">
      <c r="A829" s="53" t="s">
        <v>422</v>
      </c>
    </row>
    <row r="830" spans="1:17" customFormat="1" x14ac:dyDescent="0.3">
      <c r="A830" s="54" t="s">
        <v>1</v>
      </c>
    </row>
    <row r="831" spans="1:17" customFormat="1" x14ac:dyDescent="0.3">
      <c r="A831" s="114" t="s">
        <v>1</v>
      </c>
      <c r="B831" s="116" t="s">
        <v>506</v>
      </c>
      <c r="C831" s="116" t="s">
        <v>1</v>
      </c>
      <c r="D831" s="116" t="s">
        <v>17</v>
      </c>
      <c r="E831" s="116" t="s">
        <v>1</v>
      </c>
      <c r="F831" s="116" t="s">
        <v>18</v>
      </c>
      <c r="G831" s="116" t="s">
        <v>1</v>
      </c>
      <c r="H831" s="116" t="s">
        <v>19</v>
      </c>
      <c r="I831" s="116" t="s">
        <v>1</v>
      </c>
      <c r="J831" s="116" t="s">
        <v>20</v>
      </c>
      <c r="K831" s="116" t="s">
        <v>1</v>
      </c>
      <c r="L831" s="116" t="s">
        <v>21</v>
      </c>
      <c r="M831" s="116" t="s">
        <v>1</v>
      </c>
      <c r="N831" s="116" t="s">
        <v>22</v>
      </c>
      <c r="O831" s="116" t="s">
        <v>1</v>
      </c>
      <c r="P831" s="116" t="s">
        <v>23</v>
      </c>
      <c r="Q831" s="116" t="s">
        <v>1</v>
      </c>
    </row>
    <row r="832" spans="1:17"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row>
    <row r="833" spans="1:17" customFormat="1" x14ac:dyDescent="0.3">
      <c r="A833" s="56" t="s">
        <v>16</v>
      </c>
      <c r="B833" s="57">
        <v>20.498677859000001</v>
      </c>
      <c r="C833" s="57">
        <v>20.498677859000001</v>
      </c>
      <c r="D833" s="57">
        <v>4.6726644581999999</v>
      </c>
      <c r="E833" s="57">
        <v>4.6726644581999999</v>
      </c>
      <c r="F833" s="57">
        <v>3.1334888698999999</v>
      </c>
      <c r="G833" s="57">
        <v>3.1334888698999999</v>
      </c>
      <c r="H833" s="57">
        <v>1.0711317146999999</v>
      </c>
      <c r="I833" s="57">
        <v>1.0711317146999999</v>
      </c>
      <c r="J833" s="57">
        <v>3.2662287161000001</v>
      </c>
      <c r="K833" s="57">
        <v>3.2662287161000001</v>
      </c>
      <c r="L833" s="57">
        <v>3.1383210853999999</v>
      </c>
      <c r="M833" s="57">
        <v>3.1383210853999999</v>
      </c>
      <c r="N833" s="57">
        <v>3.9548826574999998</v>
      </c>
      <c r="O833" s="57">
        <v>3.9548826574999998</v>
      </c>
      <c r="P833" s="57">
        <v>1.2619603572</v>
      </c>
      <c r="Q833" s="57">
        <v>1.2619603572</v>
      </c>
    </row>
    <row r="834" spans="1:17" customFormat="1" x14ac:dyDescent="0.3">
      <c r="A834" s="58" t="s">
        <v>306</v>
      </c>
      <c r="B834" s="67">
        <v>6.5374380806000199</v>
      </c>
      <c r="C834" s="69">
        <v>31.8919987209308</v>
      </c>
      <c r="D834" s="67">
        <v>0</v>
      </c>
      <c r="E834" s="69">
        <v>0</v>
      </c>
      <c r="F834" s="67">
        <v>1.7810099580000001</v>
      </c>
      <c r="G834" s="69">
        <v>56.837921944073699</v>
      </c>
      <c r="H834" s="67">
        <v>0</v>
      </c>
      <c r="I834" s="69">
        <v>0</v>
      </c>
      <c r="J834" s="67">
        <v>0.80154546510000002</v>
      </c>
      <c r="K834" s="69">
        <v>24.540396119506202</v>
      </c>
      <c r="L834" s="67">
        <v>0</v>
      </c>
      <c r="M834" s="69">
        <v>0</v>
      </c>
      <c r="N834" s="67">
        <v>3.95488265750001</v>
      </c>
      <c r="O834" s="69">
        <v>100</v>
      </c>
      <c r="P834" s="67">
        <v>0</v>
      </c>
      <c r="Q834" s="69">
        <v>0</v>
      </c>
    </row>
    <row r="835" spans="1:17" customFormat="1" x14ac:dyDescent="0.3">
      <c r="A835" s="58" t="s">
        <v>307</v>
      </c>
      <c r="B835" s="71">
        <v>5.3473165929000199</v>
      </c>
      <c r="C835" s="72">
        <v>26.086153603083499</v>
      </c>
      <c r="D835" s="71">
        <v>1.1601762302</v>
      </c>
      <c r="E835" s="72">
        <v>24.8290079584898</v>
      </c>
      <c r="F835" s="71">
        <v>0.46049675449999899</v>
      </c>
      <c r="G835" s="72">
        <v>14.695975432479999</v>
      </c>
      <c r="H835" s="71">
        <v>0</v>
      </c>
      <c r="I835" s="72">
        <v>0</v>
      </c>
      <c r="J835" s="71">
        <v>2.4646832509999999</v>
      </c>
      <c r="K835" s="72">
        <v>75.459603880493802</v>
      </c>
      <c r="L835" s="71">
        <v>0</v>
      </c>
      <c r="M835" s="72">
        <v>0</v>
      </c>
      <c r="N835" s="71">
        <v>0</v>
      </c>
      <c r="O835" s="72">
        <v>0</v>
      </c>
      <c r="P835" s="71">
        <v>1.2619603572</v>
      </c>
      <c r="Q835" s="72">
        <v>100</v>
      </c>
    </row>
    <row r="836" spans="1:17" customFormat="1" x14ac:dyDescent="0.3">
      <c r="A836" s="58" t="s">
        <v>308</v>
      </c>
      <c r="B836" s="67">
        <v>8.6139231855000205</v>
      </c>
      <c r="C836" s="69">
        <v>42.021847675985804</v>
      </c>
      <c r="D836" s="67">
        <v>3.512488228</v>
      </c>
      <c r="E836" s="69">
        <v>75.170992041510203</v>
      </c>
      <c r="F836" s="67">
        <v>0.89198215739999998</v>
      </c>
      <c r="G836" s="69">
        <v>28.466102623446201</v>
      </c>
      <c r="H836" s="67">
        <v>1.0711317146999999</v>
      </c>
      <c r="I836" s="69">
        <v>100</v>
      </c>
      <c r="J836" s="67">
        <v>0</v>
      </c>
      <c r="K836" s="69">
        <v>0</v>
      </c>
      <c r="L836" s="67">
        <v>3.1383210853999999</v>
      </c>
      <c r="M836" s="69">
        <v>100</v>
      </c>
      <c r="N836" s="67">
        <v>0</v>
      </c>
      <c r="O836" s="69">
        <v>0</v>
      </c>
      <c r="P836" s="67">
        <v>0</v>
      </c>
      <c r="Q836" s="69">
        <v>0</v>
      </c>
    </row>
    <row r="837" spans="1:17" customFormat="1" x14ac:dyDescent="0.3">
      <c r="A837" s="65" t="s">
        <v>1</v>
      </c>
    </row>
    <row r="838" spans="1:17" customFormat="1" x14ac:dyDescent="0.3">
      <c r="A838" s="65" t="s">
        <v>1</v>
      </c>
    </row>
    <row r="839" spans="1:17" customFormat="1" x14ac:dyDescent="0.3">
      <c r="A839" s="53" t="s">
        <v>423</v>
      </c>
    </row>
    <row r="840" spans="1:17" customFormat="1" x14ac:dyDescent="0.3">
      <c r="A840" s="54" t="s">
        <v>1</v>
      </c>
    </row>
    <row r="841" spans="1:17" customFormat="1" x14ac:dyDescent="0.3">
      <c r="A841" s="114" t="s">
        <v>1</v>
      </c>
      <c r="B841" s="116" t="s">
        <v>506</v>
      </c>
      <c r="C841" s="116" t="s">
        <v>1</v>
      </c>
      <c r="D841" s="116" t="s">
        <v>17</v>
      </c>
      <c r="E841" s="116" t="s">
        <v>1</v>
      </c>
      <c r="F841" s="116" t="s">
        <v>18</v>
      </c>
      <c r="G841" s="116" t="s">
        <v>1</v>
      </c>
      <c r="H841" s="116" t="s">
        <v>19</v>
      </c>
      <c r="I841" s="116" t="s">
        <v>1</v>
      </c>
      <c r="J841" s="116" t="s">
        <v>20</v>
      </c>
      <c r="K841" s="116" t="s">
        <v>1</v>
      </c>
      <c r="L841" s="116" t="s">
        <v>21</v>
      </c>
      <c r="M841" s="116" t="s">
        <v>1</v>
      </c>
      <c r="N841" s="116" t="s">
        <v>22</v>
      </c>
      <c r="O841" s="116" t="s">
        <v>1</v>
      </c>
      <c r="P841" s="116" t="s">
        <v>23</v>
      </c>
      <c r="Q841" s="116" t="s">
        <v>1</v>
      </c>
    </row>
    <row r="842" spans="1:17"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row>
    <row r="843" spans="1:17" customFormat="1" x14ac:dyDescent="0.3">
      <c r="A843" s="56" t="s">
        <v>16</v>
      </c>
      <c r="B843" s="57">
        <v>57.777866467099997</v>
      </c>
      <c r="C843" s="57">
        <v>57.777866467099997</v>
      </c>
      <c r="D843" s="57">
        <v>9.0606943908000002</v>
      </c>
      <c r="E843" s="57">
        <v>9.0606943908000002</v>
      </c>
      <c r="F843" s="57">
        <v>13.8386077825</v>
      </c>
      <c r="G843" s="57">
        <v>13.8386077825</v>
      </c>
      <c r="H843" s="57">
        <v>2.7914919681999999</v>
      </c>
      <c r="I843" s="57">
        <v>2.7914919681999999</v>
      </c>
      <c r="J843" s="57">
        <v>12.934111978600001</v>
      </c>
      <c r="K843" s="57">
        <v>12.934111978600001</v>
      </c>
      <c r="L843" s="57">
        <v>9.8855677518</v>
      </c>
      <c r="M843" s="57">
        <v>9.8855677518</v>
      </c>
      <c r="N843" s="57">
        <v>6.3325501425999997</v>
      </c>
      <c r="O843" s="57">
        <v>6.3325501425999997</v>
      </c>
      <c r="P843" s="57">
        <v>1.7774221438</v>
      </c>
      <c r="Q843" s="57">
        <v>1.7774221438</v>
      </c>
    </row>
    <row r="844" spans="1:17" customFormat="1" x14ac:dyDescent="0.3">
      <c r="A844" s="58" t="s">
        <v>306</v>
      </c>
      <c r="B844" s="59">
        <v>35.475523860999999</v>
      </c>
      <c r="C844" s="60">
        <v>0.61399850894806796</v>
      </c>
      <c r="D844" s="67">
        <v>5.5947125075999997</v>
      </c>
      <c r="E844" s="69">
        <v>61.747061166534102</v>
      </c>
      <c r="F844" s="67">
        <v>10.7995478506</v>
      </c>
      <c r="G844" s="69">
        <v>78.039265367841907</v>
      </c>
      <c r="H844" s="67">
        <v>2.5027299193000001</v>
      </c>
      <c r="I844" s="69">
        <v>89.655637480261205</v>
      </c>
      <c r="J844" s="67">
        <v>5.7575247923999999</v>
      </c>
      <c r="K844" s="69">
        <v>44.514264310731598</v>
      </c>
      <c r="L844" s="67">
        <v>6.2882234993999999</v>
      </c>
      <c r="M844" s="69">
        <v>63.610140128320097</v>
      </c>
      <c r="N844" s="67">
        <v>3.1792129502000002</v>
      </c>
      <c r="O844" s="69">
        <v>50.204307563440601</v>
      </c>
      <c r="P844" s="67">
        <v>1.3535723415000001</v>
      </c>
      <c r="Q844" s="69">
        <v>76.153678304365002</v>
      </c>
    </row>
    <row r="845" spans="1:17" customFormat="1" x14ac:dyDescent="0.3">
      <c r="A845" s="58" t="s">
        <v>307</v>
      </c>
      <c r="B845" s="61">
        <v>18.8622005393999</v>
      </c>
      <c r="C845" s="62">
        <v>0.32646066206235802</v>
      </c>
      <c r="D845" s="71">
        <v>3.4659818832</v>
      </c>
      <c r="E845" s="72">
        <v>38.252938833465898</v>
      </c>
      <c r="F845" s="71">
        <v>3.0390599318999998</v>
      </c>
      <c r="G845" s="72">
        <v>21.960734632158101</v>
      </c>
      <c r="H845" s="71">
        <v>0.28876204890000001</v>
      </c>
      <c r="I845" s="72">
        <v>10.3443625197388</v>
      </c>
      <c r="J845" s="71">
        <v>4.8733185724999997</v>
      </c>
      <c r="K845" s="72">
        <v>37.678029852865798</v>
      </c>
      <c r="L845" s="71">
        <v>2.4604707993999999</v>
      </c>
      <c r="M845" s="72">
        <v>24.889524417573199</v>
      </c>
      <c r="N845" s="71">
        <v>3.1533371924</v>
      </c>
      <c r="O845" s="72">
        <v>49.795692436559399</v>
      </c>
      <c r="P845" s="71">
        <v>0.42384980230000002</v>
      </c>
      <c r="Q845" s="72">
        <v>23.846321695635002</v>
      </c>
    </row>
    <row r="846" spans="1:17" customFormat="1" x14ac:dyDescent="0.3">
      <c r="A846" s="58" t="s">
        <v>308</v>
      </c>
      <c r="B846" s="59">
        <v>3.4401420667</v>
      </c>
      <c r="C846" s="60">
        <v>5.9540828989573198E-2</v>
      </c>
      <c r="D846" s="67">
        <v>0</v>
      </c>
      <c r="E846" s="69">
        <v>0</v>
      </c>
      <c r="F846" s="67">
        <v>0</v>
      </c>
      <c r="G846" s="69">
        <v>0</v>
      </c>
      <c r="H846" s="67">
        <v>0</v>
      </c>
      <c r="I846" s="69">
        <v>0</v>
      </c>
      <c r="J846" s="67">
        <v>2.3032686136999998</v>
      </c>
      <c r="K846" s="69">
        <v>17.807705836402601</v>
      </c>
      <c r="L846" s="67">
        <v>1.136873453</v>
      </c>
      <c r="M846" s="69">
        <v>11.5003354541068</v>
      </c>
      <c r="N846" s="67">
        <v>0</v>
      </c>
      <c r="O846" s="69">
        <v>0</v>
      </c>
      <c r="P846" s="67">
        <v>0</v>
      </c>
      <c r="Q846" s="69">
        <v>0</v>
      </c>
    </row>
    <row r="847" spans="1:17" customFormat="1" x14ac:dyDescent="0.3">
      <c r="A847" s="65" t="s">
        <v>1</v>
      </c>
    </row>
    <row r="848" spans="1:17" customFormat="1" x14ac:dyDescent="0.3">
      <c r="A848" s="65" t="s">
        <v>1</v>
      </c>
    </row>
    <row r="849" spans="1:17" customFormat="1" x14ac:dyDescent="0.3">
      <c r="A849" s="53" t="s">
        <v>424</v>
      </c>
    </row>
    <row r="850" spans="1:17" customFormat="1" x14ac:dyDescent="0.3">
      <c r="A850" s="54" t="s">
        <v>1</v>
      </c>
    </row>
    <row r="851" spans="1:17" customFormat="1" x14ac:dyDescent="0.3">
      <c r="A851" s="114" t="s">
        <v>1</v>
      </c>
      <c r="B851" s="116" t="s">
        <v>506</v>
      </c>
      <c r="C851" s="116" t="s">
        <v>1</v>
      </c>
      <c r="D851" s="116" t="s">
        <v>17</v>
      </c>
      <c r="E851" s="116" t="s">
        <v>1</v>
      </c>
      <c r="F851" s="116" t="s">
        <v>18</v>
      </c>
      <c r="G851" s="116" t="s">
        <v>1</v>
      </c>
      <c r="H851" s="116" t="s">
        <v>19</v>
      </c>
      <c r="I851" s="116" t="s">
        <v>1</v>
      </c>
      <c r="J851" s="116" t="s">
        <v>20</v>
      </c>
      <c r="K851" s="116" t="s">
        <v>1</v>
      </c>
      <c r="L851" s="116" t="s">
        <v>21</v>
      </c>
      <c r="M851" s="116" t="s">
        <v>1</v>
      </c>
      <c r="N851" s="116" t="s">
        <v>22</v>
      </c>
      <c r="O851" s="116" t="s">
        <v>1</v>
      </c>
      <c r="P851" s="116" t="s">
        <v>23</v>
      </c>
      <c r="Q851" s="116" t="s">
        <v>1</v>
      </c>
    </row>
    <row r="852" spans="1:17"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row>
    <row r="853" spans="1:17" customFormat="1" x14ac:dyDescent="0.3">
      <c r="A853" s="56" t="s">
        <v>16</v>
      </c>
      <c r="B853" s="57">
        <v>37.240944368000001</v>
      </c>
      <c r="C853" s="57">
        <v>37.240944368000001</v>
      </c>
      <c r="D853" s="57">
        <v>3.7101939128999999</v>
      </c>
      <c r="E853" s="57">
        <v>3.7101939128999999</v>
      </c>
      <c r="F853" s="57">
        <v>4.2120700259000001</v>
      </c>
      <c r="G853" s="57">
        <v>4.2120700259000001</v>
      </c>
      <c r="H853" s="57">
        <v>2.1444579909999999</v>
      </c>
      <c r="I853" s="57">
        <v>2.1444579909999999</v>
      </c>
      <c r="J853" s="57">
        <v>3.4337772271000002</v>
      </c>
      <c r="K853" s="57">
        <v>3.4337772271000002</v>
      </c>
      <c r="L853" s="57">
        <v>18.302884058099998</v>
      </c>
      <c r="M853" s="57">
        <v>18.302884058099998</v>
      </c>
      <c r="N853" s="57">
        <v>4.1098425822999998</v>
      </c>
      <c r="O853" s="57">
        <v>4.1098425822999998</v>
      </c>
      <c r="P853" s="57">
        <v>1.3277185707000001</v>
      </c>
      <c r="Q853" s="57">
        <v>1.3277185707000001</v>
      </c>
    </row>
    <row r="854" spans="1:17" customFormat="1" x14ac:dyDescent="0.3">
      <c r="A854" s="58" t="s">
        <v>306</v>
      </c>
      <c r="B854" s="67">
        <v>7.8263660088</v>
      </c>
      <c r="C854" s="69">
        <v>21.0154875007009</v>
      </c>
      <c r="D854" s="67">
        <v>0.88419074689999899</v>
      </c>
      <c r="E854" s="69">
        <v>23.831389077151801</v>
      </c>
      <c r="F854" s="67">
        <v>2.82382698009999</v>
      </c>
      <c r="G854" s="69">
        <v>67.0413113442156</v>
      </c>
      <c r="H854" s="67">
        <v>0</v>
      </c>
      <c r="I854" s="69">
        <v>0</v>
      </c>
      <c r="J854" s="67">
        <v>0.96941656339999904</v>
      </c>
      <c r="K854" s="69">
        <v>28.231783813730999</v>
      </c>
      <c r="L854" s="67">
        <v>0</v>
      </c>
      <c r="M854" s="69">
        <v>0</v>
      </c>
      <c r="N854" s="67">
        <v>2.3288326242999999</v>
      </c>
      <c r="O854" s="69">
        <v>56.664764590489803</v>
      </c>
      <c r="P854" s="67">
        <v>0.82009909410000204</v>
      </c>
      <c r="Q854" s="69">
        <v>61.767539612527003</v>
      </c>
    </row>
    <row r="855" spans="1:17" customFormat="1" x14ac:dyDescent="0.3">
      <c r="A855" s="58" t="s">
        <v>307</v>
      </c>
      <c r="B855" s="71">
        <v>24.417773454199999</v>
      </c>
      <c r="C855" s="72">
        <v>65.567009292013097</v>
      </c>
      <c r="D855" s="71">
        <v>1.9423612576</v>
      </c>
      <c r="E855" s="72">
        <v>52.3520145630823</v>
      </c>
      <c r="F855" s="71">
        <v>1.3882430457999999</v>
      </c>
      <c r="G855" s="72">
        <v>32.9586886557844</v>
      </c>
      <c r="H855" s="71">
        <v>1.6772355564000001</v>
      </c>
      <c r="I855" s="72">
        <v>78.212562961789402</v>
      </c>
      <c r="J855" s="71">
        <v>2.4643606637</v>
      </c>
      <c r="K855" s="72">
        <v>71.768216186269001</v>
      </c>
      <c r="L855" s="71">
        <v>15.164562972700001</v>
      </c>
      <c r="M855" s="72">
        <v>82.853406733945206</v>
      </c>
      <c r="N855" s="71">
        <v>1.7810099580000001</v>
      </c>
      <c r="O855" s="72">
        <v>43.335235409510297</v>
      </c>
      <c r="P855" s="71">
        <v>0</v>
      </c>
      <c r="Q855" s="72">
        <v>0</v>
      </c>
    </row>
    <row r="856" spans="1:17" customFormat="1" x14ac:dyDescent="0.3">
      <c r="A856" s="58" t="s">
        <v>308</v>
      </c>
      <c r="B856" s="67">
        <v>4.9968049050000101</v>
      </c>
      <c r="C856" s="69">
        <v>13.417503207286</v>
      </c>
      <c r="D856" s="67">
        <v>0.88364190840000001</v>
      </c>
      <c r="E856" s="69">
        <v>23.816596359765999</v>
      </c>
      <c r="F856" s="67">
        <v>0</v>
      </c>
      <c r="G856" s="69">
        <v>0</v>
      </c>
      <c r="H856" s="67">
        <v>0.46722243459999802</v>
      </c>
      <c r="I856" s="69">
        <v>21.787437038210602</v>
      </c>
      <c r="J856" s="67">
        <v>0</v>
      </c>
      <c r="K856" s="69">
        <v>0</v>
      </c>
      <c r="L856" s="67">
        <v>3.1383210853999999</v>
      </c>
      <c r="M856" s="69">
        <v>17.146593266054801</v>
      </c>
      <c r="N856" s="67">
        <v>0</v>
      </c>
      <c r="O856" s="69">
        <v>0</v>
      </c>
      <c r="P856" s="67">
        <v>0.50761947659999995</v>
      </c>
      <c r="Q856" s="69">
        <v>38.232460387472997</v>
      </c>
    </row>
    <row r="857" spans="1:17" customFormat="1" x14ac:dyDescent="0.3">
      <c r="A857" s="65" t="s">
        <v>1</v>
      </c>
    </row>
    <row r="858" spans="1:17" customFormat="1" x14ac:dyDescent="0.3">
      <c r="A858" s="65" t="s">
        <v>1</v>
      </c>
    </row>
    <row r="859" spans="1:17" customFormat="1" x14ac:dyDescent="0.3">
      <c r="A859" s="53" t="s">
        <v>425</v>
      </c>
    </row>
    <row r="860" spans="1:17" customFormat="1" x14ac:dyDescent="0.3">
      <c r="A860" s="54" t="s">
        <v>1</v>
      </c>
    </row>
    <row r="861" spans="1:17" customFormat="1" x14ac:dyDescent="0.3">
      <c r="A861" s="114" t="s">
        <v>1</v>
      </c>
      <c r="B861" s="116" t="s">
        <v>506</v>
      </c>
      <c r="C861" s="116" t="s">
        <v>1</v>
      </c>
      <c r="D861" s="116" t="s">
        <v>17</v>
      </c>
      <c r="E861" s="116" t="s">
        <v>1</v>
      </c>
      <c r="F861" s="116" t="s">
        <v>18</v>
      </c>
      <c r="G861" s="116" t="s">
        <v>1</v>
      </c>
      <c r="H861" s="116" t="s">
        <v>19</v>
      </c>
      <c r="I861" s="116" t="s">
        <v>1</v>
      </c>
      <c r="J861" s="116" t="s">
        <v>20</v>
      </c>
      <c r="K861" s="116" t="s">
        <v>1</v>
      </c>
      <c r="L861" s="116" t="s">
        <v>21</v>
      </c>
      <c r="M861" s="116" t="s">
        <v>1</v>
      </c>
      <c r="N861" s="116" t="s">
        <v>22</v>
      </c>
      <c r="O861" s="116" t="s">
        <v>1</v>
      </c>
      <c r="P861" s="116" t="s">
        <v>23</v>
      </c>
      <c r="Q861" s="116" t="s">
        <v>1</v>
      </c>
    </row>
    <row r="862" spans="1:17"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row>
    <row r="863" spans="1:17" customFormat="1" x14ac:dyDescent="0.3">
      <c r="A863" s="56" t="s">
        <v>16</v>
      </c>
      <c r="B863" s="57">
        <v>29.707754357799999</v>
      </c>
      <c r="C863" s="57">
        <v>29.707754357799999</v>
      </c>
      <c r="D863" s="57">
        <v>10.6354570623</v>
      </c>
      <c r="E863" s="57">
        <v>10.6354570623</v>
      </c>
      <c r="F863" s="57">
        <v>8.1305151455000004</v>
      </c>
      <c r="G863" s="57">
        <v>8.1305151455000004</v>
      </c>
      <c r="H863" s="57">
        <v>0.92506045000000003</v>
      </c>
      <c r="I863" s="57">
        <v>0.92506045000000003</v>
      </c>
      <c r="J863" s="57">
        <v>1.5334716772000001</v>
      </c>
      <c r="K863" s="57">
        <v>1.5334716772000001</v>
      </c>
      <c r="L863" s="57">
        <v>4.0090440009000003</v>
      </c>
      <c r="M863" s="57">
        <v>4.0090440009000003</v>
      </c>
      <c r="N863" s="57">
        <v>1.1724760343</v>
      </c>
      <c r="O863" s="57">
        <v>1.1724760343</v>
      </c>
      <c r="P863" s="57">
        <v>3.3017299875999999</v>
      </c>
      <c r="Q863" s="57">
        <v>3.3017299875999999</v>
      </c>
    </row>
    <row r="864" spans="1:17" customFormat="1" x14ac:dyDescent="0.3">
      <c r="A864" s="58" t="s">
        <v>306</v>
      </c>
      <c r="B864" s="59">
        <v>15.7570252947</v>
      </c>
      <c r="C864" s="60">
        <v>0.53040109006296798</v>
      </c>
      <c r="D864" s="67">
        <v>8.6324494941999994</v>
      </c>
      <c r="E864" s="69">
        <v>81.166699687969597</v>
      </c>
      <c r="F864" s="67">
        <v>4.7672581213000003</v>
      </c>
      <c r="G864" s="69">
        <v>58.634146004125398</v>
      </c>
      <c r="H864" s="67">
        <v>0.46722243460000001</v>
      </c>
      <c r="I864" s="69">
        <v>50.507232754356799</v>
      </c>
      <c r="J864" s="67">
        <v>0.87506695629999998</v>
      </c>
      <c r="K864" s="69">
        <v>57.0644355100059</v>
      </c>
      <c r="L864" s="67">
        <v>0.50740881169999896</v>
      </c>
      <c r="M864" s="69">
        <v>12.656603708666999</v>
      </c>
      <c r="N864" s="67">
        <v>0.50761947659999995</v>
      </c>
      <c r="O864" s="69">
        <v>43.294656926873799</v>
      </c>
      <c r="P864" s="67">
        <v>0</v>
      </c>
      <c r="Q864" s="69">
        <v>0</v>
      </c>
    </row>
    <row r="865" spans="1:17" customFormat="1" x14ac:dyDescent="0.3">
      <c r="A865" s="58" t="s">
        <v>307</v>
      </c>
      <c r="B865" s="61">
        <v>7.2086199036999803</v>
      </c>
      <c r="C865" s="62">
        <v>0.24265112121500099</v>
      </c>
      <c r="D865" s="71">
        <v>2.0030075681000001</v>
      </c>
      <c r="E865" s="72">
        <v>18.833300312030399</v>
      </c>
      <c r="F865" s="71">
        <v>0.374264031</v>
      </c>
      <c r="G865" s="72">
        <v>4.6032019411112497</v>
      </c>
      <c r="H865" s="71">
        <v>0</v>
      </c>
      <c r="I865" s="72">
        <v>0</v>
      </c>
      <c r="J865" s="71">
        <v>0</v>
      </c>
      <c r="K865" s="72">
        <v>0</v>
      </c>
      <c r="L865" s="71">
        <v>3.0777853868999898</v>
      </c>
      <c r="M865" s="70">
        <v>76.771055299194998</v>
      </c>
      <c r="N865" s="71">
        <v>0.66485655769999996</v>
      </c>
      <c r="O865" s="72">
        <v>56.705343073126201</v>
      </c>
      <c r="P865" s="71">
        <v>1.08870636</v>
      </c>
      <c r="Q865" s="72">
        <v>32.973815669020603</v>
      </c>
    </row>
    <row r="866" spans="1:17" customFormat="1" x14ac:dyDescent="0.3">
      <c r="A866" s="58" t="s">
        <v>308</v>
      </c>
      <c r="B866" s="59">
        <v>6.7421091594000098</v>
      </c>
      <c r="C866" s="60">
        <v>0.226947788722031</v>
      </c>
      <c r="D866" s="67">
        <v>0</v>
      </c>
      <c r="E866" s="69">
        <v>0</v>
      </c>
      <c r="F866" s="67">
        <v>2.9889929932000001</v>
      </c>
      <c r="G866" s="69">
        <v>36.762652054763301</v>
      </c>
      <c r="H866" s="67">
        <v>0.45783801540000002</v>
      </c>
      <c r="I866" s="69">
        <v>49.492767245643201</v>
      </c>
      <c r="J866" s="67">
        <v>0.65840472089999902</v>
      </c>
      <c r="K866" s="69">
        <v>42.9355644899941</v>
      </c>
      <c r="L866" s="67">
        <v>0.42384980230000102</v>
      </c>
      <c r="M866" s="69">
        <v>10.572340992138001</v>
      </c>
      <c r="N866" s="67">
        <v>0</v>
      </c>
      <c r="O866" s="69">
        <v>0</v>
      </c>
      <c r="P866" s="67">
        <v>2.2130236276000002</v>
      </c>
      <c r="Q866" s="69">
        <v>67.026184330979405</v>
      </c>
    </row>
    <row r="867" spans="1:17" customFormat="1" x14ac:dyDescent="0.3">
      <c r="A867" s="65" t="s">
        <v>1</v>
      </c>
    </row>
    <row r="868" spans="1:17" customFormat="1" x14ac:dyDescent="0.3">
      <c r="A868" s="65" t="s">
        <v>1</v>
      </c>
    </row>
    <row r="869" spans="1:17" customFormat="1" x14ac:dyDescent="0.3">
      <c r="A869" s="53" t="s">
        <v>426</v>
      </c>
    </row>
    <row r="870" spans="1:17" customFormat="1" x14ac:dyDescent="0.3">
      <c r="A870" s="54" t="s">
        <v>1</v>
      </c>
    </row>
    <row r="871" spans="1:17" customFormat="1" x14ac:dyDescent="0.3">
      <c r="A871" s="114" t="s">
        <v>1</v>
      </c>
      <c r="B871" s="116" t="s">
        <v>506</v>
      </c>
      <c r="C871" s="116" t="s">
        <v>1</v>
      </c>
      <c r="D871" s="116" t="s">
        <v>17</v>
      </c>
      <c r="E871" s="116" t="s">
        <v>1</v>
      </c>
      <c r="F871" s="116" t="s">
        <v>18</v>
      </c>
      <c r="G871" s="116" t="s">
        <v>1</v>
      </c>
      <c r="H871" s="116" t="s">
        <v>19</v>
      </c>
      <c r="I871" s="116" t="s">
        <v>1</v>
      </c>
      <c r="J871" s="116" t="s">
        <v>20</v>
      </c>
      <c r="K871" s="116" t="s">
        <v>1</v>
      </c>
      <c r="L871" s="116" t="s">
        <v>21</v>
      </c>
      <c r="M871" s="116" t="s">
        <v>1</v>
      </c>
      <c r="N871" s="116" t="s">
        <v>22</v>
      </c>
      <c r="O871" s="116" t="s">
        <v>1</v>
      </c>
      <c r="P871" s="116" t="s">
        <v>23</v>
      </c>
      <c r="Q871" s="116" t="s">
        <v>1</v>
      </c>
    </row>
    <row r="872" spans="1:17"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row>
    <row r="873" spans="1:17" customFormat="1" x14ac:dyDescent="0.3">
      <c r="A873" s="56" t="s">
        <v>16</v>
      </c>
      <c r="B873" s="57">
        <v>14.3178275915</v>
      </c>
      <c r="C873" s="57">
        <v>14.3178275915</v>
      </c>
      <c r="D873" s="57">
        <v>2.2375822951000002</v>
      </c>
      <c r="E873" s="57">
        <v>2.2375822951000002</v>
      </c>
      <c r="F873" s="57">
        <v>3.0705114041999999</v>
      </c>
      <c r="G873" s="57">
        <v>3.0705114041999999</v>
      </c>
      <c r="H873" s="57">
        <v>2.5403085318</v>
      </c>
      <c r="I873" s="57">
        <v>2.5403085318</v>
      </c>
      <c r="J873" s="57">
        <v>1.3016473484</v>
      </c>
      <c r="K873" s="57">
        <v>1.3016473484</v>
      </c>
      <c r="L873" s="57">
        <v>3.1396958826999999</v>
      </c>
      <c r="M873" s="57">
        <v>3.1396958826999999</v>
      </c>
      <c r="N873" s="57">
        <v>1.2079830352000001</v>
      </c>
      <c r="O873" s="57">
        <v>1.2079830352000001</v>
      </c>
      <c r="P873" s="57">
        <v>0.82009909410000004</v>
      </c>
      <c r="Q873" s="57">
        <v>0.82009909410000004</v>
      </c>
    </row>
    <row r="874" spans="1:17" customFormat="1" x14ac:dyDescent="0.3">
      <c r="A874" s="58" t="s">
        <v>306</v>
      </c>
      <c r="B874" s="67">
        <v>7.7998574520999799</v>
      </c>
      <c r="C874" s="69">
        <v>54.476542633677902</v>
      </c>
      <c r="D874" s="67">
        <v>0.81876291330000195</v>
      </c>
      <c r="E874" s="69">
        <v>36.591410072066601</v>
      </c>
      <c r="F874" s="67">
        <v>0.61772222940000099</v>
      </c>
      <c r="G874" s="69">
        <v>20.117893994956301</v>
      </c>
      <c r="H874" s="67">
        <v>1.7548625475999999</v>
      </c>
      <c r="I874" s="69">
        <v>69.0806855006918</v>
      </c>
      <c r="J874" s="67">
        <v>0.70269210699999995</v>
      </c>
      <c r="K874" s="69">
        <v>53.984829905254799</v>
      </c>
      <c r="L874" s="67">
        <v>1.8777355254999999</v>
      </c>
      <c r="M874" s="69">
        <v>59.806286839642297</v>
      </c>
      <c r="N874" s="67">
        <v>1.2079830352000001</v>
      </c>
      <c r="O874" s="69">
        <v>100</v>
      </c>
      <c r="P874" s="67">
        <v>0.82009909410000004</v>
      </c>
      <c r="Q874" s="69">
        <v>100</v>
      </c>
    </row>
    <row r="875" spans="1:17" customFormat="1" x14ac:dyDescent="0.3">
      <c r="A875" s="58" t="s">
        <v>307</v>
      </c>
      <c r="B875" s="71">
        <v>2.4527891747999999</v>
      </c>
      <c r="C875" s="72">
        <v>17.131014877257901</v>
      </c>
      <c r="D875" s="71">
        <v>0</v>
      </c>
      <c r="E875" s="72">
        <v>0</v>
      </c>
      <c r="F875" s="71">
        <v>2.4527891747999999</v>
      </c>
      <c r="G875" s="72">
        <v>79.882106005043696</v>
      </c>
      <c r="H875" s="71">
        <v>0</v>
      </c>
      <c r="I875" s="72">
        <v>0</v>
      </c>
      <c r="J875" s="71">
        <v>0</v>
      </c>
      <c r="K875" s="72">
        <v>0</v>
      </c>
      <c r="L875" s="71">
        <v>0</v>
      </c>
      <c r="M875" s="72">
        <v>0</v>
      </c>
      <c r="N875" s="71">
        <v>0</v>
      </c>
      <c r="O875" s="72">
        <v>0</v>
      </c>
      <c r="P875" s="71">
        <v>0</v>
      </c>
      <c r="Q875" s="72">
        <v>0</v>
      </c>
    </row>
    <row r="876" spans="1:17" customFormat="1" x14ac:dyDescent="0.3">
      <c r="A876" s="58" t="s">
        <v>308</v>
      </c>
      <c r="B876" s="67">
        <v>4.0651809645999997</v>
      </c>
      <c r="C876" s="69">
        <v>28.392442489064202</v>
      </c>
      <c r="D876" s="67">
        <v>1.4188193817999999</v>
      </c>
      <c r="E876" s="69">
        <v>63.408589927933399</v>
      </c>
      <c r="F876" s="67">
        <v>0</v>
      </c>
      <c r="G876" s="69">
        <v>0</v>
      </c>
      <c r="H876" s="67">
        <v>0.785445984200001</v>
      </c>
      <c r="I876" s="69">
        <v>30.9193144993082</v>
      </c>
      <c r="J876" s="67">
        <v>0.5989552414</v>
      </c>
      <c r="K876" s="69">
        <v>46.015170094745201</v>
      </c>
      <c r="L876" s="67">
        <v>1.2619603572</v>
      </c>
      <c r="M876" s="69">
        <v>40.193713160357703</v>
      </c>
      <c r="N876" s="67">
        <v>0</v>
      </c>
      <c r="O876" s="69">
        <v>0</v>
      </c>
      <c r="P876" s="67">
        <v>0</v>
      </c>
      <c r="Q876" s="69">
        <v>0</v>
      </c>
    </row>
    <row r="877" spans="1:17" customFormat="1" x14ac:dyDescent="0.3">
      <c r="A877" s="65" t="s">
        <v>1</v>
      </c>
    </row>
    <row r="878" spans="1:17" customFormat="1" x14ac:dyDescent="0.3">
      <c r="A878" s="65" t="s">
        <v>1</v>
      </c>
    </row>
    <row r="879" spans="1:17" customFormat="1" x14ac:dyDescent="0.3">
      <c r="A879" s="53" t="s">
        <v>427</v>
      </c>
    </row>
    <row r="880" spans="1:17" customFormat="1" x14ac:dyDescent="0.3">
      <c r="A880" s="54" t="s">
        <v>1</v>
      </c>
    </row>
    <row r="881" spans="1:17" customFormat="1" x14ac:dyDescent="0.3">
      <c r="A881" s="114" t="s">
        <v>1</v>
      </c>
      <c r="B881" s="116" t="s">
        <v>506</v>
      </c>
      <c r="C881" s="116" t="s">
        <v>1</v>
      </c>
      <c r="D881" s="116" t="s">
        <v>17</v>
      </c>
      <c r="E881" s="116" t="s">
        <v>1</v>
      </c>
      <c r="F881" s="116" t="s">
        <v>18</v>
      </c>
      <c r="G881" s="116" t="s">
        <v>1</v>
      </c>
      <c r="H881" s="116" t="s">
        <v>19</v>
      </c>
      <c r="I881" s="116" t="s">
        <v>1</v>
      </c>
      <c r="J881" s="116" t="s">
        <v>20</v>
      </c>
      <c r="K881" s="116" t="s">
        <v>1</v>
      </c>
      <c r="L881" s="116" t="s">
        <v>21</v>
      </c>
      <c r="M881" s="116" t="s">
        <v>1</v>
      </c>
      <c r="N881" s="116" t="s">
        <v>22</v>
      </c>
      <c r="O881" s="116" t="s">
        <v>1</v>
      </c>
      <c r="P881" s="116" t="s">
        <v>23</v>
      </c>
      <c r="Q881" s="116" t="s">
        <v>1</v>
      </c>
    </row>
    <row r="882" spans="1:17"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row>
    <row r="883" spans="1:17" customFormat="1" x14ac:dyDescent="0.3">
      <c r="A883" s="56" t="s">
        <v>16</v>
      </c>
      <c r="B883" s="57">
        <v>14.60782781</v>
      </c>
      <c r="C883" s="57">
        <v>14.60782781</v>
      </c>
      <c r="D883" s="57">
        <v>2.4073400035999999</v>
      </c>
      <c r="E883" s="57">
        <v>2.4073400035999999</v>
      </c>
      <c r="F883" s="57">
        <v>3.0118132456</v>
      </c>
      <c r="G883" s="57">
        <v>3.0118132456</v>
      </c>
      <c r="H883" s="57">
        <v>3.6089560460999999</v>
      </c>
      <c r="I883" s="57">
        <v>3.6089560460999999</v>
      </c>
      <c r="J883" s="57">
        <v>0</v>
      </c>
      <c r="K883" s="57">
        <v>0</v>
      </c>
      <c r="L883" s="57">
        <v>1.9349998532999999</v>
      </c>
      <c r="M883" s="57">
        <v>1.9349998532999999</v>
      </c>
      <c r="N883" s="57">
        <v>0</v>
      </c>
      <c r="O883" s="57">
        <v>0</v>
      </c>
      <c r="P883" s="57">
        <v>3.6447186613999998</v>
      </c>
      <c r="Q883" s="57">
        <v>3.6447186613999998</v>
      </c>
    </row>
    <row r="884" spans="1:17" customFormat="1" x14ac:dyDescent="0.3">
      <c r="A884" s="58" t="s">
        <v>306</v>
      </c>
      <c r="B884" s="67">
        <v>8.3274965996999892</v>
      </c>
      <c r="C884" s="69">
        <v>57.007083517231003</v>
      </c>
      <c r="D884" s="67">
        <v>2.4073400035999999</v>
      </c>
      <c r="E884" s="69">
        <v>100</v>
      </c>
      <c r="F884" s="67">
        <v>1.2308032875999999</v>
      </c>
      <c r="G884" s="69">
        <v>40.865856785711998</v>
      </c>
      <c r="H884" s="67">
        <v>1.9277268419</v>
      </c>
      <c r="I884" s="69">
        <v>53.415082291822003</v>
      </c>
      <c r="J884" s="67"/>
      <c r="K884" s="69"/>
      <c r="L884" s="67">
        <v>0</v>
      </c>
      <c r="M884" s="69">
        <v>0</v>
      </c>
      <c r="N884" s="67"/>
      <c r="O884" s="69"/>
      <c r="P884" s="67">
        <v>2.7616264666000099</v>
      </c>
      <c r="Q884" s="69">
        <v>75.770634805025296</v>
      </c>
    </row>
    <row r="885" spans="1:17" customFormat="1" x14ac:dyDescent="0.3">
      <c r="A885" s="58" t="s">
        <v>307</v>
      </c>
      <c r="B885" s="71">
        <v>3.7160098113000002</v>
      </c>
      <c r="C885" s="72">
        <v>25.4384831176347</v>
      </c>
      <c r="D885" s="71">
        <v>0</v>
      </c>
      <c r="E885" s="72">
        <v>0</v>
      </c>
      <c r="F885" s="71">
        <v>1.7810099580000001</v>
      </c>
      <c r="G885" s="72">
        <v>59.134143214288002</v>
      </c>
      <c r="H885" s="71">
        <v>0</v>
      </c>
      <c r="I885" s="72">
        <v>0</v>
      </c>
      <c r="J885" s="71"/>
      <c r="K885" s="72"/>
      <c r="L885" s="71">
        <v>1.9349998532999999</v>
      </c>
      <c r="M885" s="72">
        <v>100</v>
      </c>
      <c r="N885" s="71"/>
      <c r="O885" s="72"/>
      <c r="P885" s="71">
        <v>0</v>
      </c>
      <c r="Q885" s="72">
        <v>0</v>
      </c>
    </row>
    <row r="886" spans="1:17" customFormat="1" x14ac:dyDescent="0.3">
      <c r="A886" s="58" t="s">
        <v>308</v>
      </c>
      <c r="B886" s="67">
        <v>2.5643213989999998</v>
      </c>
      <c r="C886" s="69">
        <v>17.554433365134201</v>
      </c>
      <c r="D886" s="67">
        <v>0</v>
      </c>
      <c r="E886" s="69">
        <v>0</v>
      </c>
      <c r="F886" s="67">
        <v>0</v>
      </c>
      <c r="G886" s="69">
        <v>0</v>
      </c>
      <c r="H886" s="67">
        <v>1.6812292042000001</v>
      </c>
      <c r="I886" s="69">
        <v>46.584917708177997</v>
      </c>
      <c r="J886" s="67"/>
      <c r="K886" s="69"/>
      <c r="L886" s="67">
        <v>0</v>
      </c>
      <c r="M886" s="69">
        <v>0</v>
      </c>
      <c r="N886" s="67"/>
      <c r="O886" s="69"/>
      <c r="P886" s="67">
        <v>0.88309219479999901</v>
      </c>
      <c r="Q886" s="69">
        <v>24.229365194974701</v>
      </c>
    </row>
    <row r="887" spans="1:17" customFormat="1" x14ac:dyDescent="0.3">
      <c r="A887" s="65" t="s">
        <v>1</v>
      </c>
    </row>
    <row r="888" spans="1:17" customFormat="1" x14ac:dyDescent="0.3">
      <c r="A888" s="65" t="s">
        <v>1</v>
      </c>
    </row>
    <row r="889" spans="1:17" customFormat="1" x14ac:dyDescent="0.3">
      <c r="A889" s="53" t="s">
        <v>428</v>
      </c>
    </row>
    <row r="890" spans="1:17" customFormat="1" x14ac:dyDescent="0.3">
      <c r="A890" s="54" t="s">
        <v>1</v>
      </c>
    </row>
    <row r="891" spans="1:17" customFormat="1" x14ac:dyDescent="0.3">
      <c r="A891" s="114" t="s">
        <v>1</v>
      </c>
      <c r="B891" s="116" t="s">
        <v>506</v>
      </c>
      <c r="C891" s="116" t="s">
        <v>1</v>
      </c>
      <c r="D891" s="116" t="s">
        <v>17</v>
      </c>
      <c r="E891" s="116" t="s">
        <v>1</v>
      </c>
      <c r="F891" s="116" t="s">
        <v>18</v>
      </c>
      <c r="G891" s="116" t="s">
        <v>1</v>
      </c>
      <c r="H891" s="116" t="s">
        <v>19</v>
      </c>
      <c r="I891" s="116" t="s">
        <v>1</v>
      </c>
      <c r="J891" s="116" t="s">
        <v>20</v>
      </c>
      <c r="K891" s="116" t="s">
        <v>1</v>
      </c>
      <c r="L891" s="116" t="s">
        <v>21</v>
      </c>
      <c r="M891" s="116" t="s">
        <v>1</v>
      </c>
      <c r="N891" s="116" t="s">
        <v>22</v>
      </c>
      <c r="O891" s="116" t="s">
        <v>1</v>
      </c>
      <c r="P891" s="116" t="s">
        <v>23</v>
      </c>
      <c r="Q891" s="116" t="s">
        <v>1</v>
      </c>
    </row>
    <row r="892" spans="1:17"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row>
    <row r="893" spans="1:17" customFormat="1" x14ac:dyDescent="0.3">
      <c r="A893" s="56" t="s">
        <v>16</v>
      </c>
      <c r="B893" s="57">
        <v>102.64314875159999</v>
      </c>
      <c r="C893" s="57">
        <v>102.64314875159999</v>
      </c>
      <c r="D893" s="57">
        <v>13.6178789077</v>
      </c>
      <c r="E893" s="57">
        <v>13.6178789077</v>
      </c>
      <c r="F893" s="57">
        <v>18.3392268763</v>
      </c>
      <c r="G893" s="57">
        <v>18.3392268763</v>
      </c>
      <c r="H893" s="57">
        <v>16.397011238099999</v>
      </c>
      <c r="I893" s="57">
        <v>16.397011238099999</v>
      </c>
      <c r="J893" s="57">
        <v>19.791717136599999</v>
      </c>
      <c r="K893" s="57">
        <v>19.791717136599999</v>
      </c>
      <c r="L893" s="57">
        <v>16.706000441499999</v>
      </c>
      <c r="M893" s="57">
        <v>16.706000441499999</v>
      </c>
      <c r="N893" s="57">
        <v>6.6681783821999998</v>
      </c>
      <c r="O893" s="57">
        <v>6.6681783821999998</v>
      </c>
      <c r="P893" s="57">
        <v>10.6245276985</v>
      </c>
      <c r="Q893" s="57">
        <v>10.6245276985</v>
      </c>
    </row>
    <row r="894" spans="1:17" customFormat="1" x14ac:dyDescent="0.3">
      <c r="A894" s="58" t="s">
        <v>306</v>
      </c>
      <c r="B894" s="59">
        <v>20.956633035900001</v>
      </c>
      <c r="C894" s="60">
        <v>0.204169818354031</v>
      </c>
      <c r="D894" s="67">
        <v>2.5354745116999999</v>
      </c>
      <c r="E894" s="69">
        <v>18.618718295889401</v>
      </c>
      <c r="F894" s="67">
        <v>2.7532402693</v>
      </c>
      <c r="G894" s="69">
        <v>15.012848076262401</v>
      </c>
      <c r="H894" s="67">
        <v>0.96941656340000104</v>
      </c>
      <c r="I894" s="69">
        <v>5.9121540463878501</v>
      </c>
      <c r="J894" s="67">
        <v>2.9873628453999999</v>
      </c>
      <c r="K894" s="69">
        <v>15.094005359825999</v>
      </c>
      <c r="L894" s="67">
        <v>5.8571786198</v>
      </c>
      <c r="M894" s="69">
        <v>35.060328414992497</v>
      </c>
      <c r="N894" s="67">
        <v>4.0369791008000098</v>
      </c>
      <c r="O894" s="70">
        <v>60.5409584059162</v>
      </c>
      <c r="P894" s="67">
        <v>1.8169811254999999</v>
      </c>
      <c r="Q894" s="69">
        <v>17.101759034018301</v>
      </c>
    </row>
    <row r="895" spans="1:17" customFormat="1" x14ac:dyDescent="0.3">
      <c r="A895" s="58" t="s">
        <v>307</v>
      </c>
      <c r="B895" s="61">
        <v>19.1770202547</v>
      </c>
      <c r="C895" s="62">
        <v>0.18683195603350999</v>
      </c>
      <c r="D895" s="71">
        <v>5.4384242691000004</v>
      </c>
      <c r="E895" s="72">
        <v>39.9359129711818</v>
      </c>
      <c r="F895" s="71">
        <v>0.42384980230000002</v>
      </c>
      <c r="G895" s="72">
        <v>2.3111650516072002</v>
      </c>
      <c r="H895" s="71">
        <v>3.3624584084000002</v>
      </c>
      <c r="I895" s="72">
        <v>20.506532316005298</v>
      </c>
      <c r="J895" s="71">
        <v>7.3707223314000201</v>
      </c>
      <c r="K895" s="72">
        <v>37.241449443361503</v>
      </c>
      <c r="L895" s="71">
        <v>0.82099701560000105</v>
      </c>
      <c r="M895" s="72">
        <v>4.9143840171375199</v>
      </c>
      <c r="N895" s="71">
        <v>1.2619603572</v>
      </c>
      <c r="O895" s="72">
        <v>18.9251139496908</v>
      </c>
      <c r="P895" s="71">
        <v>0</v>
      </c>
      <c r="Q895" s="72">
        <v>0</v>
      </c>
    </row>
    <row r="896" spans="1:17" customFormat="1" x14ac:dyDescent="0.3">
      <c r="A896" s="58" t="s">
        <v>308</v>
      </c>
      <c r="B896" s="59">
        <v>62.509495461</v>
      </c>
      <c r="C896" s="60">
        <v>0.60899822561245798</v>
      </c>
      <c r="D896" s="67">
        <v>5.6439801268999998</v>
      </c>
      <c r="E896" s="69">
        <v>41.445368732928799</v>
      </c>
      <c r="F896" s="67">
        <v>15.162136804699999</v>
      </c>
      <c r="G896" s="69">
        <v>82.675986872130395</v>
      </c>
      <c r="H896" s="67">
        <v>12.0651362663</v>
      </c>
      <c r="I896" s="69">
        <v>73.581313637606797</v>
      </c>
      <c r="J896" s="67">
        <v>9.4336319597999907</v>
      </c>
      <c r="K896" s="69">
        <v>47.664545196812497</v>
      </c>
      <c r="L896" s="67">
        <v>10.0278248061</v>
      </c>
      <c r="M896" s="69">
        <v>60.025287567870002</v>
      </c>
      <c r="N896" s="67">
        <v>1.3692389242</v>
      </c>
      <c r="O896" s="68">
        <v>20.5339276443929</v>
      </c>
      <c r="P896" s="67">
        <v>8.8075465729999998</v>
      </c>
      <c r="Q896" s="69">
        <v>82.898240965981699</v>
      </c>
    </row>
    <row r="897" spans="1:17" customFormat="1" x14ac:dyDescent="0.3">
      <c r="A897" s="65" t="s">
        <v>1</v>
      </c>
    </row>
    <row r="898" spans="1:17" customFormat="1" x14ac:dyDescent="0.3">
      <c r="A898" s="65" t="s">
        <v>1</v>
      </c>
    </row>
    <row r="899" spans="1:17" customFormat="1" x14ac:dyDescent="0.3">
      <c r="A899" s="53" t="s">
        <v>429</v>
      </c>
    </row>
    <row r="900" spans="1:17" customFormat="1" x14ac:dyDescent="0.3">
      <c r="A900" s="54" t="s">
        <v>1</v>
      </c>
    </row>
    <row r="901" spans="1:17" customFormat="1" x14ac:dyDescent="0.3">
      <c r="A901" s="114" t="s">
        <v>1</v>
      </c>
      <c r="B901" s="116" t="s">
        <v>506</v>
      </c>
      <c r="C901" s="116" t="s">
        <v>1</v>
      </c>
      <c r="D901" s="116" t="s">
        <v>17</v>
      </c>
      <c r="E901" s="116" t="s">
        <v>1</v>
      </c>
      <c r="F901" s="116" t="s">
        <v>18</v>
      </c>
      <c r="G901" s="116" t="s">
        <v>1</v>
      </c>
      <c r="H901" s="116" t="s">
        <v>19</v>
      </c>
      <c r="I901" s="116" t="s">
        <v>1</v>
      </c>
      <c r="J901" s="116" t="s">
        <v>20</v>
      </c>
      <c r="K901" s="116" t="s">
        <v>1</v>
      </c>
      <c r="L901" s="116" t="s">
        <v>21</v>
      </c>
      <c r="M901" s="116" t="s">
        <v>1</v>
      </c>
      <c r="N901" s="116" t="s">
        <v>22</v>
      </c>
      <c r="O901" s="116" t="s">
        <v>1</v>
      </c>
      <c r="P901" s="116" t="s">
        <v>23</v>
      </c>
      <c r="Q901" s="116" t="s">
        <v>1</v>
      </c>
    </row>
    <row r="902" spans="1:17"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row>
    <row r="903" spans="1:17" customFormat="1" x14ac:dyDescent="0.3">
      <c r="A903" s="56" t="s">
        <v>16</v>
      </c>
      <c r="B903" s="57">
        <v>122.41512920620001</v>
      </c>
      <c r="C903" s="57">
        <v>122.41512920620001</v>
      </c>
      <c r="D903" s="57">
        <v>18.934958814600002</v>
      </c>
      <c r="E903" s="57">
        <v>18.934958814600002</v>
      </c>
      <c r="F903" s="57">
        <v>15.6229919586</v>
      </c>
      <c r="G903" s="57">
        <v>15.6229919586</v>
      </c>
      <c r="H903" s="57">
        <v>22.593335620600001</v>
      </c>
      <c r="I903" s="57">
        <v>22.593335620600001</v>
      </c>
      <c r="J903" s="57">
        <v>11.806933098</v>
      </c>
      <c r="K903" s="57">
        <v>11.806933098</v>
      </c>
      <c r="L903" s="57">
        <v>17.2846133669</v>
      </c>
      <c r="M903" s="57">
        <v>17.2846133669</v>
      </c>
      <c r="N903" s="57">
        <v>23.5763907143</v>
      </c>
      <c r="O903" s="57">
        <v>23.5763907143</v>
      </c>
      <c r="P903" s="57">
        <v>12.595905633199999</v>
      </c>
      <c r="Q903" s="57">
        <v>12.595905633199999</v>
      </c>
    </row>
    <row r="904" spans="1:17" customFormat="1" x14ac:dyDescent="0.3">
      <c r="A904" s="58" t="s">
        <v>306</v>
      </c>
      <c r="B904" s="59">
        <v>51.254565570700002</v>
      </c>
      <c r="C904" s="60">
        <v>0.41869469813951798</v>
      </c>
      <c r="D904" s="67">
        <v>7.2754737460000198</v>
      </c>
      <c r="E904" s="69">
        <v>38.423499186014404</v>
      </c>
      <c r="F904" s="67">
        <v>6.5282818398999902</v>
      </c>
      <c r="G904" s="69">
        <v>41.786373936564502</v>
      </c>
      <c r="H904" s="67">
        <v>4.0097336543999997</v>
      </c>
      <c r="I904" s="68">
        <v>17.747417741823099</v>
      </c>
      <c r="J904" s="67">
        <v>2.5871407407000002</v>
      </c>
      <c r="K904" s="69">
        <v>21.912047093230701</v>
      </c>
      <c r="L904" s="67">
        <v>15.147095760199999</v>
      </c>
      <c r="M904" s="70">
        <v>87.633408041435601</v>
      </c>
      <c r="N904" s="67">
        <v>12.8031701289</v>
      </c>
      <c r="O904" s="69">
        <v>54.305047299434101</v>
      </c>
      <c r="P904" s="67">
        <v>2.9036697006000001</v>
      </c>
      <c r="Q904" s="69">
        <v>23.052488524100799</v>
      </c>
    </row>
    <row r="905" spans="1:17" customFormat="1" x14ac:dyDescent="0.3">
      <c r="A905" s="58" t="s">
        <v>307</v>
      </c>
      <c r="B905" s="61">
        <v>31.640080422099999</v>
      </c>
      <c r="C905" s="62">
        <v>0.25846544154525602</v>
      </c>
      <c r="D905" s="71">
        <v>4.1471337767999996</v>
      </c>
      <c r="E905" s="72">
        <v>21.901995232238399</v>
      </c>
      <c r="F905" s="71">
        <v>2.1868087488999999</v>
      </c>
      <c r="G905" s="72">
        <v>13.9973748606855</v>
      </c>
      <c r="H905" s="71">
        <v>12.863844462599999</v>
      </c>
      <c r="I905" s="70">
        <v>56.936455415955002</v>
      </c>
      <c r="J905" s="71">
        <v>4.6750698186999999</v>
      </c>
      <c r="K905" s="72">
        <v>39.5959711120233</v>
      </c>
      <c r="L905" s="71">
        <v>0.61772222939999999</v>
      </c>
      <c r="M905" s="72">
        <v>3.5738272895530101</v>
      </c>
      <c r="N905" s="71">
        <v>2.5108702381999999</v>
      </c>
      <c r="O905" s="72">
        <v>10.6499347954777</v>
      </c>
      <c r="P905" s="71">
        <v>4.6386311474999999</v>
      </c>
      <c r="Q905" s="72">
        <v>36.826499678384401</v>
      </c>
    </row>
    <row r="906" spans="1:17" customFormat="1" x14ac:dyDescent="0.3">
      <c r="A906" s="58" t="s">
        <v>308</v>
      </c>
      <c r="B906" s="59">
        <v>39.520483213399999</v>
      </c>
      <c r="C906" s="60">
        <v>0.32283986031522599</v>
      </c>
      <c r="D906" s="67">
        <v>7.5123512917999902</v>
      </c>
      <c r="E906" s="69">
        <v>39.674505581747098</v>
      </c>
      <c r="F906" s="67">
        <v>6.9079013697999798</v>
      </c>
      <c r="G906" s="69">
        <v>44.216251202749902</v>
      </c>
      <c r="H906" s="67">
        <v>5.7197575036000003</v>
      </c>
      <c r="I906" s="69">
        <v>25.316126842221902</v>
      </c>
      <c r="J906" s="67">
        <v>4.5447225386000003</v>
      </c>
      <c r="K906" s="69">
        <v>38.491981794746003</v>
      </c>
      <c r="L906" s="67">
        <v>1.5197953772999999</v>
      </c>
      <c r="M906" s="69">
        <v>8.7927646690113708</v>
      </c>
      <c r="N906" s="67">
        <v>8.2623503471999804</v>
      </c>
      <c r="O906" s="69">
        <v>35.045017905088301</v>
      </c>
      <c r="P906" s="67">
        <v>5.0536047851000001</v>
      </c>
      <c r="Q906" s="69">
        <v>40.121011797514797</v>
      </c>
    </row>
    <row r="907" spans="1:17" customFormat="1" x14ac:dyDescent="0.3">
      <c r="A907" s="65" t="s">
        <v>1</v>
      </c>
    </row>
    <row r="908" spans="1:17" customFormat="1" x14ac:dyDescent="0.3">
      <c r="A908" s="65" t="s">
        <v>1</v>
      </c>
    </row>
    <row r="909" spans="1:17" customFormat="1" x14ac:dyDescent="0.3">
      <c r="A909" s="53" t="s">
        <v>430</v>
      </c>
    </row>
    <row r="910" spans="1:17" customFormat="1" x14ac:dyDescent="0.3">
      <c r="A910" s="54" t="s">
        <v>1</v>
      </c>
    </row>
    <row r="911" spans="1:17" customFormat="1" x14ac:dyDescent="0.3">
      <c r="A911" s="114" t="s">
        <v>1</v>
      </c>
      <c r="B911" s="116" t="s">
        <v>506</v>
      </c>
      <c r="C911" s="116" t="s">
        <v>1</v>
      </c>
      <c r="D911" s="116" t="s">
        <v>17</v>
      </c>
      <c r="E911" s="116" t="s">
        <v>1</v>
      </c>
      <c r="F911" s="116" t="s">
        <v>18</v>
      </c>
      <c r="G911" s="116" t="s">
        <v>1</v>
      </c>
      <c r="H911" s="116" t="s">
        <v>19</v>
      </c>
      <c r="I911" s="116" t="s">
        <v>1</v>
      </c>
      <c r="J911" s="116" t="s">
        <v>20</v>
      </c>
      <c r="K911" s="116" t="s">
        <v>1</v>
      </c>
      <c r="L911" s="116" t="s">
        <v>21</v>
      </c>
      <c r="M911" s="116" t="s">
        <v>1</v>
      </c>
      <c r="N911" s="116" t="s">
        <v>22</v>
      </c>
      <c r="O911" s="116" t="s">
        <v>1</v>
      </c>
      <c r="P911" s="116" t="s">
        <v>23</v>
      </c>
      <c r="Q911" s="116" t="s">
        <v>1</v>
      </c>
    </row>
    <row r="912" spans="1:17"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row>
    <row r="913" spans="1:17" customFormat="1" x14ac:dyDescent="0.3">
      <c r="A913" s="56" t="s">
        <v>16</v>
      </c>
      <c r="B913" s="57">
        <v>96.880442260099997</v>
      </c>
      <c r="C913" s="57">
        <v>96.880442260099997</v>
      </c>
      <c r="D913" s="57">
        <v>18.162731748999999</v>
      </c>
      <c r="E913" s="57">
        <v>18.162731748999999</v>
      </c>
      <c r="F913" s="57">
        <v>12.7184253687</v>
      </c>
      <c r="G913" s="57">
        <v>12.7184253687</v>
      </c>
      <c r="H913" s="57">
        <v>22.477316654700001</v>
      </c>
      <c r="I913" s="57">
        <v>22.477316654700001</v>
      </c>
      <c r="J913" s="57">
        <v>5.9121677693999999</v>
      </c>
      <c r="K913" s="57">
        <v>5.9121677693999999</v>
      </c>
      <c r="L913" s="57">
        <v>3.7825883198999999</v>
      </c>
      <c r="M913" s="57">
        <v>3.7825883198999999</v>
      </c>
      <c r="N913" s="57">
        <v>14.9667066588</v>
      </c>
      <c r="O913" s="57">
        <v>14.9667066588</v>
      </c>
      <c r="P913" s="57">
        <v>18.860505739600001</v>
      </c>
      <c r="Q913" s="57">
        <v>18.860505739600001</v>
      </c>
    </row>
    <row r="914" spans="1:17" customFormat="1" x14ac:dyDescent="0.3">
      <c r="A914" s="58" t="s">
        <v>306</v>
      </c>
      <c r="B914" s="59">
        <v>26.1499156631</v>
      </c>
      <c r="C914" s="60">
        <v>0.26991944971611498</v>
      </c>
      <c r="D914" s="67">
        <v>6.1139902114</v>
      </c>
      <c r="E914" s="69">
        <v>33.662283272650498</v>
      </c>
      <c r="F914" s="67">
        <v>3.0034653667</v>
      </c>
      <c r="G914" s="69">
        <v>23.6150724608686</v>
      </c>
      <c r="H914" s="67">
        <v>3.8816244472000001</v>
      </c>
      <c r="I914" s="69">
        <v>17.2690740039397</v>
      </c>
      <c r="J914" s="67">
        <v>1.0421901329000001</v>
      </c>
      <c r="K914" s="69">
        <v>17.627884957766799</v>
      </c>
      <c r="L914" s="67">
        <v>0</v>
      </c>
      <c r="M914" s="69">
        <v>0</v>
      </c>
      <c r="N914" s="67">
        <v>6.5876895571</v>
      </c>
      <c r="O914" s="69">
        <v>44.015625529926602</v>
      </c>
      <c r="P914" s="67">
        <v>5.5209559478000196</v>
      </c>
      <c r="Q914" s="69">
        <v>29.272576377461899</v>
      </c>
    </row>
    <row r="915" spans="1:17" customFormat="1" x14ac:dyDescent="0.3">
      <c r="A915" s="58" t="s">
        <v>307</v>
      </c>
      <c r="B915" s="61">
        <v>41.554916565799999</v>
      </c>
      <c r="C915" s="62">
        <v>0.42892988095817502</v>
      </c>
      <c r="D915" s="71">
        <v>5.1534769122000004</v>
      </c>
      <c r="E915" s="72">
        <v>28.373908635652999</v>
      </c>
      <c r="F915" s="71">
        <v>4.9787684274000004</v>
      </c>
      <c r="G915" s="72">
        <v>39.146107187551202</v>
      </c>
      <c r="H915" s="71">
        <v>11.340598178800001</v>
      </c>
      <c r="I915" s="72">
        <v>50.453523225285402</v>
      </c>
      <c r="J915" s="71">
        <v>2.3743069063000002</v>
      </c>
      <c r="K915" s="72">
        <v>40.159667298158503</v>
      </c>
      <c r="L915" s="71">
        <v>1.3535723415000001</v>
      </c>
      <c r="M915" s="72">
        <v>35.784289143466303</v>
      </c>
      <c r="N915" s="71">
        <v>7.4035908181999703</v>
      </c>
      <c r="O915" s="72">
        <v>49.4670670507656</v>
      </c>
      <c r="P915" s="71">
        <v>8.9506029814000208</v>
      </c>
      <c r="Q915" s="72">
        <v>47.456855637794902</v>
      </c>
    </row>
    <row r="916" spans="1:17" customFormat="1" x14ac:dyDescent="0.3">
      <c r="A916" s="58" t="s">
        <v>308</v>
      </c>
      <c r="B916" s="59">
        <v>29.175610031200002</v>
      </c>
      <c r="C916" s="60">
        <v>0.301150669325711</v>
      </c>
      <c r="D916" s="67">
        <v>6.8952646253999896</v>
      </c>
      <c r="E916" s="69">
        <v>37.963808091696599</v>
      </c>
      <c r="F916" s="67">
        <v>4.7361915746000003</v>
      </c>
      <c r="G916" s="69">
        <v>37.238820351580202</v>
      </c>
      <c r="H916" s="67">
        <v>7.2550940287000003</v>
      </c>
      <c r="I916" s="69">
        <v>32.277402770774998</v>
      </c>
      <c r="J916" s="67">
        <v>2.4956707302000001</v>
      </c>
      <c r="K916" s="69">
        <v>42.212447744074701</v>
      </c>
      <c r="L916" s="67">
        <v>2.4290159783999998</v>
      </c>
      <c r="M916" s="69">
        <v>64.215710856533704</v>
      </c>
      <c r="N916" s="67">
        <v>0.97542628350000105</v>
      </c>
      <c r="O916" s="69">
        <v>6.51730741930775</v>
      </c>
      <c r="P916" s="67">
        <v>4.3889468104000002</v>
      </c>
      <c r="Q916" s="69">
        <v>23.270567984743099</v>
      </c>
    </row>
    <row r="917" spans="1:17" customFormat="1" x14ac:dyDescent="0.3">
      <c r="A917" s="65" t="s">
        <v>1</v>
      </c>
    </row>
    <row r="918" spans="1:17" customFormat="1" x14ac:dyDescent="0.3">
      <c r="A918" s="65" t="s">
        <v>1</v>
      </c>
    </row>
    <row r="919" spans="1:17" customFormat="1" x14ac:dyDescent="0.3">
      <c r="A919" s="53" t="s">
        <v>431</v>
      </c>
    </row>
    <row r="920" spans="1:17" customFormat="1" x14ac:dyDescent="0.3">
      <c r="A920" s="54" t="s">
        <v>1</v>
      </c>
    </row>
    <row r="921" spans="1:17" customFormat="1" x14ac:dyDescent="0.3">
      <c r="A921" s="114" t="s">
        <v>1</v>
      </c>
      <c r="B921" s="116" t="s">
        <v>506</v>
      </c>
      <c r="C921" s="116" t="s">
        <v>1</v>
      </c>
      <c r="D921" s="116" t="s">
        <v>17</v>
      </c>
      <c r="E921" s="116" t="s">
        <v>1</v>
      </c>
      <c r="F921" s="116" t="s">
        <v>18</v>
      </c>
      <c r="G921" s="116" t="s">
        <v>1</v>
      </c>
      <c r="H921" s="116" t="s">
        <v>19</v>
      </c>
      <c r="I921" s="116" t="s">
        <v>1</v>
      </c>
      <c r="J921" s="116" t="s">
        <v>20</v>
      </c>
      <c r="K921" s="116" t="s">
        <v>1</v>
      </c>
      <c r="L921" s="116" t="s">
        <v>21</v>
      </c>
      <c r="M921" s="116" t="s">
        <v>1</v>
      </c>
      <c r="N921" s="116" t="s">
        <v>22</v>
      </c>
      <c r="O921" s="116" t="s">
        <v>1</v>
      </c>
      <c r="P921" s="116" t="s">
        <v>23</v>
      </c>
      <c r="Q921" s="116" t="s">
        <v>1</v>
      </c>
    </row>
    <row r="922" spans="1:17"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row>
    <row r="923" spans="1:17" customFormat="1" x14ac:dyDescent="0.3">
      <c r="A923" s="56" t="s">
        <v>16</v>
      </c>
      <c r="B923" s="57">
        <v>7.5275529150000002</v>
      </c>
      <c r="C923" s="57">
        <v>7.5275529150000002</v>
      </c>
      <c r="D923" s="57">
        <v>1.1574203087999999</v>
      </c>
      <c r="E923" s="57">
        <v>1.1574203087999999</v>
      </c>
      <c r="F923" s="57">
        <v>3.1478406314999998</v>
      </c>
      <c r="G923" s="57">
        <v>3.1478406314999998</v>
      </c>
      <c r="H923" s="57">
        <v>1.543758891</v>
      </c>
      <c r="I923" s="57">
        <v>1.543758891</v>
      </c>
      <c r="J923" s="57">
        <v>0</v>
      </c>
      <c r="K923" s="57">
        <v>0</v>
      </c>
      <c r="L923" s="57">
        <v>1.6785330837000001</v>
      </c>
      <c r="M923" s="57">
        <v>1.6785330837000001</v>
      </c>
      <c r="N923" s="57">
        <v>0</v>
      </c>
      <c r="O923" s="57">
        <v>0</v>
      </c>
      <c r="P923" s="57">
        <v>0</v>
      </c>
      <c r="Q923" s="57">
        <v>0</v>
      </c>
    </row>
    <row r="924" spans="1:17" customFormat="1" x14ac:dyDescent="0.3">
      <c r="A924" s="58" t="s">
        <v>306</v>
      </c>
      <c r="B924" s="67">
        <v>3.5508595390000002</v>
      </c>
      <c r="C924" s="69">
        <v>47.171498880124403</v>
      </c>
      <c r="D924" s="67">
        <v>1.1574203087999999</v>
      </c>
      <c r="E924" s="69">
        <v>100</v>
      </c>
      <c r="F924" s="67">
        <v>1.6772355564000001</v>
      </c>
      <c r="G924" s="69">
        <v>53.282098833598504</v>
      </c>
      <c r="H924" s="67">
        <v>0</v>
      </c>
      <c r="I924" s="69">
        <v>0</v>
      </c>
      <c r="J924" s="67"/>
      <c r="K924" s="69"/>
      <c r="L924" s="67">
        <v>0.71620367379999805</v>
      </c>
      <c r="M924" s="69">
        <v>42.6684276142635</v>
      </c>
      <c r="N924" s="67"/>
      <c r="O924" s="69"/>
      <c r="P924" s="67"/>
      <c r="Q924" s="69"/>
    </row>
    <row r="925" spans="1:17" customFormat="1" x14ac:dyDescent="0.3">
      <c r="A925" s="58" t="s">
        <v>307</v>
      </c>
      <c r="B925" s="71">
        <v>2.5060883009000001</v>
      </c>
      <c r="C925" s="72">
        <v>33.292204375025598</v>
      </c>
      <c r="D925" s="71">
        <v>0</v>
      </c>
      <c r="E925" s="72">
        <v>0</v>
      </c>
      <c r="F925" s="71">
        <v>0</v>
      </c>
      <c r="G925" s="72">
        <v>0</v>
      </c>
      <c r="H925" s="71">
        <v>1.543758891</v>
      </c>
      <c r="I925" s="72">
        <v>100</v>
      </c>
      <c r="J925" s="71"/>
      <c r="K925" s="72"/>
      <c r="L925" s="71">
        <v>0.96232940990000104</v>
      </c>
      <c r="M925" s="72">
        <v>57.3315723857365</v>
      </c>
      <c r="N925" s="71"/>
      <c r="O925" s="72"/>
      <c r="P925" s="71"/>
      <c r="Q925" s="72"/>
    </row>
    <row r="926" spans="1:17" customFormat="1" x14ac:dyDescent="0.3">
      <c r="A926" s="58" t="s">
        <v>308</v>
      </c>
      <c r="B926" s="67">
        <v>1.4706050750999999</v>
      </c>
      <c r="C926" s="69">
        <v>19.536296744849899</v>
      </c>
      <c r="D926" s="67">
        <v>0</v>
      </c>
      <c r="E926" s="69">
        <v>0</v>
      </c>
      <c r="F926" s="67">
        <v>1.4706050750999999</v>
      </c>
      <c r="G926" s="69">
        <v>46.717901166401496</v>
      </c>
      <c r="H926" s="67">
        <v>0</v>
      </c>
      <c r="I926" s="69">
        <v>0</v>
      </c>
      <c r="J926" s="67"/>
      <c r="K926" s="69"/>
      <c r="L926" s="67">
        <v>0</v>
      </c>
      <c r="M926" s="69">
        <v>0</v>
      </c>
      <c r="N926" s="67"/>
      <c r="O926" s="69"/>
      <c r="P926" s="67"/>
      <c r="Q926" s="69"/>
    </row>
    <row r="927" spans="1:17" customFormat="1" x14ac:dyDescent="0.3">
      <c r="A927" s="65" t="s">
        <v>1</v>
      </c>
    </row>
    <row r="928" spans="1:17" customFormat="1" x14ac:dyDescent="0.3">
      <c r="A928" s="65" t="s">
        <v>1</v>
      </c>
    </row>
    <row r="929" spans="1:17" customFormat="1" x14ac:dyDescent="0.3">
      <c r="A929" s="53" t="s">
        <v>432</v>
      </c>
    </row>
    <row r="930" spans="1:17" customFormat="1" x14ac:dyDescent="0.3">
      <c r="A930" s="54" t="s">
        <v>1</v>
      </c>
    </row>
    <row r="931" spans="1:17" customFormat="1" x14ac:dyDescent="0.3">
      <c r="A931" s="114" t="s">
        <v>1</v>
      </c>
      <c r="B931" s="116" t="s">
        <v>506</v>
      </c>
      <c r="C931" s="116" t="s">
        <v>1</v>
      </c>
      <c r="D931" s="116" t="s">
        <v>17</v>
      </c>
      <c r="E931" s="116" t="s">
        <v>1</v>
      </c>
      <c r="F931" s="116" t="s">
        <v>18</v>
      </c>
      <c r="G931" s="116" t="s">
        <v>1</v>
      </c>
      <c r="H931" s="116" t="s">
        <v>19</v>
      </c>
      <c r="I931" s="116" t="s">
        <v>1</v>
      </c>
      <c r="J931" s="116" t="s">
        <v>20</v>
      </c>
      <c r="K931" s="116" t="s">
        <v>1</v>
      </c>
      <c r="L931" s="116" t="s">
        <v>21</v>
      </c>
      <c r="M931" s="116" t="s">
        <v>1</v>
      </c>
      <c r="N931" s="116" t="s">
        <v>22</v>
      </c>
      <c r="O931" s="116" t="s">
        <v>1</v>
      </c>
      <c r="P931" s="116" t="s">
        <v>23</v>
      </c>
      <c r="Q931" s="116" t="s">
        <v>1</v>
      </c>
    </row>
    <row r="932" spans="1:17"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row>
    <row r="933" spans="1:17" customFormat="1" x14ac:dyDescent="0.3">
      <c r="A933" s="56" t="s">
        <v>16</v>
      </c>
      <c r="B933" s="57">
        <v>28.753741425099999</v>
      </c>
      <c r="C933" s="57">
        <v>28.753741425099999</v>
      </c>
      <c r="D933" s="57">
        <v>1.7928479692999999</v>
      </c>
      <c r="E933" s="57">
        <v>1.7928479692999999</v>
      </c>
      <c r="F933" s="57">
        <v>11.261222518</v>
      </c>
      <c r="G933" s="57">
        <v>11.261222518</v>
      </c>
      <c r="H933" s="57">
        <v>2.4234922088999999</v>
      </c>
      <c r="I933" s="57">
        <v>2.4234922088999999</v>
      </c>
      <c r="J933" s="57">
        <v>2.1191554716000001</v>
      </c>
      <c r="K933" s="57">
        <v>2.1191554716000001</v>
      </c>
      <c r="L933" s="57">
        <v>7.3130861667999998</v>
      </c>
      <c r="M933" s="57">
        <v>7.3130861667999998</v>
      </c>
      <c r="N933" s="57">
        <v>0.3137290277</v>
      </c>
      <c r="O933" s="57">
        <v>0.3137290277</v>
      </c>
      <c r="P933" s="57">
        <v>3.5302080627999999</v>
      </c>
      <c r="Q933" s="57">
        <v>3.5302080627999999</v>
      </c>
    </row>
    <row r="934" spans="1:17" customFormat="1" x14ac:dyDescent="0.3">
      <c r="A934" s="58" t="s">
        <v>306</v>
      </c>
      <c r="B934" s="67">
        <v>8.8843512218999994</v>
      </c>
      <c r="C934" s="69">
        <v>30.898070239111799</v>
      </c>
      <c r="D934" s="67">
        <v>0.3137290277</v>
      </c>
      <c r="E934" s="69">
        <v>17.498919767440899</v>
      </c>
      <c r="F934" s="67">
        <v>0.278200946</v>
      </c>
      <c r="G934" s="69">
        <v>2.4704328997612999</v>
      </c>
      <c r="H934" s="67">
        <v>1.2619603572</v>
      </c>
      <c r="I934" s="69">
        <v>52.071979128531702</v>
      </c>
      <c r="J934" s="67">
        <v>1.3146486320999999</v>
      </c>
      <c r="K934" s="69">
        <v>62.0364409180142</v>
      </c>
      <c r="L934" s="67">
        <v>3.6812397259999998</v>
      </c>
      <c r="M934" s="69">
        <v>50.337704794346799</v>
      </c>
      <c r="N934" s="67">
        <v>0</v>
      </c>
      <c r="O934" s="69">
        <v>0</v>
      </c>
      <c r="P934" s="67">
        <v>2.0345725329</v>
      </c>
      <c r="Q934" s="69">
        <v>57.633218685877402</v>
      </c>
    </row>
    <row r="935" spans="1:17" customFormat="1" x14ac:dyDescent="0.3">
      <c r="A935" s="58" t="s">
        <v>307</v>
      </c>
      <c r="B935" s="71">
        <v>12.1339413246</v>
      </c>
      <c r="C935" s="72">
        <v>42.199521603849199</v>
      </c>
      <c r="D935" s="71">
        <v>0</v>
      </c>
      <c r="E935" s="72">
        <v>0</v>
      </c>
      <c r="F935" s="71">
        <v>9.7750385368000092</v>
      </c>
      <c r="G935" s="72">
        <v>86.802640842728394</v>
      </c>
      <c r="H935" s="71">
        <v>1.1615318517</v>
      </c>
      <c r="I935" s="72">
        <v>47.928020871468298</v>
      </c>
      <c r="J935" s="71">
        <v>0</v>
      </c>
      <c r="K935" s="72">
        <v>0</v>
      </c>
      <c r="L935" s="71">
        <v>0.88364190840000001</v>
      </c>
      <c r="M935" s="72">
        <v>12.083023339880301</v>
      </c>
      <c r="N935" s="71">
        <v>0.3137290277</v>
      </c>
      <c r="O935" s="72">
        <v>100</v>
      </c>
      <c r="P935" s="71">
        <v>0</v>
      </c>
      <c r="Q935" s="72">
        <v>0</v>
      </c>
    </row>
    <row r="936" spans="1:17" customFormat="1" x14ac:dyDescent="0.3">
      <c r="A936" s="58" t="s">
        <v>308</v>
      </c>
      <c r="B936" s="67">
        <v>7.7354488785999997</v>
      </c>
      <c r="C936" s="69">
        <v>26.902408157039002</v>
      </c>
      <c r="D936" s="67">
        <v>1.4791189415999999</v>
      </c>
      <c r="E936" s="69">
        <v>82.501080232559104</v>
      </c>
      <c r="F936" s="67">
        <v>1.2079830352000001</v>
      </c>
      <c r="G936" s="69">
        <v>10.7269262575103</v>
      </c>
      <c r="H936" s="67">
        <v>0</v>
      </c>
      <c r="I936" s="69">
        <v>0</v>
      </c>
      <c r="J936" s="67">
        <v>0.80450683950000101</v>
      </c>
      <c r="K936" s="69">
        <v>37.9635590819858</v>
      </c>
      <c r="L936" s="67">
        <v>2.7482045324</v>
      </c>
      <c r="M936" s="69">
        <v>37.579271865772903</v>
      </c>
      <c r="N936" s="67">
        <v>0</v>
      </c>
      <c r="O936" s="69">
        <v>0</v>
      </c>
      <c r="P936" s="67">
        <v>1.4956355298999999</v>
      </c>
      <c r="Q936" s="69">
        <v>42.366781314122598</v>
      </c>
    </row>
    <row r="937" spans="1:17" customFormat="1" x14ac:dyDescent="0.3">
      <c r="A937" s="65" t="s">
        <v>1</v>
      </c>
    </row>
    <row r="938" spans="1:17" customFormat="1" x14ac:dyDescent="0.3">
      <c r="A938" s="65" t="s">
        <v>1</v>
      </c>
    </row>
    <row r="939" spans="1:17" customFormat="1" x14ac:dyDescent="0.3">
      <c r="A939" s="53" t="s">
        <v>433</v>
      </c>
    </row>
    <row r="940" spans="1:17" customFormat="1" x14ac:dyDescent="0.3">
      <c r="A940" s="54" t="s">
        <v>1</v>
      </c>
    </row>
    <row r="941" spans="1:17" customFormat="1" x14ac:dyDescent="0.3">
      <c r="A941" s="114" t="s">
        <v>1</v>
      </c>
      <c r="B941" s="116" t="s">
        <v>506</v>
      </c>
      <c r="C941" s="116" t="s">
        <v>1</v>
      </c>
      <c r="D941" s="116" t="s">
        <v>17</v>
      </c>
      <c r="E941" s="116" t="s">
        <v>1</v>
      </c>
      <c r="F941" s="116" t="s">
        <v>18</v>
      </c>
      <c r="G941" s="116" t="s">
        <v>1</v>
      </c>
      <c r="H941" s="116" t="s">
        <v>19</v>
      </c>
      <c r="I941" s="116" t="s">
        <v>1</v>
      </c>
      <c r="J941" s="116" t="s">
        <v>20</v>
      </c>
      <c r="K941" s="116" t="s">
        <v>1</v>
      </c>
      <c r="L941" s="116" t="s">
        <v>21</v>
      </c>
      <c r="M941" s="116" t="s">
        <v>1</v>
      </c>
      <c r="N941" s="116" t="s">
        <v>22</v>
      </c>
      <c r="O941" s="116" t="s">
        <v>1</v>
      </c>
      <c r="P941" s="116" t="s">
        <v>23</v>
      </c>
      <c r="Q941" s="116" t="s">
        <v>1</v>
      </c>
    </row>
    <row r="942" spans="1:17"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row>
    <row r="943" spans="1:17" customFormat="1" x14ac:dyDescent="0.3">
      <c r="A943" s="56" t="s">
        <v>16</v>
      </c>
      <c r="B943" s="57">
        <v>33.981568450899999</v>
      </c>
      <c r="C943" s="57">
        <v>33.981568450899999</v>
      </c>
      <c r="D943" s="57">
        <v>7.8797503109999996</v>
      </c>
      <c r="E943" s="57">
        <v>7.8797503109999996</v>
      </c>
      <c r="F943" s="57">
        <v>9.4427413258000001</v>
      </c>
      <c r="G943" s="57">
        <v>9.4427413258000001</v>
      </c>
      <c r="H943" s="57">
        <v>2.0829474334000002</v>
      </c>
      <c r="I943" s="57">
        <v>2.0829474334000002</v>
      </c>
      <c r="J943" s="57">
        <v>4.3311931778000003</v>
      </c>
      <c r="K943" s="57">
        <v>4.3311931778000003</v>
      </c>
      <c r="L943" s="57">
        <v>1.4263474091999999</v>
      </c>
      <c r="M943" s="57">
        <v>1.4263474091999999</v>
      </c>
      <c r="N943" s="57">
        <v>1.2281215033999999</v>
      </c>
      <c r="O943" s="57">
        <v>1.2281215033999999</v>
      </c>
      <c r="P943" s="57">
        <v>1.7774221438</v>
      </c>
      <c r="Q943" s="57">
        <v>1.7774221438</v>
      </c>
    </row>
    <row r="944" spans="1:17" customFormat="1" x14ac:dyDescent="0.3">
      <c r="A944" s="58" t="s">
        <v>306</v>
      </c>
      <c r="B944" s="67">
        <v>16.552701960899999</v>
      </c>
      <c r="C944" s="69">
        <v>48.710823883297202</v>
      </c>
      <c r="D944" s="67">
        <v>2.4523980162000001</v>
      </c>
      <c r="E944" s="69">
        <v>31.1227884058267</v>
      </c>
      <c r="F944" s="67">
        <v>1.13417288600001</v>
      </c>
      <c r="G944" s="69">
        <v>12.0110553373007</v>
      </c>
      <c r="H944" s="67">
        <v>1.6812292042000001</v>
      </c>
      <c r="I944" s="69">
        <v>80.713952605886206</v>
      </c>
      <c r="J944" s="67">
        <v>3.5048776711000098</v>
      </c>
      <c r="K944" s="69">
        <v>80.921758213524896</v>
      </c>
      <c r="L944" s="67">
        <v>1.4263474091999999</v>
      </c>
      <c r="M944" s="69">
        <v>100</v>
      </c>
      <c r="N944" s="67">
        <v>0.34447959500000003</v>
      </c>
      <c r="O944" s="69">
        <v>28.0493089687237</v>
      </c>
      <c r="P944" s="67">
        <v>1.3535723415000001</v>
      </c>
      <c r="Q944" s="69">
        <v>76.153678304365002</v>
      </c>
    </row>
    <row r="945" spans="1:17" customFormat="1" x14ac:dyDescent="0.3">
      <c r="A945" s="58" t="s">
        <v>307</v>
      </c>
      <c r="B945" s="71">
        <v>6.5425947459000096</v>
      </c>
      <c r="C945" s="72">
        <v>19.253363055779499</v>
      </c>
      <c r="D945" s="71">
        <v>3.7332908988999902</v>
      </c>
      <c r="E945" s="72">
        <v>47.378289305542999</v>
      </c>
      <c r="F945" s="71">
        <v>0</v>
      </c>
      <c r="G945" s="72">
        <v>0</v>
      </c>
      <c r="H945" s="71">
        <v>0.4017182292</v>
      </c>
      <c r="I945" s="72">
        <v>19.286047394113801</v>
      </c>
      <c r="J945" s="71">
        <v>0.82631550669999998</v>
      </c>
      <c r="K945" s="72">
        <v>19.0782417864751</v>
      </c>
      <c r="L945" s="71">
        <v>0</v>
      </c>
      <c r="M945" s="72">
        <v>0</v>
      </c>
      <c r="N945" s="71">
        <v>0</v>
      </c>
      <c r="O945" s="72">
        <v>0</v>
      </c>
      <c r="P945" s="71">
        <v>0.42384980230000002</v>
      </c>
      <c r="Q945" s="72">
        <v>23.846321695635002</v>
      </c>
    </row>
    <row r="946" spans="1:17" customFormat="1" x14ac:dyDescent="0.3">
      <c r="A946" s="58" t="s">
        <v>308</v>
      </c>
      <c r="B946" s="67">
        <v>10.8862717441</v>
      </c>
      <c r="C946" s="69">
        <v>32.035813060923303</v>
      </c>
      <c r="D946" s="67">
        <v>1.6940613958999999</v>
      </c>
      <c r="E946" s="69">
        <v>21.4989222886304</v>
      </c>
      <c r="F946" s="67">
        <v>8.3085684398000001</v>
      </c>
      <c r="G946" s="70">
        <v>87.988944662699296</v>
      </c>
      <c r="H946" s="67">
        <v>0</v>
      </c>
      <c r="I946" s="69">
        <v>0</v>
      </c>
      <c r="J946" s="67">
        <v>0</v>
      </c>
      <c r="K946" s="69">
        <v>0</v>
      </c>
      <c r="L946" s="67">
        <v>0</v>
      </c>
      <c r="M946" s="69">
        <v>0</v>
      </c>
      <c r="N946" s="67">
        <v>0.88364190839999801</v>
      </c>
      <c r="O946" s="69">
        <v>71.950691031276406</v>
      </c>
      <c r="P946" s="67">
        <v>0</v>
      </c>
      <c r="Q946" s="69">
        <v>0</v>
      </c>
    </row>
    <row r="947" spans="1:17" customFormat="1" x14ac:dyDescent="0.3">
      <c r="A947" s="65" t="s">
        <v>1</v>
      </c>
    </row>
    <row r="948" spans="1:17" customFormat="1" x14ac:dyDescent="0.3">
      <c r="A948" s="65" t="s">
        <v>1</v>
      </c>
    </row>
    <row r="949" spans="1:17" customFormat="1" x14ac:dyDescent="0.3">
      <c r="A949" s="53" t="s">
        <v>434</v>
      </c>
    </row>
    <row r="950" spans="1:17" customFormat="1" x14ac:dyDescent="0.3">
      <c r="A950" s="54" t="s">
        <v>1</v>
      </c>
    </row>
    <row r="951" spans="1:17" customFormat="1" x14ac:dyDescent="0.3">
      <c r="A951" s="114" t="s">
        <v>1</v>
      </c>
      <c r="B951" s="116" t="s">
        <v>506</v>
      </c>
      <c r="C951" s="116" t="s">
        <v>1</v>
      </c>
      <c r="D951" s="116" t="s">
        <v>17</v>
      </c>
      <c r="E951" s="116" t="s">
        <v>1</v>
      </c>
      <c r="F951" s="116" t="s">
        <v>18</v>
      </c>
      <c r="G951" s="116" t="s">
        <v>1</v>
      </c>
      <c r="H951" s="116" t="s">
        <v>19</v>
      </c>
      <c r="I951" s="116" t="s">
        <v>1</v>
      </c>
      <c r="J951" s="116" t="s">
        <v>20</v>
      </c>
      <c r="K951" s="116" t="s">
        <v>1</v>
      </c>
      <c r="L951" s="116" t="s">
        <v>21</v>
      </c>
      <c r="M951" s="116" t="s">
        <v>1</v>
      </c>
      <c r="N951" s="116" t="s">
        <v>22</v>
      </c>
      <c r="O951" s="116" t="s">
        <v>1</v>
      </c>
      <c r="P951" s="116" t="s">
        <v>23</v>
      </c>
      <c r="Q951" s="116" t="s">
        <v>1</v>
      </c>
    </row>
    <row r="952" spans="1:17"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row>
    <row r="953" spans="1:17" customFormat="1" x14ac:dyDescent="0.3">
      <c r="A953" s="56" t="s">
        <v>16</v>
      </c>
      <c r="B953" s="57">
        <v>61.376391421599997</v>
      </c>
      <c r="C953" s="57">
        <v>61.376391421599997</v>
      </c>
      <c r="D953" s="57">
        <v>11.4076313815</v>
      </c>
      <c r="E953" s="57">
        <v>11.4076313815</v>
      </c>
      <c r="F953" s="57">
        <v>4.5834513900999996</v>
      </c>
      <c r="G953" s="57">
        <v>4.5834513900999996</v>
      </c>
      <c r="H953" s="57">
        <v>8.8148334057</v>
      </c>
      <c r="I953" s="57">
        <v>8.8148334057</v>
      </c>
      <c r="J953" s="57">
        <v>10.0958431637</v>
      </c>
      <c r="K953" s="57">
        <v>10.0958431637</v>
      </c>
      <c r="L953" s="57">
        <v>1.9499668333</v>
      </c>
      <c r="M953" s="57">
        <v>1.9499668333</v>
      </c>
      <c r="N953" s="57">
        <v>11.311875895</v>
      </c>
      <c r="O953" s="57">
        <v>11.311875895</v>
      </c>
      <c r="P953" s="57">
        <v>13.2127893523</v>
      </c>
      <c r="Q953" s="57">
        <v>13.2127893523</v>
      </c>
    </row>
    <row r="954" spans="1:17" customFormat="1" x14ac:dyDescent="0.3">
      <c r="A954" s="58" t="s">
        <v>306</v>
      </c>
      <c r="B954" s="59">
        <v>44.545441834400002</v>
      </c>
      <c r="C954" s="60">
        <v>0.72577485907265804</v>
      </c>
      <c r="D954" s="67">
        <v>10.1641087454</v>
      </c>
      <c r="E954" s="69">
        <v>89.099203905583394</v>
      </c>
      <c r="F954" s="67">
        <v>2.1621487101999999</v>
      </c>
      <c r="G954" s="69">
        <v>47.172938604085999</v>
      </c>
      <c r="H954" s="67">
        <v>6.8733205999000004</v>
      </c>
      <c r="I954" s="69">
        <v>77.974481008971196</v>
      </c>
      <c r="J954" s="67">
        <v>8.6135636100999999</v>
      </c>
      <c r="K954" s="69">
        <v>85.317922143149005</v>
      </c>
      <c r="L954" s="67">
        <v>0</v>
      </c>
      <c r="M954" s="68">
        <v>0</v>
      </c>
      <c r="N954" s="67">
        <v>8.2821873299999993</v>
      </c>
      <c r="O954" s="69">
        <v>73.216745010974194</v>
      </c>
      <c r="P954" s="67">
        <v>8.4501128387999902</v>
      </c>
      <c r="Q954" s="69">
        <v>63.954041902053497</v>
      </c>
    </row>
    <row r="955" spans="1:17" customFormat="1" x14ac:dyDescent="0.3">
      <c r="A955" s="58" t="s">
        <v>307</v>
      </c>
      <c r="B955" s="61">
        <v>6.3365942948000002</v>
      </c>
      <c r="C955" s="62">
        <v>0.103241558326122</v>
      </c>
      <c r="D955" s="71">
        <v>1.2435226361</v>
      </c>
      <c r="E955" s="72">
        <v>10.9007960944166</v>
      </c>
      <c r="F955" s="71">
        <v>0.66485655770000096</v>
      </c>
      <c r="G955" s="72">
        <v>14.5055876263039</v>
      </c>
      <c r="H955" s="71">
        <v>0</v>
      </c>
      <c r="I955" s="72">
        <v>0</v>
      </c>
      <c r="J955" s="71">
        <v>0</v>
      </c>
      <c r="K955" s="72">
        <v>0</v>
      </c>
      <c r="L955" s="71">
        <v>0.45783801540000002</v>
      </c>
      <c r="M955" s="72">
        <v>23.479271933317101</v>
      </c>
      <c r="N955" s="71">
        <v>2.3648320073</v>
      </c>
      <c r="O955" s="72">
        <v>20.905745689318302</v>
      </c>
      <c r="P955" s="71">
        <v>1.6055450783</v>
      </c>
      <c r="Q955" s="72">
        <v>12.1514468708344</v>
      </c>
    </row>
    <row r="956" spans="1:17" customFormat="1" x14ac:dyDescent="0.3">
      <c r="A956" s="58" t="s">
        <v>308</v>
      </c>
      <c r="B956" s="59">
        <v>10.4943552924</v>
      </c>
      <c r="C956" s="60">
        <v>0.17098358260122101</v>
      </c>
      <c r="D956" s="67">
        <v>0</v>
      </c>
      <c r="E956" s="69">
        <v>0</v>
      </c>
      <c r="F956" s="67">
        <v>1.7564461222000001</v>
      </c>
      <c r="G956" s="69">
        <v>38.321473769610101</v>
      </c>
      <c r="H956" s="67">
        <v>1.9415128058</v>
      </c>
      <c r="I956" s="69">
        <v>22.0255189910288</v>
      </c>
      <c r="J956" s="67">
        <v>1.4822795536</v>
      </c>
      <c r="K956" s="69">
        <v>14.682077856851</v>
      </c>
      <c r="L956" s="67">
        <v>1.4921288179000001</v>
      </c>
      <c r="M956" s="70">
        <v>76.520728066682906</v>
      </c>
      <c r="N956" s="67">
        <v>0.66485655769999996</v>
      </c>
      <c r="O956" s="69">
        <v>5.8775092997075404</v>
      </c>
      <c r="P956" s="67">
        <v>3.1571314352000002</v>
      </c>
      <c r="Q956" s="69">
        <v>23.894511227112101</v>
      </c>
    </row>
    <row r="957" spans="1:17" customFormat="1" x14ac:dyDescent="0.3">
      <c r="A957" s="65" t="s">
        <v>1</v>
      </c>
    </row>
    <row r="958" spans="1:17" customFormat="1" x14ac:dyDescent="0.3">
      <c r="A958" s="65" t="s">
        <v>1</v>
      </c>
    </row>
    <row r="959" spans="1:17" customFormat="1" x14ac:dyDescent="0.3">
      <c r="A959" s="53" t="s">
        <v>309</v>
      </c>
    </row>
    <row r="960" spans="1:17" customFormat="1" x14ac:dyDescent="0.3">
      <c r="A960" s="54" t="s">
        <v>1</v>
      </c>
    </row>
    <row r="961" spans="1:17" customFormat="1" x14ac:dyDescent="0.3">
      <c r="A961" s="114" t="s">
        <v>1</v>
      </c>
      <c r="B961" s="116" t="s">
        <v>506</v>
      </c>
      <c r="C961" s="116" t="s">
        <v>1</v>
      </c>
      <c r="D961" s="116" t="s">
        <v>17</v>
      </c>
      <c r="E961" s="116" t="s">
        <v>1</v>
      </c>
      <c r="F961" s="116" t="s">
        <v>18</v>
      </c>
      <c r="G961" s="116" t="s">
        <v>1</v>
      </c>
      <c r="H961" s="116" t="s">
        <v>19</v>
      </c>
      <c r="I961" s="116" t="s">
        <v>1</v>
      </c>
      <c r="J961" s="116" t="s">
        <v>20</v>
      </c>
      <c r="K961" s="116" t="s">
        <v>1</v>
      </c>
      <c r="L961" s="116" t="s">
        <v>21</v>
      </c>
      <c r="M961" s="116" t="s">
        <v>1</v>
      </c>
      <c r="N961" s="116" t="s">
        <v>22</v>
      </c>
      <c r="O961" s="116" t="s">
        <v>1</v>
      </c>
      <c r="P961" s="116" t="s">
        <v>23</v>
      </c>
      <c r="Q961" s="116" t="s">
        <v>1</v>
      </c>
    </row>
    <row r="962" spans="1:17"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row>
    <row r="963" spans="1:17" customFormat="1" x14ac:dyDescent="0.3">
      <c r="A963" s="56" t="s">
        <v>16</v>
      </c>
      <c r="B963" s="57">
        <v>334.4611837489</v>
      </c>
      <c r="C963" s="57">
        <v>334.4611837489</v>
      </c>
      <c r="D963" s="57">
        <v>71.975235742799995</v>
      </c>
      <c r="E963" s="57">
        <v>71.975235742799995</v>
      </c>
      <c r="F963" s="57">
        <v>57.221517317900002</v>
      </c>
      <c r="G963" s="57">
        <v>57.221517317900002</v>
      </c>
      <c r="H963" s="57">
        <v>61.048089658199999</v>
      </c>
      <c r="I963" s="57">
        <v>61.048089658199999</v>
      </c>
      <c r="J963" s="57">
        <v>22.2141795372</v>
      </c>
      <c r="K963" s="57">
        <v>22.2141795372</v>
      </c>
      <c r="L963" s="57">
        <v>38.330178832100003</v>
      </c>
      <c r="M963" s="57">
        <v>38.330178832100003</v>
      </c>
      <c r="N963" s="57">
        <v>37.938435079999998</v>
      </c>
      <c r="O963" s="57">
        <v>37.938435079999998</v>
      </c>
      <c r="P963" s="57">
        <v>38.505256997799997</v>
      </c>
      <c r="Q963" s="57">
        <v>38.505256997799997</v>
      </c>
    </row>
    <row r="964" spans="1:17" customFormat="1" x14ac:dyDescent="0.3">
      <c r="A964" s="58" t="s">
        <v>310</v>
      </c>
      <c r="B964" s="59">
        <v>2.5461906489000001</v>
      </c>
      <c r="C964" s="60">
        <v>7.61281360174692E-3</v>
      </c>
      <c r="D964" s="59">
        <v>2.1323829486000001</v>
      </c>
      <c r="E964" s="60">
        <v>2.9626619858807601E-2</v>
      </c>
      <c r="F964" s="59">
        <v>0</v>
      </c>
      <c r="G964" s="60">
        <v>0</v>
      </c>
      <c r="H964" s="59">
        <v>0</v>
      </c>
      <c r="I964" s="60">
        <v>0</v>
      </c>
      <c r="J964" s="59">
        <v>0</v>
      </c>
      <c r="K964" s="60">
        <v>0</v>
      </c>
      <c r="L964" s="67">
        <v>0</v>
      </c>
      <c r="M964" s="69">
        <v>0</v>
      </c>
      <c r="N964" s="59">
        <v>0.41380770029999903</v>
      </c>
      <c r="O964" s="60">
        <v>1.0907347639074E-2</v>
      </c>
      <c r="P964" s="59">
        <v>0</v>
      </c>
      <c r="Q964" s="60">
        <v>0</v>
      </c>
    </row>
    <row r="965" spans="1:17" customFormat="1" x14ac:dyDescent="0.3">
      <c r="A965" s="58" t="s">
        <v>311</v>
      </c>
      <c r="B965" s="61">
        <v>307.838858378</v>
      </c>
      <c r="C965" s="62">
        <v>0.92040234662660603</v>
      </c>
      <c r="D965" s="61">
        <v>59.812101946600002</v>
      </c>
      <c r="E965" s="64">
        <v>0.83100946220357796</v>
      </c>
      <c r="F965" s="61">
        <v>53.215413993699997</v>
      </c>
      <c r="G965" s="62">
        <v>0.92998956490538898</v>
      </c>
      <c r="H965" s="61">
        <v>59.215806236200102</v>
      </c>
      <c r="I965" s="62">
        <v>0.96998622836097403</v>
      </c>
      <c r="J965" s="61">
        <v>20.6842543558</v>
      </c>
      <c r="K965" s="62">
        <v>0.93112844078540102</v>
      </c>
      <c r="L965" s="71">
        <v>33.956387286899897</v>
      </c>
      <c r="M965" s="72">
        <v>88.589170000070197</v>
      </c>
      <c r="N965" s="61">
        <v>35.221346978100001</v>
      </c>
      <c r="O965" s="62">
        <v>0.92838165053011501</v>
      </c>
      <c r="P965" s="61">
        <v>38.505256997800103</v>
      </c>
      <c r="Q965" s="62">
        <v>1</v>
      </c>
    </row>
    <row r="966" spans="1:17" customFormat="1" x14ac:dyDescent="0.3">
      <c r="A966" s="58" t="s">
        <v>312</v>
      </c>
      <c r="B966" s="73">
        <v>4.2528995729875296</v>
      </c>
      <c r="C966" s="73">
        <v>4.2528995729875296</v>
      </c>
      <c r="D966" s="73">
        <v>4.0578980627724697</v>
      </c>
      <c r="E966" s="78">
        <v>4.0578980627724697</v>
      </c>
      <c r="F966" s="73">
        <v>4.3729772076425499</v>
      </c>
      <c r="G966" s="73">
        <v>4.3729772076425499</v>
      </c>
      <c r="H966" s="73">
        <v>4.4156201774971002</v>
      </c>
      <c r="I966" s="74">
        <v>4.4156201774971002</v>
      </c>
      <c r="J966" s="73">
        <v>4.41144361654655</v>
      </c>
      <c r="K966" s="73">
        <v>4.41144361654655</v>
      </c>
      <c r="L966" s="75">
        <v>4.0047659027498996</v>
      </c>
      <c r="M966" s="77">
        <v>4.0047659027498996</v>
      </c>
      <c r="N966" s="73">
        <v>4.1802890194225704</v>
      </c>
      <c r="O966" s="73">
        <v>4.1802890194225704</v>
      </c>
      <c r="P966" s="73">
        <v>4.4335216081651803</v>
      </c>
      <c r="Q966" s="74">
        <v>4.4335216081651803</v>
      </c>
    </row>
    <row r="967" spans="1:17" customFormat="1" x14ac:dyDescent="0.3">
      <c r="A967" s="65" t="s">
        <v>1</v>
      </c>
    </row>
    <row r="968" spans="1:17" customFormat="1" x14ac:dyDescent="0.3">
      <c r="A968" s="65" t="s">
        <v>1</v>
      </c>
    </row>
    <row r="969" spans="1:17" customFormat="1" x14ac:dyDescent="0.3">
      <c r="A969" s="53" t="s">
        <v>435</v>
      </c>
    </row>
    <row r="970" spans="1:17" customFormat="1" x14ac:dyDescent="0.3">
      <c r="A970" s="54" t="s">
        <v>1</v>
      </c>
    </row>
    <row r="971" spans="1:17" customFormat="1" x14ac:dyDescent="0.3">
      <c r="A971" s="114" t="s">
        <v>1</v>
      </c>
      <c r="B971" s="116" t="s">
        <v>506</v>
      </c>
      <c r="C971" s="116" t="s">
        <v>1</v>
      </c>
      <c r="D971" s="116" t="s">
        <v>17</v>
      </c>
      <c r="E971" s="116" t="s">
        <v>1</v>
      </c>
      <c r="F971" s="116" t="s">
        <v>18</v>
      </c>
      <c r="G971" s="116" t="s">
        <v>1</v>
      </c>
      <c r="H971" s="116" t="s">
        <v>19</v>
      </c>
      <c r="I971" s="116" t="s">
        <v>1</v>
      </c>
      <c r="J971" s="116" t="s">
        <v>20</v>
      </c>
      <c r="K971" s="116" t="s">
        <v>1</v>
      </c>
      <c r="L971" s="116" t="s">
        <v>21</v>
      </c>
      <c r="M971" s="116" t="s">
        <v>1</v>
      </c>
      <c r="N971" s="116" t="s">
        <v>22</v>
      </c>
      <c r="O971" s="116" t="s">
        <v>1</v>
      </c>
      <c r="P971" s="116" t="s">
        <v>23</v>
      </c>
      <c r="Q971" s="116" t="s">
        <v>1</v>
      </c>
    </row>
    <row r="972" spans="1:17"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row>
    <row r="973" spans="1:17" customFormat="1" x14ac:dyDescent="0.3">
      <c r="A973" s="56" t="s">
        <v>16</v>
      </c>
      <c r="B973" s="57">
        <v>303.42323626899997</v>
      </c>
      <c r="C973" s="57">
        <v>303.42323626899997</v>
      </c>
      <c r="D973" s="57">
        <v>66.388927302799999</v>
      </c>
      <c r="E973" s="57">
        <v>66.388927302799999</v>
      </c>
      <c r="F973" s="57">
        <v>41.044786618000003</v>
      </c>
      <c r="G973" s="57">
        <v>41.044786618000003</v>
      </c>
      <c r="H973" s="57">
        <v>50.098451721499998</v>
      </c>
      <c r="I973" s="57">
        <v>50.098451721499998</v>
      </c>
      <c r="J973" s="57">
        <v>20.925045029700001</v>
      </c>
      <c r="K973" s="57">
        <v>20.925045029700001</v>
      </c>
      <c r="L973" s="57">
        <v>46.203049292499998</v>
      </c>
      <c r="M973" s="57">
        <v>46.203049292499998</v>
      </c>
      <c r="N973" s="57">
        <v>49.010909968999997</v>
      </c>
      <c r="O973" s="57">
        <v>49.010909968999997</v>
      </c>
      <c r="P973" s="57">
        <v>27.425379337700001</v>
      </c>
      <c r="Q973" s="57">
        <v>27.425379337700001</v>
      </c>
    </row>
    <row r="974" spans="1:17" customFormat="1" x14ac:dyDescent="0.3">
      <c r="A974" s="58" t="s">
        <v>310</v>
      </c>
      <c r="B974" s="59">
        <v>5.4948413569999897</v>
      </c>
      <c r="C974" s="60">
        <v>1.8109494264732399E-2</v>
      </c>
      <c r="D974" s="59">
        <v>3.8136121528000002</v>
      </c>
      <c r="E974" s="60">
        <v>5.7443497097130501E-2</v>
      </c>
      <c r="F974" s="59">
        <v>0</v>
      </c>
      <c r="G974" s="60">
        <v>0</v>
      </c>
      <c r="H974" s="59">
        <v>1.6812292042000001</v>
      </c>
      <c r="I974" s="60">
        <v>3.35585062298141E-2</v>
      </c>
      <c r="J974" s="67">
        <v>0</v>
      </c>
      <c r="K974" s="69">
        <v>0</v>
      </c>
      <c r="L974" s="67">
        <v>0</v>
      </c>
      <c r="M974" s="69">
        <v>0</v>
      </c>
      <c r="N974" s="59">
        <v>0</v>
      </c>
      <c r="O974" s="60">
        <v>0</v>
      </c>
      <c r="P974" s="59">
        <v>0</v>
      </c>
      <c r="Q974" s="60">
        <v>0</v>
      </c>
    </row>
    <row r="975" spans="1:17" customFormat="1" x14ac:dyDescent="0.3">
      <c r="A975" s="58" t="s">
        <v>311</v>
      </c>
      <c r="B975" s="61">
        <v>292.01099970159999</v>
      </c>
      <c r="C975" s="62">
        <v>0.96238838953888595</v>
      </c>
      <c r="D975" s="61">
        <v>58.2645576488</v>
      </c>
      <c r="E975" s="64">
        <v>0.87762462832175703</v>
      </c>
      <c r="F975" s="61">
        <v>40.197366857600102</v>
      </c>
      <c r="G975" s="62">
        <v>0.97935377839122795</v>
      </c>
      <c r="H975" s="61">
        <v>48.417222517300097</v>
      </c>
      <c r="I975" s="62">
        <v>0.96644149377018596</v>
      </c>
      <c r="J975" s="71">
        <v>20.165827080900002</v>
      </c>
      <c r="K975" s="72">
        <v>96.371726093193999</v>
      </c>
      <c r="L975" s="71">
        <v>46.203049292499898</v>
      </c>
      <c r="M975" s="72">
        <v>100</v>
      </c>
      <c r="N975" s="61">
        <v>49.010909968999897</v>
      </c>
      <c r="O975" s="62">
        <v>1</v>
      </c>
      <c r="P975" s="61">
        <v>27.425379337700001</v>
      </c>
      <c r="Q975" s="62">
        <v>1</v>
      </c>
    </row>
    <row r="976" spans="1:17" customFormat="1" x14ac:dyDescent="0.3">
      <c r="A976" s="58" t="s">
        <v>312</v>
      </c>
      <c r="B976" s="73">
        <v>4.5439697546336602</v>
      </c>
      <c r="C976" s="73">
        <v>4.5439697546336602</v>
      </c>
      <c r="D976" s="73">
        <v>4.3029699930661698</v>
      </c>
      <c r="E976" s="73">
        <v>4.3029699930661698</v>
      </c>
      <c r="F976" s="73">
        <v>4.5124791767287498</v>
      </c>
      <c r="G976" s="73">
        <v>4.5124791767287498</v>
      </c>
      <c r="H976" s="73">
        <v>4.4553285517646097</v>
      </c>
      <c r="I976" s="73">
        <v>4.4553285517646097</v>
      </c>
      <c r="J976" s="75">
        <v>4.6795188337142504</v>
      </c>
      <c r="K976" s="75">
        <v>4.6795188337142504</v>
      </c>
      <c r="L976" s="75">
        <v>4.7671676180808698</v>
      </c>
      <c r="M976" s="76">
        <v>4.7671676180808698</v>
      </c>
      <c r="N976" s="73">
        <v>4.6576546956460803</v>
      </c>
      <c r="O976" s="73">
        <v>4.6576546956460803</v>
      </c>
      <c r="P976" s="73">
        <v>4.6911644324001402</v>
      </c>
      <c r="Q976" s="73">
        <v>4.6911644324001402</v>
      </c>
    </row>
    <row r="977" spans="1:17" customFormat="1" x14ac:dyDescent="0.3">
      <c r="A977" s="65" t="s">
        <v>1</v>
      </c>
    </row>
    <row r="978" spans="1:17" customFormat="1" x14ac:dyDescent="0.3">
      <c r="A978" s="65" t="s">
        <v>1</v>
      </c>
    </row>
    <row r="979" spans="1:17" customFormat="1" x14ac:dyDescent="0.3">
      <c r="A979" s="53" t="s">
        <v>436</v>
      </c>
    </row>
    <row r="980" spans="1:17" customFormat="1" x14ac:dyDescent="0.3">
      <c r="A980" s="54" t="s">
        <v>1</v>
      </c>
    </row>
    <row r="981" spans="1:17" customFormat="1" x14ac:dyDescent="0.3">
      <c r="A981" s="114" t="s">
        <v>1</v>
      </c>
      <c r="B981" s="116" t="s">
        <v>506</v>
      </c>
      <c r="C981" s="116" t="s">
        <v>1</v>
      </c>
      <c r="D981" s="116" t="s">
        <v>17</v>
      </c>
      <c r="E981" s="116" t="s">
        <v>1</v>
      </c>
      <c r="F981" s="116" t="s">
        <v>18</v>
      </c>
      <c r="G981" s="116" t="s">
        <v>1</v>
      </c>
      <c r="H981" s="116" t="s">
        <v>19</v>
      </c>
      <c r="I981" s="116" t="s">
        <v>1</v>
      </c>
      <c r="J981" s="116" t="s">
        <v>20</v>
      </c>
      <c r="K981" s="116" t="s">
        <v>1</v>
      </c>
      <c r="L981" s="116" t="s">
        <v>21</v>
      </c>
      <c r="M981" s="116" t="s">
        <v>1</v>
      </c>
      <c r="N981" s="116" t="s">
        <v>22</v>
      </c>
      <c r="O981" s="116" t="s">
        <v>1</v>
      </c>
      <c r="P981" s="116" t="s">
        <v>23</v>
      </c>
      <c r="Q981" s="116" t="s">
        <v>1</v>
      </c>
    </row>
    <row r="982" spans="1:17"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row>
    <row r="983" spans="1:17" customFormat="1" x14ac:dyDescent="0.3">
      <c r="A983" s="56" t="s">
        <v>16</v>
      </c>
      <c r="B983" s="57">
        <v>3.1171325432999999</v>
      </c>
      <c r="C983" s="57">
        <v>3.1171325432999999</v>
      </c>
      <c r="D983" s="57">
        <v>0</v>
      </c>
      <c r="E983" s="57">
        <v>0</v>
      </c>
      <c r="F983" s="57">
        <v>0.85335730840000001</v>
      </c>
      <c r="G983" s="57">
        <v>0.85335730840000001</v>
      </c>
      <c r="H983" s="57">
        <v>1.4436761408000001</v>
      </c>
      <c r="I983" s="57">
        <v>1.4436761408000001</v>
      </c>
      <c r="J983" s="57">
        <v>0</v>
      </c>
      <c r="K983" s="57">
        <v>0</v>
      </c>
      <c r="L983" s="57">
        <v>0</v>
      </c>
      <c r="M983" s="57">
        <v>0</v>
      </c>
      <c r="N983" s="57">
        <v>0</v>
      </c>
      <c r="O983" s="57">
        <v>0</v>
      </c>
      <c r="P983" s="57">
        <v>0.82009909410000004</v>
      </c>
      <c r="Q983" s="57">
        <v>0.82009909410000004</v>
      </c>
    </row>
    <row r="984" spans="1:17" customFormat="1" x14ac:dyDescent="0.3">
      <c r="A984" s="58" t="s">
        <v>310</v>
      </c>
      <c r="B984" s="67">
        <v>0</v>
      </c>
      <c r="C984" s="69">
        <v>0</v>
      </c>
      <c r="D984" s="67"/>
      <c r="E984" s="69"/>
      <c r="F984" s="67">
        <v>0</v>
      </c>
      <c r="G984" s="69">
        <v>0</v>
      </c>
      <c r="H984" s="67">
        <v>0</v>
      </c>
      <c r="I984" s="69">
        <v>0</v>
      </c>
      <c r="J984" s="67"/>
      <c r="K984" s="69"/>
      <c r="L984" s="67"/>
      <c r="M984" s="69"/>
      <c r="N984" s="67"/>
      <c r="O984" s="69"/>
      <c r="P984" s="67">
        <v>0</v>
      </c>
      <c r="Q984" s="69">
        <v>0</v>
      </c>
    </row>
    <row r="985" spans="1:17" customFormat="1" x14ac:dyDescent="0.3">
      <c r="A985" s="58" t="s">
        <v>311</v>
      </c>
      <c r="B985" s="71">
        <v>3.1171325432999999</v>
      </c>
      <c r="C985" s="72">
        <v>100</v>
      </c>
      <c r="D985" s="71"/>
      <c r="E985" s="72"/>
      <c r="F985" s="71">
        <v>0.85335730840000001</v>
      </c>
      <c r="G985" s="72">
        <v>100</v>
      </c>
      <c r="H985" s="71">
        <v>1.4436761408000001</v>
      </c>
      <c r="I985" s="72">
        <v>100</v>
      </c>
      <c r="J985" s="71"/>
      <c r="K985" s="72"/>
      <c r="L985" s="71"/>
      <c r="M985" s="72"/>
      <c r="N985" s="71"/>
      <c r="O985" s="72"/>
      <c r="P985" s="71">
        <v>0.82009909410000004</v>
      </c>
      <c r="Q985" s="72">
        <v>100</v>
      </c>
    </row>
    <row r="986" spans="1:17" customFormat="1" x14ac:dyDescent="0.3">
      <c r="A986" s="58" t="s">
        <v>312</v>
      </c>
      <c r="B986" s="75">
        <v>4.7369059278975101</v>
      </c>
      <c r="C986" s="75">
        <v>4.7369059278975101</v>
      </c>
      <c r="D986" s="75"/>
      <c r="E986" s="75"/>
      <c r="F986" s="75">
        <v>5</v>
      </c>
      <c r="G986" s="75">
        <v>5</v>
      </c>
      <c r="H986" s="75">
        <v>5</v>
      </c>
      <c r="I986" s="75">
        <v>5</v>
      </c>
      <c r="J986" s="75"/>
      <c r="K986" s="75"/>
      <c r="L986" s="75"/>
      <c r="M986" s="75"/>
      <c r="N986" s="75"/>
      <c r="O986" s="75"/>
      <c r="P986" s="75">
        <v>4</v>
      </c>
      <c r="Q986" s="75">
        <v>4</v>
      </c>
    </row>
    <row r="987" spans="1:17" customFormat="1" x14ac:dyDescent="0.3">
      <c r="A987" s="65" t="s">
        <v>1</v>
      </c>
    </row>
    <row r="988" spans="1:17" customFormat="1" x14ac:dyDescent="0.3">
      <c r="A988" s="65" t="s">
        <v>1</v>
      </c>
    </row>
    <row r="989" spans="1:17" customFormat="1" x14ac:dyDescent="0.3">
      <c r="A989" s="53" t="s">
        <v>437</v>
      </c>
    </row>
    <row r="990" spans="1:17" customFormat="1" x14ac:dyDescent="0.3">
      <c r="A990" s="54" t="s">
        <v>1</v>
      </c>
    </row>
    <row r="991" spans="1:17" customFormat="1" x14ac:dyDescent="0.3">
      <c r="A991" s="114" t="s">
        <v>1</v>
      </c>
      <c r="B991" s="116" t="s">
        <v>506</v>
      </c>
      <c r="C991" s="116" t="s">
        <v>1</v>
      </c>
      <c r="D991" s="116" t="s">
        <v>17</v>
      </c>
      <c r="E991" s="116" t="s">
        <v>1</v>
      </c>
      <c r="F991" s="116" t="s">
        <v>18</v>
      </c>
      <c r="G991" s="116" t="s">
        <v>1</v>
      </c>
      <c r="H991" s="116" t="s">
        <v>19</v>
      </c>
      <c r="I991" s="116" t="s">
        <v>1</v>
      </c>
      <c r="J991" s="116" t="s">
        <v>20</v>
      </c>
      <c r="K991" s="116" t="s">
        <v>1</v>
      </c>
      <c r="L991" s="116" t="s">
        <v>21</v>
      </c>
      <c r="M991" s="116" t="s">
        <v>1</v>
      </c>
      <c r="N991" s="116" t="s">
        <v>22</v>
      </c>
      <c r="O991" s="116" t="s">
        <v>1</v>
      </c>
      <c r="P991" s="116" t="s">
        <v>23</v>
      </c>
      <c r="Q991" s="116" t="s">
        <v>1</v>
      </c>
    </row>
    <row r="992" spans="1:17"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row>
    <row r="993" spans="1:17" customFormat="1" x14ac:dyDescent="0.3">
      <c r="A993" s="56" t="s">
        <v>16</v>
      </c>
      <c r="B993" s="57">
        <v>38.143908850800003</v>
      </c>
      <c r="C993" s="57">
        <v>38.143908850800003</v>
      </c>
      <c r="D993" s="57">
        <v>8.3264551630000003</v>
      </c>
      <c r="E993" s="57">
        <v>8.3264551630000003</v>
      </c>
      <c r="F993" s="57">
        <v>12.312068828899999</v>
      </c>
      <c r="G993" s="57">
        <v>12.312068828899999</v>
      </c>
      <c r="H993" s="57">
        <v>1.6549027734999999</v>
      </c>
      <c r="I993" s="57">
        <v>1.6549027734999999</v>
      </c>
      <c r="J993" s="57">
        <v>0.61772222939999999</v>
      </c>
      <c r="K993" s="57">
        <v>0.61772222939999999</v>
      </c>
      <c r="L993" s="57">
        <v>2.6759418878000001</v>
      </c>
      <c r="M993" s="57">
        <v>2.6759418878000001</v>
      </c>
      <c r="N993" s="57">
        <v>9.2126334237999998</v>
      </c>
      <c r="O993" s="57">
        <v>9.2126334237999998</v>
      </c>
      <c r="P993" s="57">
        <v>3.3441845444</v>
      </c>
      <c r="Q993" s="57">
        <v>3.3441845444</v>
      </c>
    </row>
    <row r="994" spans="1:17" customFormat="1" x14ac:dyDescent="0.3">
      <c r="A994" s="58" t="s">
        <v>310</v>
      </c>
      <c r="B994" s="67">
        <v>0</v>
      </c>
      <c r="C994" s="69">
        <v>0</v>
      </c>
      <c r="D994" s="67">
        <v>0</v>
      </c>
      <c r="E994" s="69">
        <v>0</v>
      </c>
      <c r="F994" s="67">
        <v>0</v>
      </c>
      <c r="G994" s="69">
        <v>0</v>
      </c>
      <c r="H994" s="67">
        <v>0</v>
      </c>
      <c r="I994" s="69">
        <v>0</v>
      </c>
      <c r="J994" s="67">
        <v>0</v>
      </c>
      <c r="K994" s="69">
        <v>0</v>
      </c>
      <c r="L994" s="67">
        <v>0</v>
      </c>
      <c r="M994" s="69">
        <v>0</v>
      </c>
      <c r="N994" s="67">
        <v>0</v>
      </c>
      <c r="O994" s="69">
        <v>0</v>
      </c>
      <c r="P994" s="67">
        <v>0</v>
      </c>
      <c r="Q994" s="69">
        <v>0</v>
      </c>
    </row>
    <row r="995" spans="1:17" customFormat="1" x14ac:dyDescent="0.3">
      <c r="A995" s="58" t="s">
        <v>311</v>
      </c>
      <c r="B995" s="71">
        <v>38.143908850800003</v>
      </c>
      <c r="C995" s="72">
        <v>100</v>
      </c>
      <c r="D995" s="71">
        <v>8.3264551630000003</v>
      </c>
      <c r="E995" s="72">
        <v>100</v>
      </c>
      <c r="F995" s="71">
        <v>12.312068828899999</v>
      </c>
      <c r="G995" s="72">
        <v>100</v>
      </c>
      <c r="H995" s="71">
        <v>1.6549027734999999</v>
      </c>
      <c r="I995" s="72">
        <v>100</v>
      </c>
      <c r="J995" s="71">
        <v>0.61772222939999999</v>
      </c>
      <c r="K995" s="72">
        <v>100</v>
      </c>
      <c r="L995" s="71">
        <v>2.6759418878000001</v>
      </c>
      <c r="M995" s="72">
        <v>100</v>
      </c>
      <c r="N995" s="71">
        <v>9.2126334237999998</v>
      </c>
      <c r="O995" s="72">
        <v>100</v>
      </c>
      <c r="P995" s="71">
        <v>3.3441845443999898</v>
      </c>
      <c r="Q995" s="72">
        <v>100</v>
      </c>
    </row>
    <row r="996" spans="1:17" customFormat="1" x14ac:dyDescent="0.3">
      <c r="A996" s="58" t="s">
        <v>312</v>
      </c>
      <c r="B996" s="75">
        <v>4.4017841116401097</v>
      </c>
      <c r="C996" s="75">
        <v>4.4017841116401097</v>
      </c>
      <c r="D996" s="75">
        <v>4.0500775304901504</v>
      </c>
      <c r="E996" s="77">
        <v>4.0500775304901504</v>
      </c>
      <c r="F996" s="75">
        <v>4.45320088497252</v>
      </c>
      <c r="G996" s="75">
        <v>4.45320088497252</v>
      </c>
      <c r="H996" s="75">
        <v>4.5156540444942301</v>
      </c>
      <c r="I996" s="75">
        <v>4.5156540444942301</v>
      </c>
      <c r="J996" s="75">
        <v>4</v>
      </c>
      <c r="K996" s="77">
        <v>4</v>
      </c>
      <c r="L996" s="75">
        <v>4</v>
      </c>
      <c r="M996" s="77">
        <v>4</v>
      </c>
      <c r="N996" s="75">
        <v>4.5569814451364001</v>
      </c>
      <c r="O996" s="75">
        <v>4.5569814451364001</v>
      </c>
      <c r="P996" s="75">
        <v>5</v>
      </c>
      <c r="Q996" s="76">
        <v>5</v>
      </c>
    </row>
    <row r="997" spans="1:17" customFormat="1" x14ac:dyDescent="0.3">
      <c r="A997" s="65" t="s">
        <v>1</v>
      </c>
    </row>
    <row r="998" spans="1:17" customFormat="1" x14ac:dyDescent="0.3">
      <c r="A998" s="65" t="s">
        <v>1</v>
      </c>
    </row>
    <row r="999" spans="1:17" customFormat="1" x14ac:dyDescent="0.3">
      <c r="A999" s="53" t="s">
        <v>438</v>
      </c>
    </row>
    <row r="1000" spans="1:17" customFormat="1" x14ac:dyDescent="0.3">
      <c r="A1000" s="54" t="s">
        <v>1</v>
      </c>
    </row>
    <row r="1001" spans="1:17" customFormat="1" x14ac:dyDescent="0.3">
      <c r="A1001" s="114" t="s">
        <v>1</v>
      </c>
      <c r="B1001" s="116" t="s">
        <v>506</v>
      </c>
      <c r="C1001" s="116" t="s">
        <v>1</v>
      </c>
      <c r="D1001" s="116" t="s">
        <v>17</v>
      </c>
      <c r="E1001" s="116" t="s">
        <v>1</v>
      </c>
      <c r="F1001" s="116" t="s">
        <v>18</v>
      </c>
      <c r="G1001" s="116" t="s">
        <v>1</v>
      </c>
      <c r="H1001" s="116" t="s">
        <v>19</v>
      </c>
      <c r="I1001" s="116" t="s">
        <v>1</v>
      </c>
      <c r="J1001" s="116" t="s">
        <v>20</v>
      </c>
      <c r="K1001" s="116" t="s">
        <v>1</v>
      </c>
      <c r="L1001" s="116" t="s">
        <v>21</v>
      </c>
      <c r="M1001" s="116" t="s">
        <v>1</v>
      </c>
      <c r="N1001" s="116" t="s">
        <v>22</v>
      </c>
      <c r="O1001" s="116" t="s">
        <v>1</v>
      </c>
      <c r="P1001" s="116" t="s">
        <v>23</v>
      </c>
      <c r="Q1001" s="116" t="s">
        <v>1</v>
      </c>
    </row>
    <row r="1002" spans="1:17"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row>
    <row r="1003" spans="1:17" customFormat="1" x14ac:dyDescent="0.3">
      <c r="A1003" s="56" t="s">
        <v>16</v>
      </c>
      <c r="B1003" s="57">
        <v>264.04991457310001</v>
      </c>
      <c r="C1003" s="57">
        <v>264.04991457310001</v>
      </c>
      <c r="D1003" s="57">
        <v>61.499255147</v>
      </c>
      <c r="E1003" s="57">
        <v>61.499255147</v>
      </c>
      <c r="F1003" s="57">
        <v>35.4430601643</v>
      </c>
      <c r="G1003" s="57">
        <v>35.4430601643</v>
      </c>
      <c r="H1003" s="57">
        <v>38.106478009600004</v>
      </c>
      <c r="I1003" s="57">
        <v>38.106478009600004</v>
      </c>
      <c r="J1003" s="57">
        <v>47.410742048499998</v>
      </c>
      <c r="K1003" s="57">
        <v>47.410742048499998</v>
      </c>
      <c r="L1003" s="57">
        <v>39.195416511799998</v>
      </c>
      <c r="M1003" s="57">
        <v>39.195416511799998</v>
      </c>
      <c r="N1003" s="57">
        <v>19.441290570900001</v>
      </c>
      <c r="O1003" s="57">
        <v>19.441290570900001</v>
      </c>
      <c r="P1003" s="57">
        <v>18.747846022499999</v>
      </c>
      <c r="Q1003" s="57">
        <v>18.747846022499999</v>
      </c>
    </row>
    <row r="1004" spans="1:17" customFormat="1" x14ac:dyDescent="0.3">
      <c r="A1004" s="58" t="s">
        <v>310</v>
      </c>
      <c r="B1004" s="59">
        <v>0</v>
      </c>
      <c r="C1004" s="60">
        <v>0</v>
      </c>
      <c r="D1004" s="59">
        <v>0</v>
      </c>
      <c r="E1004" s="60">
        <v>0</v>
      </c>
      <c r="F1004" s="59">
        <v>0</v>
      </c>
      <c r="G1004" s="60">
        <v>0</v>
      </c>
      <c r="H1004" s="59">
        <v>0</v>
      </c>
      <c r="I1004" s="60">
        <v>0</v>
      </c>
      <c r="J1004" s="59">
        <v>0</v>
      </c>
      <c r="K1004" s="60">
        <v>0</v>
      </c>
      <c r="L1004" s="67">
        <v>0</v>
      </c>
      <c r="M1004" s="69">
        <v>0</v>
      </c>
      <c r="N1004" s="67">
        <v>0</v>
      </c>
      <c r="O1004" s="69">
        <v>0</v>
      </c>
      <c r="P1004" s="67">
        <v>0</v>
      </c>
      <c r="Q1004" s="69">
        <v>0</v>
      </c>
    </row>
    <row r="1005" spans="1:17" customFormat="1" x14ac:dyDescent="0.3">
      <c r="A1005" s="58" t="s">
        <v>311</v>
      </c>
      <c r="B1005" s="61">
        <v>249.72427203949999</v>
      </c>
      <c r="C1005" s="62">
        <v>0.94574646026013398</v>
      </c>
      <c r="D1005" s="61">
        <v>59.513274532699903</v>
      </c>
      <c r="E1005" s="62">
        <v>0.96770724117628804</v>
      </c>
      <c r="F1005" s="61">
        <v>32.563564226199901</v>
      </c>
      <c r="G1005" s="62">
        <v>0.91875712975257195</v>
      </c>
      <c r="H1005" s="61">
        <v>35.279542101700002</v>
      </c>
      <c r="I1005" s="62">
        <v>0.92581482058804199</v>
      </c>
      <c r="J1005" s="61">
        <v>46.463575278700098</v>
      </c>
      <c r="K1005" s="62">
        <v>0.98002210619629004</v>
      </c>
      <c r="L1005" s="71">
        <v>38.374419496200098</v>
      </c>
      <c r="M1005" s="72">
        <v>97.905374942621606</v>
      </c>
      <c r="N1005" s="71">
        <v>14.7577113768</v>
      </c>
      <c r="O1005" s="68">
        <v>75.909113764749506</v>
      </c>
      <c r="P1005" s="71">
        <v>18.747846022499999</v>
      </c>
      <c r="Q1005" s="72">
        <v>100</v>
      </c>
    </row>
    <row r="1006" spans="1:17" customFormat="1" x14ac:dyDescent="0.3">
      <c r="A1006" s="58" t="s">
        <v>312</v>
      </c>
      <c r="B1006" s="73">
        <v>4.2137570064506704</v>
      </c>
      <c r="C1006" s="73">
        <v>4.2137570064506704</v>
      </c>
      <c r="D1006" s="73">
        <v>4.1420406771207201</v>
      </c>
      <c r="E1006" s="73">
        <v>4.1420406771207201</v>
      </c>
      <c r="F1006" s="73">
        <v>4.0643792393749996</v>
      </c>
      <c r="G1006" s="73">
        <v>4.0643792393749996</v>
      </c>
      <c r="H1006" s="73">
        <v>4.2610744139092001</v>
      </c>
      <c r="I1006" s="73">
        <v>4.2610744139092001</v>
      </c>
      <c r="J1006" s="73">
        <v>4.4033498596212102</v>
      </c>
      <c r="K1006" s="74">
        <v>4.4033498596212102</v>
      </c>
      <c r="L1006" s="75">
        <v>4.2612471176040998</v>
      </c>
      <c r="M1006" s="75">
        <v>4.2612471176040998</v>
      </c>
      <c r="N1006" s="75">
        <v>3.8861022951473001</v>
      </c>
      <c r="O1006" s="77">
        <v>3.8861022951473001</v>
      </c>
      <c r="P1006" s="75">
        <v>4.36557112357732</v>
      </c>
      <c r="Q1006" s="75">
        <v>4.36557112357732</v>
      </c>
    </row>
    <row r="1007" spans="1:17" customFormat="1" x14ac:dyDescent="0.3">
      <c r="A1007" s="65" t="s">
        <v>1</v>
      </c>
    </row>
    <row r="1008" spans="1:17" customFormat="1" x14ac:dyDescent="0.3">
      <c r="A1008" s="65" t="s">
        <v>1</v>
      </c>
    </row>
    <row r="1009" spans="1:17" customFormat="1" x14ac:dyDescent="0.3">
      <c r="A1009" s="53" t="s">
        <v>439</v>
      </c>
    </row>
    <row r="1010" spans="1:17" customFormat="1" x14ac:dyDescent="0.3">
      <c r="A1010" s="54" t="s">
        <v>1</v>
      </c>
    </row>
    <row r="1011" spans="1:17" customFormat="1" x14ac:dyDescent="0.3">
      <c r="A1011" s="114" t="s">
        <v>1</v>
      </c>
      <c r="B1011" s="116" t="s">
        <v>506</v>
      </c>
      <c r="C1011" s="116" t="s">
        <v>1</v>
      </c>
      <c r="D1011" s="116" t="s">
        <v>17</v>
      </c>
      <c r="E1011" s="116" t="s">
        <v>1</v>
      </c>
      <c r="F1011" s="116" t="s">
        <v>18</v>
      </c>
      <c r="G1011" s="116" t="s">
        <v>1</v>
      </c>
      <c r="H1011" s="116" t="s">
        <v>19</v>
      </c>
      <c r="I1011" s="116" t="s">
        <v>1</v>
      </c>
      <c r="J1011" s="116" t="s">
        <v>20</v>
      </c>
      <c r="K1011" s="116" t="s">
        <v>1</v>
      </c>
      <c r="L1011" s="116" t="s">
        <v>21</v>
      </c>
      <c r="M1011" s="116" t="s">
        <v>1</v>
      </c>
      <c r="N1011" s="116" t="s">
        <v>22</v>
      </c>
      <c r="O1011" s="116" t="s">
        <v>1</v>
      </c>
      <c r="P1011" s="116" t="s">
        <v>23</v>
      </c>
      <c r="Q1011" s="116" t="s">
        <v>1</v>
      </c>
    </row>
    <row r="1012" spans="1:17"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row>
    <row r="1013" spans="1:17" customFormat="1" x14ac:dyDescent="0.3">
      <c r="A1013" s="56" t="s">
        <v>16</v>
      </c>
      <c r="B1013" s="57">
        <v>401.73409124170001</v>
      </c>
      <c r="C1013" s="57">
        <v>401.73409124170001</v>
      </c>
      <c r="D1013" s="57">
        <v>84.686446626199995</v>
      </c>
      <c r="E1013" s="57">
        <v>84.686446626199995</v>
      </c>
      <c r="F1013" s="57">
        <v>58.355581491099997</v>
      </c>
      <c r="G1013" s="57">
        <v>58.355581491099997</v>
      </c>
      <c r="H1013" s="57">
        <v>54.910439586099997</v>
      </c>
      <c r="I1013" s="57">
        <v>54.910439586099997</v>
      </c>
      <c r="J1013" s="57">
        <v>53.715626821000001</v>
      </c>
      <c r="K1013" s="57">
        <v>53.715626821000001</v>
      </c>
      <c r="L1013" s="57">
        <v>49.636015826799998</v>
      </c>
      <c r="M1013" s="57">
        <v>49.636015826799998</v>
      </c>
      <c r="N1013" s="57">
        <v>47.0605795755</v>
      </c>
      <c r="O1013" s="57">
        <v>47.0605795755</v>
      </c>
      <c r="P1013" s="57">
        <v>47.177250107699997</v>
      </c>
      <c r="Q1013" s="57">
        <v>47.177250107699997</v>
      </c>
    </row>
    <row r="1014" spans="1:17" customFormat="1" x14ac:dyDescent="0.3">
      <c r="A1014" s="58" t="s">
        <v>310</v>
      </c>
      <c r="B1014" s="59">
        <v>4.4645155407999901</v>
      </c>
      <c r="C1014" s="60">
        <v>1.1113110980949701E-2</v>
      </c>
      <c r="D1014" s="59">
        <v>0</v>
      </c>
      <c r="E1014" s="60">
        <v>0</v>
      </c>
      <c r="F1014" s="59">
        <v>0</v>
      </c>
      <c r="G1014" s="60">
        <v>0</v>
      </c>
      <c r="H1014" s="59">
        <v>1.6812292042000001</v>
      </c>
      <c r="I1014" s="60">
        <v>3.0617660628336801E-2</v>
      </c>
      <c r="J1014" s="59">
        <v>2.0844879748999898</v>
      </c>
      <c r="K1014" s="60">
        <v>3.8805988094419402E-2</v>
      </c>
      <c r="L1014" s="59">
        <v>0</v>
      </c>
      <c r="M1014" s="60">
        <v>0</v>
      </c>
      <c r="N1014" s="59">
        <v>0</v>
      </c>
      <c r="O1014" s="60">
        <v>0</v>
      </c>
      <c r="P1014" s="59">
        <v>0.69879836169999998</v>
      </c>
      <c r="Q1014" s="60">
        <v>1.4812189351959401E-2</v>
      </c>
    </row>
    <row r="1015" spans="1:17" customFormat="1" x14ac:dyDescent="0.3">
      <c r="A1015" s="58" t="s">
        <v>311</v>
      </c>
      <c r="B1015" s="61">
        <v>380.551063812699</v>
      </c>
      <c r="C1015" s="62">
        <v>0.94727102356803605</v>
      </c>
      <c r="D1015" s="61">
        <v>80.637804199200005</v>
      </c>
      <c r="E1015" s="62">
        <v>0.95219255750721898</v>
      </c>
      <c r="F1015" s="61">
        <v>54.461905116700002</v>
      </c>
      <c r="G1015" s="62">
        <v>0.93327671021504899</v>
      </c>
      <c r="H1015" s="61">
        <v>52.617264005000102</v>
      </c>
      <c r="I1015" s="62">
        <v>0.95823789431690398</v>
      </c>
      <c r="J1015" s="61">
        <v>50.596448304399999</v>
      </c>
      <c r="K1015" s="62">
        <v>0.94193163700771398</v>
      </c>
      <c r="L1015" s="61">
        <v>48.673686416899997</v>
      </c>
      <c r="M1015" s="62">
        <v>0.98061227530312001</v>
      </c>
      <c r="N1015" s="61">
        <v>42.263676114100001</v>
      </c>
      <c r="O1015" s="62">
        <v>0.89806960507776401</v>
      </c>
      <c r="P1015" s="61">
        <v>45.108128449100001</v>
      </c>
      <c r="Q1015" s="62">
        <v>0.95614153741736896</v>
      </c>
    </row>
    <row r="1016" spans="1:17" customFormat="1" x14ac:dyDescent="0.3">
      <c r="A1016" s="58" t="s">
        <v>312</v>
      </c>
      <c r="B1016" s="73">
        <v>4.4221693846232304</v>
      </c>
      <c r="C1016" s="73">
        <v>4.4221693846232304</v>
      </c>
      <c r="D1016" s="73">
        <v>4.4979039881920704</v>
      </c>
      <c r="E1016" s="73">
        <v>4.4979039881920704</v>
      </c>
      <c r="F1016" s="73">
        <v>4.4796532626525396</v>
      </c>
      <c r="G1016" s="73">
        <v>4.4796532626525396</v>
      </c>
      <c r="H1016" s="73">
        <v>4.5290579885678799</v>
      </c>
      <c r="I1016" s="73">
        <v>4.5290579885678799</v>
      </c>
      <c r="J1016" s="73">
        <v>4.2981327389544504</v>
      </c>
      <c r="K1016" s="73">
        <v>4.2981327389544504</v>
      </c>
      <c r="L1016" s="73">
        <v>4.2639361753210396</v>
      </c>
      <c r="M1016" s="73">
        <v>4.2639361753210396</v>
      </c>
      <c r="N1016" s="73">
        <v>4.3289144162165503</v>
      </c>
      <c r="O1016" s="73">
        <v>4.3289144162165503</v>
      </c>
      <c r="P1016" s="73">
        <v>4.5256555386671904</v>
      </c>
      <c r="Q1016" s="73">
        <v>4.5256555386671904</v>
      </c>
    </row>
    <row r="1017" spans="1:17" customFormat="1" x14ac:dyDescent="0.3">
      <c r="A1017" s="65" t="s">
        <v>1</v>
      </c>
    </row>
    <row r="1018" spans="1:17" customFormat="1" x14ac:dyDescent="0.3">
      <c r="A1018" s="65" t="s">
        <v>1</v>
      </c>
    </row>
    <row r="1019" spans="1:17" customFormat="1" x14ac:dyDescent="0.3">
      <c r="A1019" s="53" t="s">
        <v>440</v>
      </c>
    </row>
    <row r="1020" spans="1:17" customFormat="1" x14ac:dyDescent="0.3">
      <c r="A1020" s="54" t="s">
        <v>1</v>
      </c>
    </row>
    <row r="1021" spans="1:17" customFormat="1" x14ac:dyDescent="0.3">
      <c r="A1021" s="114" t="s">
        <v>1</v>
      </c>
      <c r="B1021" s="116" t="s">
        <v>506</v>
      </c>
      <c r="C1021" s="116" t="s">
        <v>1</v>
      </c>
      <c r="D1021" s="116" t="s">
        <v>17</v>
      </c>
      <c r="E1021" s="116" t="s">
        <v>1</v>
      </c>
      <c r="F1021" s="116" t="s">
        <v>18</v>
      </c>
      <c r="G1021" s="116" t="s">
        <v>1</v>
      </c>
      <c r="H1021" s="116" t="s">
        <v>19</v>
      </c>
      <c r="I1021" s="116" t="s">
        <v>1</v>
      </c>
      <c r="J1021" s="116" t="s">
        <v>20</v>
      </c>
      <c r="K1021" s="116" t="s">
        <v>1</v>
      </c>
      <c r="L1021" s="116" t="s">
        <v>21</v>
      </c>
      <c r="M1021" s="116" t="s">
        <v>1</v>
      </c>
      <c r="N1021" s="116" t="s">
        <v>22</v>
      </c>
      <c r="O1021" s="116" t="s">
        <v>1</v>
      </c>
      <c r="P1021" s="116" t="s">
        <v>23</v>
      </c>
      <c r="Q1021" s="116" t="s">
        <v>1</v>
      </c>
    </row>
    <row r="1022" spans="1:17"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row>
    <row r="1023" spans="1:17" customFormat="1" x14ac:dyDescent="0.3">
      <c r="A1023" s="56" t="s">
        <v>16</v>
      </c>
      <c r="B1023" s="57">
        <v>246.2609510474</v>
      </c>
      <c r="C1023" s="57">
        <v>246.2609510474</v>
      </c>
      <c r="D1023" s="57">
        <v>57.817264930999997</v>
      </c>
      <c r="E1023" s="57">
        <v>57.817264930999997</v>
      </c>
      <c r="F1023" s="57">
        <v>46.3792027605</v>
      </c>
      <c r="G1023" s="57">
        <v>46.3792027605</v>
      </c>
      <c r="H1023" s="57">
        <v>38.411827491700002</v>
      </c>
      <c r="I1023" s="57">
        <v>38.411827491700002</v>
      </c>
      <c r="J1023" s="57">
        <v>39.151745498799997</v>
      </c>
      <c r="K1023" s="57">
        <v>39.151745498799997</v>
      </c>
      <c r="L1023" s="57">
        <v>19.869911032000001</v>
      </c>
      <c r="M1023" s="57">
        <v>19.869911032000001</v>
      </c>
      <c r="N1023" s="57">
        <v>24.669767781499999</v>
      </c>
      <c r="O1023" s="57">
        <v>24.669767781499999</v>
      </c>
      <c r="P1023" s="57">
        <v>17.321319213100001</v>
      </c>
      <c r="Q1023" s="57">
        <v>17.321319213100001</v>
      </c>
    </row>
    <row r="1024" spans="1:17" customFormat="1" x14ac:dyDescent="0.3">
      <c r="A1024" s="58" t="s">
        <v>310</v>
      </c>
      <c r="B1024" s="59">
        <v>0.61772222939999899</v>
      </c>
      <c r="C1024" s="60">
        <v>2.5084051156819501E-3</v>
      </c>
      <c r="D1024" s="59">
        <v>0</v>
      </c>
      <c r="E1024" s="60">
        <v>0</v>
      </c>
      <c r="F1024" s="59">
        <v>0</v>
      </c>
      <c r="G1024" s="60">
        <v>0</v>
      </c>
      <c r="H1024" s="59">
        <v>0</v>
      </c>
      <c r="I1024" s="60">
        <v>0</v>
      </c>
      <c r="J1024" s="59">
        <v>0.61772222940000099</v>
      </c>
      <c r="K1024" s="60">
        <v>1.5777642133961399E-2</v>
      </c>
      <c r="L1024" s="67">
        <v>0</v>
      </c>
      <c r="M1024" s="69">
        <v>0</v>
      </c>
      <c r="N1024" s="59">
        <v>0</v>
      </c>
      <c r="O1024" s="60">
        <v>0</v>
      </c>
      <c r="P1024" s="67">
        <v>0</v>
      </c>
      <c r="Q1024" s="69">
        <v>0</v>
      </c>
    </row>
    <row r="1025" spans="1:17" customFormat="1" x14ac:dyDescent="0.3">
      <c r="A1025" s="58" t="s">
        <v>311</v>
      </c>
      <c r="B1025" s="61">
        <v>240.55345517059999</v>
      </c>
      <c r="C1025" s="62">
        <v>0.97682338246268896</v>
      </c>
      <c r="D1025" s="61">
        <v>54.9272086792</v>
      </c>
      <c r="E1025" s="62">
        <v>0.95001395767771002</v>
      </c>
      <c r="F1025" s="61">
        <v>45.5317830000999</v>
      </c>
      <c r="G1025" s="62">
        <v>0.98172845348860305</v>
      </c>
      <c r="H1025" s="61">
        <v>37.953989476299903</v>
      </c>
      <c r="I1025" s="62">
        <v>0.98808080621785199</v>
      </c>
      <c r="J1025" s="61">
        <v>38.534023269400102</v>
      </c>
      <c r="K1025" s="62">
        <v>0.98422235786603895</v>
      </c>
      <c r="L1025" s="71">
        <v>19.869911032000001</v>
      </c>
      <c r="M1025" s="72">
        <v>100</v>
      </c>
      <c r="N1025" s="61">
        <v>23.7753081617</v>
      </c>
      <c r="O1025" s="62">
        <v>0.96374268182326595</v>
      </c>
      <c r="P1025" s="71">
        <v>17.321319213100001</v>
      </c>
      <c r="Q1025" s="72">
        <v>100</v>
      </c>
    </row>
    <row r="1026" spans="1:17" customFormat="1" x14ac:dyDescent="0.3">
      <c r="A1026" s="58" t="s">
        <v>312</v>
      </c>
      <c r="B1026" s="73">
        <v>4.5109236772844499</v>
      </c>
      <c r="C1026" s="73">
        <v>4.5109236772844499</v>
      </c>
      <c r="D1026" s="73">
        <v>4.4976119493742104</v>
      </c>
      <c r="E1026" s="73">
        <v>4.4976119493742104</v>
      </c>
      <c r="F1026" s="73">
        <v>4.4103748003492997</v>
      </c>
      <c r="G1026" s="73">
        <v>4.4103748003492997</v>
      </c>
      <c r="H1026" s="73">
        <v>4.5629439616996201</v>
      </c>
      <c r="I1026" s="73">
        <v>4.5629439616996201</v>
      </c>
      <c r="J1026" s="73">
        <v>4.5110234573682897</v>
      </c>
      <c r="K1026" s="73">
        <v>4.5110234573682897</v>
      </c>
      <c r="L1026" s="75">
        <v>4.7139863470476797</v>
      </c>
      <c r="M1026" s="75">
        <v>4.7139863470476797</v>
      </c>
      <c r="N1026" s="73">
        <v>4.3991860658195696</v>
      </c>
      <c r="O1026" s="73">
        <v>4.3991860658195696</v>
      </c>
      <c r="P1026" s="75">
        <v>4.6625661231172497</v>
      </c>
      <c r="Q1026" s="75">
        <v>4.6625661231172497</v>
      </c>
    </row>
    <row r="1027" spans="1:17" customFormat="1" x14ac:dyDescent="0.3">
      <c r="A1027" s="65" t="s">
        <v>1</v>
      </c>
    </row>
    <row r="1028" spans="1:17" customFormat="1" x14ac:dyDescent="0.3">
      <c r="A1028" s="65" t="s">
        <v>1</v>
      </c>
    </row>
    <row r="1029" spans="1:17" customFormat="1" x14ac:dyDescent="0.3">
      <c r="A1029" s="53" t="s">
        <v>441</v>
      </c>
    </row>
    <row r="1030" spans="1:17" customFormat="1" x14ac:dyDescent="0.3">
      <c r="A1030" s="54" t="s">
        <v>1</v>
      </c>
    </row>
    <row r="1031" spans="1:17" customFormat="1" x14ac:dyDescent="0.3">
      <c r="A1031" s="114" t="s">
        <v>1</v>
      </c>
      <c r="B1031" s="116" t="s">
        <v>506</v>
      </c>
      <c r="C1031" s="116" t="s">
        <v>1</v>
      </c>
      <c r="D1031" s="116" t="s">
        <v>17</v>
      </c>
      <c r="E1031" s="116" t="s">
        <v>1</v>
      </c>
      <c r="F1031" s="116" t="s">
        <v>18</v>
      </c>
      <c r="G1031" s="116" t="s">
        <v>1</v>
      </c>
      <c r="H1031" s="116" t="s">
        <v>19</v>
      </c>
      <c r="I1031" s="116" t="s">
        <v>1</v>
      </c>
      <c r="J1031" s="116" t="s">
        <v>20</v>
      </c>
      <c r="K1031" s="116" t="s">
        <v>1</v>
      </c>
      <c r="L1031" s="116" t="s">
        <v>21</v>
      </c>
      <c r="M1031" s="116" t="s">
        <v>1</v>
      </c>
      <c r="N1031" s="116" t="s">
        <v>22</v>
      </c>
      <c r="O1031" s="116" t="s">
        <v>1</v>
      </c>
      <c r="P1031" s="116" t="s">
        <v>23</v>
      </c>
      <c r="Q1031" s="116" t="s">
        <v>1</v>
      </c>
    </row>
    <row r="1032" spans="1:17"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row>
    <row r="1033" spans="1:17" customFormat="1" x14ac:dyDescent="0.3">
      <c r="A1033" s="56" t="s">
        <v>16</v>
      </c>
      <c r="B1033" s="57">
        <v>52.537987143300001</v>
      </c>
      <c r="C1033" s="57">
        <v>52.537987143300001</v>
      </c>
      <c r="D1033" s="57">
        <v>5.9296947553999999</v>
      </c>
      <c r="E1033" s="57">
        <v>5.9296947553999999</v>
      </c>
      <c r="F1033" s="57">
        <v>10.3322995648</v>
      </c>
      <c r="G1033" s="57">
        <v>10.3322995648</v>
      </c>
      <c r="H1033" s="57">
        <v>7.0508708099000001</v>
      </c>
      <c r="I1033" s="57">
        <v>7.0508708099000001</v>
      </c>
      <c r="J1033" s="57">
        <v>2.5736973909</v>
      </c>
      <c r="K1033" s="57">
        <v>2.5736973909</v>
      </c>
      <c r="L1033" s="57">
        <v>12.420271808800001</v>
      </c>
      <c r="M1033" s="57">
        <v>12.420271808800001</v>
      </c>
      <c r="N1033" s="57">
        <v>7.7927021797</v>
      </c>
      <c r="O1033" s="57">
        <v>7.7927021797</v>
      </c>
      <c r="P1033" s="57">
        <v>6.4384506337999996</v>
      </c>
      <c r="Q1033" s="57">
        <v>6.4384506337999996</v>
      </c>
    </row>
    <row r="1034" spans="1:17" customFormat="1" x14ac:dyDescent="0.3">
      <c r="A1034" s="58" t="s">
        <v>310</v>
      </c>
      <c r="B1034" s="59">
        <v>0</v>
      </c>
      <c r="C1034" s="60">
        <v>0</v>
      </c>
      <c r="D1034" s="67">
        <v>0</v>
      </c>
      <c r="E1034" s="69">
        <v>0</v>
      </c>
      <c r="F1034" s="67">
        <v>0</v>
      </c>
      <c r="G1034" s="69">
        <v>0</v>
      </c>
      <c r="H1034" s="67">
        <v>0</v>
      </c>
      <c r="I1034" s="69">
        <v>0</v>
      </c>
      <c r="J1034" s="67">
        <v>0</v>
      </c>
      <c r="K1034" s="69">
        <v>0</v>
      </c>
      <c r="L1034" s="67">
        <v>0</v>
      </c>
      <c r="M1034" s="69">
        <v>0</v>
      </c>
      <c r="N1034" s="67">
        <v>0</v>
      </c>
      <c r="O1034" s="69">
        <v>0</v>
      </c>
      <c r="P1034" s="67">
        <v>0</v>
      </c>
      <c r="Q1034" s="69">
        <v>0</v>
      </c>
    </row>
    <row r="1035" spans="1:17" customFormat="1" x14ac:dyDescent="0.3">
      <c r="A1035" s="58" t="s">
        <v>311</v>
      </c>
      <c r="B1035" s="61">
        <v>50.744134907000102</v>
      </c>
      <c r="C1035" s="62">
        <v>0.96585609130005001</v>
      </c>
      <c r="D1035" s="71">
        <v>5.9296947554000097</v>
      </c>
      <c r="E1035" s="72">
        <v>100</v>
      </c>
      <c r="F1035" s="71">
        <v>10.3322995648</v>
      </c>
      <c r="G1035" s="72">
        <v>100</v>
      </c>
      <c r="H1035" s="71">
        <v>7.0508708099000001</v>
      </c>
      <c r="I1035" s="72">
        <v>100</v>
      </c>
      <c r="J1035" s="71">
        <v>1.9152926699999999</v>
      </c>
      <c r="K1035" s="68">
        <v>74.417943491415599</v>
      </c>
      <c r="L1035" s="71">
        <v>12.420271808800001</v>
      </c>
      <c r="M1035" s="72">
        <v>100</v>
      </c>
      <c r="N1035" s="71">
        <v>7.2427221549</v>
      </c>
      <c r="O1035" s="72">
        <v>92.942370796195704</v>
      </c>
      <c r="P1035" s="71">
        <v>5.8529831432000101</v>
      </c>
      <c r="Q1035" s="72">
        <v>90.906702188155904</v>
      </c>
    </row>
    <row r="1036" spans="1:17" customFormat="1" x14ac:dyDescent="0.3">
      <c r="A1036" s="58" t="s">
        <v>312</v>
      </c>
      <c r="B1036" s="73">
        <v>4.3548936362908703</v>
      </c>
      <c r="C1036" s="73">
        <v>4.3548936362908703</v>
      </c>
      <c r="D1036" s="75">
        <v>4.5910720470742996</v>
      </c>
      <c r="E1036" s="75">
        <v>4.5910720470742996</v>
      </c>
      <c r="F1036" s="75">
        <v>4.6043234721409201</v>
      </c>
      <c r="G1036" s="75">
        <v>4.6043234721409201</v>
      </c>
      <c r="H1036" s="75">
        <v>4.4492518223922604</v>
      </c>
      <c r="I1036" s="75">
        <v>4.4492518223922604</v>
      </c>
      <c r="J1036" s="75">
        <v>4.4883588698283097</v>
      </c>
      <c r="K1036" s="75">
        <v>4.4883588698283097</v>
      </c>
      <c r="L1036" s="75">
        <v>4.1119984120729498</v>
      </c>
      <c r="M1036" s="75">
        <v>4.1119984120729498</v>
      </c>
      <c r="N1036" s="75">
        <v>4.1080608360587902</v>
      </c>
      <c r="O1036" s="75">
        <v>4.1080608360587902</v>
      </c>
      <c r="P1036" s="75">
        <v>4.3266430391745896</v>
      </c>
      <c r="Q1036" s="75">
        <v>4.3266430391745896</v>
      </c>
    </row>
    <row r="1037" spans="1:17" customFormat="1" x14ac:dyDescent="0.3">
      <c r="A1037" s="65" t="s">
        <v>1</v>
      </c>
    </row>
    <row r="1038" spans="1:17" customFormat="1" x14ac:dyDescent="0.3">
      <c r="A1038" s="65" t="s">
        <v>1</v>
      </c>
    </row>
    <row r="1039" spans="1:17" customFormat="1" x14ac:dyDescent="0.3">
      <c r="A1039" s="53" t="s">
        <v>442</v>
      </c>
    </row>
    <row r="1040" spans="1:17" customFormat="1" x14ac:dyDescent="0.3">
      <c r="A1040" s="54" t="s">
        <v>1</v>
      </c>
    </row>
    <row r="1041" spans="1:17" customFormat="1" x14ac:dyDescent="0.3">
      <c r="A1041" s="114" t="s">
        <v>1</v>
      </c>
      <c r="B1041" s="116" t="s">
        <v>506</v>
      </c>
      <c r="C1041" s="116" t="s">
        <v>1</v>
      </c>
      <c r="D1041" s="116" t="s">
        <v>17</v>
      </c>
      <c r="E1041" s="116" t="s">
        <v>1</v>
      </c>
      <c r="F1041" s="116" t="s">
        <v>18</v>
      </c>
      <c r="G1041" s="116" t="s">
        <v>1</v>
      </c>
      <c r="H1041" s="116" t="s">
        <v>19</v>
      </c>
      <c r="I1041" s="116" t="s">
        <v>1</v>
      </c>
      <c r="J1041" s="116" t="s">
        <v>20</v>
      </c>
      <c r="K1041" s="116" t="s">
        <v>1</v>
      </c>
      <c r="L1041" s="116" t="s">
        <v>21</v>
      </c>
      <c r="M1041" s="116" t="s">
        <v>1</v>
      </c>
      <c r="N1041" s="116" t="s">
        <v>22</v>
      </c>
      <c r="O1041" s="116" t="s">
        <v>1</v>
      </c>
      <c r="P1041" s="116" t="s">
        <v>23</v>
      </c>
      <c r="Q1041" s="116" t="s">
        <v>1</v>
      </c>
    </row>
    <row r="1042" spans="1:17"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row>
    <row r="1043" spans="1:17" customFormat="1" x14ac:dyDescent="0.3">
      <c r="A1043" s="56" t="s">
        <v>16</v>
      </c>
      <c r="B1043" s="57">
        <v>210.9009960969</v>
      </c>
      <c r="C1043" s="57">
        <v>210.9009960969</v>
      </c>
      <c r="D1043" s="57">
        <v>50.719998105999998</v>
      </c>
      <c r="E1043" s="57">
        <v>50.719998105999998</v>
      </c>
      <c r="F1043" s="57">
        <v>20.861690988700001</v>
      </c>
      <c r="G1043" s="57">
        <v>20.861690988700001</v>
      </c>
      <c r="H1043" s="57">
        <v>48.832589943599999</v>
      </c>
      <c r="I1043" s="57">
        <v>48.832589943599999</v>
      </c>
      <c r="J1043" s="57">
        <v>27.488015193999999</v>
      </c>
      <c r="K1043" s="57">
        <v>27.488015193999999</v>
      </c>
      <c r="L1043" s="57">
        <v>6.8080974862000003</v>
      </c>
      <c r="M1043" s="57">
        <v>6.8080974862000003</v>
      </c>
      <c r="N1043" s="57">
        <v>33.687041670200003</v>
      </c>
      <c r="O1043" s="57">
        <v>33.687041670200003</v>
      </c>
      <c r="P1043" s="57">
        <v>18.954963748000001</v>
      </c>
      <c r="Q1043" s="57">
        <v>18.954963748000001</v>
      </c>
    </row>
    <row r="1044" spans="1:17" customFormat="1" x14ac:dyDescent="0.3">
      <c r="A1044" s="58" t="s">
        <v>310</v>
      </c>
      <c r="B1044" s="59">
        <v>2.4105838946000002</v>
      </c>
      <c r="C1044" s="60">
        <v>1.1429931291042601E-2</v>
      </c>
      <c r="D1044" s="59">
        <v>2.1323829486000099</v>
      </c>
      <c r="E1044" s="60">
        <v>4.2042252133833301E-2</v>
      </c>
      <c r="F1044" s="67">
        <v>0.278200946</v>
      </c>
      <c r="G1044" s="69">
        <v>1.3335493568123999</v>
      </c>
      <c r="H1044" s="59">
        <v>0</v>
      </c>
      <c r="I1044" s="60">
        <v>0</v>
      </c>
      <c r="J1044" s="59">
        <v>0</v>
      </c>
      <c r="K1044" s="60">
        <v>0</v>
      </c>
      <c r="L1044" s="67">
        <v>0</v>
      </c>
      <c r="M1044" s="69">
        <v>0</v>
      </c>
      <c r="N1044" s="59">
        <v>0</v>
      </c>
      <c r="O1044" s="60">
        <v>0</v>
      </c>
      <c r="P1044" s="67">
        <v>0</v>
      </c>
      <c r="Q1044" s="69">
        <v>0</v>
      </c>
    </row>
    <row r="1045" spans="1:17" customFormat="1" x14ac:dyDescent="0.3">
      <c r="A1045" s="58" t="s">
        <v>311</v>
      </c>
      <c r="B1045" s="61">
        <v>204.3588012113</v>
      </c>
      <c r="C1045" s="62">
        <v>0.96897978195136603</v>
      </c>
      <c r="D1045" s="61">
        <v>47.707071673100003</v>
      </c>
      <c r="E1045" s="62">
        <v>0.94059687410470205</v>
      </c>
      <c r="F1045" s="71">
        <v>20.583490042699999</v>
      </c>
      <c r="G1045" s="72">
        <v>98.666450643187602</v>
      </c>
      <c r="H1045" s="61">
        <v>47.038544844199997</v>
      </c>
      <c r="I1045" s="62">
        <v>0.96326131582469698</v>
      </c>
      <c r="J1045" s="61">
        <v>27.488015193999999</v>
      </c>
      <c r="K1045" s="62">
        <v>1</v>
      </c>
      <c r="L1045" s="71">
        <v>6.8080974862000101</v>
      </c>
      <c r="M1045" s="72">
        <v>100</v>
      </c>
      <c r="N1045" s="61">
        <v>32.839621909800101</v>
      </c>
      <c r="O1045" s="62">
        <v>0.97484434018586896</v>
      </c>
      <c r="P1045" s="71">
        <v>18.3453611011</v>
      </c>
      <c r="Q1045" s="72">
        <v>96.783941900367296</v>
      </c>
    </row>
    <row r="1046" spans="1:17" customFormat="1" x14ac:dyDescent="0.3">
      <c r="A1046" s="58" t="s">
        <v>312</v>
      </c>
      <c r="B1046" s="73">
        <v>4.6930136366617203</v>
      </c>
      <c r="C1046" s="73">
        <v>4.6930136366617203</v>
      </c>
      <c r="D1046" s="73">
        <v>4.5073393970524602</v>
      </c>
      <c r="E1046" s="73">
        <v>4.5073393970524602</v>
      </c>
      <c r="F1046" s="75">
        <v>4.87132864570499</v>
      </c>
      <c r="G1046" s="75">
        <v>4.87132864570499</v>
      </c>
      <c r="H1046" s="73">
        <v>4.8625861943359601</v>
      </c>
      <c r="I1046" s="74">
        <v>4.8625861943359601</v>
      </c>
      <c r="J1046" s="73">
        <v>4.8337515744025996</v>
      </c>
      <c r="K1046" s="73">
        <v>4.8337515744025996</v>
      </c>
      <c r="L1046" s="75">
        <v>4.4730050624021596</v>
      </c>
      <c r="M1046" s="75">
        <v>4.4730050624021596</v>
      </c>
      <c r="N1046" s="73">
        <v>4.6329823175438696</v>
      </c>
      <c r="O1046" s="73">
        <v>4.6329823175438696</v>
      </c>
      <c r="P1046" s="75">
        <v>4.5674507814732603</v>
      </c>
      <c r="Q1046" s="75">
        <v>4.5674507814732603</v>
      </c>
    </row>
    <row r="1047" spans="1:17" customFormat="1" x14ac:dyDescent="0.3">
      <c r="A1047" s="65" t="s">
        <v>1</v>
      </c>
    </row>
    <row r="1048" spans="1:17" customFormat="1" x14ac:dyDescent="0.3">
      <c r="A1048" s="65" t="s">
        <v>1</v>
      </c>
    </row>
    <row r="1049" spans="1:17" customFormat="1" x14ac:dyDescent="0.3">
      <c r="A1049" s="53" t="s">
        <v>443</v>
      </c>
    </row>
    <row r="1050" spans="1:17" customFormat="1" x14ac:dyDescent="0.3">
      <c r="A1050" s="54" t="s">
        <v>1</v>
      </c>
    </row>
    <row r="1051" spans="1:17" customFormat="1" x14ac:dyDescent="0.3">
      <c r="A1051" s="114" t="s">
        <v>1</v>
      </c>
      <c r="B1051" s="116" t="s">
        <v>506</v>
      </c>
      <c r="C1051" s="116" t="s">
        <v>1</v>
      </c>
      <c r="D1051" s="116" t="s">
        <v>17</v>
      </c>
      <c r="E1051" s="116" t="s">
        <v>1</v>
      </c>
      <c r="F1051" s="116" t="s">
        <v>18</v>
      </c>
      <c r="G1051" s="116" t="s">
        <v>1</v>
      </c>
      <c r="H1051" s="116" t="s">
        <v>19</v>
      </c>
      <c r="I1051" s="116" t="s">
        <v>1</v>
      </c>
      <c r="J1051" s="116" t="s">
        <v>20</v>
      </c>
      <c r="K1051" s="116" t="s">
        <v>1</v>
      </c>
      <c r="L1051" s="116" t="s">
        <v>21</v>
      </c>
      <c r="M1051" s="116" t="s">
        <v>1</v>
      </c>
      <c r="N1051" s="116" t="s">
        <v>22</v>
      </c>
      <c r="O1051" s="116" t="s">
        <v>1</v>
      </c>
      <c r="P1051" s="116" t="s">
        <v>23</v>
      </c>
      <c r="Q1051" s="116" t="s">
        <v>1</v>
      </c>
    </row>
    <row r="1052" spans="1:17"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row>
    <row r="1053" spans="1:17" customFormat="1" x14ac:dyDescent="0.3">
      <c r="A1053" s="56" t="s">
        <v>16</v>
      </c>
      <c r="B1053" s="57">
        <v>53.887786337900003</v>
      </c>
      <c r="C1053" s="57">
        <v>53.887786337900003</v>
      </c>
      <c r="D1053" s="57">
        <v>8.6826542830999998</v>
      </c>
      <c r="E1053" s="57">
        <v>8.6826542830999998</v>
      </c>
      <c r="F1053" s="57">
        <v>3.7481722259999999</v>
      </c>
      <c r="G1053" s="57">
        <v>3.7481722259999999</v>
      </c>
      <c r="H1053" s="57">
        <v>3.8733893862</v>
      </c>
      <c r="I1053" s="57">
        <v>3.8733893862</v>
      </c>
      <c r="J1053" s="57">
        <v>7.8452400495000001</v>
      </c>
      <c r="K1053" s="57">
        <v>7.8452400495000001</v>
      </c>
      <c r="L1053" s="57">
        <v>21.8518040089</v>
      </c>
      <c r="M1053" s="57">
        <v>21.8518040089</v>
      </c>
      <c r="N1053" s="57">
        <v>5.9048954383999996</v>
      </c>
      <c r="O1053" s="57">
        <v>5.9048954383999996</v>
      </c>
      <c r="P1053" s="57">
        <v>1.9816309458000001</v>
      </c>
      <c r="Q1053" s="57">
        <v>1.9816309458000001</v>
      </c>
    </row>
    <row r="1054" spans="1:17" customFormat="1" x14ac:dyDescent="0.3">
      <c r="A1054" s="58" t="s">
        <v>310</v>
      </c>
      <c r="B1054" s="59">
        <v>0</v>
      </c>
      <c r="C1054" s="60">
        <v>0</v>
      </c>
      <c r="D1054" s="67">
        <v>0</v>
      </c>
      <c r="E1054" s="69">
        <v>0</v>
      </c>
      <c r="F1054" s="67">
        <v>0</v>
      </c>
      <c r="G1054" s="69">
        <v>0</v>
      </c>
      <c r="H1054" s="67">
        <v>0</v>
      </c>
      <c r="I1054" s="69">
        <v>0</v>
      </c>
      <c r="J1054" s="67">
        <v>0</v>
      </c>
      <c r="K1054" s="69">
        <v>0</v>
      </c>
      <c r="L1054" s="67">
        <v>0</v>
      </c>
      <c r="M1054" s="69">
        <v>0</v>
      </c>
      <c r="N1054" s="67">
        <v>0</v>
      </c>
      <c r="O1054" s="69">
        <v>0</v>
      </c>
      <c r="P1054" s="67">
        <v>0</v>
      </c>
      <c r="Q1054" s="69">
        <v>0</v>
      </c>
    </row>
    <row r="1055" spans="1:17" customFormat="1" x14ac:dyDescent="0.3">
      <c r="A1055" s="58" t="s">
        <v>311</v>
      </c>
      <c r="B1055" s="61">
        <v>52.320328865900002</v>
      </c>
      <c r="C1055" s="62">
        <v>0.970912565192948</v>
      </c>
      <c r="D1055" s="71">
        <v>8.6826542830999998</v>
      </c>
      <c r="E1055" s="72">
        <v>100</v>
      </c>
      <c r="F1055" s="71">
        <v>2.1807147539999998</v>
      </c>
      <c r="G1055" s="68">
        <v>58.180751110448</v>
      </c>
      <c r="H1055" s="71">
        <v>3.8733893862</v>
      </c>
      <c r="I1055" s="72">
        <v>100</v>
      </c>
      <c r="J1055" s="71">
        <v>7.8452400495000099</v>
      </c>
      <c r="K1055" s="72">
        <v>100</v>
      </c>
      <c r="L1055" s="71">
        <v>21.8518040089</v>
      </c>
      <c r="M1055" s="72">
        <v>100</v>
      </c>
      <c r="N1055" s="71">
        <v>5.9048954383999996</v>
      </c>
      <c r="O1055" s="72">
        <v>100</v>
      </c>
      <c r="P1055" s="71">
        <v>1.9816309458000001</v>
      </c>
      <c r="Q1055" s="72">
        <v>100</v>
      </c>
    </row>
    <row r="1056" spans="1:17" customFormat="1" x14ac:dyDescent="0.3">
      <c r="A1056" s="58" t="s">
        <v>312</v>
      </c>
      <c r="B1056" s="73">
        <v>4.7025346416591196</v>
      </c>
      <c r="C1056" s="73">
        <v>4.7025346416591196</v>
      </c>
      <c r="D1056" s="75">
        <v>4.5767806625731504</v>
      </c>
      <c r="E1056" s="75">
        <v>4.5767806625731504</v>
      </c>
      <c r="F1056" s="75">
        <v>4.1636150222089601</v>
      </c>
      <c r="G1056" s="75">
        <v>4.1636150222089601</v>
      </c>
      <c r="H1056" s="75">
        <v>4.5268578830392396</v>
      </c>
      <c r="I1056" s="75">
        <v>4.5268578830392396</v>
      </c>
      <c r="J1056" s="75">
        <v>4.51251090207957</v>
      </c>
      <c r="K1056" s="75">
        <v>4.51251090207957</v>
      </c>
      <c r="L1056" s="75">
        <v>4.9512483618805101</v>
      </c>
      <c r="M1056" s="75">
        <v>4.9512483618805101</v>
      </c>
      <c r="N1056" s="75">
        <v>4.5770079805042601</v>
      </c>
      <c r="O1056" s="75">
        <v>4.5770079805042601</v>
      </c>
      <c r="P1056" s="75">
        <v>5</v>
      </c>
      <c r="Q1056" s="76">
        <v>5</v>
      </c>
    </row>
    <row r="1057" spans="1:17" customFormat="1" x14ac:dyDescent="0.3">
      <c r="A1057" s="65" t="s">
        <v>1</v>
      </c>
    </row>
    <row r="1058" spans="1:17" customFormat="1" x14ac:dyDescent="0.3">
      <c r="A1058" s="65" t="s">
        <v>1</v>
      </c>
    </row>
    <row r="1059" spans="1:17" customFormat="1" x14ac:dyDescent="0.3">
      <c r="A1059" s="53" t="s">
        <v>444</v>
      </c>
    </row>
    <row r="1060" spans="1:17" customFormat="1" x14ac:dyDescent="0.3">
      <c r="A1060" s="54" t="s">
        <v>1</v>
      </c>
    </row>
    <row r="1061" spans="1:17" customFormat="1" x14ac:dyDescent="0.3">
      <c r="A1061" s="114" t="s">
        <v>1</v>
      </c>
      <c r="B1061" s="116" t="s">
        <v>506</v>
      </c>
      <c r="C1061" s="116" t="s">
        <v>1</v>
      </c>
      <c r="D1061" s="116" t="s">
        <v>17</v>
      </c>
      <c r="E1061" s="116" t="s">
        <v>1</v>
      </c>
      <c r="F1061" s="116" t="s">
        <v>18</v>
      </c>
      <c r="G1061" s="116" t="s">
        <v>1</v>
      </c>
      <c r="H1061" s="116" t="s">
        <v>19</v>
      </c>
      <c r="I1061" s="116" t="s">
        <v>1</v>
      </c>
      <c r="J1061" s="116" t="s">
        <v>20</v>
      </c>
      <c r="K1061" s="116" t="s">
        <v>1</v>
      </c>
      <c r="L1061" s="116" t="s">
        <v>21</v>
      </c>
      <c r="M1061" s="116" t="s">
        <v>1</v>
      </c>
      <c r="N1061" s="116" t="s">
        <v>22</v>
      </c>
      <c r="O1061" s="116" t="s">
        <v>1</v>
      </c>
      <c r="P1061" s="116" t="s">
        <v>23</v>
      </c>
      <c r="Q1061" s="116" t="s">
        <v>1</v>
      </c>
    </row>
    <row r="1062" spans="1:17"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row>
    <row r="1063" spans="1:17" customFormat="1" x14ac:dyDescent="0.3">
      <c r="A1063" s="56" t="s">
        <v>16</v>
      </c>
      <c r="B1063" s="57">
        <v>360.01987536479999</v>
      </c>
      <c r="C1063" s="57">
        <v>360.01987536479999</v>
      </c>
      <c r="D1063" s="57">
        <v>86.961422655600003</v>
      </c>
      <c r="E1063" s="57">
        <v>86.961422655600003</v>
      </c>
      <c r="F1063" s="57">
        <v>60.504814661200001</v>
      </c>
      <c r="G1063" s="57">
        <v>60.504814661200001</v>
      </c>
      <c r="H1063" s="57">
        <v>54.378816967699997</v>
      </c>
      <c r="I1063" s="57">
        <v>54.378816967699997</v>
      </c>
      <c r="J1063" s="57">
        <v>32.430929711700003</v>
      </c>
      <c r="K1063" s="57">
        <v>32.430929711700003</v>
      </c>
      <c r="L1063" s="57">
        <v>34.058882777900003</v>
      </c>
      <c r="M1063" s="57">
        <v>34.058882777900003</v>
      </c>
      <c r="N1063" s="57">
        <v>42.328394486199997</v>
      </c>
      <c r="O1063" s="57">
        <v>42.328394486199997</v>
      </c>
      <c r="P1063" s="57">
        <v>47.101960782100001</v>
      </c>
      <c r="Q1063" s="57">
        <v>47.101960782100001</v>
      </c>
    </row>
    <row r="1064" spans="1:17" customFormat="1" x14ac:dyDescent="0.3">
      <c r="A1064" s="58" t="s">
        <v>310</v>
      </c>
      <c r="B1064" s="59">
        <v>2.3414382754999998</v>
      </c>
      <c r="C1064" s="60">
        <v>6.5036361482195201E-3</v>
      </c>
      <c r="D1064" s="59">
        <v>0</v>
      </c>
      <c r="E1064" s="60">
        <v>0</v>
      </c>
      <c r="F1064" s="59">
        <v>0.66020907130000095</v>
      </c>
      <c r="G1064" s="60">
        <v>1.0911678268859699E-2</v>
      </c>
      <c r="H1064" s="59">
        <v>1.6812292042000001</v>
      </c>
      <c r="I1064" s="60">
        <v>3.09169874953076E-2</v>
      </c>
      <c r="J1064" s="59">
        <v>0</v>
      </c>
      <c r="K1064" s="60">
        <v>0</v>
      </c>
      <c r="L1064" s="59">
        <v>0</v>
      </c>
      <c r="M1064" s="60">
        <v>0</v>
      </c>
      <c r="N1064" s="59">
        <v>0</v>
      </c>
      <c r="O1064" s="60">
        <v>0</v>
      </c>
      <c r="P1064" s="59">
        <v>0</v>
      </c>
      <c r="Q1064" s="60">
        <v>0</v>
      </c>
    </row>
    <row r="1065" spans="1:17" customFormat="1" x14ac:dyDescent="0.3">
      <c r="A1065" s="58" t="s">
        <v>311</v>
      </c>
      <c r="B1065" s="61">
        <v>350.24150182890003</v>
      </c>
      <c r="C1065" s="62">
        <v>0.97283935081086403</v>
      </c>
      <c r="D1065" s="61">
        <v>84.212233899599994</v>
      </c>
      <c r="E1065" s="62">
        <v>0.96838611108183204</v>
      </c>
      <c r="F1065" s="61">
        <v>57.647001650699899</v>
      </c>
      <c r="G1065" s="62">
        <v>0.952767180157439</v>
      </c>
      <c r="H1065" s="61">
        <v>52.697587763499897</v>
      </c>
      <c r="I1065" s="62">
        <v>0.96908301250469198</v>
      </c>
      <c r="J1065" s="61">
        <v>32.047144299700101</v>
      </c>
      <c r="K1065" s="62">
        <v>0.98816606815124597</v>
      </c>
      <c r="L1065" s="61">
        <v>33.237885762300102</v>
      </c>
      <c r="M1065" s="62">
        <v>0.97589477549942605</v>
      </c>
      <c r="N1065" s="61">
        <v>41.444752577799903</v>
      </c>
      <c r="O1065" s="62">
        <v>0.97912413359575701</v>
      </c>
      <c r="P1065" s="61">
        <v>46.700242552899901</v>
      </c>
      <c r="Q1065" s="62">
        <v>0.99147130559896601</v>
      </c>
    </row>
    <row r="1066" spans="1:17" customFormat="1" x14ac:dyDescent="0.3">
      <c r="A1066" s="58" t="s">
        <v>312</v>
      </c>
      <c r="B1066" s="73">
        <v>4.60411801257061</v>
      </c>
      <c r="C1066" s="73">
        <v>4.60411801257061</v>
      </c>
      <c r="D1066" s="73">
        <v>4.5546245555470399</v>
      </c>
      <c r="E1066" s="73">
        <v>4.5546245555470399</v>
      </c>
      <c r="F1066" s="73">
        <v>4.6770871024908898</v>
      </c>
      <c r="G1066" s="73">
        <v>4.6770871024908898</v>
      </c>
      <c r="H1066" s="73">
        <v>4.6364760298087804</v>
      </c>
      <c r="I1066" s="73">
        <v>4.6364760298087804</v>
      </c>
      <c r="J1066" s="73">
        <v>4.6479931748925001</v>
      </c>
      <c r="K1066" s="73">
        <v>4.6479931748925001</v>
      </c>
      <c r="L1066" s="73">
        <v>4.57755311272465</v>
      </c>
      <c r="M1066" s="73">
        <v>4.57755311272465</v>
      </c>
      <c r="N1066" s="73">
        <v>4.4948273093638997</v>
      </c>
      <c r="O1066" s="73">
        <v>4.4948273093638997</v>
      </c>
      <c r="P1066" s="73">
        <v>4.64417048791376</v>
      </c>
      <c r="Q1066" s="73">
        <v>4.64417048791376</v>
      </c>
    </row>
    <row r="1067" spans="1:17" customFormat="1" x14ac:dyDescent="0.3">
      <c r="A1067" s="65" t="s">
        <v>1</v>
      </c>
    </row>
    <row r="1068" spans="1:17" customFormat="1" x14ac:dyDescent="0.3">
      <c r="A1068" s="65" t="s">
        <v>1</v>
      </c>
    </row>
    <row r="1069" spans="1:17" customFormat="1" x14ac:dyDescent="0.3">
      <c r="A1069" s="53" t="s">
        <v>445</v>
      </c>
    </row>
    <row r="1070" spans="1:17" customFormat="1" x14ac:dyDescent="0.3">
      <c r="A1070" s="54" t="s">
        <v>1</v>
      </c>
    </row>
    <row r="1071" spans="1:17" customFormat="1" x14ac:dyDescent="0.3">
      <c r="A1071" s="114" t="s">
        <v>1</v>
      </c>
      <c r="B1071" s="116" t="s">
        <v>506</v>
      </c>
      <c r="C1071" s="116" t="s">
        <v>1</v>
      </c>
      <c r="D1071" s="116" t="s">
        <v>17</v>
      </c>
      <c r="E1071" s="116" t="s">
        <v>1</v>
      </c>
      <c r="F1071" s="116" t="s">
        <v>18</v>
      </c>
      <c r="G1071" s="116" t="s">
        <v>1</v>
      </c>
      <c r="H1071" s="116" t="s">
        <v>19</v>
      </c>
      <c r="I1071" s="116" t="s">
        <v>1</v>
      </c>
      <c r="J1071" s="116" t="s">
        <v>20</v>
      </c>
      <c r="K1071" s="116" t="s">
        <v>1</v>
      </c>
      <c r="L1071" s="116" t="s">
        <v>21</v>
      </c>
      <c r="M1071" s="116" t="s">
        <v>1</v>
      </c>
      <c r="N1071" s="116" t="s">
        <v>22</v>
      </c>
      <c r="O1071" s="116" t="s">
        <v>1</v>
      </c>
      <c r="P1071" s="116" t="s">
        <v>23</v>
      </c>
      <c r="Q1071" s="116" t="s">
        <v>1</v>
      </c>
    </row>
    <row r="1072" spans="1:17"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row>
    <row r="1073" spans="1:17" customFormat="1" x14ac:dyDescent="0.3">
      <c r="A1073" s="56" t="s">
        <v>16</v>
      </c>
      <c r="B1073" s="57">
        <v>134.18339828160001</v>
      </c>
      <c r="C1073" s="57">
        <v>134.18339828160001</v>
      </c>
      <c r="D1073" s="57">
        <v>19.2711508487</v>
      </c>
      <c r="E1073" s="57">
        <v>19.2711508487</v>
      </c>
      <c r="F1073" s="57">
        <v>29.9541180131</v>
      </c>
      <c r="G1073" s="57">
        <v>29.9541180131</v>
      </c>
      <c r="H1073" s="57">
        <v>15.8060591385</v>
      </c>
      <c r="I1073" s="57">
        <v>15.8060591385</v>
      </c>
      <c r="J1073" s="57">
        <v>13.614449973799999</v>
      </c>
      <c r="K1073" s="57">
        <v>13.614449973799999</v>
      </c>
      <c r="L1073" s="57">
        <v>14.4534094213</v>
      </c>
      <c r="M1073" s="57">
        <v>14.4534094213</v>
      </c>
      <c r="N1073" s="57">
        <v>25.0292625234</v>
      </c>
      <c r="O1073" s="57">
        <v>25.0292625234</v>
      </c>
      <c r="P1073" s="57">
        <v>16.054948362800001</v>
      </c>
      <c r="Q1073" s="57">
        <v>16.054948362800001</v>
      </c>
    </row>
    <row r="1074" spans="1:17" customFormat="1" x14ac:dyDescent="0.3">
      <c r="A1074" s="58" t="s">
        <v>310</v>
      </c>
      <c r="B1074" s="59">
        <v>3.9995275142</v>
      </c>
      <c r="C1074" s="60">
        <v>2.9806425872495101E-2</v>
      </c>
      <c r="D1074" s="67">
        <v>0</v>
      </c>
      <c r="E1074" s="69">
        <v>0</v>
      </c>
      <c r="F1074" s="59">
        <v>0</v>
      </c>
      <c r="G1074" s="60">
        <v>0</v>
      </c>
      <c r="H1074" s="67">
        <v>0</v>
      </c>
      <c r="I1074" s="69">
        <v>0</v>
      </c>
      <c r="J1074" s="67">
        <v>0</v>
      </c>
      <c r="K1074" s="69">
        <v>0</v>
      </c>
      <c r="L1074" s="67">
        <v>3.9995275142</v>
      </c>
      <c r="M1074" s="70">
        <v>27.671862033506699</v>
      </c>
      <c r="N1074" s="67">
        <v>0</v>
      </c>
      <c r="O1074" s="69">
        <v>0</v>
      </c>
      <c r="P1074" s="67">
        <v>0</v>
      </c>
      <c r="Q1074" s="69">
        <v>0</v>
      </c>
    </row>
    <row r="1075" spans="1:17" customFormat="1" x14ac:dyDescent="0.3">
      <c r="A1075" s="58" t="s">
        <v>311</v>
      </c>
      <c r="B1075" s="61">
        <v>128.37057279320001</v>
      </c>
      <c r="C1075" s="62">
        <v>0.95667999497075595</v>
      </c>
      <c r="D1075" s="71">
        <v>19.2711508487</v>
      </c>
      <c r="E1075" s="72">
        <v>100</v>
      </c>
      <c r="F1075" s="61">
        <v>28.140820038899999</v>
      </c>
      <c r="G1075" s="62">
        <v>0.93946415069183598</v>
      </c>
      <c r="H1075" s="71">
        <v>15.8060591385</v>
      </c>
      <c r="I1075" s="72">
        <v>100</v>
      </c>
      <c r="J1075" s="71">
        <v>13.614449973799999</v>
      </c>
      <c r="K1075" s="72">
        <v>100</v>
      </c>
      <c r="L1075" s="71">
        <v>10.4538819071</v>
      </c>
      <c r="M1075" s="68">
        <v>72.328137966493301</v>
      </c>
      <c r="N1075" s="71">
        <v>25.0292625234</v>
      </c>
      <c r="O1075" s="72">
        <v>100</v>
      </c>
      <c r="P1075" s="71">
        <v>16.054948362800001</v>
      </c>
      <c r="Q1075" s="72">
        <v>100</v>
      </c>
    </row>
    <row r="1076" spans="1:17" customFormat="1" x14ac:dyDescent="0.3">
      <c r="A1076" s="58" t="s">
        <v>312</v>
      </c>
      <c r="B1076" s="73">
        <v>4.2324405364137903</v>
      </c>
      <c r="C1076" s="73">
        <v>4.2324405364137903</v>
      </c>
      <c r="D1076" s="75">
        <v>4.21360491041861</v>
      </c>
      <c r="E1076" s="75">
        <v>4.21360491041861</v>
      </c>
      <c r="F1076" s="73">
        <v>4.3638025899154904</v>
      </c>
      <c r="G1076" s="73">
        <v>4.3638025899154904</v>
      </c>
      <c r="H1076" s="75">
        <v>4.2355151659614299</v>
      </c>
      <c r="I1076" s="75">
        <v>4.2355151659614299</v>
      </c>
      <c r="J1076" s="75">
        <v>4.0258211297097199</v>
      </c>
      <c r="K1076" s="77">
        <v>4.0258211297097199</v>
      </c>
      <c r="L1076" s="75">
        <v>3.4893016184733501</v>
      </c>
      <c r="M1076" s="77">
        <v>3.4893016184733501</v>
      </c>
      <c r="N1076" s="75">
        <v>4.3536969560658596</v>
      </c>
      <c r="O1076" s="75">
        <v>4.3536969560658596</v>
      </c>
      <c r="P1076" s="75">
        <v>4.6621207607575297</v>
      </c>
      <c r="Q1076" s="76">
        <v>4.6621207607575297</v>
      </c>
    </row>
    <row r="1077" spans="1:17" customFormat="1" x14ac:dyDescent="0.3">
      <c r="A1077" s="65" t="s">
        <v>1</v>
      </c>
    </row>
    <row r="1078" spans="1:17" customFormat="1" x14ac:dyDescent="0.3">
      <c r="A1078" s="65" t="s">
        <v>1</v>
      </c>
    </row>
    <row r="1079" spans="1:17" customFormat="1" x14ac:dyDescent="0.3">
      <c r="A1079" s="53" t="s">
        <v>446</v>
      </c>
    </row>
    <row r="1080" spans="1:17" customFormat="1" x14ac:dyDescent="0.3">
      <c r="A1080" s="54" t="s">
        <v>1</v>
      </c>
    </row>
    <row r="1081" spans="1:17" customFormat="1" x14ac:dyDescent="0.3">
      <c r="A1081" s="114" t="s">
        <v>1</v>
      </c>
      <c r="B1081" s="116" t="s">
        <v>506</v>
      </c>
      <c r="C1081" s="116" t="s">
        <v>1</v>
      </c>
      <c r="D1081" s="116" t="s">
        <v>17</v>
      </c>
      <c r="E1081" s="116" t="s">
        <v>1</v>
      </c>
      <c r="F1081" s="116" t="s">
        <v>18</v>
      </c>
      <c r="G1081" s="116" t="s">
        <v>1</v>
      </c>
      <c r="H1081" s="116" t="s">
        <v>19</v>
      </c>
      <c r="I1081" s="116" t="s">
        <v>1</v>
      </c>
      <c r="J1081" s="116" t="s">
        <v>20</v>
      </c>
      <c r="K1081" s="116" t="s">
        <v>1</v>
      </c>
      <c r="L1081" s="116" t="s">
        <v>21</v>
      </c>
      <c r="M1081" s="116" t="s">
        <v>1</v>
      </c>
      <c r="N1081" s="116" t="s">
        <v>22</v>
      </c>
      <c r="O1081" s="116" t="s">
        <v>1</v>
      </c>
      <c r="P1081" s="116" t="s">
        <v>23</v>
      </c>
      <c r="Q1081" s="116" t="s">
        <v>1</v>
      </c>
    </row>
    <row r="1082" spans="1:17"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row>
    <row r="1083" spans="1:17" customFormat="1" x14ac:dyDescent="0.3">
      <c r="A1083" s="56" t="s">
        <v>16</v>
      </c>
      <c r="B1083" s="57">
        <v>176.30522409100001</v>
      </c>
      <c r="C1083" s="57">
        <v>176.30522409100001</v>
      </c>
      <c r="D1083" s="57">
        <v>34.742265418099997</v>
      </c>
      <c r="E1083" s="57">
        <v>34.742265418099997</v>
      </c>
      <c r="F1083" s="57">
        <v>35.419135150800003</v>
      </c>
      <c r="G1083" s="57">
        <v>35.419135150800003</v>
      </c>
      <c r="H1083" s="57">
        <v>7.8117795174999998</v>
      </c>
      <c r="I1083" s="57">
        <v>7.8117795174999998</v>
      </c>
      <c r="J1083" s="57">
        <v>18.691442158200001</v>
      </c>
      <c r="K1083" s="57">
        <v>18.691442158200001</v>
      </c>
      <c r="L1083" s="57">
        <v>54.4705718433</v>
      </c>
      <c r="M1083" s="57">
        <v>54.4705718433</v>
      </c>
      <c r="N1083" s="57">
        <v>19.0190159976</v>
      </c>
      <c r="O1083" s="57">
        <v>19.0190159976</v>
      </c>
      <c r="P1083" s="57">
        <v>4.9935936966999996</v>
      </c>
      <c r="Q1083" s="57">
        <v>4.9935936966999996</v>
      </c>
    </row>
    <row r="1084" spans="1:17" customFormat="1" x14ac:dyDescent="0.3">
      <c r="A1084" s="58" t="s">
        <v>310</v>
      </c>
      <c r="B1084" s="59">
        <v>1.7226635043</v>
      </c>
      <c r="C1084" s="60">
        <v>9.7709158261291597E-3</v>
      </c>
      <c r="D1084" s="59">
        <v>0.61772222940000099</v>
      </c>
      <c r="E1084" s="60">
        <v>1.7780136728740199E-2</v>
      </c>
      <c r="F1084" s="59">
        <v>0.59753246319999898</v>
      </c>
      <c r="G1084" s="60">
        <v>1.6870329008767601E-2</v>
      </c>
      <c r="H1084" s="67">
        <v>0</v>
      </c>
      <c r="I1084" s="69">
        <v>0</v>
      </c>
      <c r="J1084" s="67">
        <v>0</v>
      </c>
      <c r="K1084" s="69">
        <v>0</v>
      </c>
      <c r="L1084" s="67">
        <v>0.50740881169999996</v>
      </c>
      <c r="M1084" s="69">
        <v>0.93152833636427601</v>
      </c>
      <c r="N1084" s="67">
        <v>0</v>
      </c>
      <c r="O1084" s="69">
        <v>0</v>
      </c>
      <c r="P1084" s="67">
        <v>0</v>
      </c>
      <c r="Q1084" s="69">
        <v>0</v>
      </c>
    </row>
    <row r="1085" spans="1:17" customFormat="1" x14ac:dyDescent="0.3">
      <c r="A1085" s="58" t="s">
        <v>311</v>
      </c>
      <c r="B1085" s="61">
        <v>166.84254455429999</v>
      </c>
      <c r="C1085" s="62">
        <v>0.94632785508490802</v>
      </c>
      <c r="D1085" s="61">
        <v>32.967122879899897</v>
      </c>
      <c r="E1085" s="62">
        <v>0.94890538895960497</v>
      </c>
      <c r="F1085" s="61">
        <v>31.357000065099999</v>
      </c>
      <c r="G1085" s="62">
        <v>0.885312414648039</v>
      </c>
      <c r="H1085" s="71">
        <v>7.8117795174999998</v>
      </c>
      <c r="I1085" s="72">
        <v>100</v>
      </c>
      <c r="J1085" s="71">
        <v>18.691442158200001</v>
      </c>
      <c r="K1085" s="72">
        <v>100</v>
      </c>
      <c r="L1085" s="71">
        <v>53.136847524899899</v>
      </c>
      <c r="M1085" s="72">
        <v>97.5514772963338</v>
      </c>
      <c r="N1085" s="71">
        <v>16.727338403200001</v>
      </c>
      <c r="O1085" s="72">
        <v>87.950598523660801</v>
      </c>
      <c r="P1085" s="71">
        <v>4.9935936967000103</v>
      </c>
      <c r="Q1085" s="72">
        <v>100</v>
      </c>
    </row>
    <row r="1086" spans="1:17" customFormat="1" x14ac:dyDescent="0.3">
      <c r="A1086" s="58" t="s">
        <v>312</v>
      </c>
      <c r="B1086" s="73">
        <v>4.36332470969921</v>
      </c>
      <c r="C1086" s="73">
        <v>4.36332470969921</v>
      </c>
      <c r="D1086" s="73">
        <v>4.4941009466658697</v>
      </c>
      <c r="E1086" s="73">
        <v>4.4941009466658697</v>
      </c>
      <c r="F1086" s="75">
        <v>4.4640252708856902</v>
      </c>
      <c r="G1086" s="75">
        <v>4.4640252708856902</v>
      </c>
      <c r="H1086" s="75">
        <v>4.5866581995732796</v>
      </c>
      <c r="I1086" s="75">
        <v>4.5866581995732796</v>
      </c>
      <c r="J1086" s="75">
        <v>4.1426501357858196</v>
      </c>
      <c r="K1086" s="77">
        <v>4.1426501357858196</v>
      </c>
      <c r="L1086" s="75">
        <v>4.2819121872591204</v>
      </c>
      <c r="M1086" s="75">
        <v>4.2819121872591204</v>
      </c>
      <c r="N1086" s="75">
        <v>4.1391791965009999</v>
      </c>
      <c r="O1086" s="75">
        <v>4.1391791965009999</v>
      </c>
      <c r="P1086" s="75">
        <v>4.7753380846060098</v>
      </c>
      <c r="Q1086" s="76">
        <v>4.7753380846060098</v>
      </c>
    </row>
    <row r="1087" spans="1:17" customFormat="1" x14ac:dyDescent="0.3">
      <c r="A1087" s="65" t="s">
        <v>1</v>
      </c>
    </row>
    <row r="1088" spans="1:17" customFormat="1" x14ac:dyDescent="0.3">
      <c r="A1088" s="65" t="s">
        <v>1</v>
      </c>
    </row>
    <row r="1089" spans="1:17" customFormat="1" x14ac:dyDescent="0.3">
      <c r="A1089" s="53" t="s">
        <v>447</v>
      </c>
    </row>
    <row r="1090" spans="1:17" customFormat="1" x14ac:dyDescent="0.3">
      <c r="A1090" s="54" t="s">
        <v>1</v>
      </c>
    </row>
    <row r="1091" spans="1:17" customFormat="1" x14ac:dyDescent="0.3">
      <c r="A1091" s="114" t="s">
        <v>1</v>
      </c>
      <c r="B1091" s="116" t="s">
        <v>506</v>
      </c>
      <c r="C1091" s="116" t="s">
        <v>1</v>
      </c>
      <c r="D1091" s="116" t="s">
        <v>17</v>
      </c>
      <c r="E1091" s="116" t="s">
        <v>1</v>
      </c>
      <c r="F1091" s="116" t="s">
        <v>18</v>
      </c>
      <c r="G1091" s="116" t="s">
        <v>1</v>
      </c>
      <c r="H1091" s="116" t="s">
        <v>19</v>
      </c>
      <c r="I1091" s="116" t="s">
        <v>1</v>
      </c>
      <c r="J1091" s="116" t="s">
        <v>20</v>
      </c>
      <c r="K1091" s="116" t="s">
        <v>1</v>
      </c>
      <c r="L1091" s="116" t="s">
        <v>21</v>
      </c>
      <c r="M1091" s="116" t="s">
        <v>1</v>
      </c>
      <c r="N1091" s="116" t="s">
        <v>22</v>
      </c>
      <c r="O1091" s="116" t="s">
        <v>1</v>
      </c>
      <c r="P1091" s="116" t="s">
        <v>23</v>
      </c>
      <c r="Q1091" s="116" t="s">
        <v>1</v>
      </c>
    </row>
    <row r="1092" spans="1:17"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row>
    <row r="1093" spans="1:17" customFormat="1" x14ac:dyDescent="0.3">
      <c r="A1093" s="56" t="s">
        <v>16</v>
      </c>
      <c r="B1093" s="57">
        <v>32.934555286200002</v>
      </c>
      <c r="C1093" s="57">
        <v>32.934555286200002</v>
      </c>
      <c r="D1093" s="57">
        <v>2.1629881684000001</v>
      </c>
      <c r="E1093" s="57">
        <v>2.1629881684000001</v>
      </c>
      <c r="F1093" s="57">
        <v>8.9613203897000009</v>
      </c>
      <c r="G1093" s="57">
        <v>8.9613203897000009</v>
      </c>
      <c r="H1093" s="57">
        <v>1.4414383354</v>
      </c>
      <c r="I1093" s="57">
        <v>1.4414383354</v>
      </c>
      <c r="J1093" s="57">
        <v>3.4972174468000001</v>
      </c>
      <c r="K1093" s="57">
        <v>3.4972174468000001</v>
      </c>
      <c r="L1093" s="57">
        <v>9.1072521023000004</v>
      </c>
      <c r="M1093" s="57">
        <v>9.1072521023000004</v>
      </c>
      <c r="N1093" s="57">
        <v>3.4477762101999998</v>
      </c>
      <c r="O1093" s="57">
        <v>3.4477762101999998</v>
      </c>
      <c r="P1093" s="57">
        <v>4.3165626334000002</v>
      </c>
      <c r="Q1093" s="57">
        <v>4.3165626334000002</v>
      </c>
    </row>
    <row r="1094" spans="1:17" customFormat="1" x14ac:dyDescent="0.3">
      <c r="A1094" s="58" t="s">
        <v>310</v>
      </c>
      <c r="B1094" s="67">
        <v>1.7810099580000001</v>
      </c>
      <c r="C1094" s="69">
        <v>5.4077243263893902</v>
      </c>
      <c r="D1094" s="67">
        <v>0</v>
      </c>
      <c r="E1094" s="69">
        <v>0</v>
      </c>
      <c r="F1094" s="67">
        <v>1.7810099580000001</v>
      </c>
      <c r="G1094" s="69">
        <v>19.874414489711398</v>
      </c>
      <c r="H1094" s="67">
        <v>0</v>
      </c>
      <c r="I1094" s="69">
        <v>0</v>
      </c>
      <c r="J1094" s="67">
        <v>0</v>
      </c>
      <c r="K1094" s="69">
        <v>0</v>
      </c>
      <c r="L1094" s="67">
        <v>0</v>
      </c>
      <c r="M1094" s="69">
        <v>0</v>
      </c>
      <c r="N1094" s="67">
        <v>0</v>
      </c>
      <c r="O1094" s="69">
        <v>0</v>
      </c>
      <c r="P1094" s="67">
        <v>0</v>
      </c>
      <c r="Q1094" s="69">
        <v>0</v>
      </c>
    </row>
    <row r="1095" spans="1:17" customFormat="1" x14ac:dyDescent="0.3">
      <c r="A1095" s="58" t="s">
        <v>311</v>
      </c>
      <c r="B1095" s="71">
        <v>28.608930037499999</v>
      </c>
      <c r="C1095" s="72">
        <v>86.865997700255903</v>
      </c>
      <c r="D1095" s="71">
        <v>1.9009233730999999</v>
      </c>
      <c r="E1095" s="72">
        <v>87.8841318168719</v>
      </c>
      <c r="F1095" s="71">
        <v>6.5749954927000003</v>
      </c>
      <c r="G1095" s="72">
        <v>73.370833836687694</v>
      </c>
      <c r="H1095" s="71">
        <v>1.4414383354</v>
      </c>
      <c r="I1095" s="72">
        <v>100</v>
      </c>
      <c r="J1095" s="71">
        <v>3.4972174468000001</v>
      </c>
      <c r="K1095" s="72">
        <v>100</v>
      </c>
      <c r="L1095" s="71">
        <v>9.1072521023000004</v>
      </c>
      <c r="M1095" s="72">
        <v>100</v>
      </c>
      <c r="N1095" s="71">
        <v>1.7705406537999999</v>
      </c>
      <c r="O1095" s="72">
        <v>51.3531199780885</v>
      </c>
      <c r="P1095" s="71">
        <v>4.3165626333999896</v>
      </c>
      <c r="Q1095" s="72">
        <v>100</v>
      </c>
    </row>
    <row r="1096" spans="1:17" customFormat="1" x14ac:dyDescent="0.3">
      <c r="A1096" s="58" t="s">
        <v>312</v>
      </c>
      <c r="B1096" s="75">
        <v>4.30865996207514</v>
      </c>
      <c r="C1096" s="75">
        <v>4.30865996207514</v>
      </c>
      <c r="D1096" s="75">
        <v>4.3452984308057898</v>
      </c>
      <c r="E1096" s="75">
        <v>4.3452984308057898</v>
      </c>
      <c r="F1096" s="75">
        <v>3.63214281748157</v>
      </c>
      <c r="G1096" s="75">
        <v>3.63214281748157</v>
      </c>
      <c r="H1096" s="75">
        <v>4.5344013088747497</v>
      </c>
      <c r="I1096" s="75">
        <v>4.5344013088747497</v>
      </c>
      <c r="J1096" s="75">
        <v>4.7321788139719398</v>
      </c>
      <c r="K1096" s="75">
        <v>4.7321788139719398</v>
      </c>
      <c r="L1096" s="75">
        <v>4.8615951868421803</v>
      </c>
      <c r="M1096" s="76">
        <v>4.8615951868421803</v>
      </c>
      <c r="N1096" s="75">
        <v>3.9061240651459701</v>
      </c>
      <c r="O1096" s="75">
        <v>3.9061240651459701</v>
      </c>
      <c r="P1096" s="75">
        <v>4.4311745192109004</v>
      </c>
      <c r="Q1096" s="75">
        <v>4.4311745192109004</v>
      </c>
    </row>
    <row r="1097" spans="1:17" customFormat="1" x14ac:dyDescent="0.3">
      <c r="A1097" s="65" t="s">
        <v>1</v>
      </c>
    </row>
    <row r="1098" spans="1:17" customFormat="1" x14ac:dyDescent="0.3">
      <c r="A1098" s="65" t="s">
        <v>1</v>
      </c>
    </row>
    <row r="1099" spans="1:17" customFormat="1" x14ac:dyDescent="0.3">
      <c r="A1099" s="53" t="s">
        <v>448</v>
      </c>
    </row>
    <row r="1100" spans="1:17" customFormat="1" x14ac:dyDescent="0.3">
      <c r="A1100" s="54" t="s">
        <v>1</v>
      </c>
    </row>
    <row r="1101" spans="1:17" customFormat="1" x14ac:dyDescent="0.3">
      <c r="A1101" s="114" t="s">
        <v>1</v>
      </c>
      <c r="B1101" s="116" t="s">
        <v>506</v>
      </c>
      <c r="C1101" s="116" t="s">
        <v>1</v>
      </c>
      <c r="D1101" s="116" t="s">
        <v>17</v>
      </c>
      <c r="E1101" s="116" t="s">
        <v>1</v>
      </c>
      <c r="F1101" s="116" t="s">
        <v>18</v>
      </c>
      <c r="G1101" s="116" t="s">
        <v>1</v>
      </c>
      <c r="H1101" s="116" t="s">
        <v>19</v>
      </c>
      <c r="I1101" s="116" t="s">
        <v>1</v>
      </c>
      <c r="J1101" s="116" t="s">
        <v>20</v>
      </c>
      <c r="K1101" s="116" t="s">
        <v>1</v>
      </c>
      <c r="L1101" s="116" t="s">
        <v>21</v>
      </c>
      <c r="M1101" s="116" t="s">
        <v>1</v>
      </c>
      <c r="N1101" s="116" t="s">
        <v>22</v>
      </c>
      <c r="O1101" s="116" t="s">
        <v>1</v>
      </c>
      <c r="P1101" s="116" t="s">
        <v>23</v>
      </c>
      <c r="Q1101" s="116" t="s">
        <v>1</v>
      </c>
    </row>
    <row r="1102" spans="1:17"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row>
    <row r="1103" spans="1:17" customFormat="1" x14ac:dyDescent="0.3">
      <c r="A1103" s="56" t="s">
        <v>16</v>
      </c>
      <c r="B1103" s="57">
        <v>20.498677859000001</v>
      </c>
      <c r="C1103" s="57">
        <v>20.498677859000001</v>
      </c>
      <c r="D1103" s="57">
        <v>4.6726644581999999</v>
      </c>
      <c r="E1103" s="57">
        <v>4.6726644581999999</v>
      </c>
      <c r="F1103" s="57">
        <v>3.1334888698999999</v>
      </c>
      <c r="G1103" s="57">
        <v>3.1334888698999999</v>
      </c>
      <c r="H1103" s="57">
        <v>1.0711317146999999</v>
      </c>
      <c r="I1103" s="57">
        <v>1.0711317146999999</v>
      </c>
      <c r="J1103" s="57">
        <v>3.2662287161000001</v>
      </c>
      <c r="K1103" s="57">
        <v>3.2662287161000001</v>
      </c>
      <c r="L1103" s="57">
        <v>3.1383210853999999</v>
      </c>
      <c r="M1103" s="57">
        <v>3.1383210853999999</v>
      </c>
      <c r="N1103" s="57">
        <v>3.9548826574999998</v>
      </c>
      <c r="O1103" s="57">
        <v>3.9548826574999998</v>
      </c>
      <c r="P1103" s="57">
        <v>1.2619603572</v>
      </c>
      <c r="Q1103" s="57">
        <v>1.2619603572</v>
      </c>
    </row>
    <row r="1104" spans="1:17" customFormat="1" x14ac:dyDescent="0.3">
      <c r="A1104" s="58" t="s">
        <v>310</v>
      </c>
      <c r="B1104" s="67">
        <v>0.71620367379999905</v>
      </c>
      <c r="C1104" s="69">
        <v>3.4939017956494598</v>
      </c>
      <c r="D1104" s="67">
        <v>0</v>
      </c>
      <c r="E1104" s="69">
        <v>0</v>
      </c>
      <c r="F1104" s="67">
        <v>0</v>
      </c>
      <c r="G1104" s="69">
        <v>0</v>
      </c>
      <c r="H1104" s="67">
        <v>0</v>
      </c>
      <c r="I1104" s="69">
        <v>0</v>
      </c>
      <c r="J1104" s="67">
        <v>0.71620367380000105</v>
      </c>
      <c r="K1104" s="69">
        <v>21.927542007994301</v>
      </c>
      <c r="L1104" s="67">
        <v>0</v>
      </c>
      <c r="M1104" s="69">
        <v>0</v>
      </c>
      <c r="N1104" s="67">
        <v>0</v>
      </c>
      <c r="O1104" s="69">
        <v>0</v>
      </c>
      <c r="P1104" s="67">
        <v>0</v>
      </c>
      <c r="Q1104" s="69">
        <v>0</v>
      </c>
    </row>
    <row r="1105" spans="1:17" customFormat="1" x14ac:dyDescent="0.3">
      <c r="A1105" s="58" t="s">
        <v>311</v>
      </c>
      <c r="B1105" s="71">
        <v>19.321977430699999</v>
      </c>
      <c r="C1105" s="72">
        <v>94.259627687239501</v>
      </c>
      <c r="D1105" s="71">
        <v>4.6726644581999999</v>
      </c>
      <c r="E1105" s="72">
        <v>100</v>
      </c>
      <c r="F1105" s="71">
        <v>2.6729921154</v>
      </c>
      <c r="G1105" s="72">
        <v>85.304024567520003</v>
      </c>
      <c r="H1105" s="71">
        <v>1.0711317146999999</v>
      </c>
      <c r="I1105" s="72">
        <v>100</v>
      </c>
      <c r="J1105" s="71">
        <v>2.5500250423000002</v>
      </c>
      <c r="K1105" s="72">
        <v>78.072457992005695</v>
      </c>
      <c r="L1105" s="71">
        <v>3.1383210853999999</v>
      </c>
      <c r="M1105" s="72">
        <v>100</v>
      </c>
      <c r="N1105" s="71">
        <v>3.95488265750001</v>
      </c>
      <c r="O1105" s="72">
        <v>100</v>
      </c>
      <c r="P1105" s="71">
        <v>1.2619603572</v>
      </c>
      <c r="Q1105" s="72">
        <v>100</v>
      </c>
    </row>
    <row r="1106" spans="1:17" customFormat="1" x14ac:dyDescent="0.3">
      <c r="A1106" s="58" t="s">
        <v>312</v>
      </c>
      <c r="B1106" s="75">
        <v>4.3949608418791399</v>
      </c>
      <c r="C1106" s="75">
        <v>4.3949608418791399</v>
      </c>
      <c r="D1106" s="75">
        <v>4.1813568613754999</v>
      </c>
      <c r="E1106" s="75">
        <v>4.1813568613754999</v>
      </c>
      <c r="F1106" s="75">
        <v>4.13770127190966</v>
      </c>
      <c r="G1106" s="75">
        <v>4.13770127190966</v>
      </c>
      <c r="H1106" s="75">
        <v>5</v>
      </c>
      <c r="I1106" s="76">
        <v>5</v>
      </c>
      <c r="J1106" s="75">
        <v>3.5875777009552299</v>
      </c>
      <c r="K1106" s="75">
        <v>3.5875777009552299</v>
      </c>
      <c r="L1106" s="75">
        <v>5</v>
      </c>
      <c r="M1106" s="76">
        <v>5</v>
      </c>
      <c r="N1106" s="75">
        <v>5</v>
      </c>
      <c r="O1106" s="76">
        <v>5</v>
      </c>
      <c r="P1106" s="75">
        <v>4</v>
      </c>
      <c r="Q1106" s="75">
        <v>4</v>
      </c>
    </row>
    <row r="1107" spans="1:17" customFormat="1" x14ac:dyDescent="0.3">
      <c r="A1107" s="65" t="s">
        <v>1</v>
      </c>
    </row>
    <row r="1108" spans="1:17" customFormat="1" x14ac:dyDescent="0.3">
      <c r="A1108" s="65" t="s">
        <v>1</v>
      </c>
    </row>
    <row r="1109" spans="1:17" customFormat="1" x14ac:dyDescent="0.3">
      <c r="A1109" s="53" t="s">
        <v>449</v>
      </c>
    </row>
    <row r="1110" spans="1:17" customFormat="1" x14ac:dyDescent="0.3">
      <c r="A1110" s="54" t="s">
        <v>1</v>
      </c>
    </row>
    <row r="1111" spans="1:17" customFormat="1" x14ac:dyDescent="0.3">
      <c r="A1111" s="114" t="s">
        <v>1</v>
      </c>
      <c r="B1111" s="116" t="s">
        <v>506</v>
      </c>
      <c r="C1111" s="116" t="s">
        <v>1</v>
      </c>
      <c r="D1111" s="116" t="s">
        <v>17</v>
      </c>
      <c r="E1111" s="116" t="s">
        <v>1</v>
      </c>
      <c r="F1111" s="116" t="s">
        <v>18</v>
      </c>
      <c r="G1111" s="116" t="s">
        <v>1</v>
      </c>
      <c r="H1111" s="116" t="s">
        <v>19</v>
      </c>
      <c r="I1111" s="116" t="s">
        <v>1</v>
      </c>
      <c r="J1111" s="116" t="s">
        <v>20</v>
      </c>
      <c r="K1111" s="116" t="s">
        <v>1</v>
      </c>
      <c r="L1111" s="116" t="s">
        <v>21</v>
      </c>
      <c r="M1111" s="116" t="s">
        <v>1</v>
      </c>
      <c r="N1111" s="116" t="s">
        <v>22</v>
      </c>
      <c r="O1111" s="116" t="s">
        <v>1</v>
      </c>
      <c r="P1111" s="116" t="s">
        <v>23</v>
      </c>
      <c r="Q1111" s="116" t="s">
        <v>1</v>
      </c>
    </row>
    <row r="1112" spans="1:17"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row>
    <row r="1113" spans="1:17" customFormat="1" x14ac:dyDescent="0.3">
      <c r="A1113" s="56" t="s">
        <v>16</v>
      </c>
      <c r="B1113" s="57">
        <v>57.777866467099997</v>
      </c>
      <c r="C1113" s="57">
        <v>57.777866467099997</v>
      </c>
      <c r="D1113" s="57">
        <v>9.0606943908000002</v>
      </c>
      <c r="E1113" s="57">
        <v>9.0606943908000002</v>
      </c>
      <c r="F1113" s="57">
        <v>13.8386077825</v>
      </c>
      <c r="G1113" s="57">
        <v>13.8386077825</v>
      </c>
      <c r="H1113" s="57">
        <v>2.7914919681999999</v>
      </c>
      <c r="I1113" s="57">
        <v>2.7914919681999999</v>
      </c>
      <c r="J1113" s="57">
        <v>12.934111978600001</v>
      </c>
      <c r="K1113" s="57">
        <v>12.934111978600001</v>
      </c>
      <c r="L1113" s="57">
        <v>9.8855677518</v>
      </c>
      <c r="M1113" s="57">
        <v>9.8855677518</v>
      </c>
      <c r="N1113" s="57">
        <v>6.3325501425999997</v>
      </c>
      <c r="O1113" s="57">
        <v>6.3325501425999997</v>
      </c>
      <c r="P1113" s="57">
        <v>1.7774221438</v>
      </c>
      <c r="Q1113" s="57">
        <v>1.7774221438</v>
      </c>
    </row>
    <row r="1114" spans="1:17" customFormat="1" x14ac:dyDescent="0.3">
      <c r="A1114" s="58" t="s">
        <v>310</v>
      </c>
      <c r="B1114" s="59">
        <v>0.38378541200000099</v>
      </c>
      <c r="C1114" s="60">
        <v>6.6424296268976302E-3</v>
      </c>
      <c r="D1114" s="67">
        <v>0</v>
      </c>
      <c r="E1114" s="69">
        <v>0</v>
      </c>
      <c r="F1114" s="67">
        <v>0</v>
      </c>
      <c r="G1114" s="69">
        <v>0</v>
      </c>
      <c r="H1114" s="67">
        <v>0</v>
      </c>
      <c r="I1114" s="69">
        <v>0</v>
      </c>
      <c r="J1114" s="67">
        <v>0.38378541199999999</v>
      </c>
      <c r="K1114" s="69">
        <v>2.96723433842994</v>
      </c>
      <c r="L1114" s="67">
        <v>0</v>
      </c>
      <c r="M1114" s="69">
        <v>0</v>
      </c>
      <c r="N1114" s="67">
        <v>0</v>
      </c>
      <c r="O1114" s="69">
        <v>0</v>
      </c>
      <c r="P1114" s="67">
        <v>0</v>
      </c>
      <c r="Q1114" s="69">
        <v>0</v>
      </c>
    </row>
    <row r="1115" spans="1:17" customFormat="1" x14ac:dyDescent="0.3">
      <c r="A1115" s="58" t="s">
        <v>311</v>
      </c>
      <c r="B1115" s="61">
        <v>54.571061120399897</v>
      </c>
      <c r="C1115" s="62">
        <v>0.94449768496512398</v>
      </c>
      <c r="D1115" s="71">
        <v>7.3978506863000097</v>
      </c>
      <c r="E1115" s="72">
        <v>81.647723311489102</v>
      </c>
      <c r="F1115" s="71">
        <v>13.8386077825</v>
      </c>
      <c r="G1115" s="72">
        <v>100</v>
      </c>
      <c r="H1115" s="71">
        <v>2.7914919681999999</v>
      </c>
      <c r="I1115" s="72">
        <v>100</v>
      </c>
      <c r="J1115" s="71">
        <v>11.3901503364</v>
      </c>
      <c r="K1115" s="72">
        <v>88.062870920287807</v>
      </c>
      <c r="L1115" s="71">
        <v>9.8855677518</v>
      </c>
      <c r="M1115" s="72">
        <v>100</v>
      </c>
      <c r="N1115" s="71">
        <v>6.3325501425999997</v>
      </c>
      <c r="O1115" s="72">
        <v>100</v>
      </c>
      <c r="P1115" s="71">
        <v>1.7774221438</v>
      </c>
      <c r="Q1115" s="72">
        <v>100</v>
      </c>
    </row>
    <row r="1116" spans="1:17" customFormat="1" x14ac:dyDescent="0.3">
      <c r="A1116" s="58" t="s">
        <v>312</v>
      </c>
      <c r="B1116" s="73">
        <v>4.4033393751718002</v>
      </c>
      <c r="C1116" s="73">
        <v>4.4033393751718002</v>
      </c>
      <c r="D1116" s="75">
        <v>4.0978535111282701</v>
      </c>
      <c r="E1116" s="75">
        <v>4.0978535111282701</v>
      </c>
      <c r="F1116" s="75">
        <v>4.4206544297657899</v>
      </c>
      <c r="G1116" s="75">
        <v>4.4206544297657899</v>
      </c>
      <c r="H1116" s="75">
        <v>5</v>
      </c>
      <c r="I1116" s="76">
        <v>5</v>
      </c>
      <c r="J1116" s="75">
        <v>4.1844202188249602</v>
      </c>
      <c r="K1116" s="75">
        <v>4.1844202188249602</v>
      </c>
      <c r="L1116" s="75">
        <v>4.3486596302344296</v>
      </c>
      <c r="M1116" s="75">
        <v>4.3486596302344296</v>
      </c>
      <c r="N1116" s="75">
        <v>4.86248055440704</v>
      </c>
      <c r="O1116" s="75">
        <v>4.86248055440704</v>
      </c>
      <c r="P1116" s="75">
        <v>4.7615367830436499</v>
      </c>
      <c r="Q1116" s="75">
        <v>4.7615367830436499</v>
      </c>
    </row>
    <row r="1117" spans="1:17" customFormat="1" x14ac:dyDescent="0.3">
      <c r="A1117" s="65" t="s">
        <v>1</v>
      </c>
    </row>
    <row r="1118" spans="1:17" customFormat="1" x14ac:dyDescent="0.3">
      <c r="A1118" s="65" t="s">
        <v>1</v>
      </c>
    </row>
    <row r="1119" spans="1:17" customFormat="1" x14ac:dyDescent="0.3">
      <c r="A1119" s="53" t="s">
        <v>450</v>
      </c>
    </row>
    <row r="1120" spans="1:17" customFormat="1" x14ac:dyDescent="0.3">
      <c r="A1120" s="54" t="s">
        <v>1</v>
      </c>
    </row>
    <row r="1121" spans="1:17" customFormat="1" x14ac:dyDescent="0.3">
      <c r="A1121" s="114" t="s">
        <v>1</v>
      </c>
      <c r="B1121" s="116" t="s">
        <v>506</v>
      </c>
      <c r="C1121" s="116" t="s">
        <v>1</v>
      </c>
      <c r="D1121" s="116" t="s">
        <v>17</v>
      </c>
      <c r="E1121" s="116" t="s">
        <v>1</v>
      </c>
      <c r="F1121" s="116" t="s">
        <v>18</v>
      </c>
      <c r="G1121" s="116" t="s">
        <v>1</v>
      </c>
      <c r="H1121" s="116" t="s">
        <v>19</v>
      </c>
      <c r="I1121" s="116" t="s">
        <v>1</v>
      </c>
      <c r="J1121" s="116" t="s">
        <v>20</v>
      </c>
      <c r="K1121" s="116" t="s">
        <v>1</v>
      </c>
      <c r="L1121" s="116" t="s">
        <v>21</v>
      </c>
      <c r="M1121" s="116" t="s">
        <v>1</v>
      </c>
      <c r="N1121" s="116" t="s">
        <v>22</v>
      </c>
      <c r="O1121" s="116" t="s">
        <v>1</v>
      </c>
      <c r="P1121" s="116" t="s">
        <v>23</v>
      </c>
      <c r="Q1121" s="116" t="s">
        <v>1</v>
      </c>
    </row>
    <row r="1122" spans="1:17"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row>
    <row r="1123" spans="1:17" customFormat="1" x14ac:dyDescent="0.3">
      <c r="A1123" s="56" t="s">
        <v>16</v>
      </c>
      <c r="B1123" s="57">
        <v>37.240944368000001</v>
      </c>
      <c r="C1123" s="57">
        <v>37.240944368000001</v>
      </c>
      <c r="D1123" s="57">
        <v>3.7101939128999999</v>
      </c>
      <c r="E1123" s="57">
        <v>3.7101939128999999</v>
      </c>
      <c r="F1123" s="57">
        <v>4.2120700259000001</v>
      </c>
      <c r="G1123" s="57">
        <v>4.2120700259000001</v>
      </c>
      <c r="H1123" s="57">
        <v>2.1444579909999999</v>
      </c>
      <c r="I1123" s="57">
        <v>2.1444579909999999</v>
      </c>
      <c r="J1123" s="57">
        <v>3.4337772271000002</v>
      </c>
      <c r="K1123" s="57">
        <v>3.4337772271000002</v>
      </c>
      <c r="L1123" s="57">
        <v>18.302884058099998</v>
      </c>
      <c r="M1123" s="57">
        <v>18.302884058099998</v>
      </c>
      <c r="N1123" s="57">
        <v>4.1098425822999998</v>
      </c>
      <c r="O1123" s="57">
        <v>4.1098425822999998</v>
      </c>
      <c r="P1123" s="57">
        <v>1.3277185707000001</v>
      </c>
      <c r="Q1123" s="57">
        <v>1.3277185707000001</v>
      </c>
    </row>
    <row r="1124" spans="1:17" customFormat="1" x14ac:dyDescent="0.3">
      <c r="A1124" s="58" t="s">
        <v>310</v>
      </c>
      <c r="B1124" s="67">
        <v>0</v>
      </c>
      <c r="C1124" s="69">
        <v>0</v>
      </c>
      <c r="D1124" s="67">
        <v>0</v>
      </c>
      <c r="E1124" s="69">
        <v>0</v>
      </c>
      <c r="F1124" s="67">
        <v>0</v>
      </c>
      <c r="G1124" s="69">
        <v>0</v>
      </c>
      <c r="H1124" s="67">
        <v>0</v>
      </c>
      <c r="I1124" s="69">
        <v>0</v>
      </c>
      <c r="J1124" s="67">
        <v>0</v>
      </c>
      <c r="K1124" s="69">
        <v>0</v>
      </c>
      <c r="L1124" s="67">
        <v>0</v>
      </c>
      <c r="M1124" s="69">
        <v>0</v>
      </c>
      <c r="N1124" s="67">
        <v>0</v>
      </c>
      <c r="O1124" s="69">
        <v>0</v>
      </c>
      <c r="P1124" s="67">
        <v>0</v>
      </c>
      <c r="Q1124" s="69">
        <v>0</v>
      </c>
    </row>
    <row r="1125" spans="1:17" customFormat="1" x14ac:dyDescent="0.3">
      <c r="A1125" s="58" t="s">
        <v>311</v>
      </c>
      <c r="B1125" s="71">
        <v>35.1381658962</v>
      </c>
      <c r="C1125" s="72">
        <v>94.353584455267296</v>
      </c>
      <c r="D1125" s="71">
        <v>2.8693757982999899</v>
      </c>
      <c r="E1125" s="72">
        <v>77.337623468235606</v>
      </c>
      <c r="F1125" s="71">
        <v>4.2120700258999904</v>
      </c>
      <c r="G1125" s="72">
        <v>100</v>
      </c>
      <c r="H1125" s="71">
        <v>2.1444579909999999</v>
      </c>
      <c r="I1125" s="72">
        <v>100</v>
      </c>
      <c r="J1125" s="71">
        <v>3.43377722710001</v>
      </c>
      <c r="K1125" s="72">
        <v>100</v>
      </c>
      <c r="L1125" s="71">
        <v>18.302884058099998</v>
      </c>
      <c r="M1125" s="72">
        <v>100</v>
      </c>
      <c r="N1125" s="71">
        <v>2.84788222510001</v>
      </c>
      <c r="O1125" s="72">
        <v>69.2941923704103</v>
      </c>
      <c r="P1125" s="71">
        <v>1.3277185707000001</v>
      </c>
      <c r="Q1125" s="72">
        <v>100</v>
      </c>
    </row>
    <row r="1126" spans="1:17" customFormat="1" x14ac:dyDescent="0.3">
      <c r="A1126" s="58" t="s">
        <v>312</v>
      </c>
      <c r="B1126" s="75">
        <v>4.6222490494309803</v>
      </c>
      <c r="C1126" s="75">
        <v>4.6222490494309803</v>
      </c>
      <c r="D1126" s="75">
        <v>4.1826571215978001</v>
      </c>
      <c r="E1126" s="75">
        <v>4.1826571215978001</v>
      </c>
      <c r="F1126" s="75">
        <v>4.1858772769649502</v>
      </c>
      <c r="G1126" s="75">
        <v>4.1858772769649502</v>
      </c>
      <c r="H1126" s="75">
        <v>5</v>
      </c>
      <c r="I1126" s="76">
        <v>5</v>
      </c>
      <c r="J1126" s="75">
        <v>4.6335875832682998</v>
      </c>
      <c r="K1126" s="75">
        <v>4.6335875832682998</v>
      </c>
      <c r="L1126" s="75">
        <v>5</v>
      </c>
      <c r="M1126" s="76">
        <v>5</v>
      </c>
      <c r="N1126" s="75">
        <v>3.7784781630272302</v>
      </c>
      <c r="O1126" s="77">
        <v>3.7784781630272302</v>
      </c>
      <c r="P1126" s="75">
        <v>4</v>
      </c>
      <c r="Q1126" s="77">
        <v>4</v>
      </c>
    </row>
    <row r="1127" spans="1:17" customFormat="1" x14ac:dyDescent="0.3">
      <c r="A1127" s="65" t="s">
        <v>1</v>
      </c>
    </row>
    <row r="1128" spans="1:17" customFormat="1" x14ac:dyDescent="0.3">
      <c r="A1128" s="65" t="s">
        <v>1</v>
      </c>
    </row>
    <row r="1129" spans="1:17" customFormat="1" x14ac:dyDescent="0.3">
      <c r="A1129" s="53" t="s">
        <v>451</v>
      </c>
    </row>
    <row r="1130" spans="1:17" customFormat="1" x14ac:dyDescent="0.3">
      <c r="A1130" s="54" t="s">
        <v>1</v>
      </c>
    </row>
    <row r="1131" spans="1:17" customFormat="1" x14ac:dyDescent="0.3">
      <c r="A1131" s="114" t="s">
        <v>1</v>
      </c>
      <c r="B1131" s="116" t="s">
        <v>506</v>
      </c>
      <c r="C1131" s="116" t="s">
        <v>1</v>
      </c>
      <c r="D1131" s="116" t="s">
        <v>17</v>
      </c>
      <c r="E1131" s="116" t="s">
        <v>1</v>
      </c>
      <c r="F1131" s="116" t="s">
        <v>18</v>
      </c>
      <c r="G1131" s="116" t="s">
        <v>1</v>
      </c>
      <c r="H1131" s="116" t="s">
        <v>19</v>
      </c>
      <c r="I1131" s="116" t="s">
        <v>1</v>
      </c>
      <c r="J1131" s="116" t="s">
        <v>20</v>
      </c>
      <c r="K1131" s="116" t="s">
        <v>1</v>
      </c>
      <c r="L1131" s="116" t="s">
        <v>21</v>
      </c>
      <c r="M1131" s="116" t="s">
        <v>1</v>
      </c>
      <c r="N1131" s="116" t="s">
        <v>22</v>
      </c>
      <c r="O1131" s="116" t="s">
        <v>1</v>
      </c>
      <c r="P1131" s="116" t="s">
        <v>23</v>
      </c>
      <c r="Q1131" s="116" t="s">
        <v>1</v>
      </c>
    </row>
    <row r="1132" spans="1:17"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row>
    <row r="1133" spans="1:17" customFormat="1" x14ac:dyDescent="0.3">
      <c r="A1133" s="56" t="s">
        <v>16</v>
      </c>
      <c r="B1133" s="57">
        <v>29.707754357799999</v>
      </c>
      <c r="C1133" s="57">
        <v>29.707754357799999</v>
      </c>
      <c r="D1133" s="57">
        <v>10.6354570623</v>
      </c>
      <c r="E1133" s="57">
        <v>10.6354570623</v>
      </c>
      <c r="F1133" s="57">
        <v>8.1305151455000004</v>
      </c>
      <c r="G1133" s="57">
        <v>8.1305151455000004</v>
      </c>
      <c r="H1133" s="57">
        <v>0.92506045000000003</v>
      </c>
      <c r="I1133" s="57">
        <v>0.92506045000000003</v>
      </c>
      <c r="J1133" s="57">
        <v>1.5334716772000001</v>
      </c>
      <c r="K1133" s="57">
        <v>1.5334716772000001</v>
      </c>
      <c r="L1133" s="57">
        <v>4.0090440009000003</v>
      </c>
      <c r="M1133" s="57">
        <v>4.0090440009000003</v>
      </c>
      <c r="N1133" s="57">
        <v>1.1724760343</v>
      </c>
      <c r="O1133" s="57">
        <v>1.1724760343</v>
      </c>
      <c r="P1133" s="57">
        <v>3.3017299875999999</v>
      </c>
      <c r="Q1133" s="57">
        <v>3.3017299875999999</v>
      </c>
    </row>
    <row r="1134" spans="1:17" customFormat="1" x14ac:dyDescent="0.3">
      <c r="A1134" s="58" t="s">
        <v>310</v>
      </c>
      <c r="B1134" s="59">
        <v>0.65840472090000102</v>
      </c>
      <c r="C1134" s="60">
        <v>2.2162722667293501E-2</v>
      </c>
      <c r="D1134" s="67">
        <v>0</v>
      </c>
      <c r="E1134" s="69">
        <v>0</v>
      </c>
      <c r="F1134" s="67">
        <v>0</v>
      </c>
      <c r="G1134" s="69">
        <v>0</v>
      </c>
      <c r="H1134" s="67">
        <v>0</v>
      </c>
      <c r="I1134" s="69">
        <v>0</v>
      </c>
      <c r="J1134" s="67">
        <v>0</v>
      </c>
      <c r="K1134" s="69">
        <v>0</v>
      </c>
      <c r="L1134" s="67">
        <v>0.65840472089999902</v>
      </c>
      <c r="M1134" s="69">
        <v>16.422985648254102</v>
      </c>
      <c r="N1134" s="67">
        <v>0</v>
      </c>
      <c r="O1134" s="69">
        <v>0</v>
      </c>
      <c r="P1134" s="67">
        <v>0</v>
      </c>
      <c r="Q1134" s="69">
        <v>0</v>
      </c>
    </row>
    <row r="1135" spans="1:17" customFormat="1" x14ac:dyDescent="0.3">
      <c r="A1135" s="58" t="s">
        <v>311</v>
      </c>
      <c r="B1135" s="61">
        <v>26.745540303199999</v>
      </c>
      <c r="C1135" s="62">
        <v>0.90028818675006195</v>
      </c>
      <c r="D1135" s="71">
        <v>8.7894857440000003</v>
      </c>
      <c r="E1135" s="72">
        <v>82.643234724311895</v>
      </c>
      <c r="F1135" s="71">
        <v>8.1305151455000004</v>
      </c>
      <c r="G1135" s="72">
        <v>100</v>
      </c>
      <c r="H1135" s="71">
        <v>0.46722243460000001</v>
      </c>
      <c r="I1135" s="72">
        <v>50.507232754356799</v>
      </c>
      <c r="J1135" s="71">
        <v>1.5334716772000001</v>
      </c>
      <c r="K1135" s="72">
        <v>100</v>
      </c>
      <c r="L1135" s="71">
        <v>3.3506392800000002</v>
      </c>
      <c r="M1135" s="72">
        <v>83.577014351745902</v>
      </c>
      <c r="N1135" s="71">
        <v>1.1724760343</v>
      </c>
      <c r="O1135" s="72">
        <v>100</v>
      </c>
      <c r="P1135" s="71">
        <v>3.3017299875999999</v>
      </c>
      <c r="Q1135" s="72">
        <v>100</v>
      </c>
    </row>
    <row r="1136" spans="1:17" customFormat="1" x14ac:dyDescent="0.3">
      <c r="A1136" s="58" t="s">
        <v>312</v>
      </c>
      <c r="B1136" s="75">
        <v>4.5511610407678997</v>
      </c>
      <c r="C1136" s="75">
        <v>4.5511610407678997</v>
      </c>
      <c r="D1136" s="75">
        <v>4.7450584477825899</v>
      </c>
      <c r="E1136" s="75">
        <v>4.7450584477825899</v>
      </c>
      <c r="F1136" s="75">
        <v>4.57573540102078</v>
      </c>
      <c r="G1136" s="75">
        <v>4.57573540102078</v>
      </c>
      <c r="H1136" s="75">
        <v>3.5050723275435698</v>
      </c>
      <c r="I1136" s="75">
        <v>3.5050723275435698</v>
      </c>
      <c r="J1136" s="75">
        <v>5</v>
      </c>
      <c r="K1136" s="76">
        <v>5</v>
      </c>
      <c r="L1136" s="75">
        <v>4.0659660181431398</v>
      </c>
      <c r="M1136" s="75">
        <v>4.0659660181431398</v>
      </c>
      <c r="N1136" s="75">
        <v>4.43294656926874</v>
      </c>
      <c r="O1136" s="75">
        <v>4.43294656926874</v>
      </c>
      <c r="P1136" s="75">
        <v>4.63832404833685</v>
      </c>
      <c r="Q1136" s="75">
        <v>4.63832404833685</v>
      </c>
    </row>
    <row r="1137" spans="1:17" customFormat="1" x14ac:dyDescent="0.3">
      <c r="A1137" s="65" t="s">
        <v>1</v>
      </c>
    </row>
    <row r="1138" spans="1:17" customFormat="1" x14ac:dyDescent="0.3">
      <c r="A1138" s="65" t="s">
        <v>1</v>
      </c>
    </row>
    <row r="1139" spans="1:17" customFormat="1" x14ac:dyDescent="0.3">
      <c r="A1139" s="53" t="s">
        <v>452</v>
      </c>
    </row>
    <row r="1140" spans="1:17" customFormat="1" x14ac:dyDescent="0.3">
      <c r="A1140" s="54" t="s">
        <v>1</v>
      </c>
    </row>
    <row r="1141" spans="1:17" customFormat="1" x14ac:dyDescent="0.3">
      <c r="A1141" s="114" t="s">
        <v>1</v>
      </c>
      <c r="B1141" s="116" t="s">
        <v>506</v>
      </c>
      <c r="C1141" s="116" t="s">
        <v>1</v>
      </c>
      <c r="D1141" s="116" t="s">
        <v>17</v>
      </c>
      <c r="E1141" s="116" t="s">
        <v>1</v>
      </c>
      <c r="F1141" s="116" t="s">
        <v>18</v>
      </c>
      <c r="G1141" s="116" t="s">
        <v>1</v>
      </c>
      <c r="H1141" s="116" t="s">
        <v>19</v>
      </c>
      <c r="I1141" s="116" t="s">
        <v>1</v>
      </c>
      <c r="J1141" s="116" t="s">
        <v>20</v>
      </c>
      <c r="K1141" s="116" t="s">
        <v>1</v>
      </c>
      <c r="L1141" s="116" t="s">
        <v>21</v>
      </c>
      <c r="M1141" s="116" t="s">
        <v>1</v>
      </c>
      <c r="N1141" s="116" t="s">
        <v>22</v>
      </c>
      <c r="O1141" s="116" t="s">
        <v>1</v>
      </c>
      <c r="P1141" s="116" t="s">
        <v>23</v>
      </c>
      <c r="Q1141" s="116" t="s">
        <v>1</v>
      </c>
    </row>
    <row r="1142" spans="1:17"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row>
    <row r="1143" spans="1:17" customFormat="1" x14ac:dyDescent="0.3">
      <c r="A1143" s="56" t="s">
        <v>16</v>
      </c>
      <c r="B1143" s="57">
        <v>14.3178275915</v>
      </c>
      <c r="C1143" s="57">
        <v>14.3178275915</v>
      </c>
      <c r="D1143" s="57">
        <v>2.2375822951000002</v>
      </c>
      <c r="E1143" s="57">
        <v>2.2375822951000002</v>
      </c>
      <c r="F1143" s="57">
        <v>3.0705114041999999</v>
      </c>
      <c r="G1143" s="57">
        <v>3.0705114041999999</v>
      </c>
      <c r="H1143" s="57">
        <v>2.5403085318</v>
      </c>
      <c r="I1143" s="57">
        <v>2.5403085318</v>
      </c>
      <c r="J1143" s="57">
        <v>1.3016473484</v>
      </c>
      <c r="K1143" s="57">
        <v>1.3016473484</v>
      </c>
      <c r="L1143" s="57">
        <v>3.1396958826999999</v>
      </c>
      <c r="M1143" s="57">
        <v>3.1396958826999999</v>
      </c>
      <c r="N1143" s="57">
        <v>1.2079830352000001</v>
      </c>
      <c r="O1143" s="57">
        <v>1.2079830352000001</v>
      </c>
      <c r="P1143" s="57">
        <v>0.82009909410000004</v>
      </c>
      <c r="Q1143" s="57">
        <v>0.82009909410000004</v>
      </c>
    </row>
    <row r="1144" spans="1:17" customFormat="1" x14ac:dyDescent="0.3">
      <c r="A1144" s="58" t="s">
        <v>310</v>
      </c>
      <c r="B1144" s="67">
        <v>0</v>
      </c>
      <c r="C1144" s="69">
        <v>0</v>
      </c>
      <c r="D1144" s="67">
        <v>0</v>
      </c>
      <c r="E1144" s="69">
        <v>0</v>
      </c>
      <c r="F1144" s="67">
        <v>0</v>
      </c>
      <c r="G1144" s="69">
        <v>0</v>
      </c>
      <c r="H1144" s="67">
        <v>0</v>
      </c>
      <c r="I1144" s="69">
        <v>0</v>
      </c>
      <c r="J1144" s="67">
        <v>0</v>
      </c>
      <c r="K1144" s="69">
        <v>0</v>
      </c>
      <c r="L1144" s="67">
        <v>0</v>
      </c>
      <c r="M1144" s="69">
        <v>0</v>
      </c>
      <c r="N1144" s="67">
        <v>0</v>
      </c>
      <c r="O1144" s="69">
        <v>0</v>
      </c>
      <c r="P1144" s="67">
        <v>0</v>
      </c>
      <c r="Q1144" s="69">
        <v>0</v>
      </c>
    </row>
    <row r="1145" spans="1:17" customFormat="1" x14ac:dyDescent="0.3">
      <c r="A1145" s="58" t="s">
        <v>311</v>
      </c>
      <c r="B1145" s="71">
        <v>14.3178275915</v>
      </c>
      <c r="C1145" s="72">
        <v>100</v>
      </c>
      <c r="D1145" s="71">
        <v>2.2375822951000002</v>
      </c>
      <c r="E1145" s="72">
        <v>100</v>
      </c>
      <c r="F1145" s="71">
        <v>3.0705114041999999</v>
      </c>
      <c r="G1145" s="72">
        <v>100</v>
      </c>
      <c r="H1145" s="71">
        <v>2.5403085318</v>
      </c>
      <c r="I1145" s="72">
        <v>100</v>
      </c>
      <c r="J1145" s="71">
        <v>1.3016473484</v>
      </c>
      <c r="K1145" s="72">
        <v>100</v>
      </c>
      <c r="L1145" s="71">
        <v>3.1396958826999999</v>
      </c>
      <c r="M1145" s="72">
        <v>100</v>
      </c>
      <c r="N1145" s="71">
        <v>1.2079830352000001</v>
      </c>
      <c r="O1145" s="72">
        <v>100</v>
      </c>
      <c r="P1145" s="71">
        <v>0.82009909410000004</v>
      </c>
      <c r="Q1145" s="72">
        <v>100</v>
      </c>
    </row>
    <row r="1146" spans="1:17" customFormat="1" x14ac:dyDescent="0.3">
      <c r="A1146" s="58" t="s">
        <v>312</v>
      </c>
      <c r="B1146" s="75">
        <v>4.5532851693229599</v>
      </c>
      <c r="C1146" s="75">
        <v>4.5532851693229599</v>
      </c>
      <c r="D1146" s="75">
        <v>4.4951387297022203</v>
      </c>
      <c r="E1146" s="75">
        <v>4.4951387297022203</v>
      </c>
      <c r="F1146" s="75">
        <v>4.2011789399495596</v>
      </c>
      <c r="G1146" s="75">
        <v>4.2011789399495596</v>
      </c>
      <c r="H1146" s="75">
        <v>4.6908068550069197</v>
      </c>
      <c r="I1146" s="75">
        <v>4.6908068550069197</v>
      </c>
      <c r="J1146" s="75">
        <v>5</v>
      </c>
      <c r="K1146" s="76">
        <v>5</v>
      </c>
      <c r="L1146" s="75">
        <v>5</v>
      </c>
      <c r="M1146" s="76">
        <v>5</v>
      </c>
      <c r="N1146" s="75">
        <v>4</v>
      </c>
      <c r="O1146" s="77">
        <v>4</v>
      </c>
      <c r="P1146" s="75">
        <v>4</v>
      </c>
      <c r="Q1146" s="77">
        <v>4</v>
      </c>
    </row>
    <row r="1147" spans="1:17" customFormat="1" x14ac:dyDescent="0.3">
      <c r="A1147" s="65" t="s">
        <v>1</v>
      </c>
    </row>
    <row r="1148" spans="1:17" customFormat="1" x14ac:dyDescent="0.3">
      <c r="A1148" s="65" t="s">
        <v>1</v>
      </c>
    </row>
    <row r="1149" spans="1:17" customFormat="1" x14ac:dyDescent="0.3">
      <c r="A1149" s="53" t="s">
        <v>453</v>
      </c>
    </row>
    <row r="1150" spans="1:17" customFormat="1" x14ac:dyDescent="0.3">
      <c r="A1150" s="54" t="s">
        <v>1</v>
      </c>
    </row>
    <row r="1151" spans="1:17" customFormat="1" x14ac:dyDescent="0.3">
      <c r="A1151" s="114" t="s">
        <v>1</v>
      </c>
      <c r="B1151" s="116" t="s">
        <v>506</v>
      </c>
      <c r="C1151" s="116" t="s">
        <v>1</v>
      </c>
      <c r="D1151" s="116" t="s">
        <v>17</v>
      </c>
      <c r="E1151" s="116" t="s">
        <v>1</v>
      </c>
      <c r="F1151" s="116" t="s">
        <v>18</v>
      </c>
      <c r="G1151" s="116" t="s">
        <v>1</v>
      </c>
      <c r="H1151" s="116" t="s">
        <v>19</v>
      </c>
      <c r="I1151" s="116" t="s">
        <v>1</v>
      </c>
      <c r="J1151" s="116" t="s">
        <v>20</v>
      </c>
      <c r="K1151" s="116" t="s">
        <v>1</v>
      </c>
      <c r="L1151" s="116" t="s">
        <v>21</v>
      </c>
      <c r="M1151" s="116" t="s">
        <v>1</v>
      </c>
      <c r="N1151" s="116" t="s">
        <v>22</v>
      </c>
      <c r="O1151" s="116" t="s">
        <v>1</v>
      </c>
      <c r="P1151" s="116" t="s">
        <v>23</v>
      </c>
      <c r="Q1151" s="116" t="s">
        <v>1</v>
      </c>
    </row>
    <row r="1152" spans="1:17"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row>
    <row r="1153" spans="1:17" customFormat="1" x14ac:dyDescent="0.3">
      <c r="A1153" s="56" t="s">
        <v>16</v>
      </c>
      <c r="B1153" s="57">
        <v>14.60782781</v>
      </c>
      <c r="C1153" s="57">
        <v>14.60782781</v>
      </c>
      <c r="D1153" s="57">
        <v>2.4073400035999999</v>
      </c>
      <c r="E1153" s="57">
        <v>2.4073400035999999</v>
      </c>
      <c r="F1153" s="57">
        <v>3.0118132456</v>
      </c>
      <c r="G1153" s="57">
        <v>3.0118132456</v>
      </c>
      <c r="H1153" s="57">
        <v>3.6089560460999999</v>
      </c>
      <c r="I1153" s="57">
        <v>3.6089560460999999</v>
      </c>
      <c r="J1153" s="57">
        <v>0</v>
      </c>
      <c r="K1153" s="57">
        <v>0</v>
      </c>
      <c r="L1153" s="57">
        <v>1.9349998532999999</v>
      </c>
      <c r="M1153" s="57">
        <v>1.9349998532999999</v>
      </c>
      <c r="N1153" s="57">
        <v>0</v>
      </c>
      <c r="O1153" s="57">
        <v>0</v>
      </c>
      <c r="P1153" s="57">
        <v>3.6447186613999998</v>
      </c>
      <c r="Q1153" s="57">
        <v>3.6447186613999998</v>
      </c>
    </row>
    <row r="1154" spans="1:17" customFormat="1" x14ac:dyDescent="0.3">
      <c r="A1154" s="58" t="s">
        <v>310</v>
      </c>
      <c r="B1154" s="67">
        <v>1.9349998532999999</v>
      </c>
      <c r="C1154" s="69">
        <v>13.2463216192579</v>
      </c>
      <c r="D1154" s="67">
        <v>0</v>
      </c>
      <c r="E1154" s="69">
        <v>0</v>
      </c>
      <c r="F1154" s="67">
        <v>0</v>
      </c>
      <c r="G1154" s="69">
        <v>0</v>
      </c>
      <c r="H1154" s="67">
        <v>0</v>
      </c>
      <c r="I1154" s="69">
        <v>0</v>
      </c>
      <c r="J1154" s="67"/>
      <c r="K1154" s="69"/>
      <c r="L1154" s="67">
        <v>1.9349998532999999</v>
      </c>
      <c r="M1154" s="70">
        <v>100</v>
      </c>
      <c r="N1154" s="67"/>
      <c r="O1154" s="69"/>
      <c r="P1154" s="67">
        <v>0</v>
      </c>
      <c r="Q1154" s="69">
        <v>0</v>
      </c>
    </row>
    <row r="1155" spans="1:17" customFormat="1" x14ac:dyDescent="0.3">
      <c r="A1155" s="58" t="s">
        <v>311</v>
      </c>
      <c r="B1155" s="71">
        <v>12.2123312022</v>
      </c>
      <c r="C1155" s="72">
        <v>83.601281183228807</v>
      </c>
      <c r="D1155" s="71">
        <v>2.4073400035999999</v>
      </c>
      <c r="E1155" s="72">
        <v>100</v>
      </c>
      <c r="F1155" s="71">
        <v>2.5513164911000001</v>
      </c>
      <c r="G1155" s="72">
        <v>84.710315117554302</v>
      </c>
      <c r="H1155" s="71">
        <v>3.6089560460999901</v>
      </c>
      <c r="I1155" s="72">
        <v>100</v>
      </c>
      <c r="J1155" s="71"/>
      <c r="K1155" s="72"/>
      <c r="L1155" s="71">
        <v>0</v>
      </c>
      <c r="M1155" s="72">
        <v>0</v>
      </c>
      <c r="N1155" s="71"/>
      <c r="O1155" s="72"/>
      <c r="P1155" s="71">
        <v>3.6447186613999998</v>
      </c>
      <c r="Q1155" s="72">
        <v>100</v>
      </c>
    </row>
    <row r="1156" spans="1:17" customFormat="1" x14ac:dyDescent="0.3">
      <c r="A1156" s="58" t="s">
        <v>312</v>
      </c>
      <c r="B1156" s="75">
        <v>4.3133832507230201</v>
      </c>
      <c r="C1156" s="75">
        <v>4.3133832507230201</v>
      </c>
      <c r="D1156" s="75">
        <v>4.8059175546863804</v>
      </c>
      <c r="E1156" s="75">
        <v>4.8059175546863804</v>
      </c>
      <c r="F1156" s="75">
        <v>4.4384445833184198</v>
      </c>
      <c r="G1156" s="75">
        <v>4.4384445833184198</v>
      </c>
      <c r="H1156" s="75">
        <v>5</v>
      </c>
      <c r="I1156" s="76">
        <v>5</v>
      </c>
      <c r="J1156" s="75"/>
      <c r="K1156" s="75"/>
      <c r="L1156" s="75">
        <v>2</v>
      </c>
      <c r="M1156" s="77">
        <v>2</v>
      </c>
      <c r="N1156" s="75"/>
      <c r="O1156" s="75"/>
      <c r="P1156" s="75">
        <v>4.4330269630451404</v>
      </c>
      <c r="Q1156" s="75">
        <v>4.4330269630451404</v>
      </c>
    </row>
    <row r="1157" spans="1:17" customFormat="1" x14ac:dyDescent="0.3">
      <c r="A1157" s="65" t="s">
        <v>1</v>
      </c>
    </row>
    <row r="1158" spans="1:17" customFormat="1" x14ac:dyDescent="0.3">
      <c r="A1158" s="65" t="s">
        <v>1</v>
      </c>
    </row>
    <row r="1159" spans="1:17" customFormat="1" x14ac:dyDescent="0.3">
      <c r="A1159" s="53" t="s">
        <v>454</v>
      </c>
    </row>
    <row r="1160" spans="1:17" customFormat="1" x14ac:dyDescent="0.3">
      <c r="A1160" s="54" t="s">
        <v>1</v>
      </c>
    </row>
    <row r="1161" spans="1:17" customFormat="1" x14ac:dyDescent="0.3">
      <c r="A1161" s="114" t="s">
        <v>1</v>
      </c>
      <c r="B1161" s="116" t="s">
        <v>506</v>
      </c>
      <c r="C1161" s="116" t="s">
        <v>1</v>
      </c>
      <c r="D1161" s="116" t="s">
        <v>17</v>
      </c>
      <c r="E1161" s="116" t="s">
        <v>1</v>
      </c>
      <c r="F1161" s="116" t="s">
        <v>18</v>
      </c>
      <c r="G1161" s="116" t="s">
        <v>1</v>
      </c>
      <c r="H1161" s="116" t="s">
        <v>19</v>
      </c>
      <c r="I1161" s="116" t="s">
        <v>1</v>
      </c>
      <c r="J1161" s="116" t="s">
        <v>20</v>
      </c>
      <c r="K1161" s="116" t="s">
        <v>1</v>
      </c>
      <c r="L1161" s="116" t="s">
        <v>21</v>
      </c>
      <c r="M1161" s="116" t="s">
        <v>1</v>
      </c>
      <c r="N1161" s="116" t="s">
        <v>22</v>
      </c>
      <c r="O1161" s="116" t="s">
        <v>1</v>
      </c>
      <c r="P1161" s="116" t="s">
        <v>23</v>
      </c>
      <c r="Q1161" s="116" t="s">
        <v>1</v>
      </c>
    </row>
    <row r="1162" spans="1:17"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row>
    <row r="1163" spans="1:17" customFormat="1" x14ac:dyDescent="0.3">
      <c r="A1163" s="56" t="s">
        <v>16</v>
      </c>
      <c r="B1163" s="57">
        <v>102.64314875159999</v>
      </c>
      <c r="C1163" s="57">
        <v>102.64314875159999</v>
      </c>
      <c r="D1163" s="57">
        <v>13.6178789077</v>
      </c>
      <c r="E1163" s="57">
        <v>13.6178789077</v>
      </c>
      <c r="F1163" s="57">
        <v>18.3392268763</v>
      </c>
      <c r="G1163" s="57">
        <v>18.3392268763</v>
      </c>
      <c r="H1163" s="57">
        <v>16.397011238099999</v>
      </c>
      <c r="I1163" s="57">
        <v>16.397011238099999</v>
      </c>
      <c r="J1163" s="57">
        <v>19.791717136599999</v>
      </c>
      <c r="K1163" s="57">
        <v>19.791717136599999</v>
      </c>
      <c r="L1163" s="57">
        <v>16.706000441499999</v>
      </c>
      <c r="M1163" s="57">
        <v>16.706000441499999</v>
      </c>
      <c r="N1163" s="57">
        <v>6.6681783821999998</v>
      </c>
      <c r="O1163" s="57">
        <v>6.6681783821999998</v>
      </c>
      <c r="P1163" s="57">
        <v>10.6245276985</v>
      </c>
      <c r="Q1163" s="57">
        <v>10.6245276985</v>
      </c>
    </row>
    <row r="1164" spans="1:17" customFormat="1" x14ac:dyDescent="0.3">
      <c r="A1164" s="58" t="s">
        <v>310</v>
      </c>
      <c r="B1164" s="59">
        <v>2.1323829486000001</v>
      </c>
      <c r="C1164" s="60">
        <v>2.0774722663277199E-2</v>
      </c>
      <c r="D1164" s="67">
        <v>2.1323829486000001</v>
      </c>
      <c r="E1164" s="70">
        <v>15.6587010580207</v>
      </c>
      <c r="F1164" s="67">
        <v>0</v>
      </c>
      <c r="G1164" s="69">
        <v>0</v>
      </c>
      <c r="H1164" s="67">
        <v>0</v>
      </c>
      <c r="I1164" s="69">
        <v>0</v>
      </c>
      <c r="J1164" s="67">
        <v>0</v>
      </c>
      <c r="K1164" s="69">
        <v>0</v>
      </c>
      <c r="L1164" s="67">
        <v>0</v>
      </c>
      <c r="M1164" s="69">
        <v>0</v>
      </c>
      <c r="N1164" s="67">
        <v>0</v>
      </c>
      <c r="O1164" s="69">
        <v>0</v>
      </c>
      <c r="P1164" s="67">
        <v>0</v>
      </c>
      <c r="Q1164" s="69">
        <v>0</v>
      </c>
    </row>
    <row r="1165" spans="1:17" customFormat="1" x14ac:dyDescent="0.3">
      <c r="A1165" s="58" t="s">
        <v>311</v>
      </c>
      <c r="B1165" s="61">
        <v>91.353825354099996</v>
      </c>
      <c r="C1165" s="62">
        <v>0.89001386322607301</v>
      </c>
      <c r="D1165" s="71">
        <v>10.4201847178</v>
      </c>
      <c r="E1165" s="72">
        <v>76.518412216957501</v>
      </c>
      <c r="F1165" s="71">
        <v>15.7674737008</v>
      </c>
      <c r="G1165" s="72">
        <v>85.976763399860104</v>
      </c>
      <c r="H1165" s="71">
        <v>15.6421767349</v>
      </c>
      <c r="I1165" s="72">
        <v>95.396511643255593</v>
      </c>
      <c r="J1165" s="71">
        <v>19.203413789599999</v>
      </c>
      <c r="K1165" s="72">
        <v>97.0275275109299</v>
      </c>
      <c r="L1165" s="71">
        <v>14.5813390066</v>
      </c>
      <c r="M1165" s="72">
        <v>87.282046098705607</v>
      </c>
      <c r="N1165" s="71">
        <v>4.6161016351999997</v>
      </c>
      <c r="O1165" s="72">
        <v>69.225827064287898</v>
      </c>
      <c r="P1165" s="71">
        <v>10.6245276985</v>
      </c>
      <c r="Q1165" s="72">
        <v>100</v>
      </c>
    </row>
    <row r="1166" spans="1:17" customFormat="1" x14ac:dyDescent="0.3">
      <c r="A1166" s="58" t="s">
        <v>312</v>
      </c>
      <c r="B1166" s="73">
        <v>4.2962104896321298</v>
      </c>
      <c r="C1166" s="73">
        <v>4.2962104896321298</v>
      </c>
      <c r="D1166" s="75">
        <v>3.7625729917989101</v>
      </c>
      <c r="E1166" s="75">
        <v>3.7625729917989101</v>
      </c>
      <c r="F1166" s="75">
        <v>4.4722893811595297</v>
      </c>
      <c r="G1166" s="75">
        <v>4.4722893811595297</v>
      </c>
      <c r="H1166" s="75">
        <v>4.40775735869867</v>
      </c>
      <c r="I1166" s="75">
        <v>4.40775735869867</v>
      </c>
      <c r="J1166" s="75">
        <v>4.6330603048289198</v>
      </c>
      <c r="K1166" s="76">
        <v>4.6330603048289198</v>
      </c>
      <c r="L1166" s="75">
        <v>4.22342374513698</v>
      </c>
      <c r="M1166" s="75">
        <v>4.22342374513698</v>
      </c>
      <c r="N1166" s="75">
        <v>4.1947229800669499</v>
      </c>
      <c r="O1166" s="75">
        <v>4.1947229800669499</v>
      </c>
      <c r="P1166" s="75">
        <v>4.0830044904230904</v>
      </c>
      <c r="Q1166" s="75">
        <v>4.0830044904230904</v>
      </c>
    </row>
    <row r="1167" spans="1:17" customFormat="1" x14ac:dyDescent="0.3">
      <c r="A1167" s="65" t="s">
        <v>1</v>
      </c>
    </row>
    <row r="1168" spans="1:17" customFormat="1" x14ac:dyDescent="0.3">
      <c r="A1168" s="65" t="s">
        <v>1</v>
      </c>
    </row>
    <row r="1169" spans="1:17" customFormat="1" x14ac:dyDescent="0.3">
      <c r="A1169" s="53" t="s">
        <v>455</v>
      </c>
    </row>
    <row r="1170" spans="1:17" customFormat="1" x14ac:dyDescent="0.3">
      <c r="A1170" s="54" t="s">
        <v>1</v>
      </c>
    </row>
    <row r="1171" spans="1:17" customFormat="1" x14ac:dyDescent="0.3">
      <c r="A1171" s="114" t="s">
        <v>1</v>
      </c>
      <c r="B1171" s="116" t="s">
        <v>506</v>
      </c>
      <c r="C1171" s="116" t="s">
        <v>1</v>
      </c>
      <c r="D1171" s="116" t="s">
        <v>17</v>
      </c>
      <c r="E1171" s="116" t="s">
        <v>1</v>
      </c>
      <c r="F1171" s="116" t="s">
        <v>18</v>
      </c>
      <c r="G1171" s="116" t="s">
        <v>1</v>
      </c>
      <c r="H1171" s="116" t="s">
        <v>19</v>
      </c>
      <c r="I1171" s="116" t="s">
        <v>1</v>
      </c>
      <c r="J1171" s="116" t="s">
        <v>20</v>
      </c>
      <c r="K1171" s="116" t="s">
        <v>1</v>
      </c>
      <c r="L1171" s="116" t="s">
        <v>21</v>
      </c>
      <c r="M1171" s="116" t="s">
        <v>1</v>
      </c>
      <c r="N1171" s="116" t="s">
        <v>22</v>
      </c>
      <c r="O1171" s="116" t="s">
        <v>1</v>
      </c>
      <c r="P1171" s="116" t="s">
        <v>23</v>
      </c>
      <c r="Q1171" s="116" t="s">
        <v>1</v>
      </c>
    </row>
    <row r="1172" spans="1:17"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row>
    <row r="1173" spans="1:17" customFormat="1" x14ac:dyDescent="0.3">
      <c r="A1173" s="56" t="s">
        <v>16</v>
      </c>
      <c r="B1173" s="57">
        <v>122.41512920620001</v>
      </c>
      <c r="C1173" s="57">
        <v>122.41512920620001</v>
      </c>
      <c r="D1173" s="57">
        <v>18.934958814600002</v>
      </c>
      <c r="E1173" s="57">
        <v>18.934958814600002</v>
      </c>
      <c r="F1173" s="57">
        <v>15.6229919586</v>
      </c>
      <c r="G1173" s="57">
        <v>15.6229919586</v>
      </c>
      <c r="H1173" s="57">
        <v>22.593335620600001</v>
      </c>
      <c r="I1173" s="57">
        <v>22.593335620600001</v>
      </c>
      <c r="J1173" s="57">
        <v>11.806933098</v>
      </c>
      <c r="K1173" s="57">
        <v>11.806933098</v>
      </c>
      <c r="L1173" s="57">
        <v>17.2846133669</v>
      </c>
      <c r="M1173" s="57">
        <v>17.2846133669</v>
      </c>
      <c r="N1173" s="57">
        <v>23.5763907143</v>
      </c>
      <c r="O1173" s="57">
        <v>23.5763907143</v>
      </c>
      <c r="P1173" s="57">
        <v>12.595905633199999</v>
      </c>
      <c r="Q1173" s="57">
        <v>12.595905633199999</v>
      </c>
    </row>
    <row r="1174" spans="1:17" customFormat="1" x14ac:dyDescent="0.3">
      <c r="A1174" s="58" t="s">
        <v>310</v>
      </c>
      <c r="B1174" s="59">
        <v>0</v>
      </c>
      <c r="C1174" s="60">
        <v>0</v>
      </c>
      <c r="D1174" s="67">
        <v>0</v>
      </c>
      <c r="E1174" s="69">
        <v>0</v>
      </c>
      <c r="F1174" s="67">
        <v>0</v>
      </c>
      <c r="G1174" s="69">
        <v>0</v>
      </c>
      <c r="H1174" s="67">
        <v>0</v>
      </c>
      <c r="I1174" s="69">
        <v>0</v>
      </c>
      <c r="J1174" s="67">
        <v>0</v>
      </c>
      <c r="K1174" s="69">
        <v>0</v>
      </c>
      <c r="L1174" s="67">
        <v>0</v>
      </c>
      <c r="M1174" s="69">
        <v>0</v>
      </c>
      <c r="N1174" s="67">
        <v>0</v>
      </c>
      <c r="O1174" s="69">
        <v>0</v>
      </c>
      <c r="P1174" s="67">
        <v>0</v>
      </c>
      <c r="Q1174" s="69">
        <v>0</v>
      </c>
    </row>
    <row r="1175" spans="1:17" customFormat="1" x14ac:dyDescent="0.3">
      <c r="A1175" s="58" t="s">
        <v>311</v>
      </c>
      <c r="B1175" s="61">
        <v>117.8348934293</v>
      </c>
      <c r="C1175" s="62">
        <v>0.96258439780605098</v>
      </c>
      <c r="D1175" s="71">
        <v>18.934958814600002</v>
      </c>
      <c r="E1175" s="72">
        <v>100</v>
      </c>
      <c r="F1175" s="71">
        <v>15.6229919586</v>
      </c>
      <c r="G1175" s="72">
        <v>100</v>
      </c>
      <c r="H1175" s="71">
        <v>20.521525135099999</v>
      </c>
      <c r="I1175" s="72">
        <v>90.829992878028193</v>
      </c>
      <c r="J1175" s="71">
        <v>11.806933098</v>
      </c>
      <c r="K1175" s="72">
        <v>100</v>
      </c>
      <c r="L1175" s="71">
        <v>17.2846133669</v>
      </c>
      <c r="M1175" s="72">
        <v>100</v>
      </c>
      <c r="N1175" s="71">
        <v>21.067965422899999</v>
      </c>
      <c r="O1175" s="72">
        <v>89.360435522988894</v>
      </c>
      <c r="P1175" s="71">
        <v>12.595905633199999</v>
      </c>
      <c r="Q1175" s="72">
        <v>100</v>
      </c>
    </row>
    <row r="1176" spans="1:17" customFormat="1" x14ac:dyDescent="0.3">
      <c r="A1176" s="58" t="s">
        <v>312</v>
      </c>
      <c r="B1176" s="73">
        <v>4.3555379626327699</v>
      </c>
      <c r="C1176" s="73">
        <v>4.3555379626327699</v>
      </c>
      <c r="D1176" s="75">
        <v>4.4451793783412104</v>
      </c>
      <c r="E1176" s="75">
        <v>4.4451793783412104</v>
      </c>
      <c r="F1176" s="75">
        <v>4.4103278182813899</v>
      </c>
      <c r="G1176" s="75">
        <v>4.4103278182813899</v>
      </c>
      <c r="H1176" s="75">
        <v>4.2722120321265198</v>
      </c>
      <c r="I1176" s="75">
        <v>4.2722120321265198</v>
      </c>
      <c r="J1176" s="75">
        <v>4.3956634181141698</v>
      </c>
      <c r="K1176" s="75">
        <v>4.3956634181141698</v>
      </c>
      <c r="L1176" s="75">
        <v>4.0357382728955304</v>
      </c>
      <c r="M1176" s="77">
        <v>4.0357382728955304</v>
      </c>
      <c r="N1176" s="75">
        <v>4.3122951195847898</v>
      </c>
      <c r="O1176" s="75">
        <v>4.3122951195847898</v>
      </c>
      <c r="P1176" s="75">
        <v>4.7844581585508204</v>
      </c>
      <c r="Q1176" s="76">
        <v>4.7844581585508204</v>
      </c>
    </row>
    <row r="1177" spans="1:17" customFormat="1" x14ac:dyDescent="0.3">
      <c r="A1177" s="65" t="s">
        <v>1</v>
      </c>
    </row>
    <row r="1178" spans="1:17" customFormat="1" x14ac:dyDescent="0.3">
      <c r="A1178" s="65" t="s">
        <v>1</v>
      </c>
    </row>
    <row r="1179" spans="1:17" customFormat="1" x14ac:dyDescent="0.3">
      <c r="A1179" s="53" t="s">
        <v>456</v>
      </c>
    </row>
    <row r="1180" spans="1:17" customFormat="1" x14ac:dyDescent="0.3">
      <c r="A1180" s="54" t="s">
        <v>1</v>
      </c>
    </row>
    <row r="1181" spans="1:17" customFormat="1" x14ac:dyDescent="0.3">
      <c r="A1181" s="114" t="s">
        <v>1</v>
      </c>
      <c r="B1181" s="116" t="s">
        <v>506</v>
      </c>
      <c r="C1181" s="116" t="s">
        <v>1</v>
      </c>
      <c r="D1181" s="116" t="s">
        <v>17</v>
      </c>
      <c r="E1181" s="116" t="s">
        <v>1</v>
      </c>
      <c r="F1181" s="116" t="s">
        <v>18</v>
      </c>
      <c r="G1181" s="116" t="s">
        <v>1</v>
      </c>
      <c r="H1181" s="116" t="s">
        <v>19</v>
      </c>
      <c r="I1181" s="116" t="s">
        <v>1</v>
      </c>
      <c r="J1181" s="116" t="s">
        <v>20</v>
      </c>
      <c r="K1181" s="116" t="s">
        <v>1</v>
      </c>
      <c r="L1181" s="116" t="s">
        <v>21</v>
      </c>
      <c r="M1181" s="116" t="s">
        <v>1</v>
      </c>
      <c r="N1181" s="116" t="s">
        <v>22</v>
      </c>
      <c r="O1181" s="116" t="s">
        <v>1</v>
      </c>
      <c r="P1181" s="116" t="s">
        <v>23</v>
      </c>
      <c r="Q1181" s="116" t="s">
        <v>1</v>
      </c>
    </row>
    <row r="1182" spans="1:17"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row>
    <row r="1183" spans="1:17" customFormat="1" x14ac:dyDescent="0.3">
      <c r="A1183" s="56" t="s">
        <v>16</v>
      </c>
      <c r="B1183" s="57">
        <v>96.880442260099997</v>
      </c>
      <c r="C1183" s="57">
        <v>96.880442260099997</v>
      </c>
      <c r="D1183" s="57">
        <v>18.162731748999999</v>
      </c>
      <c r="E1183" s="57">
        <v>18.162731748999999</v>
      </c>
      <c r="F1183" s="57">
        <v>12.7184253687</v>
      </c>
      <c r="G1183" s="57">
        <v>12.7184253687</v>
      </c>
      <c r="H1183" s="57">
        <v>22.477316654700001</v>
      </c>
      <c r="I1183" s="57">
        <v>22.477316654700001</v>
      </c>
      <c r="J1183" s="57">
        <v>5.9121677693999999</v>
      </c>
      <c r="K1183" s="57">
        <v>5.9121677693999999</v>
      </c>
      <c r="L1183" s="57">
        <v>3.7825883198999999</v>
      </c>
      <c r="M1183" s="57">
        <v>3.7825883198999999</v>
      </c>
      <c r="N1183" s="57">
        <v>14.9667066588</v>
      </c>
      <c r="O1183" s="57">
        <v>14.9667066588</v>
      </c>
      <c r="P1183" s="57">
        <v>18.860505739600001</v>
      </c>
      <c r="Q1183" s="57">
        <v>18.860505739600001</v>
      </c>
    </row>
    <row r="1184" spans="1:17" customFormat="1" x14ac:dyDescent="0.3">
      <c r="A1184" s="58" t="s">
        <v>310</v>
      </c>
      <c r="B1184" s="59">
        <v>0</v>
      </c>
      <c r="C1184" s="60">
        <v>0</v>
      </c>
      <c r="D1184" s="67">
        <v>0</v>
      </c>
      <c r="E1184" s="69">
        <v>0</v>
      </c>
      <c r="F1184" s="67">
        <v>0</v>
      </c>
      <c r="G1184" s="69">
        <v>0</v>
      </c>
      <c r="H1184" s="67">
        <v>0</v>
      </c>
      <c r="I1184" s="69">
        <v>0</v>
      </c>
      <c r="J1184" s="67">
        <v>0</v>
      </c>
      <c r="K1184" s="69">
        <v>0</v>
      </c>
      <c r="L1184" s="67">
        <v>0</v>
      </c>
      <c r="M1184" s="69">
        <v>0</v>
      </c>
      <c r="N1184" s="67">
        <v>0</v>
      </c>
      <c r="O1184" s="69">
        <v>0</v>
      </c>
      <c r="P1184" s="67">
        <v>0</v>
      </c>
      <c r="Q1184" s="69">
        <v>0</v>
      </c>
    </row>
    <row r="1185" spans="1:17" customFormat="1" x14ac:dyDescent="0.3">
      <c r="A1185" s="58" t="s">
        <v>311</v>
      </c>
      <c r="B1185" s="61">
        <v>93.079313771599899</v>
      </c>
      <c r="C1185" s="62">
        <v>0.96076474879940199</v>
      </c>
      <c r="D1185" s="71">
        <v>16.627859094200002</v>
      </c>
      <c r="E1185" s="72">
        <v>91.549329274851502</v>
      </c>
      <c r="F1185" s="71">
        <v>11.150967896699999</v>
      </c>
      <c r="G1185" s="72">
        <v>87.675695484619396</v>
      </c>
      <c r="H1185" s="71">
        <v>22.477316654700001</v>
      </c>
      <c r="I1185" s="72">
        <v>100</v>
      </c>
      <c r="J1185" s="71">
        <v>5.9121677694000097</v>
      </c>
      <c r="K1185" s="72">
        <v>100</v>
      </c>
      <c r="L1185" s="71">
        <v>3.7825883198999999</v>
      </c>
      <c r="M1185" s="72">
        <v>100</v>
      </c>
      <c r="N1185" s="71">
        <v>14.9667066588</v>
      </c>
      <c r="O1185" s="72">
        <v>100</v>
      </c>
      <c r="P1185" s="71">
        <v>18.161707377900001</v>
      </c>
      <c r="Q1185" s="72">
        <v>96.294911857889403</v>
      </c>
    </row>
    <row r="1186" spans="1:17" customFormat="1" x14ac:dyDescent="0.3">
      <c r="A1186" s="58" t="s">
        <v>312</v>
      </c>
      <c r="B1186" s="73">
        <v>4.3250758375601501</v>
      </c>
      <c r="C1186" s="73">
        <v>4.3250758375601501</v>
      </c>
      <c r="D1186" s="75">
        <v>4.23216750706744</v>
      </c>
      <c r="E1186" s="75">
        <v>4.23216750706744</v>
      </c>
      <c r="F1186" s="75">
        <v>4.3860810879453904</v>
      </c>
      <c r="G1186" s="75">
        <v>4.3860810879453904</v>
      </c>
      <c r="H1186" s="75">
        <v>4.33357425065826</v>
      </c>
      <c r="I1186" s="75">
        <v>4.33357425065826</v>
      </c>
      <c r="J1186" s="75">
        <v>4.4264644223646403</v>
      </c>
      <c r="K1186" s="75">
        <v>4.4264644223646403</v>
      </c>
      <c r="L1186" s="75">
        <v>4</v>
      </c>
      <c r="M1186" s="77">
        <v>4</v>
      </c>
      <c r="N1186" s="75">
        <v>4.1967125708626698</v>
      </c>
      <c r="O1186" s="75">
        <v>4.1967125708626698</v>
      </c>
      <c r="P1186" s="75">
        <v>4.4985565482137204</v>
      </c>
      <c r="Q1186" s="75">
        <v>4.4985565482137204</v>
      </c>
    </row>
    <row r="1187" spans="1:17" customFormat="1" x14ac:dyDescent="0.3">
      <c r="A1187" s="65" t="s">
        <v>1</v>
      </c>
    </row>
    <row r="1188" spans="1:17" customFormat="1" x14ac:dyDescent="0.3">
      <c r="A1188" s="65" t="s">
        <v>1</v>
      </c>
    </row>
    <row r="1189" spans="1:17" customFormat="1" x14ac:dyDescent="0.3">
      <c r="A1189" s="53" t="s">
        <v>457</v>
      </c>
    </row>
    <row r="1190" spans="1:17" customFormat="1" x14ac:dyDescent="0.3">
      <c r="A1190" s="54" t="s">
        <v>1</v>
      </c>
    </row>
    <row r="1191" spans="1:17" customFormat="1" x14ac:dyDescent="0.3">
      <c r="A1191" s="114" t="s">
        <v>1</v>
      </c>
      <c r="B1191" s="116" t="s">
        <v>506</v>
      </c>
      <c r="C1191" s="116" t="s">
        <v>1</v>
      </c>
      <c r="D1191" s="116" t="s">
        <v>17</v>
      </c>
      <c r="E1191" s="116" t="s">
        <v>1</v>
      </c>
      <c r="F1191" s="116" t="s">
        <v>18</v>
      </c>
      <c r="G1191" s="116" t="s">
        <v>1</v>
      </c>
      <c r="H1191" s="116" t="s">
        <v>19</v>
      </c>
      <c r="I1191" s="116" t="s">
        <v>1</v>
      </c>
      <c r="J1191" s="116" t="s">
        <v>20</v>
      </c>
      <c r="K1191" s="116" t="s">
        <v>1</v>
      </c>
      <c r="L1191" s="116" t="s">
        <v>21</v>
      </c>
      <c r="M1191" s="116" t="s">
        <v>1</v>
      </c>
      <c r="N1191" s="116" t="s">
        <v>22</v>
      </c>
      <c r="O1191" s="116" t="s">
        <v>1</v>
      </c>
      <c r="P1191" s="116" t="s">
        <v>23</v>
      </c>
      <c r="Q1191" s="116" t="s">
        <v>1</v>
      </c>
    </row>
    <row r="1192" spans="1:17"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row>
    <row r="1193" spans="1:17" customFormat="1" x14ac:dyDescent="0.3">
      <c r="A1193" s="56" t="s">
        <v>16</v>
      </c>
      <c r="B1193" s="57">
        <v>7.5275529150000002</v>
      </c>
      <c r="C1193" s="57">
        <v>7.5275529150000002</v>
      </c>
      <c r="D1193" s="57">
        <v>1.1574203087999999</v>
      </c>
      <c r="E1193" s="57">
        <v>1.1574203087999999</v>
      </c>
      <c r="F1193" s="57">
        <v>3.1478406314999998</v>
      </c>
      <c r="G1193" s="57">
        <v>3.1478406314999998</v>
      </c>
      <c r="H1193" s="57">
        <v>1.543758891</v>
      </c>
      <c r="I1193" s="57">
        <v>1.543758891</v>
      </c>
      <c r="J1193" s="57">
        <v>0</v>
      </c>
      <c r="K1193" s="57">
        <v>0</v>
      </c>
      <c r="L1193" s="57">
        <v>1.6785330837000001</v>
      </c>
      <c r="M1193" s="57">
        <v>1.6785330837000001</v>
      </c>
      <c r="N1193" s="57">
        <v>0</v>
      </c>
      <c r="O1193" s="57">
        <v>0</v>
      </c>
      <c r="P1193" s="57">
        <v>0</v>
      </c>
      <c r="Q1193" s="57">
        <v>0</v>
      </c>
    </row>
    <row r="1194" spans="1:17" customFormat="1" x14ac:dyDescent="0.3">
      <c r="A1194" s="58" t="s">
        <v>310</v>
      </c>
      <c r="B1194" s="67">
        <v>0</v>
      </c>
      <c r="C1194" s="69">
        <v>0</v>
      </c>
      <c r="D1194" s="67">
        <v>0</v>
      </c>
      <c r="E1194" s="69">
        <v>0</v>
      </c>
      <c r="F1194" s="67">
        <v>0</v>
      </c>
      <c r="G1194" s="69">
        <v>0</v>
      </c>
      <c r="H1194" s="67">
        <v>0</v>
      </c>
      <c r="I1194" s="69">
        <v>0</v>
      </c>
      <c r="J1194" s="67"/>
      <c r="K1194" s="69"/>
      <c r="L1194" s="67">
        <v>0</v>
      </c>
      <c r="M1194" s="69">
        <v>0</v>
      </c>
      <c r="N1194" s="67"/>
      <c r="O1194" s="69"/>
      <c r="P1194" s="67"/>
      <c r="Q1194" s="69"/>
    </row>
    <row r="1195" spans="1:17" customFormat="1" x14ac:dyDescent="0.3">
      <c r="A1195" s="58" t="s">
        <v>311</v>
      </c>
      <c r="B1195" s="71">
        <v>5.9837940239999998</v>
      </c>
      <c r="C1195" s="72">
        <v>79.491889217759194</v>
      </c>
      <c r="D1195" s="71">
        <v>1.1574203087999999</v>
      </c>
      <c r="E1195" s="72">
        <v>100</v>
      </c>
      <c r="F1195" s="71">
        <v>3.1478406314999998</v>
      </c>
      <c r="G1195" s="72">
        <v>100</v>
      </c>
      <c r="H1195" s="71">
        <v>0</v>
      </c>
      <c r="I1195" s="72">
        <v>0</v>
      </c>
      <c r="J1195" s="71"/>
      <c r="K1195" s="72"/>
      <c r="L1195" s="71">
        <v>1.6785330837000001</v>
      </c>
      <c r="M1195" s="72">
        <v>100</v>
      </c>
      <c r="N1195" s="71"/>
      <c r="O1195" s="72"/>
      <c r="P1195" s="71"/>
      <c r="Q1195" s="72"/>
    </row>
    <row r="1196" spans="1:17" customFormat="1" x14ac:dyDescent="0.3">
      <c r="A1196" s="58" t="s">
        <v>312</v>
      </c>
      <c r="B1196" s="75">
        <v>4.0854261491299004</v>
      </c>
      <c r="C1196" s="75">
        <v>4.0854261491299004</v>
      </c>
      <c r="D1196" s="75">
        <v>4</v>
      </c>
      <c r="E1196" s="75">
        <v>4</v>
      </c>
      <c r="F1196" s="75">
        <v>4.4671790116640198</v>
      </c>
      <c r="G1196" s="75">
        <v>4.4671790116640198</v>
      </c>
      <c r="H1196" s="75">
        <v>3</v>
      </c>
      <c r="I1196" s="77">
        <v>3</v>
      </c>
      <c r="J1196" s="75"/>
      <c r="K1196" s="75"/>
      <c r="L1196" s="75">
        <v>4.4266842761426402</v>
      </c>
      <c r="M1196" s="75">
        <v>4.4266842761426402</v>
      </c>
      <c r="N1196" s="75"/>
      <c r="O1196" s="75"/>
      <c r="P1196" s="75"/>
      <c r="Q1196" s="75"/>
    </row>
    <row r="1197" spans="1:17" customFormat="1" x14ac:dyDescent="0.3">
      <c r="A1197" s="65" t="s">
        <v>1</v>
      </c>
    </row>
    <row r="1198" spans="1:17" customFormat="1" x14ac:dyDescent="0.3">
      <c r="A1198" s="65" t="s">
        <v>1</v>
      </c>
    </row>
    <row r="1199" spans="1:17" customFormat="1" x14ac:dyDescent="0.3">
      <c r="A1199" s="53" t="s">
        <v>458</v>
      </c>
    </row>
    <row r="1200" spans="1:17" customFormat="1" x14ac:dyDescent="0.3">
      <c r="A1200" s="54" t="s">
        <v>1</v>
      </c>
    </row>
    <row r="1201" spans="1:17" customFormat="1" x14ac:dyDescent="0.3">
      <c r="A1201" s="114" t="s">
        <v>1</v>
      </c>
      <c r="B1201" s="116" t="s">
        <v>506</v>
      </c>
      <c r="C1201" s="116" t="s">
        <v>1</v>
      </c>
      <c r="D1201" s="116" t="s">
        <v>17</v>
      </c>
      <c r="E1201" s="116" t="s">
        <v>1</v>
      </c>
      <c r="F1201" s="116" t="s">
        <v>18</v>
      </c>
      <c r="G1201" s="116" t="s">
        <v>1</v>
      </c>
      <c r="H1201" s="116" t="s">
        <v>19</v>
      </c>
      <c r="I1201" s="116" t="s">
        <v>1</v>
      </c>
      <c r="J1201" s="116" t="s">
        <v>20</v>
      </c>
      <c r="K1201" s="116" t="s">
        <v>1</v>
      </c>
      <c r="L1201" s="116" t="s">
        <v>21</v>
      </c>
      <c r="M1201" s="116" t="s">
        <v>1</v>
      </c>
      <c r="N1201" s="116" t="s">
        <v>22</v>
      </c>
      <c r="O1201" s="116" t="s">
        <v>1</v>
      </c>
      <c r="P1201" s="116" t="s">
        <v>23</v>
      </c>
      <c r="Q1201" s="116" t="s">
        <v>1</v>
      </c>
    </row>
    <row r="1202" spans="1:17"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row>
    <row r="1203" spans="1:17" customFormat="1" x14ac:dyDescent="0.3">
      <c r="A1203" s="56" t="s">
        <v>16</v>
      </c>
      <c r="B1203" s="57">
        <v>28.753741425099999</v>
      </c>
      <c r="C1203" s="57">
        <v>28.753741425099999</v>
      </c>
      <c r="D1203" s="57">
        <v>1.7928479692999999</v>
      </c>
      <c r="E1203" s="57">
        <v>1.7928479692999999</v>
      </c>
      <c r="F1203" s="57">
        <v>11.261222518</v>
      </c>
      <c r="G1203" s="57">
        <v>11.261222518</v>
      </c>
      <c r="H1203" s="57">
        <v>2.4234922088999999</v>
      </c>
      <c r="I1203" s="57">
        <v>2.4234922088999999</v>
      </c>
      <c r="J1203" s="57">
        <v>2.1191554716000001</v>
      </c>
      <c r="K1203" s="57">
        <v>2.1191554716000001</v>
      </c>
      <c r="L1203" s="57">
        <v>7.3130861667999998</v>
      </c>
      <c r="M1203" s="57">
        <v>7.3130861667999998</v>
      </c>
      <c r="N1203" s="57">
        <v>0.3137290277</v>
      </c>
      <c r="O1203" s="57">
        <v>0.3137290277</v>
      </c>
      <c r="P1203" s="57">
        <v>3.5302080627999999</v>
      </c>
      <c r="Q1203" s="57">
        <v>3.5302080627999999</v>
      </c>
    </row>
    <row r="1204" spans="1:17" customFormat="1" x14ac:dyDescent="0.3">
      <c r="A1204" s="58" t="s">
        <v>310</v>
      </c>
      <c r="B1204" s="67">
        <v>0.73869770050000105</v>
      </c>
      <c r="C1204" s="69">
        <v>2.56904897897972</v>
      </c>
      <c r="D1204" s="67">
        <v>0</v>
      </c>
      <c r="E1204" s="69">
        <v>0</v>
      </c>
      <c r="F1204" s="67">
        <v>0.73869770050000005</v>
      </c>
      <c r="G1204" s="69">
        <v>6.5596581482983902</v>
      </c>
      <c r="H1204" s="67">
        <v>0</v>
      </c>
      <c r="I1204" s="69">
        <v>0</v>
      </c>
      <c r="J1204" s="67">
        <v>0</v>
      </c>
      <c r="K1204" s="69">
        <v>0</v>
      </c>
      <c r="L1204" s="67">
        <v>0</v>
      </c>
      <c r="M1204" s="69">
        <v>0</v>
      </c>
      <c r="N1204" s="67">
        <v>0</v>
      </c>
      <c r="O1204" s="69">
        <v>0</v>
      </c>
      <c r="P1204" s="67">
        <v>0</v>
      </c>
      <c r="Q1204" s="69">
        <v>0</v>
      </c>
    </row>
    <row r="1205" spans="1:17" customFormat="1" x14ac:dyDescent="0.3">
      <c r="A1205" s="58" t="s">
        <v>311</v>
      </c>
      <c r="B1205" s="71">
        <v>28.015043724600002</v>
      </c>
      <c r="C1205" s="72">
        <v>97.430951021020306</v>
      </c>
      <c r="D1205" s="71">
        <v>1.7928479692999999</v>
      </c>
      <c r="E1205" s="72">
        <v>100</v>
      </c>
      <c r="F1205" s="71">
        <v>10.522524817500001</v>
      </c>
      <c r="G1205" s="72">
        <v>93.440341851701604</v>
      </c>
      <c r="H1205" s="71">
        <v>2.4234922088999999</v>
      </c>
      <c r="I1205" s="72">
        <v>100</v>
      </c>
      <c r="J1205" s="71">
        <v>2.1191554716000001</v>
      </c>
      <c r="K1205" s="72">
        <v>100</v>
      </c>
      <c r="L1205" s="71">
        <v>7.3130861667999998</v>
      </c>
      <c r="M1205" s="72">
        <v>100</v>
      </c>
      <c r="N1205" s="71">
        <v>0.3137290277</v>
      </c>
      <c r="O1205" s="72">
        <v>100</v>
      </c>
      <c r="P1205" s="71">
        <v>3.5302080627999901</v>
      </c>
      <c r="Q1205" s="72">
        <v>100</v>
      </c>
    </row>
    <row r="1206" spans="1:17" customFormat="1" x14ac:dyDescent="0.3">
      <c r="A1206" s="58" t="s">
        <v>312</v>
      </c>
      <c r="B1206" s="75">
        <v>4.4918108946634501</v>
      </c>
      <c r="C1206" s="75">
        <v>4.4918108946634501</v>
      </c>
      <c r="D1206" s="75">
        <v>4.2308102568571799</v>
      </c>
      <c r="E1206" s="75">
        <v>4.2308102568571799</v>
      </c>
      <c r="F1206" s="75">
        <v>4.6393152241679196</v>
      </c>
      <c r="G1206" s="75">
        <v>4.6393152241679196</v>
      </c>
      <c r="H1206" s="75">
        <v>4.5207197912853196</v>
      </c>
      <c r="I1206" s="75">
        <v>4.5207197912853196</v>
      </c>
      <c r="J1206" s="75">
        <v>4.3809252465042201</v>
      </c>
      <c r="K1206" s="75">
        <v>4.3809252465042201</v>
      </c>
      <c r="L1206" s="75">
        <v>4.3242624059272696</v>
      </c>
      <c r="M1206" s="75">
        <v>4.3242624059272696</v>
      </c>
      <c r="N1206" s="75">
        <v>5</v>
      </c>
      <c r="O1206" s="76">
        <v>5</v>
      </c>
      <c r="P1206" s="75">
        <v>4.5024736345123699</v>
      </c>
      <c r="Q1206" s="75">
        <v>4.5024736345123699</v>
      </c>
    </row>
    <row r="1207" spans="1:17" customFormat="1" x14ac:dyDescent="0.3">
      <c r="A1207" s="65" t="s">
        <v>1</v>
      </c>
    </row>
    <row r="1208" spans="1:17" customFormat="1" x14ac:dyDescent="0.3">
      <c r="A1208" s="65" t="s">
        <v>1</v>
      </c>
    </row>
    <row r="1209" spans="1:17" customFormat="1" x14ac:dyDescent="0.3">
      <c r="A1209" s="53" t="s">
        <v>459</v>
      </c>
    </row>
    <row r="1210" spans="1:17" customFormat="1" x14ac:dyDescent="0.3">
      <c r="A1210" s="54" t="s">
        <v>1</v>
      </c>
    </row>
    <row r="1211" spans="1:17" customFormat="1" x14ac:dyDescent="0.3">
      <c r="A1211" s="114" t="s">
        <v>1</v>
      </c>
      <c r="B1211" s="116" t="s">
        <v>506</v>
      </c>
      <c r="C1211" s="116" t="s">
        <v>1</v>
      </c>
      <c r="D1211" s="116" t="s">
        <v>17</v>
      </c>
      <c r="E1211" s="116" t="s">
        <v>1</v>
      </c>
      <c r="F1211" s="116" t="s">
        <v>18</v>
      </c>
      <c r="G1211" s="116" t="s">
        <v>1</v>
      </c>
      <c r="H1211" s="116" t="s">
        <v>19</v>
      </c>
      <c r="I1211" s="116" t="s">
        <v>1</v>
      </c>
      <c r="J1211" s="116" t="s">
        <v>20</v>
      </c>
      <c r="K1211" s="116" t="s">
        <v>1</v>
      </c>
      <c r="L1211" s="116" t="s">
        <v>21</v>
      </c>
      <c r="M1211" s="116" t="s">
        <v>1</v>
      </c>
      <c r="N1211" s="116" t="s">
        <v>22</v>
      </c>
      <c r="O1211" s="116" t="s">
        <v>1</v>
      </c>
      <c r="P1211" s="116" t="s">
        <v>23</v>
      </c>
      <c r="Q1211" s="116" t="s">
        <v>1</v>
      </c>
    </row>
    <row r="1212" spans="1:17"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row>
    <row r="1213" spans="1:17" customFormat="1" x14ac:dyDescent="0.3">
      <c r="A1213" s="56" t="s">
        <v>16</v>
      </c>
      <c r="B1213" s="57">
        <v>33.981568450899999</v>
      </c>
      <c r="C1213" s="57">
        <v>33.981568450899999</v>
      </c>
      <c r="D1213" s="57">
        <v>7.8797503109999996</v>
      </c>
      <c r="E1213" s="57">
        <v>7.8797503109999996</v>
      </c>
      <c r="F1213" s="57">
        <v>9.4427413258000001</v>
      </c>
      <c r="G1213" s="57">
        <v>9.4427413258000001</v>
      </c>
      <c r="H1213" s="57">
        <v>2.0829474334000002</v>
      </c>
      <c r="I1213" s="57">
        <v>2.0829474334000002</v>
      </c>
      <c r="J1213" s="57">
        <v>4.3311931778000003</v>
      </c>
      <c r="K1213" s="57">
        <v>4.3311931778000003</v>
      </c>
      <c r="L1213" s="57">
        <v>1.4263474091999999</v>
      </c>
      <c r="M1213" s="57">
        <v>1.4263474091999999</v>
      </c>
      <c r="N1213" s="57">
        <v>1.2281215033999999</v>
      </c>
      <c r="O1213" s="57">
        <v>1.2281215033999999</v>
      </c>
      <c r="P1213" s="57">
        <v>1.7774221438</v>
      </c>
      <c r="Q1213" s="57">
        <v>1.7774221438</v>
      </c>
    </row>
    <row r="1214" spans="1:17" customFormat="1" x14ac:dyDescent="0.3">
      <c r="A1214" s="58" t="s">
        <v>310</v>
      </c>
      <c r="B1214" s="67">
        <v>1.6812292042000001</v>
      </c>
      <c r="C1214" s="69">
        <v>4.94747382431511</v>
      </c>
      <c r="D1214" s="67">
        <v>0</v>
      </c>
      <c r="E1214" s="69">
        <v>0</v>
      </c>
      <c r="F1214" s="67">
        <v>0</v>
      </c>
      <c r="G1214" s="69">
        <v>0</v>
      </c>
      <c r="H1214" s="67">
        <v>1.6812292042000001</v>
      </c>
      <c r="I1214" s="70">
        <v>80.713952605886206</v>
      </c>
      <c r="J1214" s="67">
        <v>0</v>
      </c>
      <c r="K1214" s="69">
        <v>0</v>
      </c>
      <c r="L1214" s="67">
        <v>0</v>
      </c>
      <c r="M1214" s="69">
        <v>0</v>
      </c>
      <c r="N1214" s="67">
        <v>0</v>
      </c>
      <c r="O1214" s="69">
        <v>0</v>
      </c>
      <c r="P1214" s="67">
        <v>0</v>
      </c>
      <c r="Q1214" s="69">
        <v>0</v>
      </c>
    </row>
    <row r="1215" spans="1:17" customFormat="1" x14ac:dyDescent="0.3">
      <c r="A1215" s="58" t="s">
        <v>311</v>
      </c>
      <c r="B1215" s="71">
        <v>32.300339246700098</v>
      </c>
      <c r="C1215" s="72">
        <v>95.052526175684903</v>
      </c>
      <c r="D1215" s="71">
        <v>7.8797503109999996</v>
      </c>
      <c r="E1215" s="72">
        <v>100</v>
      </c>
      <c r="F1215" s="71">
        <v>9.4427413258000108</v>
      </c>
      <c r="G1215" s="72">
        <v>100</v>
      </c>
      <c r="H1215" s="71">
        <v>0.4017182292</v>
      </c>
      <c r="I1215" s="68">
        <v>19.286047394113801</v>
      </c>
      <c r="J1215" s="71">
        <v>4.3311931778000101</v>
      </c>
      <c r="K1215" s="72">
        <v>100</v>
      </c>
      <c r="L1215" s="71">
        <v>1.4263474091999999</v>
      </c>
      <c r="M1215" s="72">
        <v>100</v>
      </c>
      <c r="N1215" s="71">
        <v>1.2281215033999999</v>
      </c>
      <c r="O1215" s="72">
        <v>100</v>
      </c>
      <c r="P1215" s="71">
        <v>1.7774221438</v>
      </c>
      <c r="Q1215" s="72">
        <v>100</v>
      </c>
    </row>
    <row r="1216" spans="1:17" customFormat="1" x14ac:dyDescent="0.3">
      <c r="A1216" s="58" t="s">
        <v>312</v>
      </c>
      <c r="B1216" s="75">
        <v>4.2360382936676197</v>
      </c>
      <c r="C1216" s="75">
        <v>4.2360382936676197</v>
      </c>
      <c r="D1216" s="75">
        <v>4.2185641732576</v>
      </c>
      <c r="E1216" s="75">
        <v>4.2185641732576</v>
      </c>
      <c r="F1216" s="75">
        <v>4.6332745669799804</v>
      </c>
      <c r="G1216" s="75">
        <v>4.6332745669799804</v>
      </c>
      <c r="H1216" s="75">
        <v>1.7714418957645499</v>
      </c>
      <c r="I1216" s="75">
        <v>1.7714418957645499</v>
      </c>
      <c r="J1216" s="75">
        <v>4.1547950290318303</v>
      </c>
      <c r="K1216" s="75">
        <v>4.1547950290318303</v>
      </c>
      <c r="L1216" s="75">
        <v>4.3864980223921703</v>
      </c>
      <c r="M1216" s="75">
        <v>4.3864980223921703</v>
      </c>
      <c r="N1216" s="75">
        <v>5</v>
      </c>
      <c r="O1216" s="76">
        <v>5</v>
      </c>
      <c r="P1216" s="75">
        <v>4.7615367830436499</v>
      </c>
      <c r="Q1216" s="75">
        <v>4.7615367830436499</v>
      </c>
    </row>
    <row r="1217" spans="1:17" customFormat="1" x14ac:dyDescent="0.3">
      <c r="A1217" s="65" t="s">
        <v>1</v>
      </c>
    </row>
    <row r="1218" spans="1:17" customFormat="1" x14ac:dyDescent="0.3">
      <c r="A1218" s="65" t="s">
        <v>1</v>
      </c>
    </row>
    <row r="1219" spans="1:17" customFormat="1" x14ac:dyDescent="0.3">
      <c r="A1219" s="53" t="s">
        <v>460</v>
      </c>
    </row>
    <row r="1220" spans="1:17" customFormat="1" x14ac:dyDescent="0.3">
      <c r="A1220" s="54" t="s">
        <v>1</v>
      </c>
    </row>
    <row r="1221" spans="1:17" customFormat="1" x14ac:dyDescent="0.3">
      <c r="A1221" s="114" t="s">
        <v>1</v>
      </c>
      <c r="B1221" s="116" t="s">
        <v>506</v>
      </c>
      <c r="C1221" s="116" t="s">
        <v>1</v>
      </c>
      <c r="D1221" s="116" t="s">
        <v>17</v>
      </c>
      <c r="E1221" s="116" t="s">
        <v>1</v>
      </c>
      <c r="F1221" s="116" t="s">
        <v>18</v>
      </c>
      <c r="G1221" s="116" t="s">
        <v>1</v>
      </c>
      <c r="H1221" s="116" t="s">
        <v>19</v>
      </c>
      <c r="I1221" s="116" t="s">
        <v>1</v>
      </c>
      <c r="J1221" s="116" t="s">
        <v>20</v>
      </c>
      <c r="K1221" s="116" t="s">
        <v>1</v>
      </c>
      <c r="L1221" s="116" t="s">
        <v>21</v>
      </c>
      <c r="M1221" s="116" t="s">
        <v>1</v>
      </c>
      <c r="N1221" s="116" t="s">
        <v>22</v>
      </c>
      <c r="O1221" s="116" t="s">
        <v>1</v>
      </c>
      <c r="P1221" s="116" t="s">
        <v>23</v>
      </c>
      <c r="Q1221" s="116" t="s">
        <v>1</v>
      </c>
    </row>
    <row r="1222" spans="1:17"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row>
    <row r="1223" spans="1:17" customFormat="1" x14ac:dyDescent="0.3">
      <c r="A1223" s="56" t="s">
        <v>16</v>
      </c>
      <c r="B1223" s="57">
        <v>61.376391421599997</v>
      </c>
      <c r="C1223" s="57">
        <v>61.376391421599997</v>
      </c>
      <c r="D1223" s="57">
        <v>11.4076313815</v>
      </c>
      <c r="E1223" s="57">
        <v>11.4076313815</v>
      </c>
      <c r="F1223" s="57">
        <v>4.5834513900999996</v>
      </c>
      <c r="G1223" s="57">
        <v>4.5834513900999996</v>
      </c>
      <c r="H1223" s="57">
        <v>8.8148334057</v>
      </c>
      <c r="I1223" s="57">
        <v>8.8148334057</v>
      </c>
      <c r="J1223" s="57">
        <v>10.0958431637</v>
      </c>
      <c r="K1223" s="57">
        <v>10.0958431637</v>
      </c>
      <c r="L1223" s="57">
        <v>1.9499668333</v>
      </c>
      <c r="M1223" s="57">
        <v>1.9499668333</v>
      </c>
      <c r="N1223" s="57">
        <v>11.311875895</v>
      </c>
      <c r="O1223" s="57">
        <v>11.311875895</v>
      </c>
      <c r="P1223" s="57">
        <v>13.2127893523</v>
      </c>
      <c r="Q1223" s="57">
        <v>13.2127893523</v>
      </c>
    </row>
    <row r="1224" spans="1:17" customFormat="1" x14ac:dyDescent="0.3">
      <c r="A1224" s="58" t="s">
        <v>310</v>
      </c>
      <c r="B1224" s="59">
        <v>1.7120812514999999</v>
      </c>
      <c r="C1224" s="60">
        <v>2.7894785142051699E-2</v>
      </c>
      <c r="D1224" s="67">
        <v>0.89198215739999898</v>
      </c>
      <c r="E1224" s="69">
        <v>7.8191705847591297</v>
      </c>
      <c r="F1224" s="67">
        <v>0</v>
      </c>
      <c r="G1224" s="69">
        <v>0</v>
      </c>
      <c r="H1224" s="67">
        <v>0</v>
      </c>
      <c r="I1224" s="69">
        <v>0</v>
      </c>
      <c r="J1224" s="67">
        <v>0</v>
      </c>
      <c r="K1224" s="69">
        <v>0</v>
      </c>
      <c r="L1224" s="67">
        <v>0</v>
      </c>
      <c r="M1224" s="69">
        <v>0</v>
      </c>
      <c r="N1224" s="67">
        <v>0</v>
      </c>
      <c r="O1224" s="69">
        <v>0</v>
      </c>
      <c r="P1224" s="67">
        <v>0.82009909410000303</v>
      </c>
      <c r="Q1224" s="69">
        <v>6.2068581601752602</v>
      </c>
    </row>
    <row r="1225" spans="1:17" customFormat="1" x14ac:dyDescent="0.3">
      <c r="A1225" s="58" t="s">
        <v>311</v>
      </c>
      <c r="B1225" s="61">
        <v>54.723776288200099</v>
      </c>
      <c r="C1225" s="62">
        <v>0.89160954270343795</v>
      </c>
      <c r="D1225" s="71">
        <v>10.1711696291</v>
      </c>
      <c r="E1225" s="72">
        <v>89.161100047419197</v>
      </c>
      <c r="F1225" s="71">
        <v>3.1407342956000099</v>
      </c>
      <c r="G1225" s="72">
        <v>68.523346890594496</v>
      </c>
      <c r="H1225" s="71">
        <v>8.8148334056999893</v>
      </c>
      <c r="I1225" s="72">
        <v>100</v>
      </c>
      <c r="J1225" s="71">
        <v>10.0958431637</v>
      </c>
      <c r="K1225" s="72">
        <v>100</v>
      </c>
      <c r="L1225" s="71">
        <v>1.9499668333</v>
      </c>
      <c r="M1225" s="72">
        <v>100</v>
      </c>
      <c r="N1225" s="71">
        <v>8.1585387025999996</v>
      </c>
      <c r="O1225" s="72">
        <v>72.123658165363906</v>
      </c>
      <c r="P1225" s="71">
        <v>12.3926902582</v>
      </c>
      <c r="Q1225" s="72">
        <v>93.793141839824798</v>
      </c>
    </row>
    <row r="1226" spans="1:17" customFormat="1" x14ac:dyDescent="0.3">
      <c r="A1226" s="58" t="s">
        <v>312</v>
      </c>
      <c r="B1226" s="73">
        <v>4.55758770571037</v>
      </c>
      <c r="C1226" s="73">
        <v>4.55758770571037</v>
      </c>
      <c r="D1226" s="75">
        <v>4.4947884411818002</v>
      </c>
      <c r="E1226" s="75">
        <v>4.4947884411818002</v>
      </c>
      <c r="F1226" s="75">
        <v>4.7783681534999101</v>
      </c>
      <c r="G1226" s="75">
        <v>4.7783681534999101</v>
      </c>
      <c r="H1226" s="75">
        <v>4.8713335994226998</v>
      </c>
      <c r="I1226" s="76">
        <v>4.8713335994226998</v>
      </c>
      <c r="J1226" s="75">
        <v>4.7467896363236397</v>
      </c>
      <c r="K1226" s="75">
        <v>4.7467896363236397</v>
      </c>
      <c r="L1226" s="75">
        <v>5</v>
      </c>
      <c r="M1226" s="76">
        <v>5</v>
      </c>
      <c r="N1226" s="75">
        <v>4.2854075543762802</v>
      </c>
      <c r="O1226" s="75">
        <v>4.2854075543762802</v>
      </c>
      <c r="P1226" s="75">
        <v>4.37153713961583</v>
      </c>
      <c r="Q1226" s="75">
        <v>4.37153713961583</v>
      </c>
    </row>
    <row r="1227" spans="1:17" customFormat="1" x14ac:dyDescent="0.3">
      <c r="A1227" s="65" t="s">
        <v>1</v>
      </c>
    </row>
    <row r="1228" spans="1:17" customFormat="1" x14ac:dyDescent="0.3">
      <c r="A1228" s="65" t="s">
        <v>1</v>
      </c>
    </row>
    <row r="1229" spans="1:17" customFormat="1" x14ac:dyDescent="0.3">
      <c r="A1229" s="53" t="s">
        <v>461</v>
      </c>
    </row>
    <row r="1230" spans="1:17" customFormat="1" x14ac:dyDescent="0.3">
      <c r="A1230" s="54" t="s">
        <v>1</v>
      </c>
    </row>
    <row r="1231" spans="1:17" customFormat="1" x14ac:dyDescent="0.3">
      <c r="A1231" s="114" t="s">
        <v>1</v>
      </c>
      <c r="B1231" s="116" t="s">
        <v>506</v>
      </c>
      <c r="C1231" s="116" t="s">
        <v>1</v>
      </c>
      <c r="D1231" s="116" t="s">
        <v>17</v>
      </c>
      <c r="E1231" s="116" t="s">
        <v>1</v>
      </c>
      <c r="F1231" s="116" t="s">
        <v>18</v>
      </c>
      <c r="G1231" s="116" t="s">
        <v>1</v>
      </c>
      <c r="H1231" s="116" t="s">
        <v>19</v>
      </c>
      <c r="I1231" s="116" t="s">
        <v>1</v>
      </c>
      <c r="J1231" s="116" t="s">
        <v>20</v>
      </c>
      <c r="K1231" s="116" t="s">
        <v>1</v>
      </c>
      <c r="L1231" s="116" t="s">
        <v>21</v>
      </c>
      <c r="M1231" s="116" t="s">
        <v>1</v>
      </c>
      <c r="N1231" s="116" t="s">
        <v>22</v>
      </c>
      <c r="O1231" s="116" t="s">
        <v>1</v>
      </c>
      <c r="P1231" s="116" t="s">
        <v>23</v>
      </c>
      <c r="Q1231" s="116" t="s">
        <v>1</v>
      </c>
    </row>
    <row r="1232" spans="1:17"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row>
    <row r="1233" spans="1:17" customFormat="1" x14ac:dyDescent="0.3">
      <c r="A1233" s="56" t="s">
        <v>16</v>
      </c>
      <c r="B1233" s="57">
        <v>966.75746853429996</v>
      </c>
      <c r="C1233" s="57">
        <v>966.75746853429996</v>
      </c>
      <c r="D1233" s="57">
        <v>217.74746707579999</v>
      </c>
      <c r="E1233" s="57">
        <v>217.74746707579999</v>
      </c>
      <c r="F1233" s="57">
        <v>159.21167219180001</v>
      </c>
      <c r="G1233" s="57">
        <v>159.21167219180001</v>
      </c>
      <c r="H1233" s="57">
        <v>125.33523000789999</v>
      </c>
      <c r="I1233" s="57">
        <v>125.33523000789999</v>
      </c>
      <c r="J1233" s="57">
        <v>116.81458288669999</v>
      </c>
      <c r="K1233" s="57">
        <v>116.81458288669999</v>
      </c>
      <c r="L1233" s="57">
        <v>122.19590457149999</v>
      </c>
      <c r="M1233" s="57">
        <v>122.19590457149999</v>
      </c>
      <c r="N1233" s="57">
        <v>119.92791267769999</v>
      </c>
      <c r="O1233" s="57">
        <v>119.92791267769999</v>
      </c>
      <c r="P1233" s="57">
        <v>92.377647900200003</v>
      </c>
      <c r="Q1233" s="57">
        <v>92.377647900200003</v>
      </c>
    </row>
    <row r="1234" spans="1:17" customFormat="1" x14ac:dyDescent="0.3">
      <c r="A1234" s="58" t="s">
        <v>276</v>
      </c>
      <c r="B1234" s="59">
        <v>7.7227400292999997</v>
      </c>
      <c r="C1234" s="60">
        <v>7.9882910457453604E-3</v>
      </c>
      <c r="D1234" s="59">
        <v>2.1207093148</v>
      </c>
      <c r="E1234" s="60">
        <v>9.7393064694606107E-3</v>
      </c>
      <c r="F1234" s="59">
        <v>0.68745289440000101</v>
      </c>
      <c r="G1234" s="60">
        <v>4.3178548716694297E-3</v>
      </c>
      <c r="H1234" s="59">
        <v>0</v>
      </c>
      <c r="I1234" s="60">
        <v>0</v>
      </c>
      <c r="J1234" s="59">
        <v>0</v>
      </c>
      <c r="K1234" s="60">
        <v>0</v>
      </c>
      <c r="L1234" s="59">
        <v>0.79811383329999996</v>
      </c>
      <c r="M1234" s="60">
        <v>6.53142866038528E-3</v>
      </c>
      <c r="N1234" s="59">
        <v>1.543758891</v>
      </c>
      <c r="O1234" s="60">
        <v>1.28723902261917E-2</v>
      </c>
      <c r="P1234" s="59">
        <v>2.5727050958</v>
      </c>
      <c r="Q1234" s="60">
        <v>2.7849865787657E-2</v>
      </c>
    </row>
    <row r="1235" spans="1:17" customFormat="1" x14ac:dyDescent="0.3">
      <c r="A1235" s="58" t="s">
        <v>291</v>
      </c>
      <c r="B1235" s="61">
        <v>8.3540202799000003</v>
      </c>
      <c r="C1235" s="62">
        <v>8.6412782438241905E-3</v>
      </c>
      <c r="D1235" s="61">
        <v>0.55282252529999798</v>
      </c>
      <c r="E1235" s="62">
        <v>2.5388241375389098E-3</v>
      </c>
      <c r="F1235" s="61">
        <v>4.0423582506000004</v>
      </c>
      <c r="G1235" s="62">
        <v>2.53898360274128E-2</v>
      </c>
      <c r="H1235" s="61">
        <v>0</v>
      </c>
      <c r="I1235" s="62">
        <v>0</v>
      </c>
      <c r="J1235" s="61">
        <v>0.95299086590000404</v>
      </c>
      <c r="K1235" s="62">
        <v>8.1581497990222598E-3</v>
      </c>
      <c r="L1235" s="61">
        <v>1.9349998532999999</v>
      </c>
      <c r="M1235" s="62">
        <v>1.5835226721266901E-2</v>
      </c>
      <c r="N1235" s="61">
        <v>0.87084878480000405</v>
      </c>
      <c r="O1235" s="62">
        <v>7.26143535192146E-3</v>
      </c>
      <c r="P1235" s="61">
        <v>0</v>
      </c>
      <c r="Q1235" s="62">
        <v>0</v>
      </c>
    </row>
    <row r="1236" spans="1:17" customFormat="1" x14ac:dyDescent="0.3">
      <c r="A1236" s="58" t="s">
        <v>292</v>
      </c>
      <c r="B1236" s="59">
        <v>4.7140982961000004</v>
      </c>
      <c r="C1236" s="60">
        <v>4.8761953742618002E-3</v>
      </c>
      <c r="D1236" s="59">
        <v>0</v>
      </c>
      <c r="E1236" s="60">
        <v>0</v>
      </c>
      <c r="F1236" s="59">
        <v>3.3196313562999999</v>
      </c>
      <c r="G1236" s="63">
        <v>2.0850427048469702E-2</v>
      </c>
      <c r="H1236" s="59">
        <v>0.45783801540000002</v>
      </c>
      <c r="I1236" s="60">
        <v>3.6529076092264101E-3</v>
      </c>
      <c r="J1236" s="59">
        <v>0.61772222939999999</v>
      </c>
      <c r="K1236" s="60">
        <v>5.2880574850756199E-3</v>
      </c>
      <c r="L1236" s="59">
        <v>0.31890669500000002</v>
      </c>
      <c r="M1236" s="60">
        <v>2.60979855354644E-3</v>
      </c>
      <c r="N1236" s="59">
        <v>0</v>
      </c>
      <c r="O1236" s="60">
        <v>0</v>
      </c>
      <c r="P1236" s="59">
        <v>0</v>
      </c>
      <c r="Q1236" s="60">
        <v>0</v>
      </c>
    </row>
    <row r="1237" spans="1:17" customFormat="1" x14ac:dyDescent="0.3">
      <c r="A1237" s="58" t="s">
        <v>293</v>
      </c>
      <c r="B1237" s="61">
        <v>4.0852545088000003</v>
      </c>
      <c r="C1237" s="62">
        <v>4.2257284187249703E-3</v>
      </c>
      <c r="D1237" s="61">
        <v>0</v>
      </c>
      <c r="E1237" s="62">
        <v>0</v>
      </c>
      <c r="F1237" s="61">
        <v>2.1417259586999999</v>
      </c>
      <c r="G1237" s="62">
        <v>1.34520662286613E-2</v>
      </c>
      <c r="H1237" s="61">
        <v>0</v>
      </c>
      <c r="I1237" s="62">
        <v>0</v>
      </c>
      <c r="J1237" s="61">
        <v>0</v>
      </c>
      <c r="K1237" s="62">
        <v>0</v>
      </c>
      <c r="L1237" s="61">
        <v>0.71620367380000005</v>
      </c>
      <c r="M1237" s="62">
        <v>5.8611102909830399E-3</v>
      </c>
      <c r="N1237" s="61">
        <v>0.61772222939999999</v>
      </c>
      <c r="O1237" s="62">
        <v>5.1507794608257398E-3</v>
      </c>
      <c r="P1237" s="61">
        <v>0.60960264690000099</v>
      </c>
      <c r="Q1237" s="62">
        <v>6.5990275868312099E-3</v>
      </c>
    </row>
    <row r="1238" spans="1:17" customFormat="1" x14ac:dyDescent="0.3">
      <c r="A1238" s="58" t="s">
        <v>294</v>
      </c>
      <c r="B1238" s="59">
        <v>0</v>
      </c>
      <c r="C1238" s="60">
        <v>0</v>
      </c>
      <c r="D1238" s="59">
        <v>0</v>
      </c>
      <c r="E1238" s="60">
        <v>0</v>
      </c>
      <c r="F1238" s="59">
        <v>0</v>
      </c>
      <c r="G1238" s="60">
        <v>0</v>
      </c>
      <c r="H1238" s="59">
        <v>0</v>
      </c>
      <c r="I1238" s="60">
        <v>0</v>
      </c>
      <c r="J1238" s="59">
        <v>0</v>
      </c>
      <c r="K1238" s="60">
        <v>0</v>
      </c>
      <c r="L1238" s="59">
        <v>0</v>
      </c>
      <c r="M1238" s="60">
        <v>0</v>
      </c>
      <c r="N1238" s="59">
        <v>0</v>
      </c>
      <c r="O1238" s="60">
        <v>0</v>
      </c>
      <c r="P1238" s="59">
        <v>0</v>
      </c>
      <c r="Q1238" s="60">
        <v>0</v>
      </c>
    </row>
    <row r="1239" spans="1:17" customFormat="1" x14ac:dyDescent="0.3">
      <c r="A1239" s="58" t="s">
        <v>295</v>
      </c>
      <c r="B1239" s="61">
        <v>9.5480595703999995</v>
      </c>
      <c r="C1239" s="62">
        <v>9.8763752866329602E-3</v>
      </c>
      <c r="D1239" s="61">
        <v>0</v>
      </c>
      <c r="E1239" s="62">
        <v>0</v>
      </c>
      <c r="F1239" s="61">
        <v>3.0322499299999999</v>
      </c>
      <c r="G1239" s="62">
        <v>1.9045399676143701E-2</v>
      </c>
      <c r="H1239" s="61">
        <v>0</v>
      </c>
      <c r="I1239" s="62">
        <v>0</v>
      </c>
      <c r="J1239" s="61">
        <v>5.1622372989</v>
      </c>
      <c r="K1239" s="63">
        <v>4.4191719658040703E-2</v>
      </c>
      <c r="L1239" s="61">
        <v>0</v>
      </c>
      <c r="M1239" s="62">
        <v>0</v>
      </c>
      <c r="N1239" s="61">
        <v>1.3535723415000001</v>
      </c>
      <c r="O1239" s="62">
        <v>1.1286549655355501E-2</v>
      </c>
      <c r="P1239" s="61">
        <v>0</v>
      </c>
      <c r="Q1239" s="62">
        <v>0</v>
      </c>
    </row>
    <row r="1240" spans="1:17" customFormat="1" x14ac:dyDescent="0.3">
      <c r="A1240" s="58" t="s">
        <v>296</v>
      </c>
      <c r="B1240" s="59">
        <v>15.8756021017</v>
      </c>
      <c r="C1240" s="60">
        <v>1.6421494137272102E-2</v>
      </c>
      <c r="D1240" s="59">
        <v>6.4106124721999898</v>
      </c>
      <c r="E1240" s="60">
        <v>2.9440583434977002E-2</v>
      </c>
      <c r="F1240" s="59">
        <v>2.0557712331000002</v>
      </c>
      <c r="G1240" s="60">
        <v>1.29121891931607E-2</v>
      </c>
      <c r="H1240" s="59">
        <v>1.6193698671000001</v>
      </c>
      <c r="I1240" s="60">
        <v>1.2920308735204999E-2</v>
      </c>
      <c r="J1240" s="59">
        <v>1.0408807535</v>
      </c>
      <c r="K1240" s="60">
        <v>8.91053777514717E-3</v>
      </c>
      <c r="L1240" s="59">
        <v>0.71620367380000005</v>
      </c>
      <c r="M1240" s="60">
        <v>5.8611102909830399E-3</v>
      </c>
      <c r="N1240" s="59">
        <v>1.7564461222000001</v>
      </c>
      <c r="O1240" s="60">
        <v>1.4645849185421601E-2</v>
      </c>
      <c r="P1240" s="59">
        <v>2.2763179797999999</v>
      </c>
      <c r="Q1240" s="60">
        <v>2.46414368793977E-2</v>
      </c>
    </row>
    <row r="1241" spans="1:17" customFormat="1" x14ac:dyDescent="0.3">
      <c r="A1241" s="58" t="s">
        <v>297</v>
      </c>
      <c r="B1241" s="61">
        <v>18.142047826399999</v>
      </c>
      <c r="C1241" s="62">
        <v>1.8765872948367401E-2</v>
      </c>
      <c r="D1241" s="61">
        <v>0</v>
      </c>
      <c r="E1241" s="64">
        <v>0</v>
      </c>
      <c r="F1241" s="61">
        <v>7.2123854999999901</v>
      </c>
      <c r="G1241" s="63">
        <v>4.5300607679764501E-2</v>
      </c>
      <c r="H1241" s="61">
        <v>2.0612748998999999</v>
      </c>
      <c r="I1241" s="62">
        <v>1.64460934070179E-2</v>
      </c>
      <c r="J1241" s="61">
        <v>0.61772222939999999</v>
      </c>
      <c r="K1241" s="62">
        <v>5.2880574850756199E-3</v>
      </c>
      <c r="L1241" s="61">
        <v>0</v>
      </c>
      <c r="M1241" s="62">
        <v>0</v>
      </c>
      <c r="N1241" s="61">
        <v>3.9511254257999999</v>
      </c>
      <c r="O1241" s="62">
        <v>3.2945836691233403E-2</v>
      </c>
      <c r="P1241" s="61">
        <v>4.2995397713000001</v>
      </c>
      <c r="Q1241" s="62">
        <v>4.65430747483958E-2</v>
      </c>
    </row>
    <row r="1242" spans="1:17" customFormat="1" x14ac:dyDescent="0.3">
      <c r="A1242" s="58" t="s">
        <v>298</v>
      </c>
      <c r="B1242" s="59">
        <v>24.266363163000001</v>
      </c>
      <c r="C1242" s="60">
        <v>2.5100776516151699E-2</v>
      </c>
      <c r="D1242" s="59">
        <v>1.9182727513</v>
      </c>
      <c r="E1242" s="60">
        <v>8.8096214255031103E-3</v>
      </c>
      <c r="F1242" s="59">
        <v>14.0758958102</v>
      </c>
      <c r="G1242" s="63">
        <v>8.8409948946726602E-2</v>
      </c>
      <c r="H1242" s="59">
        <v>1.6193698671000001</v>
      </c>
      <c r="I1242" s="60">
        <v>1.2920308735204999E-2</v>
      </c>
      <c r="J1242" s="59">
        <v>0.906484278300002</v>
      </c>
      <c r="K1242" s="60">
        <v>7.7600266670404599E-3</v>
      </c>
      <c r="L1242" s="59">
        <v>0</v>
      </c>
      <c r="M1242" s="60">
        <v>0</v>
      </c>
      <c r="N1242" s="59">
        <v>2.1614811204</v>
      </c>
      <c r="O1242" s="60">
        <v>1.8023169687017501E-2</v>
      </c>
      <c r="P1242" s="59">
        <v>3.5848593357000098</v>
      </c>
      <c r="Q1242" s="60">
        <v>3.8806566492934499E-2</v>
      </c>
    </row>
    <row r="1243" spans="1:17" customFormat="1" x14ac:dyDescent="0.3">
      <c r="A1243" s="58" t="s">
        <v>299</v>
      </c>
      <c r="B1243" s="61">
        <v>3.0058311724000002</v>
      </c>
      <c r="C1243" s="62">
        <v>3.1091884678761598E-3</v>
      </c>
      <c r="D1243" s="61">
        <v>0</v>
      </c>
      <c r="E1243" s="62">
        <v>0</v>
      </c>
      <c r="F1243" s="61">
        <v>0.88934422530000001</v>
      </c>
      <c r="G1243" s="62">
        <v>5.5859235259373401E-3</v>
      </c>
      <c r="H1243" s="61">
        <v>0.1814870938</v>
      </c>
      <c r="I1243" s="62">
        <v>1.4480134100249399E-3</v>
      </c>
      <c r="J1243" s="61">
        <v>0</v>
      </c>
      <c r="K1243" s="62">
        <v>0</v>
      </c>
      <c r="L1243" s="61">
        <v>1.9349998532999999</v>
      </c>
      <c r="M1243" s="62">
        <v>1.5835226721266901E-2</v>
      </c>
      <c r="N1243" s="61">
        <v>0</v>
      </c>
      <c r="O1243" s="62">
        <v>0</v>
      </c>
      <c r="P1243" s="61">
        <v>0</v>
      </c>
      <c r="Q1243" s="62">
        <v>0</v>
      </c>
    </row>
    <row r="1244" spans="1:17" customFormat="1" x14ac:dyDescent="0.3">
      <c r="A1244" s="58" t="s">
        <v>300</v>
      </c>
      <c r="B1244" s="59">
        <v>7.7920354531999996</v>
      </c>
      <c r="C1244" s="60">
        <v>8.0599692340763592E-3</v>
      </c>
      <c r="D1244" s="59">
        <v>1.4842443459000001</v>
      </c>
      <c r="E1244" s="60">
        <v>6.8163564234862998E-3</v>
      </c>
      <c r="F1244" s="59">
        <v>2.9956029778</v>
      </c>
      <c r="G1244" s="60">
        <v>1.8815222128885398E-2</v>
      </c>
      <c r="H1244" s="59">
        <v>0.45783801540000002</v>
      </c>
      <c r="I1244" s="60">
        <v>3.6529076092264101E-3</v>
      </c>
      <c r="J1244" s="59">
        <v>0.7854459842</v>
      </c>
      <c r="K1244" s="60">
        <v>6.7238692703445596E-3</v>
      </c>
      <c r="L1244" s="59">
        <v>0</v>
      </c>
      <c r="M1244" s="60">
        <v>0</v>
      </c>
      <c r="N1244" s="59">
        <v>1.3535723415000001</v>
      </c>
      <c r="O1244" s="60">
        <v>1.1286549655355501E-2</v>
      </c>
      <c r="P1244" s="59">
        <v>0.7153317884</v>
      </c>
      <c r="Q1244" s="60">
        <v>7.7435592338615002E-3</v>
      </c>
    </row>
    <row r="1245" spans="1:17" customFormat="1" x14ac:dyDescent="0.3">
      <c r="A1245" s="58" t="s">
        <v>277</v>
      </c>
      <c r="B1245" s="61">
        <v>4.5628604566000002</v>
      </c>
      <c r="C1245" s="62">
        <v>4.7197571315562197E-3</v>
      </c>
      <c r="D1245" s="61">
        <v>2.4633989835999999</v>
      </c>
      <c r="E1245" s="62">
        <v>1.13131005227375E-2</v>
      </c>
      <c r="F1245" s="61">
        <v>0.87406620560000203</v>
      </c>
      <c r="G1245" s="62">
        <v>5.4899631011162599E-3</v>
      </c>
      <c r="H1245" s="61">
        <v>0.80154546510000302</v>
      </c>
      <c r="I1245" s="62">
        <v>6.3952127829460101E-3</v>
      </c>
      <c r="J1245" s="61">
        <v>0</v>
      </c>
      <c r="K1245" s="62">
        <v>0</v>
      </c>
      <c r="L1245" s="61">
        <v>0.42384980230000002</v>
      </c>
      <c r="M1245" s="62">
        <v>3.4686089013072799E-3</v>
      </c>
      <c r="N1245" s="61">
        <v>0</v>
      </c>
      <c r="O1245" s="62">
        <v>0</v>
      </c>
      <c r="P1245" s="61">
        <v>0</v>
      </c>
      <c r="Q1245" s="62">
        <v>0</v>
      </c>
    </row>
    <row r="1246" spans="1:17" customFormat="1" x14ac:dyDescent="0.3">
      <c r="A1246" s="58" t="s">
        <v>278</v>
      </c>
      <c r="B1246" s="59">
        <v>8.8393130316999997</v>
      </c>
      <c r="C1246" s="60">
        <v>9.14325807599012E-3</v>
      </c>
      <c r="D1246" s="59">
        <v>0.19717885260000001</v>
      </c>
      <c r="E1246" s="60">
        <v>9.0553913323529098E-4</v>
      </c>
      <c r="F1246" s="59">
        <v>1.4303497511000001</v>
      </c>
      <c r="G1246" s="60">
        <v>8.9839503059604697E-3</v>
      </c>
      <c r="H1246" s="59">
        <v>1.1834808787</v>
      </c>
      <c r="I1246" s="60">
        <v>9.4425236912670397E-3</v>
      </c>
      <c r="J1246" s="59">
        <v>0.35154047869999999</v>
      </c>
      <c r="K1246" s="60">
        <v>3.0093886397810801E-3</v>
      </c>
      <c r="L1246" s="59">
        <v>5.6767630705999998</v>
      </c>
      <c r="M1246" s="63">
        <v>4.64562465534872E-2</v>
      </c>
      <c r="N1246" s="59">
        <v>0</v>
      </c>
      <c r="O1246" s="60">
        <v>0</v>
      </c>
      <c r="P1246" s="59">
        <v>0</v>
      </c>
      <c r="Q1246" s="60">
        <v>0</v>
      </c>
    </row>
    <row r="1247" spans="1:17" customFormat="1" x14ac:dyDescent="0.3">
      <c r="A1247" s="58" t="s">
        <v>279</v>
      </c>
      <c r="B1247" s="61">
        <v>2.9658881287000001</v>
      </c>
      <c r="C1247" s="62">
        <v>3.0678719588239402E-3</v>
      </c>
      <c r="D1247" s="61">
        <v>0</v>
      </c>
      <c r="E1247" s="62">
        <v>0</v>
      </c>
      <c r="F1247" s="61">
        <v>0.55128045290000005</v>
      </c>
      <c r="G1247" s="62">
        <v>3.46256304773861E-3</v>
      </c>
      <c r="H1247" s="61">
        <v>0</v>
      </c>
      <c r="I1247" s="62">
        <v>0</v>
      </c>
      <c r="J1247" s="61">
        <v>0</v>
      </c>
      <c r="K1247" s="62">
        <v>0</v>
      </c>
      <c r="L1247" s="61">
        <v>0</v>
      </c>
      <c r="M1247" s="62">
        <v>0</v>
      </c>
      <c r="N1247" s="61">
        <v>2.4146076758000001</v>
      </c>
      <c r="O1247" s="63">
        <v>2.0133825578113201E-2</v>
      </c>
      <c r="P1247" s="61">
        <v>0</v>
      </c>
      <c r="Q1247" s="62">
        <v>0</v>
      </c>
    </row>
    <row r="1248" spans="1:17" customFormat="1" x14ac:dyDescent="0.3">
      <c r="A1248" s="58" t="s">
        <v>301</v>
      </c>
      <c r="B1248" s="59">
        <v>11.288585335200001</v>
      </c>
      <c r="C1248" s="60">
        <v>1.16767500667097E-2</v>
      </c>
      <c r="D1248" s="59">
        <v>0</v>
      </c>
      <c r="E1248" s="60">
        <v>0</v>
      </c>
      <c r="F1248" s="59">
        <v>3.4637353328999998</v>
      </c>
      <c r="G1248" s="60">
        <v>2.1755536420264999E-2</v>
      </c>
      <c r="H1248" s="59">
        <v>0.45783801540000002</v>
      </c>
      <c r="I1248" s="60">
        <v>3.6529076092264101E-3</v>
      </c>
      <c r="J1248" s="59">
        <v>5.1622372989</v>
      </c>
      <c r="K1248" s="63">
        <v>4.4191719658040703E-2</v>
      </c>
      <c r="L1248" s="59">
        <v>0.71620367380000005</v>
      </c>
      <c r="M1248" s="60">
        <v>5.8611102909830399E-3</v>
      </c>
      <c r="N1248" s="59">
        <v>1.4885710141999999</v>
      </c>
      <c r="O1248" s="60">
        <v>1.2412214812747201E-2</v>
      </c>
      <c r="P1248" s="59">
        <v>0</v>
      </c>
      <c r="Q1248" s="60">
        <v>0</v>
      </c>
    </row>
    <row r="1249" spans="1:17" customFormat="1" x14ac:dyDescent="0.3">
      <c r="A1249" s="58" t="s">
        <v>280</v>
      </c>
      <c r="B1249" s="61">
        <v>15.362093790299999</v>
      </c>
      <c r="C1249" s="62">
        <v>1.58903285366809E-2</v>
      </c>
      <c r="D1249" s="61">
        <v>2.4823282098999999</v>
      </c>
      <c r="E1249" s="62">
        <v>1.1400032538775201E-2</v>
      </c>
      <c r="F1249" s="61">
        <v>9.7317654826000304</v>
      </c>
      <c r="G1249" s="63">
        <v>6.1124698639408101E-2</v>
      </c>
      <c r="H1249" s="61">
        <v>0</v>
      </c>
      <c r="I1249" s="62">
        <v>0</v>
      </c>
      <c r="J1249" s="61">
        <v>0</v>
      </c>
      <c r="K1249" s="62">
        <v>0</v>
      </c>
      <c r="L1249" s="61">
        <v>1.7159546268000001</v>
      </c>
      <c r="M1249" s="62">
        <v>1.4042652516197501E-2</v>
      </c>
      <c r="N1249" s="61">
        <v>0</v>
      </c>
      <c r="O1249" s="62">
        <v>0</v>
      </c>
      <c r="P1249" s="61">
        <v>1.4320454709999999</v>
      </c>
      <c r="Q1249" s="62">
        <v>1.5502077651371999E-2</v>
      </c>
    </row>
    <row r="1250" spans="1:17" customFormat="1" x14ac:dyDescent="0.3">
      <c r="A1250" s="58" t="s">
        <v>281</v>
      </c>
      <c r="B1250" s="59">
        <v>14.776792824399999</v>
      </c>
      <c r="C1250" s="60">
        <v>1.5284901648396999E-2</v>
      </c>
      <c r="D1250" s="59">
        <v>2.4452793945</v>
      </c>
      <c r="E1250" s="60">
        <v>1.12298867460478E-2</v>
      </c>
      <c r="F1250" s="59">
        <v>5.6298572893000003</v>
      </c>
      <c r="G1250" s="60">
        <v>3.5360832606027702E-2</v>
      </c>
      <c r="H1250" s="59">
        <v>2.5451850583</v>
      </c>
      <c r="I1250" s="60">
        <v>2.0307020285833199E-2</v>
      </c>
      <c r="J1250" s="59">
        <v>0.605314939</v>
      </c>
      <c r="K1250" s="60">
        <v>5.1818439448360898E-3</v>
      </c>
      <c r="L1250" s="59">
        <v>0.42384980230000002</v>
      </c>
      <c r="M1250" s="60">
        <v>3.4686089013072799E-3</v>
      </c>
      <c r="N1250" s="59">
        <v>1.8902389345999999</v>
      </c>
      <c r="O1250" s="60">
        <v>1.5761459466737501E-2</v>
      </c>
      <c r="P1250" s="59">
        <v>1.2370674064</v>
      </c>
      <c r="Q1250" s="60">
        <v>1.33914148554254E-2</v>
      </c>
    </row>
    <row r="1251" spans="1:17" customFormat="1" x14ac:dyDescent="0.3">
      <c r="A1251" s="58" t="s">
        <v>282</v>
      </c>
      <c r="B1251" s="61">
        <v>26.3111511</v>
      </c>
      <c r="C1251" s="62">
        <v>2.7215875704472502E-2</v>
      </c>
      <c r="D1251" s="61">
        <v>2.4199104026999998</v>
      </c>
      <c r="E1251" s="62">
        <v>1.11133802619968E-2</v>
      </c>
      <c r="F1251" s="61">
        <v>6.1107925789999999</v>
      </c>
      <c r="G1251" s="62">
        <v>3.8381561445057999E-2</v>
      </c>
      <c r="H1251" s="61">
        <v>0.4017182292</v>
      </c>
      <c r="I1251" s="62">
        <v>3.2051501335632398E-3</v>
      </c>
      <c r="J1251" s="61">
        <v>0.7212894299</v>
      </c>
      <c r="K1251" s="62">
        <v>6.17465227436191E-3</v>
      </c>
      <c r="L1251" s="61">
        <v>13.448150776</v>
      </c>
      <c r="M1251" s="63">
        <v>0.11005402204892301</v>
      </c>
      <c r="N1251" s="61">
        <v>1.7564461222000001</v>
      </c>
      <c r="O1251" s="62">
        <v>1.4645849185421601E-2</v>
      </c>
      <c r="P1251" s="61">
        <v>1.4528435609999999</v>
      </c>
      <c r="Q1251" s="62">
        <v>1.57272196686538E-2</v>
      </c>
    </row>
    <row r="1252" spans="1:17" customFormat="1" x14ac:dyDescent="0.3">
      <c r="A1252" s="58" t="s">
        <v>283</v>
      </c>
      <c r="B1252" s="59">
        <v>13.142013027599999</v>
      </c>
      <c r="C1252" s="60">
        <v>1.3593908974424199E-2</v>
      </c>
      <c r="D1252" s="59">
        <v>0</v>
      </c>
      <c r="E1252" s="60">
        <v>0</v>
      </c>
      <c r="F1252" s="59">
        <v>11.171272224100001</v>
      </c>
      <c r="G1252" s="63">
        <v>7.0166163512447297E-2</v>
      </c>
      <c r="H1252" s="59">
        <v>0.813320494700004</v>
      </c>
      <c r="I1252" s="60">
        <v>6.4891610654780399E-3</v>
      </c>
      <c r="J1252" s="59">
        <v>0</v>
      </c>
      <c r="K1252" s="60">
        <v>0</v>
      </c>
      <c r="L1252" s="59">
        <v>1.1574203087999999</v>
      </c>
      <c r="M1252" s="60">
        <v>9.4718420626180907E-3</v>
      </c>
      <c r="N1252" s="59">
        <v>0</v>
      </c>
      <c r="O1252" s="60">
        <v>0</v>
      </c>
      <c r="P1252" s="59">
        <v>0</v>
      </c>
      <c r="Q1252" s="60">
        <v>0</v>
      </c>
    </row>
    <row r="1253" spans="1:17" customFormat="1" x14ac:dyDescent="0.3">
      <c r="A1253" s="58" t="s">
        <v>284</v>
      </c>
      <c r="B1253" s="61">
        <v>5.1004243175999999</v>
      </c>
      <c r="C1253" s="62">
        <v>5.2758054461505702E-3</v>
      </c>
      <c r="D1253" s="61">
        <v>0.81876291330000095</v>
      </c>
      <c r="E1253" s="62">
        <v>3.7601489665777901E-3</v>
      </c>
      <c r="F1253" s="61">
        <v>0.50740881169999996</v>
      </c>
      <c r="G1253" s="62">
        <v>3.1870076151749201E-3</v>
      </c>
      <c r="H1253" s="61">
        <v>0.87084878479999805</v>
      </c>
      <c r="I1253" s="62">
        <v>6.9481564341096202E-3</v>
      </c>
      <c r="J1253" s="61">
        <v>1.9469778359000001</v>
      </c>
      <c r="K1253" s="62">
        <v>1.6667249822639001E-2</v>
      </c>
      <c r="L1253" s="61">
        <v>0</v>
      </c>
      <c r="M1253" s="62">
        <v>0</v>
      </c>
      <c r="N1253" s="61">
        <v>0</v>
      </c>
      <c r="O1253" s="62">
        <v>0</v>
      </c>
      <c r="P1253" s="61">
        <v>0.9564259719</v>
      </c>
      <c r="Q1253" s="62">
        <v>1.0353434988226501E-2</v>
      </c>
    </row>
    <row r="1254" spans="1:17" customFormat="1" x14ac:dyDescent="0.3">
      <c r="A1254" s="58" t="s">
        <v>285</v>
      </c>
      <c r="B1254" s="59">
        <v>0</v>
      </c>
      <c r="C1254" s="60">
        <v>0</v>
      </c>
      <c r="D1254" s="59">
        <v>0</v>
      </c>
      <c r="E1254" s="60">
        <v>0</v>
      </c>
      <c r="F1254" s="59">
        <v>0</v>
      </c>
      <c r="G1254" s="60">
        <v>0</v>
      </c>
      <c r="H1254" s="59">
        <v>0</v>
      </c>
      <c r="I1254" s="60">
        <v>0</v>
      </c>
      <c r="J1254" s="59">
        <v>0</v>
      </c>
      <c r="K1254" s="60">
        <v>0</v>
      </c>
      <c r="L1254" s="59">
        <v>0</v>
      </c>
      <c r="M1254" s="60">
        <v>0</v>
      </c>
      <c r="N1254" s="59">
        <v>0</v>
      </c>
      <c r="O1254" s="60">
        <v>0</v>
      </c>
      <c r="P1254" s="59">
        <v>0</v>
      </c>
      <c r="Q1254" s="60">
        <v>0</v>
      </c>
    </row>
    <row r="1255" spans="1:17" customFormat="1" x14ac:dyDescent="0.3">
      <c r="A1255" s="58" t="s">
        <v>286</v>
      </c>
      <c r="B1255" s="61">
        <v>24.9490582307</v>
      </c>
      <c r="C1255" s="62">
        <v>2.5806946460444999E-2</v>
      </c>
      <c r="D1255" s="61">
        <v>8.4023075209999796</v>
      </c>
      <c r="E1255" s="62">
        <v>3.8587394994014201E-2</v>
      </c>
      <c r="F1255" s="61">
        <v>11.6276469393</v>
      </c>
      <c r="G1255" s="63">
        <v>7.3032628696295204E-2</v>
      </c>
      <c r="H1255" s="61">
        <v>1.6851873735</v>
      </c>
      <c r="I1255" s="62">
        <v>1.3445440467088E-2</v>
      </c>
      <c r="J1255" s="61">
        <v>1.1107584275</v>
      </c>
      <c r="K1255" s="62">
        <v>9.5087308455087203E-3</v>
      </c>
      <c r="L1255" s="61">
        <v>0.93125861399999699</v>
      </c>
      <c r="M1255" s="62">
        <v>7.6210296676112897E-3</v>
      </c>
      <c r="N1255" s="61">
        <v>0</v>
      </c>
      <c r="O1255" s="62">
        <v>0</v>
      </c>
      <c r="P1255" s="61">
        <v>0.34447959500000003</v>
      </c>
      <c r="Q1255" s="62">
        <v>3.72903622066842E-3</v>
      </c>
    </row>
    <row r="1256" spans="1:17" customFormat="1" x14ac:dyDescent="0.3">
      <c r="A1256" s="58" t="s">
        <v>287</v>
      </c>
      <c r="B1256" s="59">
        <v>5.9794845506999996</v>
      </c>
      <c r="C1256" s="60">
        <v>6.1850926890334602E-3</v>
      </c>
      <c r="D1256" s="59">
        <v>1.3545991613999999</v>
      </c>
      <c r="E1256" s="60">
        <v>6.2209640350418E-3</v>
      </c>
      <c r="F1256" s="59">
        <v>1.4038688801000001</v>
      </c>
      <c r="G1256" s="60">
        <v>8.81762537113975E-3</v>
      </c>
      <c r="H1256" s="59">
        <v>0</v>
      </c>
      <c r="I1256" s="60">
        <v>0</v>
      </c>
      <c r="J1256" s="59">
        <v>0</v>
      </c>
      <c r="K1256" s="60">
        <v>0</v>
      </c>
      <c r="L1256" s="59">
        <v>0</v>
      </c>
      <c r="M1256" s="60">
        <v>0</v>
      </c>
      <c r="N1256" s="59">
        <v>1.543758891</v>
      </c>
      <c r="O1256" s="60">
        <v>1.28723902261917E-2</v>
      </c>
      <c r="P1256" s="59">
        <v>1.6772576182000001</v>
      </c>
      <c r="Q1256" s="60">
        <v>1.8156530896002301E-2</v>
      </c>
    </row>
    <row r="1257" spans="1:17" customFormat="1" x14ac:dyDescent="0.3">
      <c r="A1257" s="58" t="s">
        <v>288</v>
      </c>
      <c r="B1257" s="61">
        <v>31.332817184500001</v>
      </c>
      <c r="C1257" s="62">
        <v>3.2410214768760597E-2</v>
      </c>
      <c r="D1257" s="61">
        <v>7.6299646088999902</v>
      </c>
      <c r="E1257" s="62">
        <v>3.5040428765327203E-2</v>
      </c>
      <c r="F1257" s="61">
        <v>6.5193498507000101</v>
      </c>
      <c r="G1257" s="62">
        <v>4.0947687823077603E-2</v>
      </c>
      <c r="H1257" s="61">
        <v>3.2203942268999999</v>
      </c>
      <c r="I1257" s="62">
        <v>2.5694245956998801E-2</v>
      </c>
      <c r="J1257" s="61">
        <v>2.3587854835000002</v>
      </c>
      <c r="K1257" s="62">
        <v>2.0192560082912099E-2</v>
      </c>
      <c r="L1257" s="61">
        <v>5.8571786198</v>
      </c>
      <c r="M1257" s="62">
        <v>4.7932691691584602E-2</v>
      </c>
      <c r="N1257" s="61">
        <v>2.2733819695999999</v>
      </c>
      <c r="O1257" s="62">
        <v>1.8956237283221902E-2</v>
      </c>
      <c r="P1257" s="61">
        <v>2.6263426647000001</v>
      </c>
      <c r="Q1257" s="62">
        <v>2.8430499416237199E-2</v>
      </c>
    </row>
    <row r="1258" spans="1:17" customFormat="1" x14ac:dyDescent="0.3">
      <c r="A1258" s="58" t="s">
        <v>313</v>
      </c>
      <c r="B1258" s="59">
        <v>4.3261950162999998</v>
      </c>
      <c r="C1258" s="60">
        <v>4.4749538091067896E-3</v>
      </c>
      <c r="D1258" s="59">
        <v>0</v>
      </c>
      <c r="E1258" s="60">
        <v>0</v>
      </c>
      <c r="F1258" s="59">
        <v>1.7810099580000001</v>
      </c>
      <c r="G1258" s="60">
        <v>1.11864283157233E-2</v>
      </c>
      <c r="H1258" s="59">
        <v>2.5451850583</v>
      </c>
      <c r="I1258" s="63">
        <v>2.0307020285833199E-2</v>
      </c>
      <c r="J1258" s="59">
        <v>0</v>
      </c>
      <c r="K1258" s="60">
        <v>0</v>
      </c>
      <c r="L1258" s="59">
        <v>0</v>
      </c>
      <c r="M1258" s="60">
        <v>0</v>
      </c>
      <c r="N1258" s="59">
        <v>0</v>
      </c>
      <c r="O1258" s="60">
        <v>0</v>
      </c>
      <c r="P1258" s="59">
        <v>0</v>
      </c>
      <c r="Q1258" s="60">
        <v>0</v>
      </c>
    </row>
    <row r="1259" spans="1:17" customFormat="1" x14ac:dyDescent="0.3">
      <c r="A1259" s="58" t="s">
        <v>290</v>
      </c>
      <c r="B1259" s="61">
        <v>6.3367005469000004</v>
      </c>
      <c r="C1259" s="62">
        <v>6.5545917700610698E-3</v>
      </c>
      <c r="D1259" s="61">
        <v>0</v>
      </c>
      <c r="E1259" s="62">
        <v>0</v>
      </c>
      <c r="F1259" s="61">
        <v>0.54171878110000005</v>
      </c>
      <c r="G1259" s="62">
        <v>3.40250669842472E-3</v>
      </c>
      <c r="H1259" s="61">
        <v>0</v>
      </c>
      <c r="I1259" s="62">
        <v>0</v>
      </c>
      <c r="J1259" s="61">
        <v>5.1622372989</v>
      </c>
      <c r="K1259" s="63">
        <v>4.4191719658040703E-2</v>
      </c>
      <c r="L1259" s="61">
        <v>0</v>
      </c>
      <c r="M1259" s="62">
        <v>0</v>
      </c>
      <c r="N1259" s="61">
        <v>0</v>
      </c>
      <c r="O1259" s="62">
        <v>0</v>
      </c>
      <c r="P1259" s="61">
        <v>0.63274446690000097</v>
      </c>
      <c r="Q1259" s="62">
        <v>6.8495407848399E-3</v>
      </c>
    </row>
    <row r="1260" spans="1:17" customFormat="1" x14ac:dyDescent="0.3">
      <c r="A1260" s="58" t="s">
        <v>63</v>
      </c>
      <c r="B1260" s="59">
        <v>11.321402577000001</v>
      </c>
      <c r="C1260" s="60">
        <v>1.17106957489187E-2</v>
      </c>
      <c r="D1260" s="59">
        <v>2.5001848628999999</v>
      </c>
      <c r="E1260" s="60">
        <v>1.1482038787756201E-2</v>
      </c>
      <c r="F1260" s="59">
        <v>1.1348668671</v>
      </c>
      <c r="G1260" s="60">
        <v>7.1280381110050903E-3</v>
      </c>
      <c r="H1260" s="59">
        <v>1.8671382949999999</v>
      </c>
      <c r="I1260" s="60">
        <v>1.48971545740357E-2</v>
      </c>
      <c r="J1260" s="59">
        <v>0.50740881169999996</v>
      </c>
      <c r="K1260" s="60">
        <v>4.3437111973608803E-3</v>
      </c>
      <c r="L1260" s="59">
        <v>0</v>
      </c>
      <c r="M1260" s="60">
        <v>0</v>
      </c>
      <c r="N1260" s="59">
        <v>3.4852118962</v>
      </c>
      <c r="O1260" s="60">
        <v>2.90608901496212E-2</v>
      </c>
      <c r="P1260" s="59">
        <v>0</v>
      </c>
      <c r="Q1260" s="60">
        <v>0</v>
      </c>
    </row>
    <row r="1261" spans="1:17" customFormat="1" x14ac:dyDescent="0.3">
      <c r="A1261" s="58" t="s">
        <v>314</v>
      </c>
      <c r="B1261" s="61">
        <v>789.38434257170104</v>
      </c>
      <c r="C1261" s="62">
        <v>0.81652779343767001</v>
      </c>
      <c r="D1261" s="61">
        <v>180.6994795146</v>
      </c>
      <c r="E1261" s="62">
        <v>0.82985800910233698</v>
      </c>
      <c r="F1261" s="61">
        <v>106.4981784722</v>
      </c>
      <c r="G1261" s="64">
        <v>0.66890936453392202</v>
      </c>
      <c r="H1261" s="61">
        <v>109.47695398330001</v>
      </c>
      <c r="I1261" s="62">
        <v>0.87347311666799199</v>
      </c>
      <c r="J1261" s="61">
        <v>101.5422435333</v>
      </c>
      <c r="K1261" s="62">
        <v>0.86925999326460102</v>
      </c>
      <c r="L1261" s="61">
        <v>97.951473933600397</v>
      </c>
      <c r="M1261" s="62">
        <v>0.80159375452952297</v>
      </c>
      <c r="N1261" s="61">
        <v>106.62669620609999</v>
      </c>
      <c r="O1261" s="63">
        <v>0.889089902637209</v>
      </c>
      <c r="P1261" s="61">
        <v>76.116277310399994</v>
      </c>
      <c r="Q1261" s="62">
        <v>0.82396855776877997</v>
      </c>
    </row>
    <row r="1262" spans="1:17" customFormat="1" x14ac:dyDescent="0.3">
      <c r="A1262" s="65" t="s">
        <v>1</v>
      </c>
    </row>
    <row r="1263" spans="1:17" customFormat="1" x14ac:dyDescent="0.3">
      <c r="A1263" s="65" t="s">
        <v>1</v>
      </c>
    </row>
    <row r="1264" spans="1:17" customFormat="1" x14ac:dyDescent="0.3">
      <c r="A1264" s="53" t="s">
        <v>315</v>
      </c>
    </row>
    <row r="1265" spans="1:17" customFormat="1" x14ac:dyDescent="0.3">
      <c r="A1265" s="54" t="s">
        <v>1</v>
      </c>
    </row>
    <row r="1266" spans="1:17" customFormat="1" x14ac:dyDescent="0.3">
      <c r="A1266" s="114" t="s">
        <v>1</v>
      </c>
      <c r="B1266" s="116" t="s">
        <v>506</v>
      </c>
      <c r="C1266" s="116" t="s">
        <v>1</v>
      </c>
      <c r="D1266" s="116" t="s">
        <v>17</v>
      </c>
      <c r="E1266" s="116" t="s">
        <v>1</v>
      </c>
      <c r="F1266" s="116" t="s">
        <v>18</v>
      </c>
      <c r="G1266" s="116" t="s">
        <v>1</v>
      </c>
      <c r="H1266" s="116" t="s">
        <v>19</v>
      </c>
      <c r="I1266" s="116" t="s">
        <v>1</v>
      </c>
      <c r="J1266" s="116" t="s">
        <v>20</v>
      </c>
      <c r="K1266" s="116" t="s">
        <v>1</v>
      </c>
      <c r="L1266" s="116" t="s">
        <v>21</v>
      </c>
      <c r="M1266" s="116" t="s">
        <v>1</v>
      </c>
      <c r="N1266" s="116" t="s">
        <v>22</v>
      </c>
      <c r="O1266" s="116" t="s">
        <v>1</v>
      </c>
      <c r="P1266" s="116" t="s">
        <v>23</v>
      </c>
      <c r="Q1266" s="116" t="s">
        <v>1</v>
      </c>
    </row>
    <row r="1267" spans="1:17"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row>
    <row r="1268" spans="1:17" customFormat="1" x14ac:dyDescent="0.3">
      <c r="A1268" s="56" t="s">
        <v>16</v>
      </c>
      <c r="B1268" s="57">
        <v>966.75746853429996</v>
      </c>
      <c r="C1268" s="57">
        <v>966.75746853429996</v>
      </c>
      <c r="D1268" s="57">
        <v>217.74746707579999</v>
      </c>
      <c r="E1268" s="57">
        <v>217.74746707579999</v>
      </c>
      <c r="F1268" s="57">
        <v>159.21167219180001</v>
      </c>
      <c r="G1268" s="57">
        <v>159.21167219180001</v>
      </c>
      <c r="H1268" s="57">
        <v>125.33523000789999</v>
      </c>
      <c r="I1268" s="57">
        <v>125.33523000789999</v>
      </c>
      <c r="J1268" s="57">
        <v>116.81458288669999</v>
      </c>
      <c r="K1268" s="57">
        <v>116.81458288669999</v>
      </c>
      <c r="L1268" s="57">
        <v>122.19590457149999</v>
      </c>
      <c r="M1268" s="57">
        <v>122.19590457149999</v>
      </c>
      <c r="N1268" s="57">
        <v>119.92791267769999</v>
      </c>
      <c r="O1268" s="57">
        <v>119.92791267769999</v>
      </c>
      <c r="P1268" s="57">
        <v>92.377647900200003</v>
      </c>
      <c r="Q1268" s="57">
        <v>92.377647900200003</v>
      </c>
    </row>
    <row r="1269" spans="1:17" customFormat="1" x14ac:dyDescent="0.3">
      <c r="A1269" s="58" t="s">
        <v>316</v>
      </c>
      <c r="B1269" s="59">
        <v>6.7067351083000002</v>
      </c>
      <c r="C1269" s="60">
        <v>6.9373501902892697E-3</v>
      </c>
      <c r="D1269" s="59">
        <v>2.7833621828999999</v>
      </c>
      <c r="E1269" s="60">
        <v>1.27825238120041E-2</v>
      </c>
      <c r="F1269" s="59">
        <v>1.679812769</v>
      </c>
      <c r="G1269" s="60">
        <v>1.05508141826207E-2</v>
      </c>
      <c r="H1269" s="59">
        <v>0</v>
      </c>
      <c r="I1269" s="60">
        <v>0</v>
      </c>
      <c r="J1269" s="59">
        <v>0</v>
      </c>
      <c r="K1269" s="60">
        <v>0</v>
      </c>
      <c r="L1269" s="59">
        <v>0</v>
      </c>
      <c r="M1269" s="60">
        <v>0</v>
      </c>
      <c r="N1269" s="59">
        <v>0.41696831229999998</v>
      </c>
      <c r="O1269" s="60">
        <v>3.4768245606056698E-3</v>
      </c>
      <c r="P1269" s="59">
        <v>0</v>
      </c>
      <c r="Q1269" s="60">
        <v>0</v>
      </c>
    </row>
    <row r="1270" spans="1:17" customFormat="1" x14ac:dyDescent="0.3">
      <c r="A1270" s="58" t="s">
        <v>317</v>
      </c>
      <c r="B1270" s="61">
        <v>0.88364190840000001</v>
      </c>
      <c r="C1270" s="62">
        <v>9.1402646181744905E-4</v>
      </c>
      <c r="D1270" s="61">
        <v>0.88364190840000001</v>
      </c>
      <c r="E1270" s="62">
        <v>4.0581041895306896E-3</v>
      </c>
      <c r="F1270" s="61">
        <v>0</v>
      </c>
      <c r="G1270" s="62">
        <v>0</v>
      </c>
      <c r="H1270" s="61">
        <v>0</v>
      </c>
      <c r="I1270" s="62">
        <v>0</v>
      </c>
      <c r="J1270" s="61">
        <v>0</v>
      </c>
      <c r="K1270" s="62">
        <v>0</v>
      </c>
      <c r="L1270" s="61">
        <v>0</v>
      </c>
      <c r="M1270" s="62">
        <v>0</v>
      </c>
      <c r="N1270" s="61">
        <v>0</v>
      </c>
      <c r="O1270" s="62">
        <v>0</v>
      </c>
      <c r="P1270" s="61">
        <v>0</v>
      </c>
      <c r="Q1270" s="62">
        <v>0</v>
      </c>
    </row>
    <row r="1271" spans="1:17" customFormat="1" x14ac:dyDescent="0.3">
      <c r="A1271" s="58" t="s">
        <v>237</v>
      </c>
      <c r="B1271" s="59">
        <v>1.6772355564000001</v>
      </c>
      <c r="C1271" s="60">
        <v>1.73490830015811E-3</v>
      </c>
      <c r="D1271" s="59">
        <v>0</v>
      </c>
      <c r="E1271" s="60">
        <v>0</v>
      </c>
      <c r="F1271" s="59">
        <v>0</v>
      </c>
      <c r="G1271" s="60">
        <v>0</v>
      </c>
      <c r="H1271" s="59">
        <v>0</v>
      </c>
      <c r="I1271" s="60">
        <v>0</v>
      </c>
      <c r="J1271" s="59">
        <v>0</v>
      </c>
      <c r="K1271" s="60">
        <v>0</v>
      </c>
      <c r="L1271" s="59">
        <v>0</v>
      </c>
      <c r="M1271" s="60">
        <v>0</v>
      </c>
      <c r="N1271" s="59">
        <v>1.6772355564000001</v>
      </c>
      <c r="O1271" s="63">
        <v>1.39853643655709E-2</v>
      </c>
      <c r="P1271" s="59">
        <v>0</v>
      </c>
      <c r="Q1271" s="60">
        <v>0</v>
      </c>
    </row>
    <row r="1272" spans="1:17" customFormat="1" x14ac:dyDescent="0.3">
      <c r="A1272" s="58" t="s">
        <v>238</v>
      </c>
      <c r="B1272" s="61">
        <v>0</v>
      </c>
      <c r="C1272" s="62">
        <v>0</v>
      </c>
      <c r="D1272" s="61">
        <v>0</v>
      </c>
      <c r="E1272" s="62">
        <v>0</v>
      </c>
      <c r="F1272" s="61">
        <v>0</v>
      </c>
      <c r="G1272" s="62">
        <v>0</v>
      </c>
      <c r="H1272" s="61">
        <v>0</v>
      </c>
      <c r="I1272" s="62">
        <v>0</v>
      </c>
      <c r="J1272" s="61">
        <v>0</v>
      </c>
      <c r="K1272" s="62">
        <v>0</v>
      </c>
      <c r="L1272" s="61">
        <v>0</v>
      </c>
      <c r="M1272" s="62">
        <v>0</v>
      </c>
      <c r="N1272" s="61">
        <v>0</v>
      </c>
      <c r="O1272" s="62">
        <v>0</v>
      </c>
      <c r="P1272" s="61">
        <v>0</v>
      </c>
      <c r="Q1272" s="62">
        <v>0</v>
      </c>
    </row>
    <row r="1273" spans="1:17" customFormat="1" x14ac:dyDescent="0.3">
      <c r="A1273" s="58" t="s">
        <v>239</v>
      </c>
      <c r="B1273" s="59">
        <v>2.1028516305000098</v>
      </c>
      <c r="C1273" s="60">
        <v>2.17515943651114E-3</v>
      </c>
      <c r="D1273" s="59">
        <v>0</v>
      </c>
      <c r="E1273" s="60">
        <v>0</v>
      </c>
      <c r="F1273" s="59">
        <v>0</v>
      </c>
      <c r="G1273" s="60">
        <v>0</v>
      </c>
      <c r="H1273" s="59">
        <v>1.7563715869000001</v>
      </c>
      <c r="I1273" s="63">
        <v>1.40133910217366E-2</v>
      </c>
      <c r="J1273" s="59">
        <v>0</v>
      </c>
      <c r="K1273" s="60">
        <v>0</v>
      </c>
      <c r="L1273" s="59">
        <v>0</v>
      </c>
      <c r="M1273" s="60">
        <v>0</v>
      </c>
      <c r="N1273" s="59">
        <v>0.34648004360000001</v>
      </c>
      <c r="O1273" s="60">
        <v>2.8890692405457502E-3</v>
      </c>
      <c r="P1273" s="59">
        <v>0</v>
      </c>
      <c r="Q1273" s="60">
        <v>0</v>
      </c>
    </row>
    <row r="1274" spans="1:17" customFormat="1" x14ac:dyDescent="0.3">
      <c r="A1274" s="58" t="s">
        <v>318</v>
      </c>
      <c r="B1274" s="61">
        <v>13.1824225806001</v>
      </c>
      <c r="C1274" s="62">
        <v>1.3635708033976599E-2</v>
      </c>
      <c r="D1274" s="61">
        <v>1.2453505958</v>
      </c>
      <c r="E1274" s="62">
        <v>5.7192426278211599E-3</v>
      </c>
      <c r="F1274" s="61">
        <v>2.3971525671</v>
      </c>
      <c r="G1274" s="62">
        <v>1.50563870983792E-2</v>
      </c>
      <c r="H1274" s="61">
        <v>3.60618295</v>
      </c>
      <c r="I1274" s="62">
        <v>2.8772300890760698E-2</v>
      </c>
      <c r="J1274" s="61">
        <v>0.76950162970000002</v>
      </c>
      <c r="K1274" s="62">
        <v>6.5873764275334503E-3</v>
      </c>
      <c r="L1274" s="61">
        <v>1.1615318517</v>
      </c>
      <c r="M1274" s="62">
        <v>9.5054892041848901E-3</v>
      </c>
      <c r="N1274" s="61">
        <v>0</v>
      </c>
      <c r="O1274" s="62">
        <v>0</v>
      </c>
      <c r="P1274" s="61">
        <v>4.0027029862999903</v>
      </c>
      <c r="Q1274" s="63">
        <v>4.3329778114986298E-2</v>
      </c>
    </row>
    <row r="1275" spans="1:17" customFormat="1" x14ac:dyDescent="0.3">
      <c r="A1275" s="58" t="s">
        <v>319</v>
      </c>
      <c r="B1275" s="59">
        <v>60.6624913263</v>
      </c>
      <c r="C1275" s="60">
        <v>6.2748407227999306E-2</v>
      </c>
      <c r="D1275" s="59">
        <v>13.979148758799999</v>
      </c>
      <c r="E1275" s="60">
        <v>6.4198904109106003E-2</v>
      </c>
      <c r="F1275" s="59">
        <v>4.8709444135000002</v>
      </c>
      <c r="G1275" s="60">
        <v>3.0594141412145E-2</v>
      </c>
      <c r="H1275" s="59">
        <v>1.2448159075</v>
      </c>
      <c r="I1275" s="64">
        <v>9.9318915154305593E-3</v>
      </c>
      <c r="J1275" s="59">
        <v>2.8941411959000001</v>
      </c>
      <c r="K1275" s="60">
        <v>2.4775512820236399E-2</v>
      </c>
      <c r="L1275" s="59">
        <v>20.766750369699999</v>
      </c>
      <c r="M1275" s="63">
        <v>0.16994636966371399</v>
      </c>
      <c r="N1275" s="59">
        <v>15.1966890794</v>
      </c>
      <c r="O1275" s="63">
        <v>0.126715196988714</v>
      </c>
      <c r="P1275" s="59">
        <v>1.7100016014999999</v>
      </c>
      <c r="Q1275" s="60">
        <v>1.8510988755065499E-2</v>
      </c>
    </row>
    <row r="1276" spans="1:17" customFormat="1" x14ac:dyDescent="0.3">
      <c r="A1276" s="58" t="s">
        <v>320</v>
      </c>
      <c r="B1276" s="61">
        <v>214.35772104649999</v>
      </c>
      <c r="C1276" s="62">
        <v>0.22172853898039999</v>
      </c>
      <c r="D1276" s="61">
        <v>56.237777677699803</v>
      </c>
      <c r="E1276" s="62">
        <v>0.258270639989227</v>
      </c>
      <c r="F1276" s="61">
        <v>44.935659109299998</v>
      </c>
      <c r="G1276" s="62">
        <v>0.28223847215904302</v>
      </c>
      <c r="H1276" s="61">
        <v>11.141050076000001</v>
      </c>
      <c r="I1276" s="64">
        <v>8.88900118131013E-2</v>
      </c>
      <c r="J1276" s="61">
        <v>24.510851881299999</v>
      </c>
      <c r="K1276" s="62">
        <v>0.20982698628537999</v>
      </c>
      <c r="L1276" s="61">
        <v>23.7638586719</v>
      </c>
      <c r="M1276" s="62">
        <v>0.19447344618653001</v>
      </c>
      <c r="N1276" s="61">
        <v>30.1576854873</v>
      </c>
      <c r="O1276" s="62">
        <v>0.251465107779764</v>
      </c>
      <c r="P1276" s="61">
        <v>17.229967320499998</v>
      </c>
      <c r="Q1276" s="62">
        <v>0.18651662725938201</v>
      </c>
    </row>
    <row r="1277" spans="1:17" customFormat="1" x14ac:dyDescent="0.3">
      <c r="A1277" s="58" t="s">
        <v>321</v>
      </c>
      <c r="B1277" s="59">
        <v>393.98328400539998</v>
      </c>
      <c r="C1277" s="60">
        <v>0.40753063392695299</v>
      </c>
      <c r="D1277" s="59">
        <v>82.280553713300094</v>
      </c>
      <c r="E1277" s="60">
        <v>0.37787146191995602</v>
      </c>
      <c r="F1277" s="59">
        <v>64.341790315499907</v>
      </c>
      <c r="G1277" s="60">
        <v>0.40412734462074101</v>
      </c>
      <c r="H1277" s="59">
        <v>63.0047647118</v>
      </c>
      <c r="I1277" s="63">
        <v>0.50268998355712702</v>
      </c>
      <c r="J1277" s="59">
        <v>47.325643229999997</v>
      </c>
      <c r="K1277" s="60">
        <v>0.40513471914634003</v>
      </c>
      <c r="L1277" s="59">
        <v>33.0169221389</v>
      </c>
      <c r="M1277" s="64">
        <v>0.27019663428720703</v>
      </c>
      <c r="N1277" s="59">
        <v>52.756954985299998</v>
      </c>
      <c r="O1277" s="60">
        <v>0.43990555499020101</v>
      </c>
      <c r="P1277" s="59">
        <v>47.5530832687</v>
      </c>
      <c r="Q1277" s="63">
        <v>0.514768283774381</v>
      </c>
    </row>
    <row r="1278" spans="1:17" customFormat="1" x14ac:dyDescent="0.3">
      <c r="A1278" s="58" t="s">
        <v>322</v>
      </c>
      <c r="B1278" s="61">
        <v>132.75636018189999</v>
      </c>
      <c r="C1278" s="62">
        <v>0.13732126671146599</v>
      </c>
      <c r="D1278" s="61">
        <v>41.409672362499997</v>
      </c>
      <c r="E1278" s="63">
        <v>0.19017292333455699</v>
      </c>
      <c r="F1278" s="61">
        <v>24.1988923139</v>
      </c>
      <c r="G1278" s="62">
        <v>0.15199194871056901</v>
      </c>
      <c r="H1278" s="61">
        <v>26.294603973499999</v>
      </c>
      <c r="I1278" s="63">
        <v>0.20979419730464199</v>
      </c>
      <c r="J1278" s="61">
        <v>14.5534474001</v>
      </c>
      <c r="K1278" s="62">
        <v>0.124585878239325</v>
      </c>
      <c r="L1278" s="61">
        <v>7.61029877</v>
      </c>
      <c r="M1278" s="62">
        <v>6.2279491253710698E-2</v>
      </c>
      <c r="N1278" s="61">
        <v>10.497826658499999</v>
      </c>
      <c r="O1278" s="62">
        <v>8.7534473202350804E-2</v>
      </c>
      <c r="P1278" s="61">
        <v>7.3782982087000004</v>
      </c>
      <c r="Q1278" s="62">
        <v>7.9871033484973902E-2</v>
      </c>
    </row>
    <row r="1279" spans="1:17" customFormat="1" x14ac:dyDescent="0.3">
      <c r="A1279" s="58" t="s">
        <v>323</v>
      </c>
      <c r="B1279" s="59">
        <v>140.44472519000001</v>
      </c>
      <c r="C1279" s="60">
        <v>0.14527400073042901</v>
      </c>
      <c r="D1279" s="59">
        <v>18.927959876399999</v>
      </c>
      <c r="E1279" s="64">
        <v>8.6926200017798605E-2</v>
      </c>
      <c r="F1279" s="59">
        <v>16.7874207035</v>
      </c>
      <c r="G1279" s="60">
        <v>0.105440891816502</v>
      </c>
      <c r="H1279" s="59">
        <v>18.287440802199999</v>
      </c>
      <c r="I1279" s="60">
        <v>0.14590822389720201</v>
      </c>
      <c r="J1279" s="59">
        <v>26.760997549700001</v>
      </c>
      <c r="K1279" s="63">
        <v>0.22908952708118499</v>
      </c>
      <c r="L1279" s="59">
        <v>35.876542769300002</v>
      </c>
      <c r="M1279" s="63">
        <v>0.29359856940465401</v>
      </c>
      <c r="N1279" s="59">
        <v>8.8780725548999797</v>
      </c>
      <c r="O1279" s="64">
        <v>7.4028408872247806E-2</v>
      </c>
      <c r="P1279" s="59">
        <v>14.5035945145</v>
      </c>
      <c r="Q1279" s="60">
        <v>0.15700328861121199</v>
      </c>
    </row>
    <row r="1280" spans="1:17" customFormat="1" x14ac:dyDescent="0.3">
      <c r="A1280" s="58" t="s">
        <v>312</v>
      </c>
      <c r="B1280" s="79">
        <v>7.9587297163319697</v>
      </c>
      <c r="C1280" s="79">
        <v>7.9587297163319697</v>
      </c>
      <c r="D1280" s="79">
        <v>7.8295322274565002</v>
      </c>
      <c r="E1280" s="79">
        <v>7.8295322274565002</v>
      </c>
      <c r="F1280" s="79">
        <v>7.8898713026041403</v>
      </c>
      <c r="G1280" s="79">
        <v>7.8898713026041403</v>
      </c>
      <c r="H1280" s="79">
        <v>8.2504863834958506</v>
      </c>
      <c r="I1280" s="74">
        <v>8.2504863834958506</v>
      </c>
      <c r="J1280" s="79">
        <v>8.3036247911932399</v>
      </c>
      <c r="K1280" s="74">
        <v>8.3036247911932399</v>
      </c>
      <c r="L1280" s="79">
        <v>8.0865939769365092</v>
      </c>
      <c r="M1280" s="79">
        <v>8.0865939769365092</v>
      </c>
      <c r="N1280" s="79">
        <v>7.6074127295491998</v>
      </c>
      <c r="O1280" s="78">
        <v>7.6074127295491998</v>
      </c>
      <c r="P1280" s="79">
        <v>8.0403496715929297</v>
      </c>
      <c r="Q1280" s="79">
        <v>8.0403496715929297</v>
      </c>
    </row>
    <row r="1281" spans="1:17" customFormat="1" x14ac:dyDescent="0.3">
      <c r="A1281" s="65" t="s">
        <v>1</v>
      </c>
    </row>
    <row r="1282" spans="1:17" customFormat="1" x14ac:dyDescent="0.3">
      <c r="A1282" s="65" t="s">
        <v>1</v>
      </c>
    </row>
    <row r="1283" spans="1:17" customFormat="1" x14ac:dyDescent="0.3">
      <c r="A1283" s="53" t="s">
        <v>324</v>
      </c>
    </row>
    <row r="1284" spans="1:17" customFormat="1" x14ac:dyDescent="0.3">
      <c r="A1284" s="54" t="s">
        <v>1</v>
      </c>
    </row>
    <row r="1285" spans="1:17" customFormat="1" x14ac:dyDescent="0.3">
      <c r="A1285" s="114" t="s">
        <v>1</v>
      </c>
      <c r="B1285" s="116" t="s">
        <v>506</v>
      </c>
      <c r="C1285" s="116" t="s">
        <v>1</v>
      </c>
      <c r="D1285" s="116" t="s">
        <v>17</v>
      </c>
      <c r="E1285" s="116" t="s">
        <v>1</v>
      </c>
      <c r="F1285" s="116" t="s">
        <v>18</v>
      </c>
      <c r="G1285" s="116" t="s">
        <v>1</v>
      </c>
      <c r="H1285" s="116" t="s">
        <v>19</v>
      </c>
      <c r="I1285" s="116" t="s">
        <v>1</v>
      </c>
      <c r="J1285" s="116" t="s">
        <v>20</v>
      </c>
      <c r="K1285" s="116" t="s">
        <v>1</v>
      </c>
      <c r="L1285" s="116" t="s">
        <v>21</v>
      </c>
      <c r="M1285" s="116" t="s">
        <v>1</v>
      </c>
      <c r="N1285" s="116" t="s">
        <v>22</v>
      </c>
      <c r="O1285" s="116" t="s">
        <v>1</v>
      </c>
      <c r="P1285" s="116" t="s">
        <v>23</v>
      </c>
      <c r="Q1285" s="116" t="s">
        <v>1</v>
      </c>
    </row>
    <row r="1286" spans="1:17"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row>
    <row r="1287" spans="1:17" customFormat="1" x14ac:dyDescent="0.3">
      <c r="A1287" s="56" t="s">
        <v>16</v>
      </c>
      <c r="B1287" s="57">
        <v>966.75746853429996</v>
      </c>
      <c r="C1287" s="57">
        <v>966.75746853429996</v>
      </c>
      <c r="D1287" s="57">
        <v>217.74746707579999</v>
      </c>
      <c r="E1287" s="57">
        <v>217.74746707579999</v>
      </c>
      <c r="F1287" s="57">
        <v>159.21167219180001</v>
      </c>
      <c r="G1287" s="57">
        <v>159.21167219180001</v>
      </c>
      <c r="H1287" s="57">
        <v>125.33523000789999</v>
      </c>
      <c r="I1287" s="57">
        <v>125.33523000789999</v>
      </c>
      <c r="J1287" s="57">
        <v>116.81458288669999</v>
      </c>
      <c r="K1287" s="57">
        <v>116.81458288669999</v>
      </c>
      <c r="L1287" s="57">
        <v>122.19590457149999</v>
      </c>
      <c r="M1287" s="57">
        <v>122.19590457149999</v>
      </c>
      <c r="N1287" s="57">
        <v>119.92791267769999</v>
      </c>
      <c r="O1287" s="57">
        <v>119.92791267769999</v>
      </c>
      <c r="P1287" s="57">
        <v>92.377647900200003</v>
      </c>
      <c r="Q1287" s="57">
        <v>92.377647900200003</v>
      </c>
    </row>
    <row r="1288" spans="1:17" customFormat="1" x14ac:dyDescent="0.3">
      <c r="A1288" s="58" t="s">
        <v>325</v>
      </c>
      <c r="B1288" s="59">
        <v>14.6311067679</v>
      </c>
      <c r="C1288" s="60">
        <v>1.51342060900571E-2</v>
      </c>
      <c r="D1288" s="59">
        <v>4.5986250063999803</v>
      </c>
      <c r="E1288" s="60">
        <v>2.1119074624180001E-2</v>
      </c>
      <c r="F1288" s="59">
        <v>0.95361860659999798</v>
      </c>
      <c r="G1288" s="60">
        <v>5.9896274781360802E-3</v>
      </c>
      <c r="H1288" s="59">
        <v>0</v>
      </c>
      <c r="I1288" s="60">
        <v>0</v>
      </c>
      <c r="J1288" s="59">
        <v>0.76950162970000002</v>
      </c>
      <c r="K1288" s="60">
        <v>6.5873764275334503E-3</v>
      </c>
      <c r="L1288" s="59">
        <v>3.9995275142</v>
      </c>
      <c r="M1288" s="60">
        <v>3.2730454659875903E-2</v>
      </c>
      <c r="N1288" s="59">
        <v>4.3098340110000004</v>
      </c>
      <c r="O1288" s="60">
        <v>3.5936871698771702E-2</v>
      </c>
      <c r="P1288" s="59">
        <v>0</v>
      </c>
      <c r="Q1288" s="60">
        <v>0</v>
      </c>
    </row>
    <row r="1289" spans="1:17" customFormat="1" x14ac:dyDescent="0.3">
      <c r="A1289" s="58" t="s">
        <v>326</v>
      </c>
      <c r="B1289" s="61">
        <v>94.642154967400003</v>
      </c>
      <c r="C1289" s="62">
        <v>9.7896481845531402E-2</v>
      </c>
      <c r="D1289" s="61">
        <v>18.5939683201</v>
      </c>
      <c r="E1289" s="62">
        <v>8.5392351836759903E-2</v>
      </c>
      <c r="F1289" s="61">
        <v>24.183117104299999</v>
      </c>
      <c r="G1289" s="63">
        <v>0.151892865462571</v>
      </c>
      <c r="H1289" s="61">
        <v>8.1493587732999693</v>
      </c>
      <c r="I1289" s="62">
        <v>6.5020495616327001E-2</v>
      </c>
      <c r="J1289" s="61">
        <v>7.8638314485</v>
      </c>
      <c r="K1289" s="62">
        <v>6.7318919043928199E-2</v>
      </c>
      <c r="L1289" s="61">
        <v>8.6301235557999902</v>
      </c>
      <c r="M1289" s="62">
        <v>7.0625309302001102E-2</v>
      </c>
      <c r="N1289" s="61">
        <v>20.1120271602</v>
      </c>
      <c r="O1289" s="63">
        <v>0.16770096894998901</v>
      </c>
      <c r="P1289" s="61">
        <v>7.1097286051999999</v>
      </c>
      <c r="Q1289" s="62">
        <v>7.6963732751465799E-2</v>
      </c>
    </row>
    <row r="1290" spans="1:17" customFormat="1" x14ac:dyDescent="0.3">
      <c r="A1290" s="58" t="s">
        <v>327</v>
      </c>
      <c r="B1290" s="59">
        <v>318.28044435200002</v>
      </c>
      <c r="C1290" s="60">
        <v>0.32922470703489298</v>
      </c>
      <c r="D1290" s="59">
        <v>83.923453195999798</v>
      </c>
      <c r="E1290" s="60">
        <v>0.38541643823937299</v>
      </c>
      <c r="F1290" s="59">
        <v>35.216245707200002</v>
      </c>
      <c r="G1290" s="64">
        <v>0.22119135627679001</v>
      </c>
      <c r="H1290" s="59">
        <v>40.627979216200004</v>
      </c>
      <c r="I1290" s="60">
        <v>0.32415450319626199</v>
      </c>
      <c r="J1290" s="59">
        <v>36.741554367100001</v>
      </c>
      <c r="K1290" s="60">
        <v>0.31452883243812202</v>
      </c>
      <c r="L1290" s="59">
        <v>37.618504733999998</v>
      </c>
      <c r="M1290" s="60">
        <v>0.30785405505949998</v>
      </c>
      <c r="N1290" s="59">
        <v>45.482115914600001</v>
      </c>
      <c r="O1290" s="60">
        <v>0.37924545586673197</v>
      </c>
      <c r="P1290" s="59">
        <v>31.116168212400002</v>
      </c>
      <c r="Q1290" s="60">
        <v>0.336836549962998</v>
      </c>
    </row>
    <row r="1291" spans="1:17" customFormat="1" x14ac:dyDescent="0.3">
      <c r="A1291" s="58" t="s">
        <v>328</v>
      </c>
      <c r="B1291" s="61">
        <v>275.31299710299999</v>
      </c>
      <c r="C1291" s="62">
        <v>0.28477979851596302</v>
      </c>
      <c r="D1291" s="61">
        <v>66.724817585799798</v>
      </c>
      <c r="E1291" s="62">
        <v>0.30643211827842998</v>
      </c>
      <c r="F1291" s="61">
        <v>51.276909384</v>
      </c>
      <c r="G1291" s="62">
        <v>0.32206752606823602</v>
      </c>
      <c r="H1291" s="61">
        <v>41.085585857799998</v>
      </c>
      <c r="I1291" s="62">
        <v>0.32780556476587103</v>
      </c>
      <c r="J1291" s="61">
        <v>25.268721749899999</v>
      </c>
      <c r="K1291" s="62">
        <v>0.21631478814942501</v>
      </c>
      <c r="L1291" s="61">
        <v>24.2367233228</v>
      </c>
      <c r="M1291" s="62">
        <v>0.19834317203829399</v>
      </c>
      <c r="N1291" s="61">
        <v>27.202607201100001</v>
      </c>
      <c r="O1291" s="62">
        <v>0.226824653191502</v>
      </c>
      <c r="P1291" s="61">
        <v>36.780502481700097</v>
      </c>
      <c r="Q1291" s="63">
        <v>0.39815370187207799</v>
      </c>
    </row>
    <row r="1292" spans="1:17" customFormat="1" x14ac:dyDescent="0.3">
      <c r="A1292" s="58" t="s">
        <v>329</v>
      </c>
      <c r="B1292" s="59">
        <v>263.89076534399999</v>
      </c>
      <c r="C1292" s="60">
        <v>0.27296480651355598</v>
      </c>
      <c r="D1292" s="59">
        <v>43.9066029675</v>
      </c>
      <c r="E1292" s="64">
        <v>0.201640017021257</v>
      </c>
      <c r="F1292" s="59">
        <v>47.581781389699998</v>
      </c>
      <c r="G1292" s="60">
        <v>0.298858624714267</v>
      </c>
      <c r="H1292" s="59">
        <v>35.472306160599999</v>
      </c>
      <c r="I1292" s="60">
        <v>0.28301943642153998</v>
      </c>
      <c r="J1292" s="59">
        <v>46.170973691500002</v>
      </c>
      <c r="K1292" s="63">
        <v>0.39525008394099098</v>
      </c>
      <c r="L1292" s="59">
        <v>47.711025444699999</v>
      </c>
      <c r="M1292" s="63">
        <v>0.39044700894032902</v>
      </c>
      <c r="N1292" s="59">
        <v>22.821328390800002</v>
      </c>
      <c r="O1292" s="64">
        <v>0.190292050293005</v>
      </c>
      <c r="P1292" s="59">
        <v>17.3712486009</v>
      </c>
      <c r="Q1292" s="60">
        <v>0.188046015413458</v>
      </c>
    </row>
    <row r="1293" spans="1:17" customFormat="1" x14ac:dyDescent="0.3">
      <c r="A1293" s="58" t="s">
        <v>330</v>
      </c>
      <c r="B1293" s="61">
        <v>109.2732617353</v>
      </c>
      <c r="C1293" s="62">
        <v>0.113030687935588</v>
      </c>
      <c r="D1293" s="61">
        <v>23.192593326499999</v>
      </c>
      <c r="E1293" s="62">
        <v>0.10651142646094</v>
      </c>
      <c r="F1293" s="61">
        <v>25.136735710899998</v>
      </c>
      <c r="G1293" s="62">
        <v>0.157882492940707</v>
      </c>
      <c r="H1293" s="61">
        <v>8.1493587732999693</v>
      </c>
      <c r="I1293" s="62">
        <v>6.5020495616327001E-2</v>
      </c>
      <c r="J1293" s="61">
        <v>8.6333330781999802</v>
      </c>
      <c r="K1293" s="62">
        <v>7.39062954714617E-2</v>
      </c>
      <c r="L1293" s="61">
        <v>12.62965107</v>
      </c>
      <c r="M1293" s="62">
        <v>0.103355763961877</v>
      </c>
      <c r="N1293" s="61">
        <v>24.4218611712</v>
      </c>
      <c r="O1293" s="63">
        <v>0.203637840648761</v>
      </c>
      <c r="P1293" s="61">
        <v>7.1097286051999999</v>
      </c>
      <c r="Q1293" s="62">
        <v>7.6963732751465799E-2</v>
      </c>
    </row>
    <row r="1294" spans="1:17" customFormat="1" x14ac:dyDescent="0.3">
      <c r="A1294" s="58" t="s">
        <v>331</v>
      </c>
      <c r="B1294" s="59">
        <v>539.20376244700003</v>
      </c>
      <c r="C1294" s="60">
        <v>0.55774460502951795</v>
      </c>
      <c r="D1294" s="59">
        <v>110.6314205533</v>
      </c>
      <c r="E1294" s="60">
        <v>0.50807213529968698</v>
      </c>
      <c r="F1294" s="59">
        <v>98.858690773699706</v>
      </c>
      <c r="G1294" s="60">
        <v>0.62092615078250302</v>
      </c>
      <c r="H1294" s="59">
        <v>76.557892018399997</v>
      </c>
      <c r="I1294" s="60">
        <v>0.61082500118741201</v>
      </c>
      <c r="J1294" s="59">
        <v>71.439695441400005</v>
      </c>
      <c r="K1294" s="60">
        <v>0.61156487209041599</v>
      </c>
      <c r="L1294" s="59">
        <v>71.947748767500002</v>
      </c>
      <c r="M1294" s="60">
        <v>0.58879018097862301</v>
      </c>
      <c r="N1294" s="59">
        <v>50.023935591899999</v>
      </c>
      <c r="O1294" s="64">
        <v>0.41711670348450702</v>
      </c>
      <c r="P1294" s="59">
        <v>54.151751082600001</v>
      </c>
      <c r="Q1294" s="60">
        <v>0.58619971728553599</v>
      </c>
    </row>
    <row r="1295" spans="1:17" customFormat="1" x14ac:dyDescent="0.3">
      <c r="A1295" s="65" t="s">
        <v>1</v>
      </c>
    </row>
    <row r="1296" spans="1:17" customFormat="1" x14ac:dyDescent="0.3">
      <c r="A1296" s="65" t="s">
        <v>1</v>
      </c>
    </row>
    <row r="1297" spans="1:17" customFormat="1" x14ac:dyDescent="0.3">
      <c r="A1297" s="53" t="s">
        <v>462</v>
      </c>
    </row>
    <row r="1298" spans="1:17" customFormat="1" x14ac:dyDescent="0.3">
      <c r="A1298" s="54" t="s">
        <v>1</v>
      </c>
    </row>
    <row r="1299" spans="1:17" customFormat="1" x14ac:dyDescent="0.3">
      <c r="A1299" s="114" t="s">
        <v>1</v>
      </c>
      <c r="B1299" s="116" t="s">
        <v>506</v>
      </c>
      <c r="C1299" s="116" t="s">
        <v>1</v>
      </c>
      <c r="D1299" s="116" t="s">
        <v>17</v>
      </c>
      <c r="E1299" s="116" t="s">
        <v>1</v>
      </c>
      <c r="F1299" s="116" t="s">
        <v>18</v>
      </c>
      <c r="G1299" s="116" t="s">
        <v>1</v>
      </c>
      <c r="H1299" s="116" t="s">
        <v>19</v>
      </c>
      <c r="I1299" s="116" t="s">
        <v>1</v>
      </c>
      <c r="J1299" s="116" t="s">
        <v>20</v>
      </c>
      <c r="K1299" s="116" t="s">
        <v>1</v>
      </c>
      <c r="L1299" s="116" t="s">
        <v>21</v>
      </c>
      <c r="M1299" s="116" t="s">
        <v>1</v>
      </c>
      <c r="N1299" s="116" t="s">
        <v>22</v>
      </c>
      <c r="O1299" s="116" t="s">
        <v>1</v>
      </c>
      <c r="P1299" s="116" t="s">
        <v>23</v>
      </c>
      <c r="Q1299" s="116" t="s">
        <v>1</v>
      </c>
    </row>
    <row r="1300" spans="1:17"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row>
    <row r="1301" spans="1:17" customFormat="1" x14ac:dyDescent="0.3">
      <c r="A1301" s="56" t="s">
        <v>16</v>
      </c>
      <c r="B1301" s="57">
        <v>966.75746853429996</v>
      </c>
      <c r="C1301" s="57">
        <v>966.75746853429996</v>
      </c>
      <c r="D1301" s="57">
        <v>217.74746707579999</v>
      </c>
      <c r="E1301" s="57">
        <v>217.74746707579999</v>
      </c>
      <c r="F1301" s="57">
        <v>159.21167219180001</v>
      </c>
      <c r="G1301" s="57">
        <v>159.21167219180001</v>
      </c>
      <c r="H1301" s="57">
        <v>125.33523000789999</v>
      </c>
      <c r="I1301" s="57">
        <v>125.33523000789999</v>
      </c>
      <c r="J1301" s="57">
        <v>116.81458288669999</v>
      </c>
      <c r="K1301" s="57">
        <v>116.81458288669999</v>
      </c>
      <c r="L1301" s="57">
        <v>122.19590457149999</v>
      </c>
      <c r="M1301" s="57">
        <v>122.19590457149999</v>
      </c>
      <c r="N1301" s="57">
        <v>119.92791267769999</v>
      </c>
      <c r="O1301" s="57">
        <v>119.92791267769999</v>
      </c>
      <c r="P1301" s="57">
        <v>92.377647900200003</v>
      </c>
      <c r="Q1301" s="57">
        <v>92.377647900200003</v>
      </c>
    </row>
    <row r="1302" spans="1:17" customFormat="1" x14ac:dyDescent="0.3">
      <c r="A1302" s="58" t="s">
        <v>332</v>
      </c>
      <c r="B1302" s="59">
        <v>0.278200946000001</v>
      </c>
      <c r="C1302" s="60">
        <v>2.87767051256175E-4</v>
      </c>
      <c r="D1302" s="59">
        <v>0</v>
      </c>
      <c r="E1302" s="60">
        <v>0</v>
      </c>
      <c r="F1302" s="59">
        <v>0.278200946</v>
      </c>
      <c r="G1302" s="60">
        <v>1.7473652664413699E-3</v>
      </c>
      <c r="H1302" s="59">
        <v>0</v>
      </c>
      <c r="I1302" s="60">
        <v>0</v>
      </c>
      <c r="J1302" s="59">
        <v>0</v>
      </c>
      <c r="K1302" s="60">
        <v>0</v>
      </c>
      <c r="L1302" s="59">
        <v>0</v>
      </c>
      <c r="M1302" s="60">
        <v>0</v>
      </c>
      <c r="N1302" s="59">
        <v>0</v>
      </c>
      <c r="O1302" s="60">
        <v>0</v>
      </c>
      <c r="P1302" s="59">
        <v>0</v>
      </c>
      <c r="Q1302" s="60">
        <v>0</v>
      </c>
    </row>
    <row r="1303" spans="1:17" customFormat="1" x14ac:dyDescent="0.3">
      <c r="A1303" s="58" t="s">
        <v>333</v>
      </c>
      <c r="B1303" s="61">
        <v>2.0123010942000001</v>
      </c>
      <c r="C1303" s="62">
        <v>2.08149526607831E-3</v>
      </c>
      <c r="D1303" s="61">
        <v>0</v>
      </c>
      <c r="E1303" s="62">
        <v>0</v>
      </c>
      <c r="F1303" s="61">
        <v>0.34648004360000001</v>
      </c>
      <c r="G1303" s="62">
        <v>2.17622262758851E-3</v>
      </c>
      <c r="H1303" s="61">
        <v>0.45783801540000002</v>
      </c>
      <c r="I1303" s="62">
        <v>3.6529076092264101E-3</v>
      </c>
      <c r="J1303" s="61">
        <v>0</v>
      </c>
      <c r="K1303" s="62">
        <v>0</v>
      </c>
      <c r="L1303" s="61">
        <v>1.2079830352000001</v>
      </c>
      <c r="M1303" s="62">
        <v>9.8856261953785707E-3</v>
      </c>
      <c r="N1303" s="61">
        <v>0</v>
      </c>
      <c r="O1303" s="62">
        <v>0</v>
      </c>
      <c r="P1303" s="61">
        <v>0</v>
      </c>
      <c r="Q1303" s="62">
        <v>0</v>
      </c>
    </row>
    <row r="1304" spans="1:17" customFormat="1" x14ac:dyDescent="0.3">
      <c r="A1304" s="58" t="s">
        <v>334</v>
      </c>
      <c r="B1304" s="59">
        <v>24.9463413388</v>
      </c>
      <c r="C1304" s="60">
        <v>2.5804136146598499E-2</v>
      </c>
      <c r="D1304" s="59">
        <v>4.4865663428999998</v>
      </c>
      <c r="E1304" s="60">
        <v>2.0604447910010301E-2</v>
      </c>
      <c r="F1304" s="59">
        <v>5.9923671561000003</v>
      </c>
      <c r="G1304" s="60">
        <v>3.7637737696021897E-2</v>
      </c>
      <c r="H1304" s="59">
        <v>0.61360527399999998</v>
      </c>
      <c r="I1304" s="60">
        <v>4.8957126736139901E-3</v>
      </c>
      <c r="J1304" s="59">
        <v>5.1272513742000001</v>
      </c>
      <c r="K1304" s="60">
        <v>4.38922200250716E-2</v>
      </c>
      <c r="L1304" s="59">
        <v>2.9057260466999999</v>
      </c>
      <c r="M1304" s="60">
        <v>2.3779242494987099E-2</v>
      </c>
      <c r="N1304" s="59">
        <v>3.8623814893000001</v>
      </c>
      <c r="O1304" s="60">
        <v>3.2205859362198302E-2</v>
      </c>
      <c r="P1304" s="59">
        <v>1.7769565618000001</v>
      </c>
      <c r="Q1304" s="60">
        <v>1.9235784869947401E-2</v>
      </c>
    </row>
    <row r="1305" spans="1:17" customFormat="1" x14ac:dyDescent="0.3">
      <c r="A1305" s="58" t="s">
        <v>335</v>
      </c>
      <c r="B1305" s="61">
        <v>549.31422115470002</v>
      </c>
      <c r="C1305" s="62">
        <v>0.56820271788281596</v>
      </c>
      <c r="D1305" s="61">
        <v>133.97794770760001</v>
      </c>
      <c r="E1305" s="62">
        <v>0.61529049915864698</v>
      </c>
      <c r="F1305" s="61">
        <v>80.285477325900104</v>
      </c>
      <c r="G1305" s="62">
        <v>0.50426879022526205</v>
      </c>
      <c r="H1305" s="61">
        <v>73.027098887899996</v>
      </c>
      <c r="I1305" s="62">
        <v>0.58265420571133097</v>
      </c>
      <c r="J1305" s="61">
        <v>56.405855367699999</v>
      </c>
      <c r="K1305" s="62">
        <v>0.48286655633063202</v>
      </c>
      <c r="L1305" s="61">
        <v>68.106595404399997</v>
      </c>
      <c r="M1305" s="62">
        <v>0.55735579390509804</v>
      </c>
      <c r="N1305" s="61">
        <v>76.225184428999995</v>
      </c>
      <c r="O1305" s="62">
        <v>0.63559168776539299</v>
      </c>
      <c r="P1305" s="61">
        <v>51.870947917899997</v>
      </c>
      <c r="Q1305" s="62">
        <v>0.56150972769883301</v>
      </c>
    </row>
    <row r="1306" spans="1:17" customFormat="1" x14ac:dyDescent="0.3">
      <c r="A1306" s="58" t="s">
        <v>336</v>
      </c>
      <c r="B1306" s="59">
        <v>366.84746741880002</v>
      </c>
      <c r="C1306" s="60">
        <v>0.37946173612186002</v>
      </c>
      <c r="D1306" s="59">
        <v>70.748720783099799</v>
      </c>
      <c r="E1306" s="60">
        <v>0.32491179683147198</v>
      </c>
      <c r="F1306" s="59">
        <v>68.080932050399994</v>
      </c>
      <c r="G1306" s="60">
        <v>0.42761269392600698</v>
      </c>
      <c r="H1306" s="59">
        <v>50.164128499900002</v>
      </c>
      <c r="I1306" s="60">
        <v>0.40023964927289901</v>
      </c>
      <c r="J1306" s="59">
        <v>51.253941466199997</v>
      </c>
      <c r="K1306" s="60">
        <v>0.43876321089047499</v>
      </c>
      <c r="L1306" s="59">
        <v>47.200933526199996</v>
      </c>
      <c r="M1306" s="60">
        <v>0.38627263075401602</v>
      </c>
      <c r="N1306" s="59">
        <v>37.778826729199999</v>
      </c>
      <c r="O1306" s="60">
        <v>0.31501279298280299</v>
      </c>
      <c r="P1306" s="59">
        <v>38.069534349199998</v>
      </c>
      <c r="Q1306" s="60">
        <v>0.412107638747507</v>
      </c>
    </row>
    <row r="1307" spans="1:17" customFormat="1" x14ac:dyDescent="0.3">
      <c r="A1307" s="58" t="s">
        <v>337</v>
      </c>
      <c r="B1307" s="61">
        <v>23.358936581799998</v>
      </c>
      <c r="C1307" s="62">
        <v>2.41621475313912E-2</v>
      </c>
      <c r="D1307" s="61">
        <v>8.5342322422000194</v>
      </c>
      <c r="E1307" s="62">
        <v>3.9193256099870698E-2</v>
      </c>
      <c r="F1307" s="61">
        <v>4.2282146697999998</v>
      </c>
      <c r="G1307" s="62">
        <v>2.6557190258678601E-2</v>
      </c>
      <c r="H1307" s="61">
        <v>1.0725593307000001</v>
      </c>
      <c r="I1307" s="62">
        <v>8.5575247329294103E-3</v>
      </c>
      <c r="J1307" s="61">
        <v>4.0275346786000004</v>
      </c>
      <c r="K1307" s="62">
        <v>3.4478012753821702E-2</v>
      </c>
      <c r="L1307" s="61">
        <v>2.7746665589999999</v>
      </c>
      <c r="M1307" s="62">
        <v>2.27067066505201E-2</v>
      </c>
      <c r="N1307" s="61">
        <v>2.0615200302000001</v>
      </c>
      <c r="O1307" s="62">
        <v>1.7189659889605701E-2</v>
      </c>
      <c r="P1307" s="61">
        <v>0.66020907129999995</v>
      </c>
      <c r="Q1307" s="62">
        <v>7.1468486837124902E-3</v>
      </c>
    </row>
    <row r="1308" spans="1:17" customFormat="1" x14ac:dyDescent="0.3">
      <c r="A1308" s="58" t="s">
        <v>310</v>
      </c>
      <c r="B1308" s="59">
        <v>2.2905020401999998</v>
      </c>
      <c r="C1308" s="60">
        <v>2.3692623173344899E-3</v>
      </c>
      <c r="D1308" s="59">
        <v>0</v>
      </c>
      <c r="E1308" s="60">
        <v>0</v>
      </c>
      <c r="F1308" s="59">
        <v>0.62468098959999996</v>
      </c>
      <c r="G1308" s="60">
        <v>3.9235878940298797E-3</v>
      </c>
      <c r="H1308" s="59">
        <v>0.45783801540000002</v>
      </c>
      <c r="I1308" s="60">
        <v>3.6529076092264101E-3</v>
      </c>
      <c r="J1308" s="59">
        <v>0</v>
      </c>
      <c r="K1308" s="60">
        <v>0</v>
      </c>
      <c r="L1308" s="59">
        <v>1.2079830352000001</v>
      </c>
      <c r="M1308" s="60">
        <v>9.8856261953785707E-3</v>
      </c>
      <c r="N1308" s="59">
        <v>0</v>
      </c>
      <c r="O1308" s="60">
        <v>0</v>
      </c>
      <c r="P1308" s="59">
        <v>0</v>
      </c>
      <c r="Q1308" s="60">
        <v>0</v>
      </c>
    </row>
    <row r="1309" spans="1:17" customFormat="1" x14ac:dyDescent="0.3">
      <c r="A1309" s="58" t="s">
        <v>311</v>
      </c>
      <c r="B1309" s="61">
        <v>916.16168857349999</v>
      </c>
      <c r="C1309" s="62">
        <v>0.94766445400467603</v>
      </c>
      <c r="D1309" s="61">
        <v>204.72666849070001</v>
      </c>
      <c r="E1309" s="62">
        <v>0.94020229599011895</v>
      </c>
      <c r="F1309" s="61">
        <v>148.3664093763</v>
      </c>
      <c r="G1309" s="62">
        <v>0.93188148415127003</v>
      </c>
      <c r="H1309" s="61">
        <v>123.1912273878</v>
      </c>
      <c r="I1309" s="62">
        <v>0.98289385498422999</v>
      </c>
      <c r="J1309" s="61">
        <v>107.6597968339</v>
      </c>
      <c r="K1309" s="62">
        <v>0.92162976722110701</v>
      </c>
      <c r="L1309" s="61">
        <v>115.3075289306</v>
      </c>
      <c r="M1309" s="62">
        <v>0.94362842465911401</v>
      </c>
      <c r="N1309" s="61">
        <v>114.0040111582</v>
      </c>
      <c r="O1309" s="62">
        <v>0.95060448074819603</v>
      </c>
      <c r="P1309" s="61">
        <v>89.940482267099895</v>
      </c>
      <c r="Q1309" s="62">
        <v>0.97361736644634</v>
      </c>
    </row>
    <row r="1310" spans="1:17" customFormat="1" x14ac:dyDescent="0.3">
      <c r="A1310" s="65" t="s">
        <v>1</v>
      </c>
    </row>
    <row r="1311" spans="1:17" customFormat="1" x14ac:dyDescent="0.3">
      <c r="A1311" s="65" t="s">
        <v>1</v>
      </c>
    </row>
    <row r="1312" spans="1:17" customFormat="1" x14ac:dyDescent="0.3">
      <c r="A1312" s="53" t="s">
        <v>463</v>
      </c>
    </row>
    <row r="1313" spans="1:17" customFormat="1" x14ac:dyDescent="0.3">
      <c r="A1313" s="54" t="s">
        <v>1</v>
      </c>
    </row>
    <row r="1314" spans="1:17" customFormat="1" x14ac:dyDescent="0.3">
      <c r="A1314" s="114" t="s">
        <v>1</v>
      </c>
      <c r="B1314" s="116" t="s">
        <v>506</v>
      </c>
      <c r="C1314" s="116" t="s">
        <v>1</v>
      </c>
      <c r="D1314" s="116" t="s">
        <v>17</v>
      </c>
      <c r="E1314" s="116" t="s">
        <v>1</v>
      </c>
      <c r="F1314" s="116" t="s">
        <v>18</v>
      </c>
      <c r="G1314" s="116" t="s">
        <v>1</v>
      </c>
      <c r="H1314" s="116" t="s">
        <v>19</v>
      </c>
      <c r="I1314" s="116" t="s">
        <v>1</v>
      </c>
      <c r="J1314" s="116" t="s">
        <v>20</v>
      </c>
      <c r="K1314" s="116" t="s">
        <v>1</v>
      </c>
      <c r="L1314" s="116" t="s">
        <v>21</v>
      </c>
      <c r="M1314" s="116" t="s">
        <v>1</v>
      </c>
      <c r="N1314" s="116" t="s">
        <v>22</v>
      </c>
      <c r="O1314" s="116" t="s">
        <v>1</v>
      </c>
      <c r="P1314" s="116" t="s">
        <v>23</v>
      </c>
      <c r="Q1314" s="116" t="s">
        <v>1</v>
      </c>
    </row>
    <row r="1315" spans="1:17"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row>
    <row r="1316" spans="1:17" customFormat="1" x14ac:dyDescent="0.3">
      <c r="A1316" s="56" t="s">
        <v>16</v>
      </c>
      <c r="B1316" s="57">
        <v>966.75746853429996</v>
      </c>
      <c r="C1316" s="57">
        <v>966.75746853429996</v>
      </c>
      <c r="D1316" s="57">
        <v>217.74746707579999</v>
      </c>
      <c r="E1316" s="57">
        <v>217.74746707579999</v>
      </c>
      <c r="F1316" s="57">
        <v>159.21167219180001</v>
      </c>
      <c r="G1316" s="57">
        <v>159.21167219180001</v>
      </c>
      <c r="H1316" s="57">
        <v>125.33523000789999</v>
      </c>
      <c r="I1316" s="57">
        <v>125.33523000789999</v>
      </c>
      <c r="J1316" s="57">
        <v>116.81458288669999</v>
      </c>
      <c r="K1316" s="57">
        <v>116.81458288669999</v>
      </c>
      <c r="L1316" s="57">
        <v>122.19590457149999</v>
      </c>
      <c r="M1316" s="57">
        <v>122.19590457149999</v>
      </c>
      <c r="N1316" s="57">
        <v>119.92791267769999</v>
      </c>
      <c r="O1316" s="57">
        <v>119.92791267769999</v>
      </c>
      <c r="P1316" s="57">
        <v>92.377647900200003</v>
      </c>
      <c r="Q1316" s="57">
        <v>92.377647900200003</v>
      </c>
    </row>
    <row r="1317" spans="1:17" customFormat="1" x14ac:dyDescent="0.3">
      <c r="A1317" s="58" t="s">
        <v>332</v>
      </c>
      <c r="B1317" s="59">
        <v>2.8073249091000001</v>
      </c>
      <c r="C1317" s="60">
        <v>2.9038564484597999E-3</v>
      </c>
      <c r="D1317" s="59">
        <v>0.34447959500000003</v>
      </c>
      <c r="E1317" s="60">
        <v>1.58201424625566E-3</v>
      </c>
      <c r="F1317" s="59">
        <v>0.278200946</v>
      </c>
      <c r="G1317" s="60">
        <v>1.7473652664413699E-3</v>
      </c>
      <c r="H1317" s="59">
        <v>0</v>
      </c>
      <c r="I1317" s="60">
        <v>0</v>
      </c>
      <c r="J1317" s="59">
        <v>0</v>
      </c>
      <c r="K1317" s="60">
        <v>0</v>
      </c>
      <c r="L1317" s="59">
        <v>0</v>
      </c>
      <c r="M1317" s="60">
        <v>0</v>
      </c>
      <c r="N1317" s="59">
        <v>2.1846443680999998</v>
      </c>
      <c r="O1317" s="63">
        <v>1.8216312777586001E-2</v>
      </c>
      <c r="P1317" s="59">
        <v>0</v>
      </c>
      <c r="Q1317" s="60">
        <v>0</v>
      </c>
    </row>
    <row r="1318" spans="1:17" customFormat="1" x14ac:dyDescent="0.3">
      <c r="A1318" s="58" t="s">
        <v>333</v>
      </c>
      <c r="B1318" s="61">
        <v>5.2037792434999997</v>
      </c>
      <c r="C1318" s="62">
        <v>5.3827142927475296E-3</v>
      </c>
      <c r="D1318" s="61">
        <v>0</v>
      </c>
      <c r="E1318" s="62">
        <v>0</v>
      </c>
      <c r="F1318" s="61">
        <v>0.28876204890000001</v>
      </c>
      <c r="G1318" s="62">
        <v>1.81369898905485E-3</v>
      </c>
      <c r="H1318" s="61">
        <v>0.61194637689999998</v>
      </c>
      <c r="I1318" s="62">
        <v>4.8824769927930797E-3</v>
      </c>
      <c r="J1318" s="61">
        <v>0</v>
      </c>
      <c r="K1318" s="62">
        <v>0</v>
      </c>
      <c r="L1318" s="61">
        <v>0.82099701560000105</v>
      </c>
      <c r="M1318" s="62">
        <v>6.7186950207452599E-3</v>
      </c>
      <c r="N1318" s="61">
        <v>1.7014307724</v>
      </c>
      <c r="O1318" s="62">
        <v>1.41871123611774E-2</v>
      </c>
      <c r="P1318" s="61">
        <v>1.7806430297</v>
      </c>
      <c r="Q1318" s="62">
        <v>1.92756913623057E-2</v>
      </c>
    </row>
    <row r="1319" spans="1:17" customFormat="1" x14ac:dyDescent="0.3">
      <c r="A1319" s="58" t="s">
        <v>334</v>
      </c>
      <c r="B1319" s="59">
        <v>57.8807678493</v>
      </c>
      <c r="C1319" s="60">
        <v>5.9871032532133397E-2</v>
      </c>
      <c r="D1319" s="59">
        <v>12.678064000799999</v>
      </c>
      <c r="E1319" s="60">
        <v>5.8223703683251797E-2</v>
      </c>
      <c r="F1319" s="59">
        <v>3.2955931052</v>
      </c>
      <c r="G1319" s="64">
        <v>2.0699444078634201E-2</v>
      </c>
      <c r="H1319" s="59">
        <v>5.5115752457999996</v>
      </c>
      <c r="I1319" s="60">
        <v>4.39746689374775E-2</v>
      </c>
      <c r="J1319" s="59">
        <v>10.70962529</v>
      </c>
      <c r="K1319" s="60">
        <v>9.1680550709900693E-2</v>
      </c>
      <c r="L1319" s="59">
        <v>15.569590848800001</v>
      </c>
      <c r="M1319" s="63">
        <v>0.127414997281597</v>
      </c>
      <c r="N1319" s="59">
        <v>9.2631636560999606</v>
      </c>
      <c r="O1319" s="60">
        <v>7.7239430331738301E-2</v>
      </c>
      <c r="P1319" s="59">
        <v>0.85315570260000095</v>
      </c>
      <c r="Q1319" s="64">
        <v>9.2355209511472396E-3</v>
      </c>
    </row>
    <row r="1320" spans="1:17" customFormat="1" x14ac:dyDescent="0.3">
      <c r="A1320" s="58" t="s">
        <v>335</v>
      </c>
      <c r="B1320" s="61">
        <v>411.3520008118</v>
      </c>
      <c r="C1320" s="62">
        <v>0.42549658440751498</v>
      </c>
      <c r="D1320" s="61">
        <v>108.1278491608</v>
      </c>
      <c r="E1320" s="63">
        <v>0.49657454395627798</v>
      </c>
      <c r="F1320" s="61">
        <v>50.612598086399998</v>
      </c>
      <c r="G1320" s="64">
        <v>0.31789502232868799</v>
      </c>
      <c r="H1320" s="61">
        <v>50.426763381699999</v>
      </c>
      <c r="I1320" s="62">
        <v>0.40233510864041599</v>
      </c>
      <c r="J1320" s="61">
        <v>43.381576545800002</v>
      </c>
      <c r="K1320" s="62">
        <v>0.37137124042018199</v>
      </c>
      <c r="L1320" s="61">
        <v>65.591825592800006</v>
      </c>
      <c r="M1320" s="62">
        <v>0.53677597316218195</v>
      </c>
      <c r="N1320" s="61">
        <v>48.4819062004999</v>
      </c>
      <c r="O1320" s="62">
        <v>0.40425873441817201</v>
      </c>
      <c r="P1320" s="61">
        <v>36.327639078899999</v>
      </c>
      <c r="Q1320" s="62">
        <v>0.39325139689794297</v>
      </c>
    </row>
    <row r="1321" spans="1:17" customFormat="1" x14ac:dyDescent="0.3">
      <c r="A1321" s="58" t="s">
        <v>336</v>
      </c>
      <c r="B1321" s="59">
        <v>474.40973420400002</v>
      </c>
      <c r="C1321" s="60">
        <v>0.49072259552672698</v>
      </c>
      <c r="D1321" s="59">
        <v>95.6855713990998</v>
      </c>
      <c r="E1321" s="60">
        <v>0.43943368289924101</v>
      </c>
      <c r="F1321" s="59">
        <v>101.4012205221</v>
      </c>
      <c r="G1321" s="63">
        <v>0.63689564418332001</v>
      </c>
      <c r="H1321" s="59">
        <v>66.232151766800001</v>
      </c>
      <c r="I1321" s="60">
        <v>0.52844002251103195</v>
      </c>
      <c r="J1321" s="59">
        <v>59.015054564899998</v>
      </c>
      <c r="K1321" s="60">
        <v>0.50520280179521304</v>
      </c>
      <c r="L1321" s="59">
        <v>38.725774107500001</v>
      </c>
      <c r="M1321" s="64">
        <v>0.31691548291490002</v>
      </c>
      <c r="N1321" s="59">
        <v>56.179123675299998</v>
      </c>
      <c r="O1321" s="60">
        <v>0.46844076930012502</v>
      </c>
      <c r="P1321" s="59">
        <v>52.425629710499997</v>
      </c>
      <c r="Q1321" s="60">
        <v>0.56751422992646405</v>
      </c>
    </row>
    <row r="1322" spans="1:17" customFormat="1" x14ac:dyDescent="0.3">
      <c r="A1322" s="58" t="s">
        <v>337</v>
      </c>
      <c r="B1322" s="61">
        <v>15.103861516599901</v>
      </c>
      <c r="C1322" s="62">
        <v>1.56232167924174E-2</v>
      </c>
      <c r="D1322" s="61">
        <v>0.911502920099999</v>
      </c>
      <c r="E1322" s="62">
        <v>4.1860552149738496E-3</v>
      </c>
      <c r="F1322" s="61">
        <v>3.3352974832000002</v>
      </c>
      <c r="G1322" s="62">
        <v>2.09488251538619E-2</v>
      </c>
      <c r="H1322" s="61">
        <v>2.5527932366999999</v>
      </c>
      <c r="I1322" s="62">
        <v>2.0367722918281601E-2</v>
      </c>
      <c r="J1322" s="61">
        <v>3.7083264859999998</v>
      </c>
      <c r="K1322" s="62">
        <v>3.1745407074703601E-2</v>
      </c>
      <c r="L1322" s="61">
        <v>1.4877170068000001</v>
      </c>
      <c r="M1322" s="62">
        <v>1.2174851620575401E-2</v>
      </c>
      <c r="N1322" s="61">
        <v>2.1176440052999999</v>
      </c>
      <c r="O1322" s="62">
        <v>1.7657640811201799E-2</v>
      </c>
      <c r="P1322" s="61">
        <v>0.99058037850000102</v>
      </c>
      <c r="Q1322" s="62">
        <v>1.0723160862140301E-2</v>
      </c>
    </row>
    <row r="1323" spans="1:17" customFormat="1" x14ac:dyDescent="0.3">
      <c r="A1323" s="58" t="s">
        <v>310</v>
      </c>
      <c r="B1323" s="59">
        <v>8.0111041526000104</v>
      </c>
      <c r="C1323" s="60">
        <v>8.2865707412073299E-3</v>
      </c>
      <c r="D1323" s="59">
        <v>0.34447959500000003</v>
      </c>
      <c r="E1323" s="60">
        <v>1.58201424625566E-3</v>
      </c>
      <c r="F1323" s="59">
        <v>0.56696299490000002</v>
      </c>
      <c r="G1323" s="60">
        <v>3.5610642554962202E-3</v>
      </c>
      <c r="H1323" s="59">
        <v>0.61194637689999998</v>
      </c>
      <c r="I1323" s="60">
        <v>4.8824769927930797E-3</v>
      </c>
      <c r="J1323" s="59">
        <v>0</v>
      </c>
      <c r="K1323" s="60">
        <v>0</v>
      </c>
      <c r="L1323" s="59">
        <v>0.82099701560000105</v>
      </c>
      <c r="M1323" s="60">
        <v>6.7186950207452599E-3</v>
      </c>
      <c r="N1323" s="59">
        <v>3.8860751405</v>
      </c>
      <c r="O1323" s="63">
        <v>3.2403425138763403E-2</v>
      </c>
      <c r="P1323" s="59">
        <v>1.7806430297</v>
      </c>
      <c r="Q1323" s="60">
        <v>1.92756913623057E-2</v>
      </c>
    </row>
    <row r="1324" spans="1:17" customFormat="1" x14ac:dyDescent="0.3">
      <c r="A1324" s="58" t="s">
        <v>311</v>
      </c>
      <c r="B1324" s="61">
        <v>885.76173501580001</v>
      </c>
      <c r="C1324" s="62">
        <v>0.91621917993424196</v>
      </c>
      <c r="D1324" s="61">
        <v>203.81342055990001</v>
      </c>
      <c r="E1324" s="62">
        <v>0.93600822685551899</v>
      </c>
      <c r="F1324" s="61">
        <v>152.0138186085</v>
      </c>
      <c r="G1324" s="62">
        <v>0.95479066651200795</v>
      </c>
      <c r="H1324" s="61">
        <v>116.6589151485</v>
      </c>
      <c r="I1324" s="62">
        <v>0.93077513115144805</v>
      </c>
      <c r="J1324" s="61">
        <v>102.3966311107</v>
      </c>
      <c r="K1324" s="62">
        <v>0.87657404221539603</v>
      </c>
      <c r="L1324" s="61">
        <v>104.31759970029999</v>
      </c>
      <c r="M1324" s="62">
        <v>0.85369145607708197</v>
      </c>
      <c r="N1324" s="61">
        <v>104.6610298758</v>
      </c>
      <c r="O1324" s="62">
        <v>0.87269950371829597</v>
      </c>
      <c r="P1324" s="61">
        <v>88.753268789399996</v>
      </c>
      <c r="Q1324" s="62">
        <v>0.96076562682440703</v>
      </c>
    </row>
    <row r="1325" spans="1:17" customFormat="1" x14ac:dyDescent="0.3">
      <c r="A1325" s="65" t="s">
        <v>1</v>
      </c>
    </row>
    <row r="1326" spans="1:17" customFormat="1" x14ac:dyDescent="0.3">
      <c r="A1326" s="65" t="s">
        <v>1</v>
      </c>
    </row>
    <row r="1327" spans="1:17" customFormat="1" x14ac:dyDescent="0.3">
      <c r="A1327" s="53" t="s">
        <v>464</v>
      </c>
    </row>
    <row r="1328" spans="1:17" customFormat="1" x14ac:dyDescent="0.3">
      <c r="A1328" s="54" t="s">
        <v>1</v>
      </c>
    </row>
    <row r="1329" spans="1:17" customFormat="1" x14ac:dyDescent="0.3">
      <c r="A1329" s="114" t="s">
        <v>1</v>
      </c>
      <c r="B1329" s="116" t="s">
        <v>506</v>
      </c>
      <c r="C1329" s="116" t="s">
        <v>1</v>
      </c>
      <c r="D1329" s="116" t="s">
        <v>17</v>
      </c>
      <c r="E1329" s="116" t="s">
        <v>1</v>
      </c>
      <c r="F1329" s="116" t="s">
        <v>18</v>
      </c>
      <c r="G1329" s="116" t="s">
        <v>1</v>
      </c>
      <c r="H1329" s="116" t="s">
        <v>19</v>
      </c>
      <c r="I1329" s="116" t="s">
        <v>1</v>
      </c>
      <c r="J1329" s="116" t="s">
        <v>20</v>
      </c>
      <c r="K1329" s="116" t="s">
        <v>1</v>
      </c>
      <c r="L1329" s="116" t="s">
        <v>21</v>
      </c>
      <c r="M1329" s="116" t="s">
        <v>1</v>
      </c>
      <c r="N1329" s="116" t="s">
        <v>22</v>
      </c>
      <c r="O1329" s="116" t="s">
        <v>1</v>
      </c>
      <c r="P1329" s="116" t="s">
        <v>23</v>
      </c>
      <c r="Q1329" s="116" t="s">
        <v>1</v>
      </c>
    </row>
    <row r="1330" spans="1:17"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row>
    <row r="1331" spans="1:17" customFormat="1" x14ac:dyDescent="0.3">
      <c r="A1331" s="56" t="s">
        <v>16</v>
      </c>
      <c r="B1331" s="57">
        <v>966.75746853429996</v>
      </c>
      <c r="C1331" s="57">
        <v>966.75746853429996</v>
      </c>
      <c r="D1331" s="57">
        <v>217.74746707579999</v>
      </c>
      <c r="E1331" s="57">
        <v>217.74746707579999</v>
      </c>
      <c r="F1331" s="57">
        <v>159.21167219180001</v>
      </c>
      <c r="G1331" s="57">
        <v>159.21167219180001</v>
      </c>
      <c r="H1331" s="57">
        <v>125.33523000789999</v>
      </c>
      <c r="I1331" s="57">
        <v>125.33523000789999</v>
      </c>
      <c r="J1331" s="57">
        <v>116.81458288669999</v>
      </c>
      <c r="K1331" s="57">
        <v>116.81458288669999</v>
      </c>
      <c r="L1331" s="57">
        <v>122.19590457149999</v>
      </c>
      <c r="M1331" s="57">
        <v>122.19590457149999</v>
      </c>
      <c r="N1331" s="57">
        <v>119.92791267769999</v>
      </c>
      <c r="O1331" s="57">
        <v>119.92791267769999</v>
      </c>
      <c r="P1331" s="57">
        <v>92.377647900200003</v>
      </c>
      <c r="Q1331" s="57">
        <v>92.377647900200003</v>
      </c>
    </row>
    <row r="1332" spans="1:17" customFormat="1" x14ac:dyDescent="0.3">
      <c r="A1332" s="58" t="s">
        <v>332</v>
      </c>
      <c r="B1332" s="59">
        <v>0.70205074830000003</v>
      </c>
      <c r="C1332" s="60">
        <v>7.2619118150116604E-4</v>
      </c>
      <c r="D1332" s="59">
        <v>0</v>
      </c>
      <c r="E1332" s="60">
        <v>0</v>
      </c>
      <c r="F1332" s="59">
        <v>0.70205074830000302</v>
      </c>
      <c r="G1332" s="60">
        <v>4.4095432114691297E-3</v>
      </c>
      <c r="H1332" s="59">
        <v>0</v>
      </c>
      <c r="I1332" s="60">
        <v>0</v>
      </c>
      <c r="J1332" s="59">
        <v>0</v>
      </c>
      <c r="K1332" s="60">
        <v>0</v>
      </c>
      <c r="L1332" s="59">
        <v>0</v>
      </c>
      <c r="M1332" s="60">
        <v>0</v>
      </c>
      <c r="N1332" s="59">
        <v>0</v>
      </c>
      <c r="O1332" s="60">
        <v>0</v>
      </c>
      <c r="P1332" s="59">
        <v>0</v>
      </c>
      <c r="Q1332" s="60">
        <v>0</v>
      </c>
    </row>
    <row r="1333" spans="1:17" customFormat="1" x14ac:dyDescent="0.3">
      <c r="A1333" s="58" t="s">
        <v>333</v>
      </c>
      <c r="B1333" s="61">
        <v>9.2920269730000005</v>
      </c>
      <c r="C1333" s="62">
        <v>9.6115388558493699E-3</v>
      </c>
      <c r="D1333" s="61">
        <v>0</v>
      </c>
      <c r="E1333" s="62">
        <v>0</v>
      </c>
      <c r="F1333" s="61">
        <v>5.0581600276999996</v>
      </c>
      <c r="G1333" s="63">
        <v>3.17700326745297E-2</v>
      </c>
      <c r="H1333" s="61">
        <v>0.45783801540000002</v>
      </c>
      <c r="I1333" s="62">
        <v>3.6529076092264101E-3</v>
      </c>
      <c r="J1333" s="61">
        <v>1.5334716772000001</v>
      </c>
      <c r="K1333" s="62">
        <v>1.3127399330675501E-2</v>
      </c>
      <c r="L1333" s="61">
        <v>0</v>
      </c>
      <c r="M1333" s="62">
        <v>0</v>
      </c>
      <c r="N1333" s="61">
        <v>0.69879836169999998</v>
      </c>
      <c r="O1333" s="62">
        <v>5.8268200129354703E-3</v>
      </c>
      <c r="P1333" s="61">
        <v>1.543758891</v>
      </c>
      <c r="Q1333" s="62">
        <v>1.6711389888036499E-2</v>
      </c>
    </row>
    <row r="1334" spans="1:17" customFormat="1" x14ac:dyDescent="0.3">
      <c r="A1334" s="58" t="s">
        <v>334</v>
      </c>
      <c r="B1334" s="59">
        <v>57.909575932000102</v>
      </c>
      <c r="C1334" s="60">
        <v>5.9900831197918399E-2</v>
      </c>
      <c r="D1334" s="59">
        <v>10.3551631795</v>
      </c>
      <c r="E1334" s="60">
        <v>4.7555837588206099E-2</v>
      </c>
      <c r="F1334" s="59">
        <v>6.6064037144999803</v>
      </c>
      <c r="G1334" s="60">
        <v>4.1494468486841601E-2</v>
      </c>
      <c r="H1334" s="59">
        <v>4.0459848135999996</v>
      </c>
      <c r="I1334" s="60">
        <v>3.2281305211192199E-2</v>
      </c>
      <c r="J1334" s="59">
        <v>8.4054433682000003</v>
      </c>
      <c r="K1334" s="60">
        <v>7.1955428513172506E-2</v>
      </c>
      <c r="L1334" s="59">
        <v>24.864671818200001</v>
      </c>
      <c r="M1334" s="63">
        <v>0.20348203898806599</v>
      </c>
      <c r="N1334" s="59">
        <v>1.8755374511</v>
      </c>
      <c r="O1334" s="64">
        <v>1.5638873463431398E-2</v>
      </c>
      <c r="P1334" s="59">
        <v>1.7563715869000001</v>
      </c>
      <c r="Q1334" s="60">
        <v>1.9012949851218298E-2</v>
      </c>
    </row>
    <row r="1335" spans="1:17" customFormat="1" x14ac:dyDescent="0.3">
      <c r="A1335" s="58" t="s">
        <v>335</v>
      </c>
      <c r="B1335" s="61">
        <v>491.4199303556</v>
      </c>
      <c r="C1335" s="62">
        <v>0.50831769740619803</v>
      </c>
      <c r="D1335" s="61">
        <v>131.47860760949999</v>
      </c>
      <c r="E1335" s="63">
        <v>0.60381233993289596</v>
      </c>
      <c r="F1335" s="61">
        <v>56.396833045199998</v>
      </c>
      <c r="G1335" s="64">
        <v>0.354225492822282</v>
      </c>
      <c r="H1335" s="61">
        <v>65.261052698499995</v>
      </c>
      <c r="I1335" s="62">
        <v>0.52069200889794898</v>
      </c>
      <c r="J1335" s="61">
        <v>56.8117119403</v>
      </c>
      <c r="K1335" s="62">
        <v>0.48634092196693002</v>
      </c>
      <c r="L1335" s="61">
        <v>49.356846390599998</v>
      </c>
      <c r="M1335" s="62">
        <v>0.40391571684564997</v>
      </c>
      <c r="N1335" s="61">
        <v>67.114794078000003</v>
      </c>
      <c r="O1335" s="62">
        <v>0.55962613356214697</v>
      </c>
      <c r="P1335" s="61">
        <v>55.517140688200001</v>
      </c>
      <c r="Q1335" s="62">
        <v>0.600980236563046</v>
      </c>
    </row>
    <row r="1336" spans="1:17" customFormat="1" x14ac:dyDescent="0.3">
      <c r="A1336" s="58" t="s">
        <v>336</v>
      </c>
      <c r="B1336" s="59">
        <v>335.82523321079998</v>
      </c>
      <c r="C1336" s="60">
        <v>0.34737278391026499</v>
      </c>
      <c r="D1336" s="59">
        <v>63.057699071000101</v>
      </c>
      <c r="E1336" s="60">
        <v>0.28959096478972601</v>
      </c>
      <c r="F1336" s="59">
        <v>79.757397896499896</v>
      </c>
      <c r="G1336" s="63">
        <v>0.50095195156557004</v>
      </c>
      <c r="H1336" s="59">
        <v>45.186633730799997</v>
      </c>
      <c r="I1336" s="60">
        <v>0.36052619624946503</v>
      </c>
      <c r="J1336" s="59">
        <v>40.995868889100002</v>
      </c>
      <c r="K1336" s="60">
        <v>0.35094821105394403</v>
      </c>
      <c r="L1336" s="59">
        <v>33.943384550399898</v>
      </c>
      <c r="M1336" s="60">
        <v>0.27777841384642199</v>
      </c>
      <c r="N1336" s="59">
        <v>41.282788333699997</v>
      </c>
      <c r="O1336" s="60">
        <v>0.34423002462025099</v>
      </c>
      <c r="P1336" s="59">
        <v>27.937353421899999</v>
      </c>
      <c r="Q1336" s="60">
        <v>0.30242546824835898</v>
      </c>
    </row>
    <row r="1337" spans="1:17" customFormat="1" x14ac:dyDescent="0.3">
      <c r="A1337" s="58" t="s">
        <v>337</v>
      </c>
      <c r="B1337" s="61">
        <v>71.608651314599996</v>
      </c>
      <c r="C1337" s="62">
        <v>7.4070957448268596E-2</v>
      </c>
      <c r="D1337" s="61">
        <v>12.8559972158</v>
      </c>
      <c r="E1337" s="62">
        <v>5.9040857689172097E-2</v>
      </c>
      <c r="F1337" s="61">
        <v>10.6908267596</v>
      </c>
      <c r="G1337" s="62">
        <v>6.7148511239307401E-2</v>
      </c>
      <c r="H1337" s="61">
        <v>10.3837207496</v>
      </c>
      <c r="I1337" s="62">
        <v>8.2847582032166897E-2</v>
      </c>
      <c r="J1337" s="61">
        <v>9.0680870118999994</v>
      </c>
      <c r="K1337" s="62">
        <v>7.7628039135278604E-2</v>
      </c>
      <c r="L1337" s="61">
        <v>14.0310018123</v>
      </c>
      <c r="M1337" s="62">
        <v>0.114823830319862</v>
      </c>
      <c r="N1337" s="61">
        <v>8.9559944532000397</v>
      </c>
      <c r="O1337" s="62">
        <v>7.4678148341235401E-2</v>
      </c>
      <c r="P1337" s="61">
        <v>5.6230233122</v>
      </c>
      <c r="Q1337" s="62">
        <v>6.0869955449340103E-2</v>
      </c>
    </row>
    <row r="1338" spans="1:17" customFormat="1" x14ac:dyDescent="0.3">
      <c r="A1338" s="58" t="s">
        <v>310</v>
      </c>
      <c r="B1338" s="59">
        <v>9.9940777213000107</v>
      </c>
      <c r="C1338" s="60">
        <v>1.0337730037350499E-2</v>
      </c>
      <c r="D1338" s="59">
        <v>0</v>
      </c>
      <c r="E1338" s="60">
        <v>0</v>
      </c>
      <c r="F1338" s="59">
        <v>5.7602107760000001</v>
      </c>
      <c r="G1338" s="63">
        <v>3.6179575885998801E-2</v>
      </c>
      <c r="H1338" s="59">
        <v>0.45783801540000002</v>
      </c>
      <c r="I1338" s="60">
        <v>3.6529076092264101E-3</v>
      </c>
      <c r="J1338" s="59">
        <v>1.5334716772000001</v>
      </c>
      <c r="K1338" s="60">
        <v>1.3127399330675501E-2</v>
      </c>
      <c r="L1338" s="59">
        <v>0</v>
      </c>
      <c r="M1338" s="60">
        <v>0</v>
      </c>
      <c r="N1338" s="59">
        <v>0.69879836169999998</v>
      </c>
      <c r="O1338" s="60">
        <v>5.8268200129354703E-3</v>
      </c>
      <c r="P1338" s="59">
        <v>1.543758891</v>
      </c>
      <c r="Q1338" s="60">
        <v>1.6711389888036499E-2</v>
      </c>
    </row>
    <row r="1339" spans="1:17" customFormat="1" x14ac:dyDescent="0.3">
      <c r="A1339" s="58" t="s">
        <v>311</v>
      </c>
      <c r="B1339" s="61">
        <v>827.24516356640004</v>
      </c>
      <c r="C1339" s="62">
        <v>0.85569048131646197</v>
      </c>
      <c r="D1339" s="61">
        <v>194.53630668049999</v>
      </c>
      <c r="E1339" s="62">
        <v>0.89340330472262197</v>
      </c>
      <c r="F1339" s="61">
        <v>136.15423094170001</v>
      </c>
      <c r="G1339" s="62">
        <v>0.85517744438785204</v>
      </c>
      <c r="H1339" s="61">
        <v>110.44768642930001</v>
      </c>
      <c r="I1339" s="62">
        <v>0.881218205147414</v>
      </c>
      <c r="J1339" s="61">
        <v>97.807580829400393</v>
      </c>
      <c r="K1339" s="62">
        <v>0.83728913302087404</v>
      </c>
      <c r="L1339" s="61">
        <v>83.300230940999597</v>
      </c>
      <c r="M1339" s="64">
        <v>0.68169413069207097</v>
      </c>
      <c r="N1339" s="61">
        <v>108.3975824117</v>
      </c>
      <c r="O1339" s="62">
        <v>0.90385615818239795</v>
      </c>
      <c r="P1339" s="61">
        <v>83.454494110100001</v>
      </c>
      <c r="Q1339" s="62">
        <v>0.90340570481140503</v>
      </c>
    </row>
    <row r="1340" spans="1:17" customFormat="1" x14ac:dyDescent="0.3">
      <c r="A1340" s="65" t="s">
        <v>1</v>
      </c>
    </row>
    <row r="1341" spans="1:17" customFormat="1" x14ac:dyDescent="0.3">
      <c r="A1341" s="65" t="s">
        <v>1</v>
      </c>
    </row>
    <row r="1342" spans="1:17" customFormat="1" x14ac:dyDescent="0.3">
      <c r="A1342" s="53" t="s">
        <v>465</v>
      </c>
    </row>
    <row r="1343" spans="1:17" customFormat="1" x14ac:dyDescent="0.3">
      <c r="A1343" s="54" t="s">
        <v>1</v>
      </c>
    </row>
    <row r="1344" spans="1:17" customFormat="1" x14ac:dyDescent="0.3">
      <c r="A1344" s="114" t="s">
        <v>1</v>
      </c>
      <c r="B1344" s="116" t="s">
        <v>506</v>
      </c>
      <c r="C1344" s="116" t="s">
        <v>1</v>
      </c>
      <c r="D1344" s="116" t="s">
        <v>17</v>
      </c>
      <c r="E1344" s="116" t="s">
        <v>1</v>
      </c>
      <c r="F1344" s="116" t="s">
        <v>18</v>
      </c>
      <c r="G1344" s="116" t="s">
        <v>1</v>
      </c>
      <c r="H1344" s="116" t="s">
        <v>19</v>
      </c>
      <c r="I1344" s="116" t="s">
        <v>1</v>
      </c>
      <c r="J1344" s="116" t="s">
        <v>20</v>
      </c>
      <c r="K1344" s="116" t="s">
        <v>1</v>
      </c>
      <c r="L1344" s="116" t="s">
        <v>21</v>
      </c>
      <c r="M1344" s="116" t="s">
        <v>1</v>
      </c>
      <c r="N1344" s="116" t="s">
        <v>22</v>
      </c>
      <c r="O1344" s="116" t="s">
        <v>1</v>
      </c>
      <c r="P1344" s="116" t="s">
        <v>23</v>
      </c>
      <c r="Q1344" s="116" t="s">
        <v>1</v>
      </c>
    </row>
    <row r="1345" spans="1:17"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row>
    <row r="1346" spans="1:17" customFormat="1" x14ac:dyDescent="0.3">
      <c r="A1346" s="56" t="s">
        <v>16</v>
      </c>
      <c r="B1346" s="57">
        <v>966.75746853429996</v>
      </c>
      <c r="C1346" s="57">
        <v>966.75746853429996</v>
      </c>
      <c r="D1346" s="57">
        <v>217.74746707579999</v>
      </c>
      <c r="E1346" s="57">
        <v>217.74746707579999</v>
      </c>
      <c r="F1346" s="57">
        <v>159.21167219180001</v>
      </c>
      <c r="G1346" s="57">
        <v>159.21167219180001</v>
      </c>
      <c r="H1346" s="57">
        <v>125.33523000789999</v>
      </c>
      <c r="I1346" s="57">
        <v>125.33523000789999</v>
      </c>
      <c r="J1346" s="57">
        <v>116.81458288669999</v>
      </c>
      <c r="K1346" s="57">
        <v>116.81458288669999</v>
      </c>
      <c r="L1346" s="57">
        <v>122.19590457149999</v>
      </c>
      <c r="M1346" s="57">
        <v>122.19590457149999</v>
      </c>
      <c r="N1346" s="57">
        <v>119.92791267769999</v>
      </c>
      <c r="O1346" s="57">
        <v>119.92791267769999</v>
      </c>
      <c r="P1346" s="57">
        <v>92.377647900200003</v>
      </c>
      <c r="Q1346" s="57">
        <v>92.377647900200003</v>
      </c>
    </row>
    <row r="1347" spans="1:17" customFormat="1" x14ac:dyDescent="0.3">
      <c r="A1347" s="58" t="s">
        <v>332</v>
      </c>
      <c r="B1347" s="59">
        <v>0.278200946000001</v>
      </c>
      <c r="C1347" s="60">
        <v>2.87767051256175E-4</v>
      </c>
      <c r="D1347" s="59">
        <v>0</v>
      </c>
      <c r="E1347" s="60">
        <v>0</v>
      </c>
      <c r="F1347" s="59">
        <v>0</v>
      </c>
      <c r="G1347" s="60">
        <v>0</v>
      </c>
      <c r="H1347" s="59">
        <v>0</v>
      </c>
      <c r="I1347" s="60">
        <v>0</v>
      </c>
      <c r="J1347" s="59">
        <v>0</v>
      </c>
      <c r="K1347" s="60">
        <v>0</v>
      </c>
      <c r="L1347" s="59">
        <v>0</v>
      </c>
      <c r="M1347" s="60">
        <v>0</v>
      </c>
      <c r="N1347" s="59">
        <v>0</v>
      </c>
      <c r="O1347" s="60">
        <v>0</v>
      </c>
      <c r="P1347" s="59">
        <v>0.278200946000001</v>
      </c>
      <c r="Q1347" s="60">
        <v>3.0115612631808298E-3</v>
      </c>
    </row>
    <row r="1348" spans="1:17" customFormat="1" x14ac:dyDescent="0.3">
      <c r="A1348" s="58" t="s">
        <v>333</v>
      </c>
      <c r="B1348" s="61">
        <v>4.6377065681999996</v>
      </c>
      <c r="C1348" s="62">
        <v>4.7971768712904003E-3</v>
      </c>
      <c r="D1348" s="61">
        <v>3.6226782799000001</v>
      </c>
      <c r="E1348" s="63">
        <v>1.66370627798803E-2</v>
      </c>
      <c r="F1348" s="61">
        <v>0.50740881169999996</v>
      </c>
      <c r="G1348" s="62">
        <v>3.1870076151749201E-3</v>
      </c>
      <c r="H1348" s="61">
        <v>0</v>
      </c>
      <c r="I1348" s="62">
        <v>0</v>
      </c>
      <c r="J1348" s="61">
        <v>0</v>
      </c>
      <c r="K1348" s="62">
        <v>0</v>
      </c>
      <c r="L1348" s="61">
        <v>0</v>
      </c>
      <c r="M1348" s="62">
        <v>0</v>
      </c>
      <c r="N1348" s="61">
        <v>0</v>
      </c>
      <c r="O1348" s="62">
        <v>0</v>
      </c>
      <c r="P1348" s="61">
        <v>0.50761947659999995</v>
      </c>
      <c r="Q1348" s="62">
        <v>5.4950465630864004E-3</v>
      </c>
    </row>
    <row r="1349" spans="1:17" customFormat="1" x14ac:dyDescent="0.3">
      <c r="A1349" s="58" t="s">
        <v>334</v>
      </c>
      <c r="B1349" s="59">
        <v>96.541443040700102</v>
      </c>
      <c r="C1349" s="60">
        <v>9.9861078070662704E-2</v>
      </c>
      <c r="D1349" s="59">
        <v>35.747357473400001</v>
      </c>
      <c r="E1349" s="63">
        <v>0.164168878533756</v>
      </c>
      <c r="F1349" s="59">
        <v>12.7908946626</v>
      </c>
      <c r="G1349" s="60">
        <v>8.0338925447570195E-2</v>
      </c>
      <c r="H1349" s="59">
        <v>15.241852627</v>
      </c>
      <c r="I1349" s="60">
        <v>0.121608685969933</v>
      </c>
      <c r="J1349" s="59">
        <v>6.2110935753999996</v>
      </c>
      <c r="K1349" s="60">
        <v>5.31705324961372E-2</v>
      </c>
      <c r="L1349" s="59">
        <v>8.28212016710002</v>
      </c>
      <c r="M1349" s="60">
        <v>6.7777395618475206E-2</v>
      </c>
      <c r="N1349" s="59">
        <v>14.7923127861</v>
      </c>
      <c r="O1349" s="60">
        <v>0.123343368994119</v>
      </c>
      <c r="P1349" s="59">
        <v>3.4758117491</v>
      </c>
      <c r="Q1349" s="64">
        <v>3.76261122480092E-2</v>
      </c>
    </row>
    <row r="1350" spans="1:17" customFormat="1" x14ac:dyDescent="0.3">
      <c r="A1350" s="58" t="s">
        <v>335</v>
      </c>
      <c r="B1350" s="61">
        <v>482.40600392779999</v>
      </c>
      <c r="C1350" s="62">
        <v>0.49899382174846302</v>
      </c>
      <c r="D1350" s="61">
        <v>116.6332696721</v>
      </c>
      <c r="E1350" s="62">
        <v>0.53563548287566898</v>
      </c>
      <c r="F1350" s="61">
        <v>81.800685222599895</v>
      </c>
      <c r="G1350" s="62">
        <v>0.51378573000637695</v>
      </c>
      <c r="H1350" s="61">
        <v>59.086401864400003</v>
      </c>
      <c r="I1350" s="62">
        <v>0.47142692330540797</v>
      </c>
      <c r="J1350" s="61">
        <v>58.929391066100003</v>
      </c>
      <c r="K1350" s="62">
        <v>0.50446947298742995</v>
      </c>
      <c r="L1350" s="61">
        <v>51.879092337499998</v>
      </c>
      <c r="M1350" s="62">
        <v>0.42455671914228699</v>
      </c>
      <c r="N1350" s="61">
        <v>53.210995181400001</v>
      </c>
      <c r="O1350" s="62">
        <v>0.443691497611584</v>
      </c>
      <c r="P1350" s="61">
        <v>52.851071918199999</v>
      </c>
      <c r="Q1350" s="62">
        <v>0.572119696913019</v>
      </c>
    </row>
    <row r="1351" spans="1:17" customFormat="1" x14ac:dyDescent="0.3">
      <c r="A1351" s="58" t="s">
        <v>336</v>
      </c>
      <c r="B1351" s="59">
        <v>261.16385491480003</v>
      </c>
      <c r="C1351" s="60">
        <v>0.27014412964479101</v>
      </c>
      <c r="D1351" s="59">
        <v>35.786636609399999</v>
      </c>
      <c r="E1351" s="64">
        <v>0.16434926702014099</v>
      </c>
      <c r="F1351" s="59">
        <v>54.797980764000002</v>
      </c>
      <c r="G1351" s="60">
        <v>0.34418318713458201</v>
      </c>
      <c r="H1351" s="59">
        <v>35.100082347799997</v>
      </c>
      <c r="I1351" s="60">
        <v>0.28004961051723098</v>
      </c>
      <c r="J1351" s="59">
        <v>36.200535486900002</v>
      </c>
      <c r="K1351" s="60">
        <v>0.30989739972800601</v>
      </c>
      <c r="L1351" s="59">
        <v>57.201042883500001</v>
      </c>
      <c r="M1351" s="63">
        <v>0.46810932890169199</v>
      </c>
      <c r="N1351" s="59">
        <v>21.466624337199999</v>
      </c>
      <c r="O1351" s="64">
        <v>0.17899606403465401</v>
      </c>
      <c r="P1351" s="59">
        <v>19.272045083399998</v>
      </c>
      <c r="Q1351" s="60">
        <v>0.20862238346034201</v>
      </c>
    </row>
    <row r="1352" spans="1:17" customFormat="1" x14ac:dyDescent="0.3">
      <c r="A1352" s="58" t="s">
        <v>337</v>
      </c>
      <c r="B1352" s="61">
        <v>121.7302591368</v>
      </c>
      <c r="C1352" s="62">
        <v>0.12591602661353599</v>
      </c>
      <c r="D1352" s="61">
        <v>25.957525041</v>
      </c>
      <c r="E1352" s="62">
        <v>0.119209308790554</v>
      </c>
      <c r="F1352" s="61">
        <v>9.3147027309000308</v>
      </c>
      <c r="G1352" s="64">
        <v>5.8505149796295799E-2</v>
      </c>
      <c r="H1352" s="61">
        <v>15.9068931687</v>
      </c>
      <c r="I1352" s="62">
        <v>0.126914780207428</v>
      </c>
      <c r="J1352" s="61">
        <v>15.4735627583</v>
      </c>
      <c r="K1352" s="62">
        <v>0.13246259478842601</v>
      </c>
      <c r="L1352" s="61">
        <v>4.8336491834000004</v>
      </c>
      <c r="M1352" s="64">
        <v>3.9556556337546497E-2</v>
      </c>
      <c r="N1352" s="61">
        <v>30.457980373000002</v>
      </c>
      <c r="O1352" s="63">
        <v>0.25396906935964297</v>
      </c>
      <c r="P1352" s="61">
        <v>15.992898726899901</v>
      </c>
      <c r="Q1352" s="62">
        <v>0.173125199552362</v>
      </c>
    </row>
    <row r="1353" spans="1:17" customFormat="1" x14ac:dyDescent="0.3">
      <c r="A1353" s="58" t="s">
        <v>310</v>
      </c>
      <c r="B1353" s="59">
        <v>4.9159075142000104</v>
      </c>
      <c r="C1353" s="60">
        <v>5.0849439225465701E-3</v>
      </c>
      <c r="D1353" s="59">
        <v>3.6226782799000001</v>
      </c>
      <c r="E1353" s="60">
        <v>1.66370627798803E-2</v>
      </c>
      <c r="F1353" s="59">
        <v>0.50740881169999996</v>
      </c>
      <c r="G1353" s="60">
        <v>3.1870076151749201E-3</v>
      </c>
      <c r="H1353" s="59">
        <v>0</v>
      </c>
      <c r="I1353" s="60">
        <v>0</v>
      </c>
      <c r="J1353" s="59">
        <v>0</v>
      </c>
      <c r="K1353" s="60">
        <v>0</v>
      </c>
      <c r="L1353" s="59">
        <v>0</v>
      </c>
      <c r="M1353" s="60">
        <v>0</v>
      </c>
      <c r="N1353" s="59">
        <v>0</v>
      </c>
      <c r="O1353" s="60">
        <v>0</v>
      </c>
      <c r="P1353" s="59">
        <v>0.78582042259999996</v>
      </c>
      <c r="Q1353" s="60">
        <v>8.5066078262672293E-3</v>
      </c>
    </row>
    <row r="1354" spans="1:17" customFormat="1" x14ac:dyDescent="0.3">
      <c r="A1354" s="58" t="s">
        <v>311</v>
      </c>
      <c r="B1354" s="61">
        <v>743.56985884259996</v>
      </c>
      <c r="C1354" s="62">
        <v>0.76913795139325403</v>
      </c>
      <c r="D1354" s="61">
        <v>152.4199062815</v>
      </c>
      <c r="E1354" s="64">
        <v>0.69998474989581005</v>
      </c>
      <c r="F1354" s="61">
        <v>136.5986659866</v>
      </c>
      <c r="G1354" s="63">
        <v>0.85796891714095902</v>
      </c>
      <c r="H1354" s="61">
        <v>94.186484212199801</v>
      </c>
      <c r="I1354" s="62">
        <v>0.75147653382264001</v>
      </c>
      <c r="J1354" s="61">
        <v>95.129926553000004</v>
      </c>
      <c r="K1354" s="62">
        <v>0.81436687271543595</v>
      </c>
      <c r="L1354" s="61">
        <v>109.08013522100001</v>
      </c>
      <c r="M1354" s="63">
        <v>0.89266604804397798</v>
      </c>
      <c r="N1354" s="61">
        <v>74.677619518599897</v>
      </c>
      <c r="O1354" s="64">
        <v>0.62268756164623795</v>
      </c>
      <c r="P1354" s="61">
        <v>72.123117001599994</v>
      </c>
      <c r="Q1354" s="62">
        <v>0.78074208037336101</v>
      </c>
    </row>
    <row r="1355" spans="1:17" customFormat="1" x14ac:dyDescent="0.3">
      <c r="A1355" s="65" t="s">
        <v>1</v>
      </c>
    </row>
    <row r="1356" spans="1:17" customFormat="1" x14ac:dyDescent="0.3">
      <c r="A1356" s="65" t="s">
        <v>1</v>
      </c>
    </row>
    <row r="1357" spans="1:17" customFormat="1" x14ac:dyDescent="0.3">
      <c r="A1357" s="53" t="s">
        <v>466</v>
      </c>
    </row>
    <row r="1358" spans="1:17" customFormat="1" x14ac:dyDescent="0.3">
      <c r="A1358" s="54" t="s">
        <v>1</v>
      </c>
    </row>
    <row r="1359" spans="1:17" customFormat="1" x14ac:dyDescent="0.3">
      <c r="A1359" s="114" t="s">
        <v>1</v>
      </c>
      <c r="B1359" s="116" t="s">
        <v>506</v>
      </c>
      <c r="C1359" s="116" t="s">
        <v>1</v>
      </c>
      <c r="D1359" s="116" t="s">
        <v>17</v>
      </c>
      <c r="E1359" s="116" t="s">
        <v>1</v>
      </c>
      <c r="F1359" s="116" t="s">
        <v>18</v>
      </c>
      <c r="G1359" s="116" t="s">
        <v>1</v>
      </c>
      <c r="H1359" s="116" t="s">
        <v>19</v>
      </c>
      <c r="I1359" s="116" t="s">
        <v>1</v>
      </c>
      <c r="J1359" s="116" t="s">
        <v>20</v>
      </c>
      <c r="K1359" s="116" t="s">
        <v>1</v>
      </c>
      <c r="L1359" s="116" t="s">
        <v>21</v>
      </c>
      <c r="M1359" s="116" t="s">
        <v>1</v>
      </c>
      <c r="N1359" s="116" t="s">
        <v>22</v>
      </c>
      <c r="O1359" s="116" t="s">
        <v>1</v>
      </c>
      <c r="P1359" s="116" t="s">
        <v>23</v>
      </c>
      <c r="Q1359" s="116" t="s">
        <v>1</v>
      </c>
    </row>
    <row r="1360" spans="1:17"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row>
    <row r="1361" spans="1:17" customFormat="1" x14ac:dyDescent="0.3">
      <c r="A1361" s="56" t="s">
        <v>16</v>
      </c>
      <c r="B1361" s="57">
        <v>966.75746853429996</v>
      </c>
      <c r="C1361" s="57">
        <v>966.75746853429996</v>
      </c>
      <c r="D1361" s="57">
        <v>217.74746707579999</v>
      </c>
      <c r="E1361" s="57">
        <v>217.74746707579999</v>
      </c>
      <c r="F1361" s="57">
        <v>159.21167219180001</v>
      </c>
      <c r="G1361" s="57">
        <v>159.21167219180001</v>
      </c>
      <c r="H1361" s="57">
        <v>125.33523000789999</v>
      </c>
      <c r="I1361" s="57">
        <v>125.33523000789999</v>
      </c>
      <c r="J1361" s="57">
        <v>116.81458288669999</v>
      </c>
      <c r="K1361" s="57">
        <v>116.81458288669999</v>
      </c>
      <c r="L1361" s="57">
        <v>122.19590457149999</v>
      </c>
      <c r="M1361" s="57">
        <v>122.19590457149999</v>
      </c>
      <c r="N1361" s="57">
        <v>119.92791267769999</v>
      </c>
      <c r="O1361" s="57">
        <v>119.92791267769999</v>
      </c>
      <c r="P1361" s="57">
        <v>92.377647900200003</v>
      </c>
      <c r="Q1361" s="57">
        <v>92.377647900200003</v>
      </c>
    </row>
    <row r="1362" spans="1:17" customFormat="1" x14ac:dyDescent="0.3">
      <c r="A1362" s="58" t="s">
        <v>332</v>
      </c>
      <c r="B1362" s="59">
        <v>0.89198215740000097</v>
      </c>
      <c r="C1362" s="60">
        <v>9.2265349524770998E-4</v>
      </c>
      <c r="D1362" s="59">
        <v>0.89198215740000197</v>
      </c>
      <c r="E1362" s="60">
        <v>4.0964065822611502E-3</v>
      </c>
      <c r="F1362" s="59">
        <v>0</v>
      </c>
      <c r="G1362" s="60">
        <v>0</v>
      </c>
      <c r="H1362" s="59">
        <v>0</v>
      </c>
      <c r="I1362" s="60">
        <v>0</v>
      </c>
      <c r="J1362" s="59">
        <v>0</v>
      </c>
      <c r="K1362" s="60">
        <v>0</v>
      </c>
      <c r="L1362" s="59">
        <v>0</v>
      </c>
      <c r="M1362" s="60">
        <v>0</v>
      </c>
      <c r="N1362" s="59">
        <v>0</v>
      </c>
      <c r="O1362" s="60">
        <v>0</v>
      </c>
      <c r="P1362" s="59">
        <v>0</v>
      </c>
      <c r="Q1362" s="60">
        <v>0</v>
      </c>
    </row>
    <row r="1363" spans="1:17" customFormat="1" x14ac:dyDescent="0.3">
      <c r="A1363" s="58" t="s">
        <v>333</v>
      </c>
      <c r="B1363" s="61">
        <v>3.0791671854999998</v>
      </c>
      <c r="C1363" s="62">
        <v>3.1850461834738398E-3</v>
      </c>
      <c r="D1363" s="61">
        <v>0.3819354136</v>
      </c>
      <c r="E1363" s="62">
        <v>1.7540291913799601E-3</v>
      </c>
      <c r="F1363" s="61">
        <v>0.42384980230000002</v>
      </c>
      <c r="G1363" s="62">
        <v>2.66217794502776E-3</v>
      </c>
      <c r="H1363" s="61">
        <v>0</v>
      </c>
      <c r="I1363" s="62">
        <v>0</v>
      </c>
      <c r="J1363" s="61">
        <v>0</v>
      </c>
      <c r="K1363" s="62">
        <v>0</v>
      </c>
      <c r="L1363" s="61">
        <v>1.1615318517</v>
      </c>
      <c r="M1363" s="62">
        <v>9.5054892041848901E-3</v>
      </c>
      <c r="N1363" s="61">
        <v>1.1118501179</v>
      </c>
      <c r="O1363" s="62">
        <v>9.27098698772519E-3</v>
      </c>
      <c r="P1363" s="61">
        <v>0</v>
      </c>
      <c r="Q1363" s="62">
        <v>0</v>
      </c>
    </row>
    <row r="1364" spans="1:17" customFormat="1" x14ac:dyDescent="0.3">
      <c r="A1364" s="58" t="s">
        <v>334</v>
      </c>
      <c r="B1364" s="59">
        <v>33.564482441999999</v>
      </c>
      <c r="C1364" s="60">
        <v>3.4718617165572098E-2</v>
      </c>
      <c r="D1364" s="59">
        <v>8.5381490614999809</v>
      </c>
      <c r="E1364" s="60">
        <v>3.9211243998203603E-2</v>
      </c>
      <c r="F1364" s="59">
        <v>6.8694065717000203</v>
      </c>
      <c r="G1364" s="60">
        <v>4.3146375370170902E-2</v>
      </c>
      <c r="H1364" s="59">
        <v>2.4474276596000002</v>
      </c>
      <c r="I1364" s="60">
        <v>1.9527052844166299E-2</v>
      </c>
      <c r="J1364" s="59">
        <v>7.2638865382000004</v>
      </c>
      <c r="K1364" s="60">
        <v>6.2183045632627401E-2</v>
      </c>
      <c r="L1364" s="59">
        <v>2.7825553566000001</v>
      </c>
      <c r="M1364" s="60">
        <v>2.27712652593185E-2</v>
      </c>
      <c r="N1364" s="59">
        <v>3.2162839671999999</v>
      </c>
      <c r="O1364" s="60">
        <v>2.6818476994956101E-2</v>
      </c>
      <c r="P1364" s="59">
        <v>1.5993535268000101</v>
      </c>
      <c r="Q1364" s="60">
        <v>1.7313209019219199E-2</v>
      </c>
    </row>
    <row r="1365" spans="1:17" customFormat="1" x14ac:dyDescent="0.3">
      <c r="A1365" s="58" t="s">
        <v>335</v>
      </c>
      <c r="B1365" s="61">
        <v>430.37800433770002</v>
      </c>
      <c r="C1365" s="62">
        <v>0.445176808398693</v>
      </c>
      <c r="D1365" s="61">
        <v>105.5979091052</v>
      </c>
      <c r="E1365" s="62">
        <v>0.484955855162441</v>
      </c>
      <c r="F1365" s="61">
        <v>74.1947827069</v>
      </c>
      <c r="G1365" s="62">
        <v>0.46601346299232799</v>
      </c>
      <c r="H1365" s="61">
        <v>57.985290609800003</v>
      </c>
      <c r="I1365" s="62">
        <v>0.46264159411639599</v>
      </c>
      <c r="J1365" s="61">
        <v>38.310438058000003</v>
      </c>
      <c r="K1365" s="64">
        <v>0.32795937896861599</v>
      </c>
      <c r="L1365" s="61">
        <v>52.313702774299998</v>
      </c>
      <c r="M1365" s="62">
        <v>0.42811338856033299</v>
      </c>
      <c r="N1365" s="61">
        <v>54.407080434699999</v>
      </c>
      <c r="O1365" s="62">
        <v>0.45366486600092998</v>
      </c>
      <c r="P1365" s="61">
        <v>40.646211045199998</v>
      </c>
      <c r="Q1365" s="62">
        <v>0.44000049762158999</v>
      </c>
    </row>
    <row r="1366" spans="1:17" customFormat="1" x14ac:dyDescent="0.3">
      <c r="A1366" s="58" t="s">
        <v>336</v>
      </c>
      <c r="B1366" s="59">
        <v>377.76456453079999</v>
      </c>
      <c r="C1366" s="60">
        <v>0.390754224121515</v>
      </c>
      <c r="D1366" s="59">
        <v>73.275748894700101</v>
      </c>
      <c r="E1366" s="60">
        <v>0.33651711259259798</v>
      </c>
      <c r="F1366" s="59">
        <v>65.807094265100105</v>
      </c>
      <c r="G1366" s="60">
        <v>0.413330840378481</v>
      </c>
      <c r="H1366" s="59">
        <v>52.575422383300001</v>
      </c>
      <c r="I1366" s="60">
        <v>0.41947840507402501</v>
      </c>
      <c r="J1366" s="59">
        <v>43.990106375000003</v>
      </c>
      <c r="K1366" s="60">
        <v>0.37658060567375001</v>
      </c>
      <c r="L1366" s="59">
        <v>60.763859610099999</v>
      </c>
      <c r="M1366" s="60">
        <v>0.49726592575404599</v>
      </c>
      <c r="N1366" s="59">
        <v>38.612936550800001</v>
      </c>
      <c r="O1366" s="60">
        <v>0.32196788627990403</v>
      </c>
      <c r="P1366" s="59">
        <v>39.188946437200002</v>
      </c>
      <c r="Q1366" s="60">
        <v>0.42422541954670401</v>
      </c>
    </row>
    <row r="1367" spans="1:17" customFormat="1" x14ac:dyDescent="0.3">
      <c r="A1367" s="58" t="s">
        <v>337</v>
      </c>
      <c r="B1367" s="61">
        <v>121.07926788090001</v>
      </c>
      <c r="C1367" s="62">
        <v>0.125242650635498</v>
      </c>
      <c r="D1367" s="61">
        <v>29.0617424434</v>
      </c>
      <c r="E1367" s="62">
        <v>0.133465352473117</v>
      </c>
      <c r="F1367" s="61">
        <v>11.9165388458</v>
      </c>
      <c r="G1367" s="62">
        <v>7.4847143313992198E-2</v>
      </c>
      <c r="H1367" s="61">
        <v>12.3270893552</v>
      </c>
      <c r="I1367" s="62">
        <v>9.8352947965412496E-2</v>
      </c>
      <c r="J1367" s="61">
        <v>27.250151915499998</v>
      </c>
      <c r="K1367" s="63">
        <v>0.233276969725007</v>
      </c>
      <c r="L1367" s="61">
        <v>5.1742549787999996</v>
      </c>
      <c r="M1367" s="64">
        <v>4.2343931222117298E-2</v>
      </c>
      <c r="N1367" s="61">
        <v>22.5797616071</v>
      </c>
      <c r="O1367" s="63">
        <v>0.18827778373648499</v>
      </c>
      <c r="P1367" s="61">
        <v>10.943136891</v>
      </c>
      <c r="Q1367" s="62">
        <v>0.118460873812488</v>
      </c>
    </row>
    <row r="1368" spans="1:17" customFormat="1" x14ac:dyDescent="0.3">
      <c r="A1368" s="58" t="s">
        <v>310</v>
      </c>
      <c r="B1368" s="59">
        <v>3.9711493429</v>
      </c>
      <c r="C1368" s="60">
        <v>4.1076996787215497E-3</v>
      </c>
      <c r="D1368" s="59">
        <v>1.2739175709999999</v>
      </c>
      <c r="E1368" s="60">
        <v>5.8504357736411097E-3</v>
      </c>
      <c r="F1368" s="59">
        <v>0.42384980230000002</v>
      </c>
      <c r="G1368" s="60">
        <v>2.66217794502776E-3</v>
      </c>
      <c r="H1368" s="59">
        <v>0</v>
      </c>
      <c r="I1368" s="60">
        <v>0</v>
      </c>
      <c r="J1368" s="59">
        <v>0</v>
      </c>
      <c r="K1368" s="60">
        <v>0</v>
      </c>
      <c r="L1368" s="59">
        <v>1.1615318517</v>
      </c>
      <c r="M1368" s="60">
        <v>9.5054892041848901E-3</v>
      </c>
      <c r="N1368" s="59">
        <v>1.1118501179</v>
      </c>
      <c r="O1368" s="60">
        <v>9.27098698772519E-3</v>
      </c>
      <c r="P1368" s="59">
        <v>0</v>
      </c>
      <c r="Q1368" s="60">
        <v>0</v>
      </c>
    </row>
    <row r="1369" spans="1:17" customFormat="1" x14ac:dyDescent="0.3">
      <c r="A1369" s="58" t="s">
        <v>311</v>
      </c>
      <c r="B1369" s="61">
        <v>808.14256886850001</v>
      </c>
      <c r="C1369" s="62">
        <v>0.83593103252020795</v>
      </c>
      <c r="D1369" s="61">
        <v>178.87365799989999</v>
      </c>
      <c r="E1369" s="62">
        <v>0.82147296775503897</v>
      </c>
      <c r="F1369" s="61">
        <v>140.00187697199999</v>
      </c>
      <c r="G1369" s="62">
        <v>0.87934430337080904</v>
      </c>
      <c r="H1369" s="61">
        <v>110.5607129931</v>
      </c>
      <c r="I1369" s="62">
        <v>0.88211999919042094</v>
      </c>
      <c r="J1369" s="61">
        <v>82.300544432999999</v>
      </c>
      <c r="K1369" s="64">
        <v>0.704539984642366</v>
      </c>
      <c r="L1369" s="61">
        <v>113.0775623844</v>
      </c>
      <c r="M1369" s="63">
        <v>0.92537931431437903</v>
      </c>
      <c r="N1369" s="61">
        <v>93.020016985499893</v>
      </c>
      <c r="O1369" s="62">
        <v>0.77563275228083395</v>
      </c>
      <c r="P1369" s="61">
        <v>79.835157482400007</v>
      </c>
      <c r="Q1369" s="62">
        <v>0.864225917168293</v>
      </c>
    </row>
    <row r="1370" spans="1:17" customFormat="1" x14ac:dyDescent="0.3">
      <c r="A1370" s="65" t="s">
        <v>1</v>
      </c>
    </row>
    <row r="1371" spans="1:17" customFormat="1" x14ac:dyDescent="0.3">
      <c r="A1371" s="65" t="s">
        <v>1</v>
      </c>
    </row>
    <row r="1372" spans="1:17" customFormat="1" x14ac:dyDescent="0.3">
      <c r="A1372" s="53" t="s">
        <v>467</v>
      </c>
    </row>
    <row r="1373" spans="1:17" customFormat="1" x14ac:dyDescent="0.3">
      <c r="A1373" s="54" t="s">
        <v>1</v>
      </c>
    </row>
    <row r="1374" spans="1:17" customFormat="1" x14ac:dyDescent="0.3">
      <c r="A1374" s="114" t="s">
        <v>1</v>
      </c>
      <c r="B1374" s="116" t="s">
        <v>506</v>
      </c>
      <c r="C1374" s="116" t="s">
        <v>1</v>
      </c>
      <c r="D1374" s="116" t="s">
        <v>17</v>
      </c>
      <c r="E1374" s="116" t="s">
        <v>1</v>
      </c>
      <c r="F1374" s="116" t="s">
        <v>18</v>
      </c>
      <c r="G1374" s="116" t="s">
        <v>1</v>
      </c>
      <c r="H1374" s="116" t="s">
        <v>19</v>
      </c>
      <c r="I1374" s="116" t="s">
        <v>1</v>
      </c>
      <c r="J1374" s="116" t="s">
        <v>20</v>
      </c>
      <c r="K1374" s="116" t="s">
        <v>1</v>
      </c>
      <c r="L1374" s="116" t="s">
        <v>21</v>
      </c>
      <c r="M1374" s="116" t="s">
        <v>1</v>
      </c>
      <c r="N1374" s="116" t="s">
        <v>22</v>
      </c>
      <c r="O1374" s="116" t="s">
        <v>1</v>
      </c>
      <c r="P1374" s="116" t="s">
        <v>23</v>
      </c>
      <c r="Q1374" s="116" t="s">
        <v>1</v>
      </c>
    </row>
    <row r="1375" spans="1:17"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row>
    <row r="1376" spans="1:17" customFormat="1" x14ac:dyDescent="0.3">
      <c r="A1376" s="56" t="s">
        <v>16</v>
      </c>
      <c r="B1376" s="57">
        <v>966.75746853429996</v>
      </c>
      <c r="C1376" s="57">
        <v>966.75746853429996</v>
      </c>
      <c r="D1376" s="57">
        <v>217.74746707579999</v>
      </c>
      <c r="E1376" s="57">
        <v>217.74746707579999</v>
      </c>
      <c r="F1376" s="57">
        <v>159.21167219180001</v>
      </c>
      <c r="G1376" s="57">
        <v>159.21167219180001</v>
      </c>
      <c r="H1376" s="57">
        <v>125.33523000789999</v>
      </c>
      <c r="I1376" s="57">
        <v>125.33523000789999</v>
      </c>
      <c r="J1376" s="57">
        <v>116.81458288669999</v>
      </c>
      <c r="K1376" s="57">
        <v>116.81458288669999</v>
      </c>
      <c r="L1376" s="57">
        <v>122.19590457149999</v>
      </c>
      <c r="M1376" s="57">
        <v>122.19590457149999</v>
      </c>
      <c r="N1376" s="57">
        <v>119.92791267769999</v>
      </c>
      <c r="O1376" s="57">
        <v>119.92791267769999</v>
      </c>
      <c r="P1376" s="57">
        <v>92.377647900200003</v>
      </c>
      <c r="Q1376" s="57">
        <v>92.377647900200003</v>
      </c>
    </row>
    <row r="1377" spans="1:17" customFormat="1" x14ac:dyDescent="0.3">
      <c r="A1377" s="58" t="s">
        <v>332</v>
      </c>
      <c r="B1377" s="59">
        <v>0.76249902970000005</v>
      </c>
      <c r="C1377" s="60">
        <v>7.8871801306694205E-4</v>
      </c>
      <c r="D1377" s="59">
        <v>0</v>
      </c>
      <c r="E1377" s="60">
        <v>0</v>
      </c>
      <c r="F1377" s="59">
        <v>0</v>
      </c>
      <c r="G1377" s="60">
        <v>0</v>
      </c>
      <c r="H1377" s="59">
        <v>0.76249902970000005</v>
      </c>
      <c r="I1377" s="60">
        <v>6.0836767894544798E-3</v>
      </c>
      <c r="J1377" s="59">
        <v>0</v>
      </c>
      <c r="K1377" s="60">
        <v>0</v>
      </c>
      <c r="L1377" s="59">
        <v>0</v>
      </c>
      <c r="M1377" s="60">
        <v>0</v>
      </c>
      <c r="N1377" s="59">
        <v>0</v>
      </c>
      <c r="O1377" s="60">
        <v>0</v>
      </c>
      <c r="P1377" s="59">
        <v>0</v>
      </c>
      <c r="Q1377" s="60">
        <v>0</v>
      </c>
    </row>
    <row r="1378" spans="1:17" customFormat="1" x14ac:dyDescent="0.3">
      <c r="A1378" s="58" t="s">
        <v>333</v>
      </c>
      <c r="B1378" s="61">
        <v>2.0365988079999999</v>
      </c>
      <c r="C1378" s="62">
        <v>2.1066284712417901E-3</v>
      </c>
      <c r="D1378" s="61">
        <v>0</v>
      </c>
      <c r="E1378" s="62">
        <v>0</v>
      </c>
      <c r="F1378" s="61">
        <v>0</v>
      </c>
      <c r="G1378" s="62">
        <v>0</v>
      </c>
      <c r="H1378" s="61">
        <v>0</v>
      </c>
      <c r="I1378" s="62">
        <v>0</v>
      </c>
      <c r="J1378" s="61">
        <v>0.87506695630000297</v>
      </c>
      <c r="K1378" s="62">
        <v>7.4910763251942502E-3</v>
      </c>
      <c r="L1378" s="61">
        <v>1.1615318517</v>
      </c>
      <c r="M1378" s="62">
        <v>9.5054892041848901E-3</v>
      </c>
      <c r="N1378" s="61">
        <v>0</v>
      </c>
      <c r="O1378" s="62">
        <v>0</v>
      </c>
      <c r="P1378" s="61">
        <v>0</v>
      </c>
      <c r="Q1378" s="62">
        <v>0</v>
      </c>
    </row>
    <row r="1379" spans="1:17" customFormat="1" x14ac:dyDescent="0.3">
      <c r="A1379" s="58" t="s">
        <v>334</v>
      </c>
      <c r="B1379" s="59">
        <v>19.8067670768</v>
      </c>
      <c r="C1379" s="60">
        <v>2.0487834561887599E-2</v>
      </c>
      <c r="D1379" s="59">
        <v>5.4295496597000197</v>
      </c>
      <c r="E1379" s="60">
        <v>2.49350760888985E-2</v>
      </c>
      <c r="F1379" s="59">
        <v>2.0222314906999999</v>
      </c>
      <c r="G1379" s="60">
        <v>1.27015278645139E-2</v>
      </c>
      <c r="H1379" s="59">
        <v>2.9548774709000001</v>
      </c>
      <c r="I1379" s="60">
        <v>2.35757932603128E-2</v>
      </c>
      <c r="J1379" s="59">
        <v>2.5133782056</v>
      </c>
      <c r="K1379" s="60">
        <v>2.1515962677688599E-2</v>
      </c>
      <c r="L1379" s="59">
        <v>3.4049032033</v>
      </c>
      <c r="M1379" s="60">
        <v>2.7864298850602699E-2</v>
      </c>
      <c r="N1379" s="59">
        <v>3.4818270465999999</v>
      </c>
      <c r="O1379" s="60">
        <v>2.9032666114662001E-2</v>
      </c>
      <c r="P1379" s="59">
        <v>0</v>
      </c>
      <c r="Q1379" s="60">
        <v>0</v>
      </c>
    </row>
    <row r="1380" spans="1:17" customFormat="1" x14ac:dyDescent="0.3">
      <c r="A1380" s="58" t="s">
        <v>335</v>
      </c>
      <c r="B1380" s="61">
        <v>323.58368091900002</v>
      </c>
      <c r="C1380" s="62">
        <v>0.33471029855045697</v>
      </c>
      <c r="D1380" s="61">
        <v>96.645540793000194</v>
      </c>
      <c r="E1380" s="63">
        <v>0.44384231922825002</v>
      </c>
      <c r="F1380" s="61">
        <v>50.331558142799999</v>
      </c>
      <c r="G1380" s="62">
        <v>0.31612982547012197</v>
      </c>
      <c r="H1380" s="61">
        <v>35.657883687599998</v>
      </c>
      <c r="I1380" s="62">
        <v>0.28450008577279101</v>
      </c>
      <c r="J1380" s="61">
        <v>35.360426944799997</v>
      </c>
      <c r="K1380" s="62">
        <v>0.30270558753008198</v>
      </c>
      <c r="L1380" s="61">
        <v>31.198130560900001</v>
      </c>
      <c r="M1380" s="62">
        <v>0.25531240732086202</v>
      </c>
      <c r="N1380" s="61">
        <v>32.311209420399997</v>
      </c>
      <c r="O1380" s="62">
        <v>0.26942192771448198</v>
      </c>
      <c r="P1380" s="61">
        <v>34.490409099300003</v>
      </c>
      <c r="Q1380" s="62">
        <v>0.37336314447583302</v>
      </c>
    </row>
    <row r="1381" spans="1:17" customFormat="1" x14ac:dyDescent="0.3">
      <c r="A1381" s="58" t="s">
        <v>336</v>
      </c>
      <c r="B1381" s="59">
        <v>352.38061970370001</v>
      </c>
      <c r="C1381" s="60">
        <v>0.36449743722998501</v>
      </c>
      <c r="D1381" s="59">
        <v>55.766874903099897</v>
      </c>
      <c r="E1381" s="64">
        <v>0.256108030334456</v>
      </c>
      <c r="F1381" s="59">
        <v>62.102833562299999</v>
      </c>
      <c r="G1381" s="60">
        <v>0.39006457697074898</v>
      </c>
      <c r="H1381" s="59">
        <v>66.132168660299996</v>
      </c>
      <c r="I1381" s="63">
        <v>0.52764229703118304</v>
      </c>
      <c r="J1381" s="59">
        <v>37.710532162900002</v>
      </c>
      <c r="K1381" s="60">
        <v>0.32282383954986099</v>
      </c>
      <c r="L1381" s="59">
        <v>48.409472407899997</v>
      </c>
      <c r="M1381" s="60">
        <v>0.39616280576387403</v>
      </c>
      <c r="N1381" s="59">
        <v>52.680581183199997</v>
      </c>
      <c r="O1381" s="60">
        <v>0.43926872407740702</v>
      </c>
      <c r="P1381" s="59">
        <v>27.082236629800001</v>
      </c>
      <c r="Q1381" s="60">
        <v>0.29316871824944302</v>
      </c>
    </row>
    <row r="1382" spans="1:17" customFormat="1" x14ac:dyDescent="0.3">
      <c r="A1382" s="58" t="s">
        <v>337</v>
      </c>
      <c r="B1382" s="61">
        <v>268.18730299710001</v>
      </c>
      <c r="C1382" s="62">
        <v>0.27740908317336099</v>
      </c>
      <c r="D1382" s="61">
        <v>59.905501720000103</v>
      </c>
      <c r="E1382" s="62">
        <v>0.27511457434839598</v>
      </c>
      <c r="F1382" s="61">
        <v>44.755048995999999</v>
      </c>
      <c r="G1382" s="62">
        <v>0.28110406969461499</v>
      </c>
      <c r="H1382" s="61">
        <v>19.8278011594</v>
      </c>
      <c r="I1382" s="64">
        <v>0.15819814714625899</v>
      </c>
      <c r="J1382" s="61">
        <v>40.355178617100002</v>
      </c>
      <c r="K1382" s="62">
        <v>0.34546353391717399</v>
      </c>
      <c r="L1382" s="61">
        <v>38.0218665477</v>
      </c>
      <c r="M1382" s="62">
        <v>0.31115499886047698</v>
      </c>
      <c r="N1382" s="61">
        <v>31.454295027499999</v>
      </c>
      <c r="O1382" s="62">
        <v>0.26227668209344901</v>
      </c>
      <c r="P1382" s="61">
        <v>30.8050021711</v>
      </c>
      <c r="Q1382" s="62">
        <v>0.33346813727472402</v>
      </c>
    </row>
    <row r="1383" spans="1:17" customFormat="1" x14ac:dyDescent="0.3">
      <c r="A1383" s="58" t="s">
        <v>310</v>
      </c>
      <c r="B1383" s="59">
        <v>2.79909783770001</v>
      </c>
      <c r="C1383" s="60">
        <v>2.8953464843087398E-3</v>
      </c>
      <c r="D1383" s="59">
        <v>0</v>
      </c>
      <c r="E1383" s="60">
        <v>0</v>
      </c>
      <c r="F1383" s="59">
        <v>0</v>
      </c>
      <c r="G1383" s="60">
        <v>0</v>
      </c>
      <c r="H1383" s="59">
        <v>0.76249902970000005</v>
      </c>
      <c r="I1383" s="60">
        <v>6.0836767894544798E-3</v>
      </c>
      <c r="J1383" s="59">
        <v>0.87506695630000297</v>
      </c>
      <c r="K1383" s="60">
        <v>7.4910763251942502E-3</v>
      </c>
      <c r="L1383" s="59">
        <v>1.1615318517</v>
      </c>
      <c r="M1383" s="60">
        <v>9.5054892041848901E-3</v>
      </c>
      <c r="N1383" s="59">
        <v>0</v>
      </c>
      <c r="O1383" s="60">
        <v>0</v>
      </c>
      <c r="P1383" s="59">
        <v>0</v>
      </c>
      <c r="Q1383" s="60">
        <v>0</v>
      </c>
    </row>
    <row r="1384" spans="1:17" customFormat="1" x14ac:dyDescent="0.3">
      <c r="A1384" s="58" t="s">
        <v>311</v>
      </c>
      <c r="B1384" s="61">
        <v>675.96430062269997</v>
      </c>
      <c r="C1384" s="62">
        <v>0.69920773578044204</v>
      </c>
      <c r="D1384" s="61">
        <v>152.4124156961</v>
      </c>
      <c r="E1384" s="62">
        <v>0.69995034956270596</v>
      </c>
      <c r="F1384" s="61">
        <v>112.4343917051</v>
      </c>
      <c r="G1384" s="62">
        <v>0.70619440244087095</v>
      </c>
      <c r="H1384" s="61">
        <v>101.7900523479</v>
      </c>
      <c r="I1384" s="63">
        <v>0.81214238280397399</v>
      </c>
      <c r="J1384" s="61">
        <v>73.070959107700006</v>
      </c>
      <c r="K1384" s="62">
        <v>0.62552942707994397</v>
      </c>
      <c r="L1384" s="61">
        <v>79.607602968799995</v>
      </c>
      <c r="M1384" s="62">
        <v>0.65147521308473599</v>
      </c>
      <c r="N1384" s="61">
        <v>84.991790603599995</v>
      </c>
      <c r="O1384" s="62">
        <v>0.70869065179188895</v>
      </c>
      <c r="P1384" s="61">
        <v>61.572645729100003</v>
      </c>
      <c r="Q1384" s="62">
        <v>0.66653186272527598</v>
      </c>
    </row>
    <row r="1385" spans="1:17" customFormat="1" x14ac:dyDescent="0.3">
      <c r="A1385" s="65" t="s">
        <v>1</v>
      </c>
    </row>
    <row r="1386" spans="1:17" customFormat="1" x14ac:dyDescent="0.3">
      <c r="A1386" s="65" t="s">
        <v>1</v>
      </c>
    </row>
    <row r="1387" spans="1:17" customFormat="1" x14ac:dyDescent="0.3">
      <c r="A1387" s="53" t="s">
        <v>468</v>
      </c>
    </row>
    <row r="1388" spans="1:17" customFormat="1" x14ac:dyDescent="0.3">
      <c r="A1388" s="54" t="s">
        <v>1</v>
      </c>
    </row>
    <row r="1389" spans="1:17" customFormat="1" x14ac:dyDescent="0.3">
      <c r="A1389" s="114" t="s">
        <v>1</v>
      </c>
      <c r="B1389" s="116" t="s">
        <v>506</v>
      </c>
      <c r="C1389" s="116" t="s">
        <v>1</v>
      </c>
      <c r="D1389" s="116" t="s">
        <v>17</v>
      </c>
      <c r="E1389" s="116" t="s">
        <v>1</v>
      </c>
      <c r="F1389" s="116" t="s">
        <v>18</v>
      </c>
      <c r="G1389" s="116" t="s">
        <v>1</v>
      </c>
      <c r="H1389" s="116" t="s">
        <v>19</v>
      </c>
      <c r="I1389" s="116" t="s">
        <v>1</v>
      </c>
      <c r="J1389" s="116" t="s">
        <v>20</v>
      </c>
      <c r="K1389" s="116" t="s">
        <v>1</v>
      </c>
      <c r="L1389" s="116" t="s">
        <v>21</v>
      </c>
      <c r="M1389" s="116" t="s">
        <v>1</v>
      </c>
      <c r="N1389" s="116" t="s">
        <v>22</v>
      </c>
      <c r="O1389" s="116" t="s">
        <v>1</v>
      </c>
      <c r="P1389" s="116" t="s">
        <v>23</v>
      </c>
      <c r="Q1389" s="116" t="s">
        <v>1</v>
      </c>
    </row>
    <row r="1390" spans="1:17"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row>
    <row r="1391" spans="1:17" customFormat="1" x14ac:dyDescent="0.3">
      <c r="A1391" s="56" t="s">
        <v>16</v>
      </c>
      <c r="B1391" s="57">
        <v>966.75746853429996</v>
      </c>
      <c r="C1391" s="57">
        <v>966.75746853429996</v>
      </c>
      <c r="D1391" s="57">
        <v>217.74746707579999</v>
      </c>
      <c r="E1391" s="57">
        <v>217.74746707579999</v>
      </c>
      <c r="F1391" s="57">
        <v>159.21167219180001</v>
      </c>
      <c r="G1391" s="57">
        <v>159.21167219180001</v>
      </c>
      <c r="H1391" s="57">
        <v>125.33523000789999</v>
      </c>
      <c r="I1391" s="57">
        <v>125.33523000789999</v>
      </c>
      <c r="J1391" s="57">
        <v>116.81458288669999</v>
      </c>
      <c r="K1391" s="57">
        <v>116.81458288669999</v>
      </c>
      <c r="L1391" s="57">
        <v>122.19590457149999</v>
      </c>
      <c r="M1391" s="57">
        <v>122.19590457149999</v>
      </c>
      <c r="N1391" s="57">
        <v>119.92791267769999</v>
      </c>
      <c r="O1391" s="57">
        <v>119.92791267769999</v>
      </c>
      <c r="P1391" s="57">
        <v>92.377647900200003</v>
      </c>
      <c r="Q1391" s="57">
        <v>92.377647900200003</v>
      </c>
    </row>
    <row r="1392" spans="1:17" customFormat="1" x14ac:dyDescent="0.3">
      <c r="A1392" s="58" t="s">
        <v>332</v>
      </c>
      <c r="B1392" s="59">
        <v>0</v>
      </c>
      <c r="C1392" s="60">
        <v>0</v>
      </c>
      <c r="D1392" s="59">
        <v>0</v>
      </c>
      <c r="E1392" s="60">
        <v>0</v>
      </c>
      <c r="F1392" s="59">
        <v>0</v>
      </c>
      <c r="G1392" s="60">
        <v>0</v>
      </c>
      <c r="H1392" s="59">
        <v>0</v>
      </c>
      <c r="I1392" s="60">
        <v>0</v>
      </c>
      <c r="J1392" s="59">
        <v>0</v>
      </c>
      <c r="K1392" s="60">
        <v>0</v>
      </c>
      <c r="L1392" s="59">
        <v>0</v>
      </c>
      <c r="M1392" s="60">
        <v>0</v>
      </c>
      <c r="N1392" s="59">
        <v>0</v>
      </c>
      <c r="O1392" s="60">
        <v>0</v>
      </c>
      <c r="P1392" s="59">
        <v>0</v>
      </c>
      <c r="Q1392" s="60">
        <v>0</v>
      </c>
    </row>
    <row r="1393" spans="1:17" customFormat="1" x14ac:dyDescent="0.3">
      <c r="A1393" s="58" t="s">
        <v>333</v>
      </c>
      <c r="B1393" s="61">
        <v>5.4659268263999996</v>
      </c>
      <c r="C1393" s="62">
        <v>5.6538759764503104E-3</v>
      </c>
      <c r="D1393" s="61">
        <v>0.82099701560000005</v>
      </c>
      <c r="E1393" s="62">
        <v>3.7704090276017002E-3</v>
      </c>
      <c r="F1393" s="61">
        <v>0.28876204890000001</v>
      </c>
      <c r="G1393" s="62">
        <v>1.81369898905485E-3</v>
      </c>
      <c r="H1393" s="61">
        <v>0</v>
      </c>
      <c r="I1393" s="62">
        <v>0</v>
      </c>
      <c r="J1393" s="61">
        <v>2.2838480227</v>
      </c>
      <c r="K1393" s="62">
        <v>1.9551052328073901E-2</v>
      </c>
      <c r="L1393" s="61">
        <v>1.0653112413000001</v>
      </c>
      <c r="M1393" s="62">
        <v>8.7180601104078596E-3</v>
      </c>
      <c r="N1393" s="61">
        <v>0.374264031</v>
      </c>
      <c r="O1393" s="62">
        <v>3.1207416409040202E-3</v>
      </c>
      <c r="P1393" s="61">
        <v>0.63274446690000097</v>
      </c>
      <c r="Q1393" s="62">
        <v>6.8495407848399E-3</v>
      </c>
    </row>
    <row r="1394" spans="1:17" customFormat="1" x14ac:dyDescent="0.3">
      <c r="A1394" s="58" t="s">
        <v>334</v>
      </c>
      <c r="B1394" s="59">
        <v>63.415845300800001</v>
      </c>
      <c r="C1394" s="60">
        <v>6.5596436919121703E-2</v>
      </c>
      <c r="D1394" s="59">
        <v>16.295687383899999</v>
      </c>
      <c r="E1394" s="60">
        <v>7.4837551971281099E-2</v>
      </c>
      <c r="F1394" s="59">
        <v>7.6409299809000197</v>
      </c>
      <c r="G1394" s="60">
        <v>4.79922726500547E-2</v>
      </c>
      <c r="H1394" s="59">
        <v>5.3785874772</v>
      </c>
      <c r="I1394" s="60">
        <v>4.2913612372682299E-2</v>
      </c>
      <c r="J1394" s="59">
        <v>10.833168864199999</v>
      </c>
      <c r="K1394" s="60">
        <v>9.2738154744833795E-2</v>
      </c>
      <c r="L1394" s="59">
        <v>9.5376096010000193</v>
      </c>
      <c r="M1394" s="60">
        <v>7.8051794243392994E-2</v>
      </c>
      <c r="N1394" s="59">
        <v>7.6636209664999999</v>
      </c>
      <c r="O1394" s="60">
        <v>6.3901895692086097E-2</v>
      </c>
      <c r="P1394" s="59">
        <v>6.06624102710001</v>
      </c>
      <c r="Q1394" s="60">
        <v>6.5667844602989398E-2</v>
      </c>
    </row>
    <row r="1395" spans="1:17" customFormat="1" x14ac:dyDescent="0.3">
      <c r="A1395" s="58" t="s">
        <v>335</v>
      </c>
      <c r="B1395" s="61">
        <v>560.67905512269999</v>
      </c>
      <c r="C1395" s="62">
        <v>0.57995833843698597</v>
      </c>
      <c r="D1395" s="61">
        <v>127.62243482149999</v>
      </c>
      <c r="E1395" s="62">
        <v>0.58610295924624201</v>
      </c>
      <c r="F1395" s="61">
        <v>80.900449043499705</v>
      </c>
      <c r="G1395" s="62">
        <v>0.50813139470101398</v>
      </c>
      <c r="H1395" s="61">
        <v>84.769505466199902</v>
      </c>
      <c r="I1395" s="63">
        <v>0.67634220211553397</v>
      </c>
      <c r="J1395" s="61">
        <v>53.680325084899998</v>
      </c>
      <c r="K1395" s="64">
        <v>0.45953444988084402</v>
      </c>
      <c r="L1395" s="61">
        <v>72.503951109200003</v>
      </c>
      <c r="M1395" s="62">
        <v>0.59334190751684401</v>
      </c>
      <c r="N1395" s="61">
        <v>78.4136866586</v>
      </c>
      <c r="O1395" s="62">
        <v>0.653840168713123</v>
      </c>
      <c r="P1395" s="61">
        <v>51.294864025499997</v>
      </c>
      <c r="Q1395" s="62">
        <v>0.555273544969626</v>
      </c>
    </row>
    <row r="1396" spans="1:17" customFormat="1" x14ac:dyDescent="0.3">
      <c r="A1396" s="58" t="s">
        <v>336</v>
      </c>
      <c r="B1396" s="59">
        <v>309.79142007069998</v>
      </c>
      <c r="C1396" s="60">
        <v>0.32044378259665701</v>
      </c>
      <c r="D1396" s="59">
        <v>69.592945867099999</v>
      </c>
      <c r="E1396" s="60">
        <v>0.31960392835648499</v>
      </c>
      <c r="F1396" s="59">
        <v>66.141171019300202</v>
      </c>
      <c r="G1396" s="63">
        <v>0.41542915860855201</v>
      </c>
      <c r="H1396" s="59">
        <v>35.1871370645</v>
      </c>
      <c r="I1396" s="60">
        <v>0.28074418551178398</v>
      </c>
      <c r="J1396" s="59">
        <v>40.800681306800001</v>
      </c>
      <c r="K1396" s="60">
        <v>0.34927729311307898</v>
      </c>
      <c r="L1396" s="59">
        <v>29.854231302900001</v>
      </c>
      <c r="M1396" s="60">
        <v>0.24431449979922601</v>
      </c>
      <c r="N1396" s="59">
        <v>32.811484463900001</v>
      </c>
      <c r="O1396" s="60">
        <v>0.27359339232459701</v>
      </c>
      <c r="P1396" s="59">
        <v>33.7505567368</v>
      </c>
      <c r="Q1396" s="60">
        <v>0.365354146852303</v>
      </c>
    </row>
    <row r="1397" spans="1:17" customFormat="1" x14ac:dyDescent="0.3">
      <c r="A1397" s="58" t="s">
        <v>337</v>
      </c>
      <c r="B1397" s="61">
        <v>27.405221213699999</v>
      </c>
      <c r="C1397" s="62">
        <v>2.8347566070784001E-2</v>
      </c>
      <c r="D1397" s="61">
        <v>3.4154019877000001</v>
      </c>
      <c r="E1397" s="62">
        <v>1.56851513983906E-2</v>
      </c>
      <c r="F1397" s="61">
        <v>4.2403600992000001</v>
      </c>
      <c r="G1397" s="62">
        <v>2.6633475051324799E-2</v>
      </c>
      <c r="H1397" s="61">
        <v>0</v>
      </c>
      <c r="I1397" s="64">
        <v>0</v>
      </c>
      <c r="J1397" s="61">
        <v>9.2165596081000096</v>
      </c>
      <c r="K1397" s="63">
        <v>7.8899049933168597E-2</v>
      </c>
      <c r="L1397" s="61">
        <v>9.2348013170999703</v>
      </c>
      <c r="M1397" s="63">
        <v>7.5573738330129397E-2</v>
      </c>
      <c r="N1397" s="61">
        <v>0.66485655769999996</v>
      </c>
      <c r="O1397" s="62">
        <v>5.5438016292901496E-3</v>
      </c>
      <c r="P1397" s="61">
        <v>0.63324164390000004</v>
      </c>
      <c r="Q1397" s="62">
        <v>6.8549227902416502E-3</v>
      </c>
    </row>
    <row r="1398" spans="1:17" customFormat="1" x14ac:dyDescent="0.3">
      <c r="A1398" s="58" t="s">
        <v>310</v>
      </c>
      <c r="B1398" s="59">
        <v>5.4659268263999996</v>
      </c>
      <c r="C1398" s="60">
        <v>5.6538759764503104E-3</v>
      </c>
      <c r="D1398" s="59">
        <v>0.82099701560000005</v>
      </c>
      <c r="E1398" s="60">
        <v>3.7704090276017002E-3</v>
      </c>
      <c r="F1398" s="59">
        <v>0.28876204890000001</v>
      </c>
      <c r="G1398" s="60">
        <v>1.81369898905485E-3</v>
      </c>
      <c r="H1398" s="59">
        <v>0</v>
      </c>
      <c r="I1398" s="60">
        <v>0</v>
      </c>
      <c r="J1398" s="59">
        <v>2.2838480227</v>
      </c>
      <c r="K1398" s="60">
        <v>1.9551052328073901E-2</v>
      </c>
      <c r="L1398" s="59">
        <v>1.0653112413000001</v>
      </c>
      <c r="M1398" s="60">
        <v>8.7180601104078596E-3</v>
      </c>
      <c r="N1398" s="59">
        <v>0.374264031</v>
      </c>
      <c r="O1398" s="60">
        <v>3.1207416409040202E-3</v>
      </c>
      <c r="P1398" s="59">
        <v>0.63274446690000097</v>
      </c>
      <c r="Q1398" s="60">
        <v>6.8495407848399E-3</v>
      </c>
    </row>
    <row r="1399" spans="1:17" customFormat="1" x14ac:dyDescent="0.3">
      <c r="A1399" s="58" t="s">
        <v>311</v>
      </c>
      <c r="B1399" s="61">
        <v>870.47047519340003</v>
      </c>
      <c r="C1399" s="62">
        <v>0.90040212103364403</v>
      </c>
      <c r="D1399" s="61">
        <v>197.21538068859999</v>
      </c>
      <c r="E1399" s="62">
        <v>0.905706887602726</v>
      </c>
      <c r="F1399" s="61">
        <v>147.04162006280001</v>
      </c>
      <c r="G1399" s="62">
        <v>0.92356055330956599</v>
      </c>
      <c r="H1399" s="61">
        <v>119.95664253069999</v>
      </c>
      <c r="I1399" s="63">
        <v>0.95708638762731801</v>
      </c>
      <c r="J1399" s="61">
        <v>94.481006391700205</v>
      </c>
      <c r="K1399" s="64">
        <v>0.808811742993924</v>
      </c>
      <c r="L1399" s="61">
        <v>102.35818241210001</v>
      </c>
      <c r="M1399" s="62">
        <v>0.83765640731607005</v>
      </c>
      <c r="N1399" s="61">
        <v>111.2251711225</v>
      </c>
      <c r="O1399" s="62">
        <v>0.92743356103772001</v>
      </c>
      <c r="P1399" s="61">
        <v>85.045420762299997</v>
      </c>
      <c r="Q1399" s="62">
        <v>0.92062769182192905</v>
      </c>
    </row>
    <row r="1400" spans="1:17" customFormat="1" x14ac:dyDescent="0.3">
      <c r="A1400" s="65" t="s">
        <v>1</v>
      </c>
    </row>
    <row r="1401" spans="1:17" customFormat="1" x14ac:dyDescent="0.3">
      <c r="A1401" s="65" t="s">
        <v>1</v>
      </c>
    </row>
    <row r="1402" spans="1:17" customFormat="1" x14ac:dyDescent="0.3">
      <c r="A1402" s="53" t="s">
        <v>469</v>
      </c>
    </row>
    <row r="1403" spans="1:17" customFormat="1" x14ac:dyDescent="0.3">
      <c r="A1403" s="54" t="s">
        <v>1</v>
      </c>
    </row>
    <row r="1404" spans="1:17" customFormat="1" x14ac:dyDescent="0.3">
      <c r="A1404" s="114" t="s">
        <v>1</v>
      </c>
      <c r="B1404" s="116" t="s">
        <v>506</v>
      </c>
      <c r="C1404" s="116" t="s">
        <v>1</v>
      </c>
      <c r="D1404" s="116" t="s">
        <v>17</v>
      </c>
      <c r="E1404" s="116" t="s">
        <v>1</v>
      </c>
      <c r="F1404" s="116" t="s">
        <v>18</v>
      </c>
      <c r="G1404" s="116" t="s">
        <v>1</v>
      </c>
      <c r="H1404" s="116" t="s">
        <v>19</v>
      </c>
      <c r="I1404" s="116" t="s">
        <v>1</v>
      </c>
      <c r="J1404" s="116" t="s">
        <v>20</v>
      </c>
      <c r="K1404" s="116" t="s">
        <v>1</v>
      </c>
      <c r="L1404" s="116" t="s">
        <v>21</v>
      </c>
      <c r="M1404" s="116" t="s">
        <v>1</v>
      </c>
      <c r="N1404" s="116" t="s">
        <v>22</v>
      </c>
      <c r="O1404" s="116" t="s">
        <v>1</v>
      </c>
      <c r="P1404" s="116" t="s">
        <v>23</v>
      </c>
      <c r="Q1404" s="116" t="s">
        <v>1</v>
      </c>
    </row>
    <row r="1405" spans="1:17"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row>
    <row r="1406" spans="1:17" customFormat="1" x14ac:dyDescent="0.3">
      <c r="A1406" s="56" t="s">
        <v>16</v>
      </c>
      <c r="B1406" s="57">
        <v>966.75746853429996</v>
      </c>
      <c r="C1406" s="57">
        <v>966.75746853429996</v>
      </c>
      <c r="D1406" s="57">
        <v>217.74746707579999</v>
      </c>
      <c r="E1406" s="57">
        <v>217.74746707579999</v>
      </c>
      <c r="F1406" s="57">
        <v>159.21167219180001</v>
      </c>
      <c r="G1406" s="57">
        <v>159.21167219180001</v>
      </c>
      <c r="H1406" s="57">
        <v>125.33523000789999</v>
      </c>
      <c r="I1406" s="57">
        <v>125.33523000789999</v>
      </c>
      <c r="J1406" s="57">
        <v>116.81458288669999</v>
      </c>
      <c r="K1406" s="57">
        <v>116.81458288669999</v>
      </c>
      <c r="L1406" s="57">
        <v>122.19590457149999</v>
      </c>
      <c r="M1406" s="57">
        <v>122.19590457149999</v>
      </c>
      <c r="N1406" s="57">
        <v>119.92791267769999</v>
      </c>
      <c r="O1406" s="57">
        <v>119.92791267769999</v>
      </c>
      <c r="P1406" s="57">
        <v>92.377647900200003</v>
      </c>
      <c r="Q1406" s="57">
        <v>92.377647900200003</v>
      </c>
    </row>
    <row r="1407" spans="1:17" customFormat="1" x14ac:dyDescent="0.3">
      <c r="A1407" s="58" t="s">
        <v>332</v>
      </c>
      <c r="B1407" s="59">
        <v>4.2461869990999999</v>
      </c>
      <c r="C1407" s="60">
        <v>4.3921946685735397E-3</v>
      </c>
      <c r="D1407" s="59">
        <v>1.543758891</v>
      </c>
      <c r="E1407" s="60">
        <v>7.0896755389701204E-3</v>
      </c>
      <c r="F1407" s="59">
        <v>0</v>
      </c>
      <c r="G1407" s="60">
        <v>0</v>
      </c>
      <c r="H1407" s="59">
        <v>0</v>
      </c>
      <c r="I1407" s="60">
        <v>0</v>
      </c>
      <c r="J1407" s="59">
        <v>0</v>
      </c>
      <c r="K1407" s="60">
        <v>0</v>
      </c>
      <c r="L1407" s="59">
        <v>0</v>
      </c>
      <c r="M1407" s="60">
        <v>0</v>
      </c>
      <c r="N1407" s="59">
        <v>2.7024281080999999</v>
      </c>
      <c r="O1407" s="63">
        <v>2.2533770894209E-2</v>
      </c>
      <c r="P1407" s="59">
        <v>0</v>
      </c>
      <c r="Q1407" s="60">
        <v>0</v>
      </c>
    </row>
    <row r="1408" spans="1:17" customFormat="1" x14ac:dyDescent="0.3">
      <c r="A1408" s="58" t="s">
        <v>333</v>
      </c>
      <c r="B1408" s="61">
        <v>33.499426983699998</v>
      </c>
      <c r="C1408" s="62">
        <v>3.4651324736584103E-2</v>
      </c>
      <c r="D1408" s="61">
        <v>4.2577745811999996</v>
      </c>
      <c r="E1408" s="62">
        <v>1.9553727252854002E-2</v>
      </c>
      <c r="F1408" s="61">
        <v>5.5173352902000001</v>
      </c>
      <c r="G1408" s="62">
        <v>3.4654087946223898E-2</v>
      </c>
      <c r="H1408" s="61">
        <v>2.6940805098</v>
      </c>
      <c r="I1408" s="62">
        <v>2.14949979317881E-2</v>
      </c>
      <c r="J1408" s="61">
        <v>5.9950040659999999</v>
      </c>
      <c r="K1408" s="62">
        <v>5.1320682040312003E-2</v>
      </c>
      <c r="L1408" s="61">
        <v>12.4865051839</v>
      </c>
      <c r="M1408" s="63">
        <v>0.10218431810530799</v>
      </c>
      <c r="N1408" s="61">
        <v>1.9834548467999999</v>
      </c>
      <c r="O1408" s="62">
        <v>1.6538725660392599E-2</v>
      </c>
      <c r="P1408" s="61">
        <v>0.38378541199999999</v>
      </c>
      <c r="Q1408" s="62">
        <v>4.1545267791903697E-3</v>
      </c>
    </row>
    <row r="1409" spans="1:17" customFormat="1" x14ac:dyDescent="0.3">
      <c r="A1409" s="58" t="s">
        <v>334</v>
      </c>
      <c r="B1409" s="59">
        <v>130.3461518995</v>
      </c>
      <c r="C1409" s="60">
        <v>0.134828181981483</v>
      </c>
      <c r="D1409" s="59">
        <v>31.349152231200001</v>
      </c>
      <c r="E1409" s="60">
        <v>0.14397022685130501</v>
      </c>
      <c r="F1409" s="59">
        <v>14.661742554</v>
      </c>
      <c r="G1409" s="60">
        <v>9.2089621019351003E-2</v>
      </c>
      <c r="H1409" s="59">
        <v>16.849734809299999</v>
      </c>
      <c r="I1409" s="60">
        <v>0.134437339032592</v>
      </c>
      <c r="J1409" s="59">
        <v>12.9521715324</v>
      </c>
      <c r="K1409" s="60">
        <v>0.110878036049339</v>
      </c>
      <c r="L1409" s="59">
        <v>17.754712225199999</v>
      </c>
      <c r="M1409" s="60">
        <v>0.14529711357725</v>
      </c>
      <c r="N1409" s="59">
        <v>18.938313482600002</v>
      </c>
      <c r="O1409" s="60">
        <v>0.15791414241900201</v>
      </c>
      <c r="P1409" s="59">
        <v>17.840325064799998</v>
      </c>
      <c r="Q1409" s="60">
        <v>0.19312382887334101</v>
      </c>
    </row>
    <row r="1410" spans="1:17" customFormat="1" x14ac:dyDescent="0.3">
      <c r="A1410" s="58" t="s">
        <v>335</v>
      </c>
      <c r="B1410" s="61">
        <v>437.25194513449998</v>
      </c>
      <c r="C1410" s="62">
        <v>0.452287113744688</v>
      </c>
      <c r="D1410" s="61">
        <v>111.33601518090001</v>
      </c>
      <c r="E1410" s="62">
        <v>0.51130796916293297</v>
      </c>
      <c r="F1410" s="61">
        <v>56.2647088923</v>
      </c>
      <c r="G1410" s="64">
        <v>0.35339562808258601</v>
      </c>
      <c r="H1410" s="61">
        <v>72.774491776000005</v>
      </c>
      <c r="I1410" s="63">
        <v>0.58063875393544995</v>
      </c>
      <c r="J1410" s="61">
        <v>50.376355936400003</v>
      </c>
      <c r="K1410" s="62">
        <v>0.43125057412789602</v>
      </c>
      <c r="L1410" s="61">
        <v>53.909376905000002</v>
      </c>
      <c r="M1410" s="62">
        <v>0.441171715975606</v>
      </c>
      <c r="N1410" s="61">
        <v>46.611345546999999</v>
      </c>
      <c r="O1410" s="62">
        <v>0.388661359197217</v>
      </c>
      <c r="P1410" s="61">
        <v>35.596131513300001</v>
      </c>
      <c r="Q1410" s="62">
        <v>0.38533273278137797</v>
      </c>
    </row>
    <row r="1411" spans="1:17" customFormat="1" x14ac:dyDescent="0.3">
      <c r="A1411" s="58" t="s">
        <v>336</v>
      </c>
      <c r="B1411" s="59">
        <v>195.30096994199999</v>
      </c>
      <c r="C1411" s="60">
        <v>0.20201651013681399</v>
      </c>
      <c r="D1411" s="59">
        <v>29.1098142335</v>
      </c>
      <c r="E1411" s="64">
        <v>0.133686121011762</v>
      </c>
      <c r="F1411" s="59">
        <v>56.356070598000002</v>
      </c>
      <c r="G1411" s="63">
        <v>0.35396946607098401</v>
      </c>
      <c r="H1411" s="59">
        <v>22.326800979800002</v>
      </c>
      <c r="I1411" s="60">
        <v>0.17813667376995901</v>
      </c>
      <c r="J1411" s="59">
        <v>20.9400211275</v>
      </c>
      <c r="K1411" s="60">
        <v>0.17925862174083201</v>
      </c>
      <c r="L1411" s="59">
        <v>30.7480740311</v>
      </c>
      <c r="M1411" s="60">
        <v>0.25162933356009898</v>
      </c>
      <c r="N1411" s="59">
        <v>20.465046236300001</v>
      </c>
      <c r="O1411" s="60">
        <v>0.170644562882527</v>
      </c>
      <c r="P1411" s="59">
        <v>13.827627810899999</v>
      </c>
      <c r="Q1411" s="60">
        <v>0.14968586151748101</v>
      </c>
    </row>
    <row r="1412" spans="1:17" customFormat="1" x14ac:dyDescent="0.3">
      <c r="A1412" s="58" t="s">
        <v>337</v>
      </c>
      <c r="B1412" s="61">
        <v>166.11278757549999</v>
      </c>
      <c r="C1412" s="62">
        <v>0.171824674731857</v>
      </c>
      <c r="D1412" s="61">
        <v>40.150951958</v>
      </c>
      <c r="E1412" s="62">
        <v>0.18439228018217599</v>
      </c>
      <c r="F1412" s="61">
        <v>26.411814857300001</v>
      </c>
      <c r="G1412" s="62">
        <v>0.16589119688085499</v>
      </c>
      <c r="H1412" s="61">
        <v>10.690121933</v>
      </c>
      <c r="I1412" s="64">
        <v>8.5292235330211602E-2</v>
      </c>
      <c r="J1412" s="61">
        <v>26.551030224400002</v>
      </c>
      <c r="K1412" s="62">
        <v>0.22729208604162199</v>
      </c>
      <c r="L1412" s="61">
        <v>7.2972362262999999</v>
      </c>
      <c r="M1412" s="64">
        <v>5.9717518781737901E-2</v>
      </c>
      <c r="N1412" s="61">
        <v>29.2273244569</v>
      </c>
      <c r="O1412" s="63">
        <v>0.24370743894665201</v>
      </c>
      <c r="P1412" s="61">
        <v>24.7297780992001</v>
      </c>
      <c r="Q1412" s="63">
        <v>0.267703050048609</v>
      </c>
    </row>
    <row r="1413" spans="1:17" customFormat="1" x14ac:dyDescent="0.3">
      <c r="A1413" s="58" t="s">
        <v>310</v>
      </c>
      <c r="B1413" s="59">
        <v>37.745613982800002</v>
      </c>
      <c r="C1413" s="60">
        <v>3.9043519405157601E-2</v>
      </c>
      <c r="D1413" s="59">
        <v>5.8015334721999903</v>
      </c>
      <c r="E1413" s="60">
        <v>2.6643402791824099E-2</v>
      </c>
      <c r="F1413" s="59">
        <v>5.5173352902000001</v>
      </c>
      <c r="G1413" s="60">
        <v>3.4654087946223898E-2</v>
      </c>
      <c r="H1413" s="59">
        <v>2.6940805098</v>
      </c>
      <c r="I1413" s="60">
        <v>2.14949979317881E-2</v>
      </c>
      <c r="J1413" s="59">
        <v>5.9950040659999999</v>
      </c>
      <c r="K1413" s="60">
        <v>5.1320682040312003E-2</v>
      </c>
      <c r="L1413" s="59">
        <v>12.4865051839</v>
      </c>
      <c r="M1413" s="63">
        <v>0.10218431810530799</v>
      </c>
      <c r="N1413" s="59">
        <v>4.6858829549000003</v>
      </c>
      <c r="O1413" s="60">
        <v>3.9072496554601599E-2</v>
      </c>
      <c r="P1413" s="59">
        <v>0.38378541199999999</v>
      </c>
      <c r="Q1413" s="60">
        <v>4.1545267791903697E-3</v>
      </c>
    </row>
    <row r="1414" spans="1:17" customFormat="1" x14ac:dyDescent="0.3">
      <c r="A1414" s="58" t="s">
        <v>311</v>
      </c>
      <c r="B1414" s="61">
        <v>632.55291507649997</v>
      </c>
      <c r="C1414" s="62">
        <v>0.65430362388150198</v>
      </c>
      <c r="D1414" s="61">
        <v>140.44582941440001</v>
      </c>
      <c r="E1414" s="62">
        <v>0.644994090174695</v>
      </c>
      <c r="F1414" s="61">
        <v>112.6207794903</v>
      </c>
      <c r="G1414" s="62">
        <v>0.70736509415356996</v>
      </c>
      <c r="H1414" s="61">
        <v>95.101292755799804</v>
      </c>
      <c r="I1414" s="63">
        <v>0.75877542770540796</v>
      </c>
      <c r="J1414" s="61">
        <v>71.316377063900006</v>
      </c>
      <c r="K1414" s="62">
        <v>0.61050919586872698</v>
      </c>
      <c r="L1414" s="61">
        <v>84.657450936099806</v>
      </c>
      <c r="M1414" s="62">
        <v>0.69280104953570498</v>
      </c>
      <c r="N1414" s="61">
        <v>67.076391783299997</v>
      </c>
      <c r="O1414" s="64">
        <v>0.55930592207974394</v>
      </c>
      <c r="P1414" s="61">
        <v>49.423759324199899</v>
      </c>
      <c r="Q1414" s="64">
        <v>0.53501859429886001</v>
      </c>
    </row>
    <row r="1415" spans="1:17" customFormat="1" x14ac:dyDescent="0.3">
      <c r="A1415" s="65" t="s">
        <v>1</v>
      </c>
    </row>
    <row r="1416" spans="1:17" customFormat="1" x14ac:dyDescent="0.3">
      <c r="A1416" s="65" t="s">
        <v>1</v>
      </c>
    </row>
    <row r="1417" spans="1:17" customFormat="1" x14ac:dyDescent="0.3">
      <c r="A1417" s="53" t="s">
        <v>470</v>
      </c>
    </row>
    <row r="1418" spans="1:17" customFormat="1" x14ac:dyDescent="0.3">
      <c r="A1418" s="54" t="s">
        <v>1</v>
      </c>
    </row>
    <row r="1419" spans="1:17" customFormat="1" x14ac:dyDescent="0.3">
      <c r="A1419" s="114" t="s">
        <v>1</v>
      </c>
      <c r="B1419" s="116" t="s">
        <v>506</v>
      </c>
      <c r="C1419" s="116" t="s">
        <v>1</v>
      </c>
      <c r="D1419" s="116" t="s">
        <v>17</v>
      </c>
      <c r="E1419" s="116" t="s">
        <v>1</v>
      </c>
      <c r="F1419" s="116" t="s">
        <v>18</v>
      </c>
      <c r="G1419" s="116" t="s">
        <v>1</v>
      </c>
      <c r="H1419" s="116" t="s">
        <v>19</v>
      </c>
      <c r="I1419" s="116" t="s">
        <v>1</v>
      </c>
      <c r="J1419" s="116" t="s">
        <v>20</v>
      </c>
      <c r="K1419" s="116" t="s">
        <v>1</v>
      </c>
      <c r="L1419" s="116" t="s">
        <v>21</v>
      </c>
      <c r="M1419" s="116" t="s">
        <v>1</v>
      </c>
      <c r="N1419" s="116" t="s">
        <v>22</v>
      </c>
      <c r="O1419" s="116" t="s">
        <v>1</v>
      </c>
      <c r="P1419" s="116" t="s">
        <v>23</v>
      </c>
      <c r="Q1419" s="116" t="s">
        <v>1</v>
      </c>
    </row>
    <row r="1420" spans="1:17"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row>
    <row r="1421" spans="1:17" customFormat="1" x14ac:dyDescent="0.3">
      <c r="A1421" s="56" t="s">
        <v>16</v>
      </c>
      <c r="B1421" s="57">
        <v>966.75746853429996</v>
      </c>
      <c r="C1421" s="57">
        <v>966.75746853429996</v>
      </c>
      <c r="D1421" s="57">
        <v>217.74746707579999</v>
      </c>
      <c r="E1421" s="57">
        <v>217.74746707579999</v>
      </c>
      <c r="F1421" s="57">
        <v>159.21167219180001</v>
      </c>
      <c r="G1421" s="57">
        <v>159.21167219180001</v>
      </c>
      <c r="H1421" s="57">
        <v>125.33523000789999</v>
      </c>
      <c r="I1421" s="57">
        <v>125.33523000789999</v>
      </c>
      <c r="J1421" s="57">
        <v>116.81458288669999</v>
      </c>
      <c r="K1421" s="57">
        <v>116.81458288669999</v>
      </c>
      <c r="L1421" s="57">
        <v>122.19590457149999</v>
      </c>
      <c r="M1421" s="57">
        <v>122.19590457149999</v>
      </c>
      <c r="N1421" s="57">
        <v>119.92791267769999</v>
      </c>
      <c r="O1421" s="57">
        <v>119.92791267769999</v>
      </c>
      <c r="P1421" s="57">
        <v>92.377647900200003</v>
      </c>
      <c r="Q1421" s="57">
        <v>92.377647900200003</v>
      </c>
    </row>
    <row r="1422" spans="1:17" customFormat="1" x14ac:dyDescent="0.3">
      <c r="A1422" s="58" t="s">
        <v>332</v>
      </c>
      <c r="B1422" s="59">
        <v>3.0380813682999999</v>
      </c>
      <c r="C1422" s="60">
        <v>3.1425476059740499E-3</v>
      </c>
      <c r="D1422" s="59">
        <v>1.8265918441</v>
      </c>
      <c r="E1422" s="60">
        <v>8.3885790665208793E-3</v>
      </c>
      <c r="F1422" s="59">
        <v>0.86500948059999805</v>
      </c>
      <c r="G1422" s="60">
        <v>5.4330782956537003E-3</v>
      </c>
      <c r="H1422" s="59">
        <v>0</v>
      </c>
      <c r="I1422" s="60">
        <v>0</v>
      </c>
      <c r="J1422" s="59">
        <v>0</v>
      </c>
      <c r="K1422" s="60">
        <v>0</v>
      </c>
      <c r="L1422" s="59">
        <v>0</v>
      </c>
      <c r="M1422" s="60">
        <v>0</v>
      </c>
      <c r="N1422" s="59">
        <v>0.34648004360000001</v>
      </c>
      <c r="O1422" s="60">
        <v>2.8890692405457502E-3</v>
      </c>
      <c r="P1422" s="59">
        <v>0</v>
      </c>
      <c r="Q1422" s="60">
        <v>0</v>
      </c>
    </row>
    <row r="1423" spans="1:17" customFormat="1" x14ac:dyDescent="0.3">
      <c r="A1423" s="58" t="s">
        <v>333</v>
      </c>
      <c r="B1423" s="61">
        <v>33.407244476899997</v>
      </c>
      <c r="C1423" s="62">
        <v>3.4555972479373399E-2</v>
      </c>
      <c r="D1423" s="61">
        <v>3.2445516706999999</v>
      </c>
      <c r="E1423" s="62">
        <v>1.49005254310055E-2</v>
      </c>
      <c r="F1423" s="61">
        <v>2.0748662837</v>
      </c>
      <c r="G1423" s="62">
        <v>1.30321241849683E-2</v>
      </c>
      <c r="H1423" s="61">
        <v>4.2885384681999996</v>
      </c>
      <c r="I1423" s="62">
        <v>3.4216544445880799E-2</v>
      </c>
      <c r="J1423" s="61">
        <v>5.0723141301999997</v>
      </c>
      <c r="K1423" s="62">
        <v>4.3421925626526497E-2</v>
      </c>
      <c r="L1423" s="61">
        <v>13.899444797899999</v>
      </c>
      <c r="M1423" s="63">
        <v>0.113747222925684</v>
      </c>
      <c r="N1423" s="61">
        <v>3.6236446200999999</v>
      </c>
      <c r="O1423" s="62">
        <v>3.0215189601759802E-2</v>
      </c>
      <c r="P1423" s="61">
        <v>1.2038845061000001</v>
      </c>
      <c r="Q1423" s="62">
        <v>1.3032205663004301E-2</v>
      </c>
    </row>
    <row r="1424" spans="1:17" customFormat="1" x14ac:dyDescent="0.3">
      <c r="A1424" s="58" t="s">
        <v>334</v>
      </c>
      <c r="B1424" s="59">
        <v>87.329715298300002</v>
      </c>
      <c r="C1424" s="60">
        <v>9.0332599582292797E-2</v>
      </c>
      <c r="D1424" s="59">
        <v>23.8067879038</v>
      </c>
      <c r="E1424" s="60">
        <v>0.109332100269679</v>
      </c>
      <c r="F1424" s="59">
        <v>8.2600406071999792</v>
      </c>
      <c r="G1424" s="60">
        <v>5.1880873390044199E-2</v>
      </c>
      <c r="H1424" s="59">
        <v>9.2235444497999808</v>
      </c>
      <c r="I1424" s="60">
        <v>7.3590996316188401E-2</v>
      </c>
      <c r="J1424" s="59">
        <v>7.9668490663</v>
      </c>
      <c r="K1424" s="60">
        <v>6.8200809089282596E-2</v>
      </c>
      <c r="L1424" s="59">
        <v>23.6215016668</v>
      </c>
      <c r="M1424" s="63">
        <v>0.19330845620098899</v>
      </c>
      <c r="N1424" s="59">
        <v>9.7087093250999601</v>
      </c>
      <c r="O1424" s="60">
        <v>8.0954542677580399E-2</v>
      </c>
      <c r="P1424" s="59">
        <v>4.7422822793000003</v>
      </c>
      <c r="Q1424" s="60">
        <v>5.1335819725820603E-2</v>
      </c>
    </row>
    <row r="1425" spans="1:17" customFormat="1" x14ac:dyDescent="0.3">
      <c r="A1425" s="58" t="s">
        <v>335</v>
      </c>
      <c r="B1425" s="61">
        <v>487.0400091926</v>
      </c>
      <c r="C1425" s="62">
        <v>0.50378717004483098</v>
      </c>
      <c r="D1425" s="61">
        <v>117.1175005021</v>
      </c>
      <c r="E1425" s="62">
        <v>0.53785930130397497</v>
      </c>
      <c r="F1425" s="61">
        <v>74.2213602244002</v>
      </c>
      <c r="G1425" s="62">
        <v>0.46618039495864699</v>
      </c>
      <c r="H1425" s="61">
        <v>63.991633954699999</v>
      </c>
      <c r="I1425" s="62">
        <v>0.51056382112728005</v>
      </c>
      <c r="J1425" s="61">
        <v>62.2730858535</v>
      </c>
      <c r="K1425" s="62">
        <v>0.53309342305232099</v>
      </c>
      <c r="L1425" s="61">
        <v>38.869312174599997</v>
      </c>
      <c r="M1425" s="64">
        <v>0.31809013821618398</v>
      </c>
      <c r="N1425" s="61">
        <v>66.002725826800003</v>
      </c>
      <c r="O1425" s="62">
        <v>0.55035332770427603</v>
      </c>
      <c r="P1425" s="61">
        <v>54.658196417200102</v>
      </c>
      <c r="Q1425" s="62">
        <v>0.59168205360943904</v>
      </c>
    </row>
    <row r="1426" spans="1:17" customFormat="1" x14ac:dyDescent="0.3">
      <c r="A1426" s="58" t="s">
        <v>336</v>
      </c>
      <c r="B1426" s="59">
        <v>262.37522068480001</v>
      </c>
      <c r="C1426" s="60">
        <v>0.27139714894841899</v>
      </c>
      <c r="D1426" s="59">
        <v>49.127422160600098</v>
      </c>
      <c r="E1426" s="60">
        <v>0.22561650346774501</v>
      </c>
      <c r="F1426" s="59">
        <v>67.501092675499905</v>
      </c>
      <c r="G1426" s="63">
        <v>0.42397075381623001</v>
      </c>
      <c r="H1426" s="59">
        <v>38.177816904399997</v>
      </c>
      <c r="I1426" s="60">
        <v>0.30460563164876803</v>
      </c>
      <c r="J1426" s="59">
        <v>26.633615605199999</v>
      </c>
      <c r="K1426" s="60">
        <v>0.227999064389352</v>
      </c>
      <c r="L1426" s="59">
        <v>32.968321572599997</v>
      </c>
      <c r="M1426" s="60">
        <v>0.26979890764922798</v>
      </c>
      <c r="N1426" s="59">
        <v>20.9973557195</v>
      </c>
      <c r="O1426" s="64">
        <v>0.17508314161965999</v>
      </c>
      <c r="P1426" s="59">
        <v>23.728739063599999</v>
      </c>
      <c r="Q1426" s="60">
        <v>0.25686667286912601</v>
      </c>
    </row>
    <row r="1427" spans="1:17" customFormat="1" x14ac:dyDescent="0.3">
      <c r="A1427" s="58" t="s">
        <v>337</v>
      </c>
      <c r="B1427" s="61">
        <v>93.567197513400004</v>
      </c>
      <c r="C1427" s="62">
        <v>9.6784561339109301E-2</v>
      </c>
      <c r="D1427" s="61">
        <v>22.624612994500001</v>
      </c>
      <c r="E1427" s="62">
        <v>0.103902990461075</v>
      </c>
      <c r="F1427" s="61">
        <v>6.2893029204000301</v>
      </c>
      <c r="G1427" s="64">
        <v>3.9502775354456197E-2</v>
      </c>
      <c r="H1427" s="61">
        <v>9.6536962308000405</v>
      </c>
      <c r="I1427" s="62">
        <v>7.7023006461882398E-2</v>
      </c>
      <c r="J1427" s="61">
        <v>14.868718231500001</v>
      </c>
      <c r="K1427" s="62">
        <v>0.12728477784251799</v>
      </c>
      <c r="L1427" s="61">
        <v>12.8373243596</v>
      </c>
      <c r="M1427" s="62">
        <v>0.105055275007916</v>
      </c>
      <c r="N1427" s="61">
        <v>19.2489971426</v>
      </c>
      <c r="O1427" s="63">
        <v>0.160504729156178</v>
      </c>
      <c r="P1427" s="61">
        <v>8.0445456340000003</v>
      </c>
      <c r="Q1427" s="62">
        <v>8.7083248132609994E-2</v>
      </c>
    </row>
    <row r="1428" spans="1:17" customFormat="1" x14ac:dyDescent="0.3">
      <c r="A1428" s="58" t="s">
        <v>310</v>
      </c>
      <c r="B1428" s="59">
        <v>36.445325845200102</v>
      </c>
      <c r="C1428" s="60">
        <v>3.7698520085347499E-2</v>
      </c>
      <c r="D1428" s="59">
        <v>5.0711435148000001</v>
      </c>
      <c r="E1428" s="60">
        <v>2.32891044975264E-2</v>
      </c>
      <c r="F1428" s="59">
        <v>2.9398757643</v>
      </c>
      <c r="G1428" s="60">
        <v>1.8465202480622001E-2</v>
      </c>
      <c r="H1428" s="59">
        <v>4.2885384681999996</v>
      </c>
      <c r="I1428" s="60">
        <v>3.4216544445880799E-2</v>
      </c>
      <c r="J1428" s="59">
        <v>5.0723141301999997</v>
      </c>
      <c r="K1428" s="60">
        <v>4.3421925626526497E-2</v>
      </c>
      <c r="L1428" s="59">
        <v>13.899444797899999</v>
      </c>
      <c r="M1428" s="63">
        <v>0.113747222925684</v>
      </c>
      <c r="N1428" s="59">
        <v>3.9701246637000001</v>
      </c>
      <c r="O1428" s="60">
        <v>3.3104258842305598E-2</v>
      </c>
      <c r="P1428" s="59">
        <v>1.2038845061000001</v>
      </c>
      <c r="Q1428" s="60">
        <v>1.3032205663004301E-2</v>
      </c>
    </row>
    <row r="1429" spans="1:17" customFormat="1" x14ac:dyDescent="0.3">
      <c r="A1429" s="58" t="s">
        <v>311</v>
      </c>
      <c r="B1429" s="61">
        <v>749.41522987739995</v>
      </c>
      <c r="C1429" s="62">
        <v>0.77518431899325002</v>
      </c>
      <c r="D1429" s="61">
        <v>166.24492266269999</v>
      </c>
      <c r="E1429" s="62">
        <v>0.76347580477171995</v>
      </c>
      <c r="F1429" s="61">
        <v>141.72245289989999</v>
      </c>
      <c r="G1429" s="63">
        <v>0.890151148774878</v>
      </c>
      <c r="H1429" s="61">
        <v>102.1694508591</v>
      </c>
      <c r="I1429" s="62">
        <v>0.81516945277604802</v>
      </c>
      <c r="J1429" s="61">
        <v>88.906701458699999</v>
      </c>
      <c r="K1429" s="62">
        <v>0.76109248744167302</v>
      </c>
      <c r="L1429" s="61">
        <v>71.837633747200002</v>
      </c>
      <c r="M1429" s="64">
        <v>0.58788904586541202</v>
      </c>
      <c r="N1429" s="61">
        <v>87.000081546299597</v>
      </c>
      <c r="O1429" s="62">
        <v>0.72543646932393602</v>
      </c>
      <c r="P1429" s="61">
        <v>78.386935480800005</v>
      </c>
      <c r="Q1429" s="62">
        <v>0.84854872647856505</v>
      </c>
    </row>
    <row r="1430" spans="1:17" customFormat="1" x14ac:dyDescent="0.3">
      <c r="A1430" s="65" t="s">
        <v>1</v>
      </c>
    </row>
    <row r="1431" spans="1:17" customFormat="1" x14ac:dyDescent="0.3">
      <c r="A1431" s="65" t="s">
        <v>1</v>
      </c>
    </row>
    <row r="1432" spans="1:17" customFormat="1" x14ac:dyDescent="0.3">
      <c r="A1432" s="53" t="s">
        <v>471</v>
      </c>
    </row>
    <row r="1433" spans="1:17" customFormat="1" x14ac:dyDescent="0.3">
      <c r="A1433" s="54" t="s">
        <v>1</v>
      </c>
    </row>
    <row r="1434" spans="1:17" customFormat="1" x14ac:dyDescent="0.3">
      <c r="A1434" s="114" t="s">
        <v>1</v>
      </c>
      <c r="B1434" s="116" t="s">
        <v>506</v>
      </c>
      <c r="C1434" s="116" t="s">
        <v>1</v>
      </c>
      <c r="D1434" s="116" t="s">
        <v>17</v>
      </c>
      <c r="E1434" s="116" t="s">
        <v>1</v>
      </c>
      <c r="F1434" s="116" t="s">
        <v>18</v>
      </c>
      <c r="G1434" s="116" t="s">
        <v>1</v>
      </c>
      <c r="H1434" s="116" t="s">
        <v>19</v>
      </c>
      <c r="I1434" s="116" t="s">
        <v>1</v>
      </c>
      <c r="J1434" s="116" t="s">
        <v>20</v>
      </c>
      <c r="K1434" s="116" t="s">
        <v>1</v>
      </c>
      <c r="L1434" s="116" t="s">
        <v>21</v>
      </c>
      <c r="M1434" s="116" t="s">
        <v>1</v>
      </c>
      <c r="N1434" s="116" t="s">
        <v>22</v>
      </c>
      <c r="O1434" s="116" t="s">
        <v>1</v>
      </c>
      <c r="P1434" s="116" t="s">
        <v>23</v>
      </c>
      <c r="Q1434" s="116" t="s">
        <v>1</v>
      </c>
    </row>
    <row r="1435" spans="1:17"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row>
    <row r="1436" spans="1:17" customFormat="1" x14ac:dyDescent="0.3">
      <c r="A1436" s="56" t="s">
        <v>16</v>
      </c>
      <c r="B1436" s="57">
        <v>966.75746853429996</v>
      </c>
      <c r="C1436" s="57">
        <v>966.75746853429996</v>
      </c>
      <c r="D1436" s="57">
        <v>217.74746707579999</v>
      </c>
      <c r="E1436" s="57">
        <v>217.74746707579999</v>
      </c>
      <c r="F1436" s="57">
        <v>159.21167219180001</v>
      </c>
      <c r="G1436" s="57">
        <v>159.21167219180001</v>
      </c>
      <c r="H1436" s="57">
        <v>125.33523000789999</v>
      </c>
      <c r="I1436" s="57">
        <v>125.33523000789999</v>
      </c>
      <c r="J1436" s="57">
        <v>116.81458288669999</v>
      </c>
      <c r="K1436" s="57">
        <v>116.81458288669999</v>
      </c>
      <c r="L1436" s="57">
        <v>122.19590457149999</v>
      </c>
      <c r="M1436" s="57">
        <v>122.19590457149999</v>
      </c>
      <c r="N1436" s="57">
        <v>119.92791267769999</v>
      </c>
      <c r="O1436" s="57">
        <v>119.92791267769999</v>
      </c>
      <c r="P1436" s="57">
        <v>92.377647900200003</v>
      </c>
      <c r="Q1436" s="57">
        <v>92.377647900200003</v>
      </c>
    </row>
    <row r="1437" spans="1:17" customFormat="1" x14ac:dyDescent="0.3">
      <c r="A1437" s="58" t="s">
        <v>332</v>
      </c>
      <c r="B1437" s="59">
        <v>0.278200946000001</v>
      </c>
      <c r="C1437" s="60">
        <v>2.87767051256175E-4</v>
      </c>
      <c r="D1437" s="59">
        <v>0</v>
      </c>
      <c r="E1437" s="60">
        <v>0</v>
      </c>
      <c r="F1437" s="59">
        <v>0.278200946</v>
      </c>
      <c r="G1437" s="60">
        <v>1.7473652664413699E-3</v>
      </c>
      <c r="H1437" s="59">
        <v>0</v>
      </c>
      <c r="I1437" s="60">
        <v>0</v>
      </c>
      <c r="J1437" s="59">
        <v>0</v>
      </c>
      <c r="K1437" s="60">
        <v>0</v>
      </c>
      <c r="L1437" s="59">
        <v>0</v>
      </c>
      <c r="M1437" s="60">
        <v>0</v>
      </c>
      <c r="N1437" s="59">
        <v>0</v>
      </c>
      <c r="O1437" s="60">
        <v>0</v>
      </c>
      <c r="P1437" s="59">
        <v>0</v>
      </c>
      <c r="Q1437" s="60">
        <v>0</v>
      </c>
    </row>
    <row r="1438" spans="1:17" customFormat="1" x14ac:dyDescent="0.3">
      <c r="A1438" s="58" t="s">
        <v>333</v>
      </c>
      <c r="B1438" s="61">
        <v>6.3423403262000004</v>
      </c>
      <c r="C1438" s="62">
        <v>6.56042547653199E-3</v>
      </c>
      <c r="D1438" s="61">
        <v>0</v>
      </c>
      <c r="E1438" s="62">
        <v>0</v>
      </c>
      <c r="F1438" s="61">
        <v>1.2768029346000001</v>
      </c>
      <c r="G1438" s="62">
        <v>8.0195309616612406E-3</v>
      </c>
      <c r="H1438" s="61">
        <v>1.1226945731</v>
      </c>
      <c r="I1438" s="62">
        <v>8.9575339114887007E-3</v>
      </c>
      <c r="J1438" s="61">
        <v>1.1560473182</v>
      </c>
      <c r="K1438" s="62">
        <v>9.8964297918288594E-3</v>
      </c>
      <c r="L1438" s="61">
        <v>0.82099701560000105</v>
      </c>
      <c r="M1438" s="62">
        <v>6.7186950207452599E-3</v>
      </c>
      <c r="N1438" s="61">
        <v>1.3330540178000001</v>
      </c>
      <c r="O1438" s="62">
        <v>1.11154608467381E-2</v>
      </c>
      <c r="P1438" s="61">
        <v>0.63274446690000097</v>
      </c>
      <c r="Q1438" s="62">
        <v>6.8495407848399E-3</v>
      </c>
    </row>
    <row r="1439" spans="1:17" customFormat="1" x14ac:dyDescent="0.3">
      <c r="A1439" s="58" t="s">
        <v>334</v>
      </c>
      <c r="B1439" s="59">
        <v>31.792302928200002</v>
      </c>
      <c r="C1439" s="60">
        <v>3.2885500203479398E-2</v>
      </c>
      <c r="D1439" s="59">
        <v>4.4021082568000001</v>
      </c>
      <c r="E1439" s="60">
        <v>2.0216576183031298E-2</v>
      </c>
      <c r="F1439" s="59">
        <v>2.1623136339000002</v>
      </c>
      <c r="G1439" s="60">
        <v>1.35813763157709E-2</v>
      </c>
      <c r="H1439" s="59">
        <v>1.8574879187</v>
      </c>
      <c r="I1439" s="60">
        <v>1.48201580559825E-2</v>
      </c>
      <c r="J1439" s="59">
        <v>7.4347825625999997</v>
      </c>
      <c r="K1439" s="60">
        <v>6.3646013869784496E-2</v>
      </c>
      <c r="L1439" s="59">
        <v>9.6618125199999696</v>
      </c>
      <c r="M1439" s="63">
        <v>7.9068218807174698E-2</v>
      </c>
      <c r="N1439" s="59">
        <v>3.2873271528000001</v>
      </c>
      <c r="O1439" s="60">
        <v>2.7410859402135401E-2</v>
      </c>
      <c r="P1439" s="59">
        <v>1.4427119924</v>
      </c>
      <c r="Q1439" s="60">
        <v>1.5617544126676999E-2</v>
      </c>
    </row>
    <row r="1440" spans="1:17" customFormat="1" x14ac:dyDescent="0.3">
      <c r="A1440" s="58" t="s">
        <v>335</v>
      </c>
      <c r="B1440" s="61">
        <v>528.39833323660002</v>
      </c>
      <c r="C1440" s="62">
        <v>0.54656762469878195</v>
      </c>
      <c r="D1440" s="61">
        <v>139.2100431863</v>
      </c>
      <c r="E1440" s="63">
        <v>0.63931877167526197</v>
      </c>
      <c r="F1440" s="61">
        <v>80.827455120100097</v>
      </c>
      <c r="G1440" s="62">
        <v>0.50767292377111795</v>
      </c>
      <c r="H1440" s="61">
        <v>63.663570009499999</v>
      </c>
      <c r="I1440" s="62">
        <v>0.50794632926023398</v>
      </c>
      <c r="J1440" s="61">
        <v>53.990622960899998</v>
      </c>
      <c r="K1440" s="62">
        <v>0.46219077812627402</v>
      </c>
      <c r="L1440" s="61">
        <v>70.628313601299993</v>
      </c>
      <c r="M1440" s="62">
        <v>0.57799247731722103</v>
      </c>
      <c r="N1440" s="61">
        <v>66.669279947999996</v>
      </c>
      <c r="O1440" s="62">
        <v>0.55591128419928604</v>
      </c>
      <c r="P1440" s="61">
        <v>44.387800824099997</v>
      </c>
      <c r="Q1440" s="62">
        <v>0.48050369145633898</v>
      </c>
    </row>
    <row r="1441" spans="1:17" customFormat="1" x14ac:dyDescent="0.3">
      <c r="A1441" s="58" t="s">
        <v>336</v>
      </c>
      <c r="B1441" s="59">
        <v>381.72998531190001</v>
      </c>
      <c r="C1441" s="60">
        <v>0.39485599825842599</v>
      </c>
      <c r="D1441" s="59">
        <v>72.919190322000006</v>
      </c>
      <c r="E1441" s="60">
        <v>0.33487962593207199</v>
      </c>
      <c r="F1441" s="59">
        <v>74.347992862200201</v>
      </c>
      <c r="G1441" s="60">
        <v>0.46697576778563099</v>
      </c>
      <c r="H1441" s="59">
        <v>57.716846260300002</v>
      </c>
      <c r="I1441" s="60">
        <v>0.46049978331441299</v>
      </c>
      <c r="J1441" s="59">
        <v>43.549707675299999</v>
      </c>
      <c r="K1441" s="60">
        <v>0.37281053956713101</v>
      </c>
      <c r="L1441" s="59">
        <v>39.173214625500002</v>
      </c>
      <c r="M1441" s="60">
        <v>0.32057714833297701</v>
      </c>
      <c r="N1441" s="59">
        <v>46.631416972899999</v>
      </c>
      <c r="O1441" s="60">
        <v>0.38882872161895699</v>
      </c>
      <c r="P1441" s="59">
        <v>44.809571848399997</v>
      </c>
      <c r="Q1441" s="60">
        <v>0.48506941740722698</v>
      </c>
    </row>
    <row r="1442" spans="1:17" customFormat="1" x14ac:dyDescent="0.3">
      <c r="A1442" s="58" t="s">
        <v>337</v>
      </c>
      <c r="B1442" s="61">
        <v>18.216305785399999</v>
      </c>
      <c r="C1442" s="62">
        <v>1.88426843115241E-2</v>
      </c>
      <c r="D1442" s="61">
        <v>1.2161253107000001</v>
      </c>
      <c r="E1442" s="62">
        <v>5.5850262096351E-3</v>
      </c>
      <c r="F1442" s="61">
        <v>0.31890669500000002</v>
      </c>
      <c r="G1442" s="62">
        <v>2.00303589937689E-3</v>
      </c>
      <c r="H1442" s="61">
        <v>0.97463124630000197</v>
      </c>
      <c r="I1442" s="62">
        <v>7.7761954578817799E-3</v>
      </c>
      <c r="J1442" s="61">
        <v>10.683422369700001</v>
      </c>
      <c r="K1442" s="63">
        <v>9.1456238644981397E-2</v>
      </c>
      <c r="L1442" s="61">
        <v>1.9115668091</v>
      </c>
      <c r="M1442" s="62">
        <v>1.5643460521882702E-2</v>
      </c>
      <c r="N1442" s="61">
        <v>2.0068345862000001</v>
      </c>
      <c r="O1442" s="62">
        <v>1.67336739328839E-2</v>
      </c>
      <c r="P1442" s="61">
        <v>1.1048187683999999</v>
      </c>
      <c r="Q1442" s="62">
        <v>1.1959806224917E-2</v>
      </c>
    </row>
    <row r="1443" spans="1:17" customFormat="1" x14ac:dyDescent="0.3">
      <c r="A1443" s="58" t="s">
        <v>310</v>
      </c>
      <c r="B1443" s="59">
        <v>6.6205412721999997</v>
      </c>
      <c r="C1443" s="60">
        <v>6.8481925277881703E-3</v>
      </c>
      <c r="D1443" s="59">
        <v>0</v>
      </c>
      <c r="E1443" s="60">
        <v>0</v>
      </c>
      <c r="F1443" s="59">
        <v>1.5550038805999999</v>
      </c>
      <c r="G1443" s="60">
        <v>9.7668962281025999E-3</v>
      </c>
      <c r="H1443" s="59">
        <v>1.1226945731</v>
      </c>
      <c r="I1443" s="60">
        <v>8.9575339114887007E-3</v>
      </c>
      <c r="J1443" s="59">
        <v>1.1560473182</v>
      </c>
      <c r="K1443" s="60">
        <v>9.8964297918288594E-3</v>
      </c>
      <c r="L1443" s="59">
        <v>0.82099701560000105</v>
      </c>
      <c r="M1443" s="60">
        <v>6.7186950207452599E-3</v>
      </c>
      <c r="N1443" s="59">
        <v>1.3330540178000001</v>
      </c>
      <c r="O1443" s="60">
        <v>1.11154608467381E-2</v>
      </c>
      <c r="P1443" s="59">
        <v>0.63274446690000097</v>
      </c>
      <c r="Q1443" s="60">
        <v>6.8495407848399E-3</v>
      </c>
    </row>
    <row r="1444" spans="1:17" customFormat="1" x14ac:dyDescent="0.3">
      <c r="A1444" s="58" t="s">
        <v>311</v>
      </c>
      <c r="B1444" s="61">
        <v>910.12831854850003</v>
      </c>
      <c r="C1444" s="62">
        <v>0.94142362295720805</v>
      </c>
      <c r="D1444" s="61">
        <v>212.12923350829999</v>
      </c>
      <c r="E1444" s="63">
        <v>0.97419839760733395</v>
      </c>
      <c r="F1444" s="61">
        <v>155.1754479823</v>
      </c>
      <c r="G1444" s="62">
        <v>0.97464869155675005</v>
      </c>
      <c r="H1444" s="61">
        <v>121.38041626979999</v>
      </c>
      <c r="I1444" s="62">
        <v>0.96844611257464697</v>
      </c>
      <c r="J1444" s="61">
        <v>97.540330636199897</v>
      </c>
      <c r="K1444" s="64">
        <v>0.83500131769340502</v>
      </c>
      <c r="L1444" s="61">
        <v>109.8015282268</v>
      </c>
      <c r="M1444" s="62">
        <v>0.89856962565019805</v>
      </c>
      <c r="N1444" s="61">
        <v>113.30069692089999</v>
      </c>
      <c r="O1444" s="62">
        <v>0.94474000581824302</v>
      </c>
      <c r="P1444" s="61">
        <v>89.197372672499995</v>
      </c>
      <c r="Q1444" s="62">
        <v>0.96557310886356595</v>
      </c>
    </row>
    <row r="1445" spans="1:17" customFormat="1" x14ac:dyDescent="0.3">
      <c r="A1445" s="65" t="s">
        <v>1</v>
      </c>
    </row>
    <row r="1446" spans="1:17" customFormat="1" x14ac:dyDescent="0.3">
      <c r="A1446" s="65" t="s">
        <v>1</v>
      </c>
    </row>
    <row r="1447" spans="1:17" customFormat="1" x14ac:dyDescent="0.3">
      <c r="A1447" s="53" t="s">
        <v>472</v>
      </c>
    </row>
    <row r="1448" spans="1:17" customFormat="1" x14ac:dyDescent="0.3">
      <c r="A1448" s="54" t="s">
        <v>1</v>
      </c>
    </row>
    <row r="1449" spans="1:17" customFormat="1" x14ac:dyDescent="0.3">
      <c r="A1449" s="114" t="s">
        <v>1</v>
      </c>
      <c r="B1449" s="116" t="s">
        <v>506</v>
      </c>
      <c r="C1449" s="116" t="s">
        <v>1</v>
      </c>
      <c r="D1449" s="116" t="s">
        <v>17</v>
      </c>
      <c r="E1449" s="116" t="s">
        <v>1</v>
      </c>
      <c r="F1449" s="116" t="s">
        <v>18</v>
      </c>
      <c r="G1449" s="116" t="s">
        <v>1</v>
      </c>
      <c r="H1449" s="116" t="s">
        <v>19</v>
      </c>
      <c r="I1449" s="116" t="s">
        <v>1</v>
      </c>
      <c r="J1449" s="116" t="s">
        <v>20</v>
      </c>
      <c r="K1449" s="116" t="s">
        <v>1</v>
      </c>
      <c r="L1449" s="116" t="s">
        <v>21</v>
      </c>
      <c r="M1449" s="116" t="s">
        <v>1</v>
      </c>
      <c r="N1449" s="116" t="s">
        <v>22</v>
      </c>
      <c r="O1449" s="116" t="s">
        <v>1</v>
      </c>
      <c r="P1449" s="116" t="s">
        <v>23</v>
      </c>
      <c r="Q1449" s="116" t="s">
        <v>1</v>
      </c>
    </row>
    <row r="1450" spans="1:17"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row>
    <row r="1451" spans="1:17" customFormat="1" x14ac:dyDescent="0.3">
      <c r="A1451" s="56" t="s">
        <v>16</v>
      </c>
      <c r="B1451" s="57">
        <v>966.75746853429996</v>
      </c>
      <c r="C1451" s="57">
        <v>966.75746853429996</v>
      </c>
      <c r="D1451" s="57">
        <v>217.74746707579999</v>
      </c>
      <c r="E1451" s="57">
        <v>217.74746707579999</v>
      </c>
      <c r="F1451" s="57">
        <v>159.21167219180001</v>
      </c>
      <c r="G1451" s="57">
        <v>159.21167219180001</v>
      </c>
      <c r="H1451" s="57">
        <v>125.33523000789999</v>
      </c>
      <c r="I1451" s="57">
        <v>125.33523000789999</v>
      </c>
      <c r="J1451" s="57">
        <v>116.81458288669999</v>
      </c>
      <c r="K1451" s="57">
        <v>116.81458288669999</v>
      </c>
      <c r="L1451" s="57">
        <v>122.19590457149999</v>
      </c>
      <c r="M1451" s="57">
        <v>122.19590457149999</v>
      </c>
      <c r="N1451" s="57">
        <v>119.92791267769999</v>
      </c>
      <c r="O1451" s="57">
        <v>119.92791267769999</v>
      </c>
      <c r="P1451" s="57">
        <v>92.377647900200003</v>
      </c>
      <c r="Q1451" s="57">
        <v>92.377647900200003</v>
      </c>
    </row>
    <row r="1452" spans="1:17" customFormat="1" x14ac:dyDescent="0.3">
      <c r="A1452" s="58" t="s">
        <v>338</v>
      </c>
      <c r="B1452" s="59">
        <v>938.64562336120002</v>
      </c>
      <c r="C1452" s="60">
        <v>0.97092151228402701</v>
      </c>
      <c r="D1452" s="59">
        <v>215.12624550789999</v>
      </c>
      <c r="E1452" s="60">
        <v>0.98796210305864296</v>
      </c>
      <c r="F1452" s="59">
        <v>154.66459026819999</v>
      </c>
      <c r="G1452" s="60">
        <v>0.97144002157001297</v>
      </c>
      <c r="H1452" s="59">
        <v>124.2654456156</v>
      </c>
      <c r="I1452" s="60">
        <v>0.99146461539798103</v>
      </c>
      <c r="J1452" s="59">
        <v>113.2107432573</v>
      </c>
      <c r="K1452" s="60">
        <v>0.96914906049961802</v>
      </c>
      <c r="L1452" s="59">
        <v>109.8391576248</v>
      </c>
      <c r="M1452" s="64">
        <v>0.89887756885117398</v>
      </c>
      <c r="N1452" s="59">
        <v>117.2586908609</v>
      </c>
      <c r="O1452" s="60">
        <v>0.97774311453270002</v>
      </c>
      <c r="P1452" s="59">
        <v>91.133699003799904</v>
      </c>
      <c r="Q1452" s="60">
        <v>0.98653409212427801</v>
      </c>
    </row>
    <row r="1453" spans="1:17" customFormat="1" x14ac:dyDescent="0.3">
      <c r="A1453" s="58" t="s">
        <v>339</v>
      </c>
      <c r="B1453" s="61">
        <v>16.977428431</v>
      </c>
      <c r="C1453" s="62">
        <v>1.7561207421277501E-2</v>
      </c>
      <c r="D1453" s="61">
        <v>0.76832939730000005</v>
      </c>
      <c r="E1453" s="62">
        <v>3.5285342585984602E-3</v>
      </c>
      <c r="F1453" s="61">
        <v>4.5470819236000004</v>
      </c>
      <c r="G1453" s="62">
        <v>2.8559978429987198E-2</v>
      </c>
      <c r="H1453" s="61">
        <v>1.0697843923000001</v>
      </c>
      <c r="I1453" s="62">
        <v>8.5353846020194794E-3</v>
      </c>
      <c r="J1453" s="61">
        <v>2.4436633992000001</v>
      </c>
      <c r="K1453" s="62">
        <v>2.0919163847634901E-2</v>
      </c>
      <c r="L1453" s="61">
        <v>4.2353986054000003</v>
      </c>
      <c r="M1453" s="62">
        <v>3.4660724680193801E-2</v>
      </c>
      <c r="N1453" s="61">
        <v>2.6692218167999999</v>
      </c>
      <c r="O1453" s="62">
        <v>2.2256885467300602E-2</v>
      </c>
      <c r="P1453" s="61">
        <v>1.2439488964000001</v>
      </c>
      <c r="Q1453" s="62">
        <v>1.3465907875722201E-2</v>
      </c>
    </row>
    <row r="1454" spans="1:17" customFormat="1" x14ac:dyDescent="0.3">
      <c r="A1454" s="58" t="s">
        <v>340</v>
      </c>
      <c r="B1454" s="59">
        <v>11.134416742100001</v>
      </c>
      <c r="C1454" s="60">
        <v>1.15172802946957E-2</v>
      </c>
      <c r="D1454" s="59">
        <v>1.8528921706000001</v>
      </c>
      <c r="E1454" s="60">
        <v>8.5093626827585107E-3</v>
      </c>
      <c r="F1454" s="59">
        <v>0</v>
      </c>
      <c r="G1454" s="60">
        <v>0</v>
      </c>
      <c r="H1454" s="59">
        <v>0</v>
      </c>
      <c r="I1454" s="60">
        <v>0</v>
      </c>
      <c r="J1454" s="59">
        <v>1.1601762302</v>
      </c>
      <c r="K1454" s="60">
        <v>9.9317756527476601E-3</v>
      </c>
      <c r="L1454" s="59">
        <v>8.1213483412999903</v>
      </c>
      <c r="M1454" s="63">
        <v>6.6461706468632004E-2</v>
      </c>
      <c r="N1454" s="59">
        <v>0</v>
      </c>
      <c r="O1454" s="60">
        <v>0</v>
      </c>
      <c r="P1454" s="59">
        <v>0</v>
      </c>
      <c r="Q1454" s="60">
        <v>0</v>
      </c>
    </row>
    <row r="1455" spans="1:17" customFormat="1" x14ac:dyDescent="0.3">
      <c r="A1455" s="65" t="s">
        <v>1</v>
      </c>
    </row>
    <row r="1456" spans="1:17" customFormat="1" x14ac:dyDescent="0.3">
      <c r="A1456" s="65" t="s">
        <v>1</v>
      </c>
    </row>
    <row r="1457" spans="1:17" customFormat="1" x14ac:dyDescent="0.3">
      <c r="A1457" s="53" t="s">
        <v>473</v>
      </c>
    </row>
    <row r="1458" spans="1:17" customFormat="1" x14ac:dyDescent="0.3">
      <c r="A1458" s="54" t="s">
        <v>1</v>
      </c>
    </row>
    <row r="1459" spans="1:17" customFormat="1" x14ac:dyDescent="0.3">
      <c r="A1459" s="114" t="s">
        <v>1</v>
      </c>
      <c r="B1459" s="116" t="s">
        <v>506</v>
      </c>
      <c r="C1459" s="116" t="s">
        <v>1</v>
      </c>
      <c r="D1459" s="116" t="s">
        <v>17</v>
      </c>
      <c r="E1459" s="116" t="s">
        <v>1</v>
      </c>
      <c r="F1459" s="116" t="s">
        <v>18</v>
      </c>
      <c r="G1459" s="116" t="s">
        <v>1</v>
      </c>
      <c r="H1459" s="116" t="s">
        <v>19</v>
      </c>
      <c r="I1459" s="116" t="s">
        <v>1</v>
      </c>
      <c r="J1459" s="116" t="s">
        <v>20</v>
      </c>
      <c r="K1459" s="116" t="s">
        <v>1</v>
      </c>
      <c r="L1459" s="116" t="s">
        <v>21</v>
      </c>
      <c r="M1459" s="116" t="s">
        <v>1</v>
      </c>
      <c r="N1459" s="116" t="s">
        <v>22</v>
      </c>
      <c r="O1459" s="116" t="s">
        <v>1</v>
      </c>
      <c r="P1459" s="116" t="s">
        <v>23</v>
      </c>
      <c r="Q1459" s="116" t="s">
        <v>1</v>
      </c>
    </row>
    <row r="1460" spans="1:17"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row>
    <row r="1461" spans="1:17" customFormat="1" x14ac:dyDescent="0.3">
      <c r="A1461" s="56" t="s">
        <v>16</v>
      </c>
      <c r="B1461" s="57">
        <v>966.75746853429996</v>
      </c>
      <c r="C1461" s="57">
        <v>966.75746853429996</v>
      </c>
      <c r="D1461" s="57">
        <v>217.74746707579999</v>
      </c>
      <c r="E1461" s="57">
        <v>217.74746707579999</v>
      </c>
      <c r="F1461" s="57">
        <v>159.21167219180001</v>
      </c>
      <c r="G1461" s="57">
        <v>159.21167219180001</v>
      </c>
      <c r="H1461" s="57">
        <v>125.33523000789999</v>
      </c>
      <c r="I1461" s="57">
        <v>125.33523000789999</v>
      </c>
      <c r="J1461" s="57">
        <v>116.81458288669999</v>
      </c>
      <c r="K1461" s="57">
        <v>116.81458288669999</v>
      </c>
      <c r="L1461" s="57">
        <v>122.19590457149999</v>
      </c>
      <c r="M1461" s="57">
        <v>122.19590457149999</v>
      </c>
      <c r="N1461" s="57">
        <v>119.92791267769999</v>
      </c>
      <c r="O1461" s="57">
        <v>119.92791267769999</v>
      </c>
      <c r="P1461" s="57">
        <v>92.377647900200003</v>
      </c>
      <c r="Q1461" s="57">
        <v>92.377647900200003</v>
      </c>
    </row>
    <row r="1462" spans="1:17" customFormat="1" x14ac:dyDescent="0.3">
      <c r="A1462" s="58" t="s">
        <v>341</v>
      </c>
      <c r="B1462" s="59">
        <v>140.62782365429999</v>
      </c>
      <c r="C1462" s="60">
        <v>0.14546339514449899</v>
      </c>
      <c r="D1462" s="59">
        <v>33.864034249299998</v>
      </c>
      <c r="E1462" s="60">
        <v>0.15551976197046499</v>
      </c>
      <c r="F1462" s="59">
        <v>14.304517730500001</v>
      </c>
      <c r="G1462" s="60">
        <v>8.9845911003733195E-2</v>
      </c>
      <c r="H1462" s="59">
        <v>19.812783267</v>
      </c>
      <c r="I1462" s="60">
        <v>0.158078325349953</v>
      </c>
      <c r="J1462" s="59">
        <v>29.609152378699999</v>
      </c>
      <c r="K1462" s="63">
        <v>0.25347137015776799</v>
      </c>
      <c r="L1462" s="59">
        <v>10.7824818081</v>
      </c>
      <c r="M1462" s="60">
        <v>8.8239305940002996E-2</v>
      </c>
      <c r="N1462" s="59">
        <v>22.921610137199998</v>
      </c>
      <c r="O1462" s="60">
        <v>0.19112823383160699</v>
      </c>
      <c r="P1462" s="59">
        <v>4.6362973893000001</v>
      </c>
      <c r="Q1462" s="64">
        <v>5.01885195681624E-2</v>
      </c>
    </row>
    <row r="1463" spans="1:17" customFormat="1" x14ac:dyDescent="0.3">
      <c r="A1463" s="58" t="s">
        <v>237</v>
      </c>
      <c r="B1463" s="61">
        <v>237.67271413969999</v>
      </c>
      <c r="C1463" s="62">
        <v>0.24584523200015801</v>
      </c>
      <c r="D1463" s="61">
        <v>71.031715959799897</v>
      </c>
      <c r="E1463" s="63">
        <v>0.32621144536699997</v>
      </c>
      <c r="F1463" s="61">
        <v>41.9592677228</v>
      </c>
      <c r="G1463" s="62">
        <v>0.26354391700787</v>
      </c>
      <c r="H1463" s="61">
        <v>29.439884794400001</v>
      </c>
      <c r="I1463" s="62">
        <v>0.23488914324044699</v>
      </c>
      <c r="J1463" s="61">
        <v>27.090424356100002</v>
      </c>
      <c r="K1463" s="62">
        <v>0.23190960997031801</v>
      </c>
      <c r="L1463" s="61">
        <v>22.969040078799999</v>
      </c>
      <c r="M1463" s="62">
        <v>0.187968984389</v>
      </c>
      <c r="N1463" s="61">
        <v>30.780951605399999</v>
      </c>
      <c r="O1463" s="62">
        <v>0.25666211408283401</v>
      </c>
      <c r="P1463" s="61">
        <v>13.8597108413</v>
      </c>
      <c r="Q1463" s="64">
        <v>0.15003316447581899</v>
      </c>
    </row>
    <row r="1464" spans="1:17" customFormat="1" x14ac:dyDescent="0.3">
      <c r="A1464" s="58" t="s">
        <v>238</v>
      </c>
      <c r="B1464" s="59">
        <v>255.0941597465</v>
      </c>
      <c r="C1464" s="60">
        <v>0.26386572439233202</v>
      </c>
      <c r="D1464" s="59">
        <v>55.4309284712999</v>
      </c>
      <c r="E1464" s="60">
        <v>0.25456520443475</v>
      </c>
      <c r="F1464" s="59">
        <v>45.152959152199998</v>
      </c>
      <c r="G1464" s="60">
        <v>0.28360332210948003</v>
      </c>
      <c r="H1464" s="59">
        <v>39.741772708200003</v>
      </c>
      <c r="I1464" s="60">
        <v>0.31708381359092003</v>
      </c>
      <c r="J1464" s="59">
        <v>28.545031262399998</v>
      </c>
      <c r="K1464" s="60">
        <v>0.244361881513425</v>
      </c>
      <c r="L1464" s="59">
        <v>19.457313617600001</v>
      </c>
      <c r="M1464" s="64">
        <v>0.15923048882718499</v>
      </c>
      <c r="N1464" s="59">
        <v>36.951569090500001</v>
      </c>
      <c r="O1464" s="60">
        <v>0.30811483553295399</v>
      </c>
      <c r="P1464" s="59">
        <v>27.7722184826</v>
      </c>
      <c r="Q1464" s="60">
        <v>0.300637861148009</v>
      </c>
    </row>
    <row r="1465" spans="1:17" customFormat="1" x14ac:dyDescent="0.3">
      <c r="A1465" s="58" t="s">
        <v>239</v>
      </c>
      <c r="B1465" s="61">
        <v>218.2966384927</v>
      </c>
      <c r="C1465" s="62">
        <v>0.22580289844945201</v>
      </c>
      <c r="D1465" s="61">
        <v>41.012902109400002</v>
      </c>
      <c r="E1465" s="62">
        <v>0.18835076549994001</v>
      </c>
      <c r="F1465" s="61">
        <v>30.6368494936</v>
      </c>
      <c r="G1465" s="62">
        <v>0.19242841351915599</v>
      </c>
      <c r="H1465" s="61">
        <v>22.706008399400002</v>
      </c>
      <c r="I1465" s="62">
        <v>0.181162219098085</v>
      </c>
      <c r="J1465" s="61">
        <v>12.2588366825</v>
      </c>
      <c r="K1465" s="64">
        <v>0.104942691054164</v>
      </c>
      <c r="L1465" s="61">
        <v>55.370162652799998</v>
      </c>
      <c r="M1465" s="63">
        <v>0.453126173475</v>
      </c>
      <c r="N1465" s="61">
        <v>19.8371230873</v>
      </c>
      <c r="O1465" s="62">
        <v>0.16540872466121601</v>
      </c>
      <c r="P1465" s="61">
        <v>31.456157042400001</v>
      </c>
      <c r="Q1465" s="63">
        <v>0.34051697307105699</v>
      </c>
    </row>
    <row r="1466" spans="1:17" customFormat="1" x14ac:dyDescent="0.3">
      <c r="A1466" s="58" t="s">
        <v>342</v>
      </c>
      <c r="B1466" s="59">
        <v>86.581475145900001</v>
      </c>
      <c r="C1466" s="60">
        <v>8.9558630746516099E-2</v>
      </c>
      <c r="D1466" s="59">
        <v>10.302233557799999</v>
      </c>
      <c r="E1466" s="64">
        <v>4.7312759574896397E-2</v>
      </c>
      <c r="F1466" s="59">
        <v>26.310658332300001</v>
      </c>
      <c r="G1466" s="63">
        <v>0.16525583815616199</v>
      </c>
      <c r="H1466" s="59">
        <v>9.9671606863000104</v>
      </c>
      <c r="I1466" s="60">
        <v>7.95240148015188E-2</v>
      </c>
      <c r="J1466" s="59">
        <v>12.566464809099999</v>
      </c>
      <c r="K1466" s="60">
        <v>0.107576164709576</v>
      </c>
      <c r="L1466" s="59">
        <v>5.8698221038999998</v>
      </c>
      <c r="M1466" s="60">
        <v>4.8036160659258503E-2</v>
      </c>
      <c r="N1466" s="59">
        <v>9.4366587573000196</v>
      </c>
      <c r="O1466" s="60">
        <v>7.8686091891389198E-2</v>
      </c>
      <c r="P1466" s="59">
        <v>12.128476899200001</v>
      </c>
      <c r="Q1466" s="60">
        <v>0.13129233288449799</v>
      </c>
    </row>
    <row r="1467" spans="1:17" customFormat="1" x14ac:dyDescent="0.3">
      <c r="A1467" s="58" t="s">
        <v>88</v>
      </c>
      <c r="B1467" s="61">
        <v>28.4846573552</v>
      </c>
      <c r="C1467" s="62">
        <v>2.9464119267043801E-2</v>
      </c>
      <c r="D1467" s="61">
        <v>6.1056527282000097</v>
      </c>
      <c r="E1467" s="62">
        <v>2.8040063152948502E-2</v>
      </c>
      <c r="F1467" s="61">
        <v>0.847419760400003</v>
      </c>
      <c r="G1467" s="62">
        <v>5.3225982035985803E-3</v>
      </c>
      <c r="H1467" s="61">
        <v>3.6676201526000001</v>
      </c>
      <c r="I1467" s="62">
        <v>2.9262483919077101E-2</v>
      </c>
      <c r="J1467" s="61">
        <v>6.7446733978999998</v>
      </c>
      <c r="K1467" s="62">
        <v>5.7738282594748898E-2</v>
      </c>
      <c r="L1467" s="61">
        <v>7.7470843103</v>
      </c>
      <c r="M1467" s="62">
        <v>6.3398886709554E-2</v>
      </c>
      <c r="N1467" s="61">
        <v>0</v>
      </c>
      <c r="O1467" s="64">
        <v>0</v>
      </c>
      <c r="P1467" s="61">
        <v>2.5247872454000002</v>
      </c>
      <c r="Q1467" s="62">
        <v>2.7331148852454499E-2</v>
      </c>
    </row>
    <row r="1468" spans="1:17" customFormat="1" x14ac:dyDescent="0.3">
      <c r="A1468" s="58" t="s">
        <v>343</v>
      </c>
      <c r="B1468" s="59">
        <v>378.30053779399998</v>
      </c>
      <c r="C1468" s="60">
        <v>0.39130862714465597</v>
      </c>
      <c r="D1468" s="59">
        <v>104.8957502091</v>
      </c>
      <c r="E1468" s="63">
        <v>0.48173120733746499</v>
      </c>
      <c r="F1468" s="59">
        <v>56.263785453300002</v>
      </c>
      <c r="G1468" s="60">
        <v>0.35338982801160401</v>
      </c>
      <c r="H1468" s="59">
        <v>49.252668061400001</v>
      </c>
      <c r="I1468" s="60">
        <v>0.39296746859039999</v>
      </c>
      <c r="J1468" s="59">
        <v>56.699576734799997</v>
      </c>
      <c r="K1468" s="63">
        <v>0.485380980128086</v>
      </c>
      <c r="L1468" s="59">
        <v>33.751521886900001</v>
      </c>
      <c r="M1468" s="64">
        <v>0.27620829032900301</v>
      </c>
      <c r="N1468" s="59">
        <v>53.702561742599897</v>
      </c>
      <c r="O1468" s="60">
        <v>0.447790347914441</v>
      </c>
      <c r="P1468" s="59">
        <v>18.496008230600001</v>
      </c>
      <c r="Q1468" s="64">
        <v>0.200221684043981</v>
      </c>
    </row>
    <row r="1469" spans="1:17" customFormat="1" x14ac:dyDescent="0.3">
      <c r="A1469" s="58" t="s">
        <v>344</v>
      </c>
      <c r="B1469" s="61">
        <v>304.87811363859998</v>
      </c>
      <c r="C1469" s="62">
        <v>0.31536152919596799</v>
      </c>
      <c r="D1469" s="61">
        <v>51.315135667199797</v>
      </c>
      <c r="E1469" s="64">
        <v>0.23566352507483701</v>
      </c>
      <c r="F1469" s="61">
        <v>56.947507825899997</v>
      </c>
      <c r="G1469" s="62">
        <v>0.35768425167531798</v>
      </c>
      <c r="H1469" s="61">
        <v>32.673169085700003</v>
      </c>
      <c r="I1469" s="62">
        <v>0.26068623389960299</v>
      </c>
      <c r="J1469" s="61">
        <v>24.825301491600001</v>
      </c>
      <c r="K1469" s="64">
        <v>0.21251885576373999</v>
      </c>
      <c r="L1469" s="61">
        <v>61.239984756699997</v>
      </c>
      <c r="M1469" s="63">
        <v>0.50116233413425804</v>
      </c>
      <c r="N1469" s="61">
        <v>29.273781844599998</v>
      </c>
      <c r="O1469" s="62">
        <v>0.24409481655260501</v>
      </c>
      <c r="P1469" s="61">
        <v>43.584633941600003</v>
      </c>
      <c r="Q1469" s="63">
        <v>0.47180930595555498</v>
      </c>
    </row>
    <row r="1470" spans="1:17" customFormat="1" x14ac:dyDescent="0.3">
      <c r="A1470" s="65" t="s">
        <v>1</v>
      </c>
    </row>
    <row r="1471" spans="1:17" customFormat="1" x14ac:dyDescent="0.3">
      <c r="A1471" s="65" t="s">
        <v>1</v>
      </c>
    </row>
    <row r="1472" spans="1:17" customFormat="1" x14ac:dyDescent="0.3">
      <c r="A1472" s="53" t="s">
        <v>474</v>
      </c>
    </row>
    <row r="1473" spans="1:17" customFormat="1" x14ac:dyDescent="0.3">
      <c r="A1473" s="54" t="s">
        <v>1</v>
      </c>
    </row>
    <row r="1474" spans="1:17" customFormat="1" x14ac:dyDescent="0.3">
      <c r="A1474" s="114" t="s">
        <v>1</v>
      </c>
      <c r="B1474" s="116" t="s">
        <v>506</v>
      </c>
      <c r="C1474" s="116" t="s">
        <v>1</v>
      </c>
      <c r="D1474" s="116" t="s">
        <v>17</v>
      </c>
      <c r="E1474" s="116" t="s">
        <v>1</v>
      </c>
      <c r="F1474" s="116" t="s">
        <v>18</v>
      </c>
      <c r="G1474" s="116" t="s">
        <v>1</v>
      </c>
      <c r="H1474" s="116" t="s">
        <v>19</v>
      </c>
      <c r="I1474" s="116" t="s">
        <v>1</v>
      </c>
      <c r="J1474" s="116" t="s">
        <v>20</v>
      </c>
      <c r="K1474" s="116" t="s">
        <v>1</v>
      </c>
      <c r="L1474" s="116" t="s">
        <v>21</v>
      </c>
      <c r="M1474" s="116" t="s">
        <v>1</v>
      </c>
      <c r="N1474" s="116" t="s">
        <v>22</v>
      </c>
      <c r="O1474" s="116" t="s">
        <v>1</v>
      </c>
      <c r="P1474" s="116" t="s">
        <v>23</v>
      </c>
      <c r="Q1474" s="116" t="s">
        <v>1</v>
      </c>
    </row>
    <row r="1475" spans="1:17"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row>
    <row r="1476" spans="1:17" customFormat="1" x14ac:dyDescent="0.3">
      <c r="A1476" s="56" t="s">
        <v>16</v>
      </c>
      <c r="B1476" s="57">
        <v>966.75746853429996</v>
      </c>
      <c r="C1476" s="57">
        <v>966.75746853429996</v>
      </c>
      <c r="D1476" s="57">
        <v>217.74746707579999</v>
      </c>
      <c r="E1476" s="57">
        <v>217.74746707579999</v>
      </c>
      <c r="F1476" s="57">
        <v>159.21167219180001</v>
      </c>
      <c r="G1476" s="57">
        <v>159.21167219180001</v>
      </c>
      <c r="H1476" s="57">
        <v>125.33523000789999</v>
      </c>
      <c r="I1476" s="57">
        <v>125.33523000789999</v>
      </c>
      <c r="J1476" s="57">
        <v>116.81458288669999</v>
      </c>
      <c r="K1476" s="57">
        <v>116.81458288669999</v>
      </c>
      <c r="L1476" s="57">
        <v>122.19590457149999</v>
      </c>
      <c r="M1476" s="57">
        <v>122.19590457149999</v>
      </c>
      <c r="N1476" s="57">
        <v>119.92791267769999</v>
      </c>
      <c r="O1476" s="57">
        <v>119.92791267769999</v>
      </c>
      <c r="P1476" s="57">
        <v>92.377647900200003</v>
      </c>
      <c r="Q1476" s="57">
        <v>92.377647900200003</v>
      </c>
    </row>
    <row r="1477" spans="1:17" customFormat="1" x14ac:dyDescent="0.3">
      <c r="A1477" s="58" t="s">
        <v>341</v>
      </c>
      <c r="B1477" s="59">
        <v>108.888835775</v>
      </c>
      <c r="C1477" s="60">
        <v>0.112633043259636</v>
      </c>
      <c r="D1477" s="59">
        <v>24.606386694000001</v>
      </c>
      <c r="E1477" s="60">
        <v>0.11300423846232099</v>
      </c>
      <c r="F1477" s="59">
        <v>11.129063820200001</v>
      </c>
      <c r="G1477" s="60">
        <v>6.9901054784431704E-2</v>
      </c>
      <c r="H1477" s="59">
        <v>12.985746799299999</v>
      </c>
      <c r="I1477" s="60">
        <v>0.103608114003393</v>
      </c>
      <c r="J1477" s="59">
        <v>7.3625580629999998</v>
      </c>
      <c r="K1477" s="60">
        <v>6.3027730622819897E-2</v>
      </c>
      <c r="L1477" s="59">
        <v>3.9782280308</v>
      </c>
      <c r="M1477" s="64">
        <v>3.2556148626668897E-2</v>
      </c>
      <c r="N1477" s="59">
        <v>21.4957321883</v>
      </c>
      <c r="O1477" s="63">
        <v>0.17923877526384299</v>
      </c>
      <c r="P1477" s="59">
        <v>26.174107387799999</v>
      </c>
      <c r="Q1477" s="63">
        <v>0.28333810161606598</v>
      </c>
    </row>
    <row r="1478" spans="1:17" customFormat="1" x14ac:dyDescent="0.3">
      <c r="A1478" s="58" t="s">
        <v>237</v>
      </c>
      <c r="B1478" s="61">
        <v>287.3598892901</v>
      </c>
      <c r="C1478" s="62">
        <v>0.297240930267408</v>
      </c>
      <c r="D1478" s="61">
        <v>72.210885067300097</v>
      </c>
      <c r="E1478" s="62">
        <v>0.331626751103207</v>
      </c>
      <c r="F1478" s="61">
        <v>36.853935172200003</v>
      </c>
      <c r="G1478" s="62">
        <v>0.23147759623931699</v>
      </c>
      <c r="H1478" s="61">
        <v>46.685303007199998</v>
      </c>
      <c r="I1478" s="62">
        <v>0.37248348293019801</v>
      </c>
      <c r="J1478" s="61">
        <v>21.458190415800001</v>
      </c>
      <c r="K1478" s="64">
        <v>0.18369444880535701</v>
      </c>
      <c r="L1478" s="61">
        <v>39.137348263200003</v>
      </c>
      <c r="M1478" s="62">
        <v>0.32028363307626001</v>
      </c>
      <c r="N1478" s="61">
        <v>40.329542910500003</v>
      </c>
      <c r="O1478" s="62">
        <v>0.336281537884208</v>
      </c>
      <c r="P1478" s="61">
        <v>29.0884358524</v>
      </c>
      <c r="Q1478" s="62">
        <v>0.31488608460593898</v>
      </c>
    </row>
    <row r="1479" spans="1:17" customFormat="1" x14ac:dyDescent="0.3">
      <c r="A1479" s="58" t="s">
        <v>238</v>
      </c>
      <c r="B1479" s="59">
        <v>295.87561491989999</v>
      </c>
      <c r="C1479" s="60">
        <v>0.30604947419591899</v>
      </c>
      <c r="D1479" s="59">
        <v>57.639345086899901</v>
      </c>
      <c r="E1479" s="60">
        <v>0.26470730457147001</v>
      </c>
      <c r="F1479" s="59">
        <v>57.580436599000002</v>
      </c>
      <c r="G1479" s="60">
        <v>0.36165964345650298</v>
      </c>
      <c r="H1479" s="59">
        <v>35.197591028799998</v>
      </c>
      <c r="I1479" s="60">
        <v>0.28082759353919501</v>
      </c>
      <c r="J1479" s="59">
        <v>40.9595363619</v>
      </c>
      <c r="K1479" s="60">
        <v>0.35063718372925401</v>
      </c>
      <c r="L1479" s="59">
        <v>29.263978893899999</v>
      </c>
      <c r="M1479" s="60">
        <v>0.23948412180030901</v>
      </c>
      <c r="N1479" s="59">
        <v>39.386119492200002</v>
      </c>
      <c r="O1479" s="60">
        <v>0.32841495038814</v>
      </c>
      <c r="P1479" s="59">
        <v>32.683108210499903</v>
      </c>
      <c r="Q1479" s="60">
        <v>0.35379887833698798</v>
      </c>
    </row>
    <row r="1480" spans="1:17" customFormat="1" x14ac:dyDescent="0.3">
      <c r="A1480" s="58" t="s">
        <v>239</v>
      </c>
      <c r="B1480" s="61">
        <v>167.39629325449999</v>
      </c>
      <c r="C1480" s="62">
        <v>0.17315231451823099</v>
      </c>
      <c r="D1480" s="61">
        <v>44.304727457299997</v>
      </c>
      <c r="E1480" s="62">
        <v>0.20346839415531301</v>
      </c>
      <c r="F1480" s="61">
        <v>33.512039507799997</v>
      </c>
      <c r="G1480" s="62">
        <v>0.210487328262142</v>
      </c>
      <c r="H1480" s="61">
        <v>20.349287526299999</v>
      </c>
      <c r="I1480" s="62">
        <v>0.162358879662305</v>
      </c>
      <c r="J1480" s="61">
        <v>23.528324739399999</v>
      </c>
      <c r="K1480" s="62">
        <v>0.20141598897990701</v>
      </c>
      <c r="L1480" s="61">
        <v>21.683856309100001</v>
      </c>
      <c r="M1480" s="62">
        <v>0.17745157978197401</v>
      </c>
      <c r="N1480" s="61">
        <v>15.5631808943</v>
      </c>
      <c r="O1480" s="62">
        <v>0.129771131230519</v>
      </c>
      <c r="P1480" s="61">
        <v>3.7992519826</v>
      </c>
      <c r="Q1480" s="64">
        <v>4.1127394656167403E-2</v>
      </c>
    </row>
    <row r="1481" spans="1:17" customFormat="1" x14ac:dyDescent="0.3">
      <c r="A1481" s="58" t="s">
        <v>342</v>
      </c>
      <c r="B1481" s="59">
        <v>98.522411087400002</v>
      </c>
      <c r="C1481" s="60">
        <v>0.101910162883737</v>
      </c>
      <c r="D1481" s="59">
        <v>18.142219066300001</v>
      </c>
      <c r="E1481" s="60">
        <v>8.3317704265117906E-2</v>
      </c>
      <c r="F1481" s="59">
        <v>20.1361970926</v>
      </c>
      <c r="G1481" s="60">
        <v>0.12647437725760599</v>
      </c>
      <c r="H1481" s="59">
        <v>9.4010979725000006</v>
      </c>
      <c r="I1481" s="60">
        <v>7.5007625325357E-2</v>
      </c>
      <c r="J1481" s="59">
        <v>19.3755795953</v>
      </c>
      <c r="K1481" s="63">
        <v>0.16586610264313201</v>
      </c>
      <c r="L1481" s="59">
        <v>28.132493074500001</v>
      </c>
      <c r="M1481" s="63">
        <v>0.230224516714788</v>
      </c>
      <c r="N1481" s="59">
        <v>3.1533371924</v>
      </c>
      <c r="O1481" s="64">
        <v>2.62936052332907E-2</v>
      </c>
      <c r="P1481" s="59">
        <v>0</v>
      </c>
      <c r="Q1481" s="64">
        <v>0</v>
      </c>
    </row>
    <row r="1482" spans="1:17" customFormat="1" x14ac:dyDescent="0.3">
      <c r="A1482" s="58" t="s">
        <v>88</v>
      </c>
      <c r="B1482" s="61">
        <v>8.7144242074000005</v>
      </c>
      <c r="C1482" s="62">
        <v>9.0140748750686395E-3</v>
      </c>
      <c r="D1482" s="61">
        <v>0.84390370400000203</v>
      </c>
      <c r="E1482" s="62">
        <v>3.8756074425712098E-3</v>
      </c>
      <c r="F1482" s="61">
        <v>0</v>
      </c>
      <c r="G1482" s="62">
        <v>0</v>
      </c>
      <c r="H1482" s="61">
        <v>0.71620367380000005</v>
      </c>
      <c r="I1482" s="62">
        <v>5.7143045395524998E-3</v>
      </c>
      <c r="J1482" s="61">
        <v>4.1303937113</v>
      </c>
      <c r="K1482" s="63">
        <v>3.5358545219530697E-2</v>
      </c>
      <c r="L1482" s="61">
        <v>0</v>
      </c>
      <c r="M1482" s="62">
        <v>0</v>
      </c>
      <c r="N1482" s="61">
        <v>0</v>
      </c>
      <c r="O1482" s="62">
        <v>0</v>
      </c>
      <c r="P1482" s="61">
        <v>0.63274446690000097</v>
      </c>
      <c r="Q1482" s="62">
        <v>6.8495407848399E-3</v>
      </c>
    </row>
    <row r="1483" spans="1:17" customFormat="1" x14ac:dyDescent="0.3">
      <c r="A1483" s="58" t="s">
        <v>343</v>
      </c>
      <c r="B1483" s="59">
        <v>396.24872506510002</v>
      </c>
      <c r="C1483" s="60">
        <v>0.40987397352704402</v>
      </c>
      <c r="D1483" s="59">
        <v>96.817271761300205</v>
      </c>
      <c r="E1483" s="60">
        <v>0.44463098956552699</v>
      </c>
      <c r="F1483" s="59">
        <v>47.982998992399999</v>
      </c>
      <c r="G1483" s="64">
        <v>0.301378651023749</v>
      </c>
      <c r="H1483" s="59">
        <v>59.671049806500001</v>
      </c>
      <c r="I1483" s="60">
        <v>0.47609159693359099</v>
      </c>
      <c r="J1483" s="59">
        <v>28.820748478799999</v>
      </c>
      <c r="K1483" s="64">
        <v>0.24672217942817701</v>
      </c>
      <c r="L1483" s="59">
        <v>43.115576294</v>
      </c>
      <c r="M1483" s="60">
        <v>0.35283978170292901</v>
      </c>
      <c r="N1483" s="59">
        <v>61.825275098799999</v>
      </c>
      <c r="O1483" s="63">
        <v>0.51552031314805102</v>
      </c>
      <c r="P1483" s="59">
        <v>55.262543240200003</v>
      </c>
      <c r="Q1483" s="63">
        <v>0.59822418622200402</v>
      </c>
    </row>
    <row r="1484" spans="1:17" customFormat="1" x14ac:dyDescent="0.3">
      <c r="A1484" s="58" t="s">
        <v>344</v>
      </c>
      <c r="B1484" s="61">
        <v>265.91870434190002</v>
      </c>
      <c r="C1484" s="62">
        <v>0.27506247740196799</v>
      </c>
      <c r="D1484" s="61">
        <v>62.446946523599799</v>
      </c>
      <c r="E1484" s="62">
        <v>0.28678609842043101</v>
      </c>
      <c r="F1484" s="61">
        <v>53.648236600399997</v>
      </c>
      <c r="G1484" s="62">
        <v>0.33696170551974802</v>
      </c>
      <c r="H1484" s="61">
        <v>29.7503854988</v>
      </c>
      <c r="I1484" s="62">
        <v>0.23736650498766201</v>
      </c>
      <c r="J1484" s="61">
        <v>42.903904334700002</v>
      </c>
      <c r="K1484" s="63">
        <v>0.36728209162303899</v>
      </c>
      <c r="L1484" s="61">
        <v>49.816349383599999</v>
      </c>
      <c r="M1484" s="63">
        <v>0.40767609649676201</v>
      </c>
      <c r="N1484" s="61">
        <v>18.716518086699999</v>
      </c>
      <c r="O1484" s="64">
        <v>0.156064736463809</v>
      </c>
      <c r="P1484" s="61">
        <v>3.7992519826</v>
      </c>
      <c r="Q1484" s="64">
        <v>4.1127394656167403E-2</v>
      </c>
    </row>
    <row r="1485" spans="1:17" customFormat="1" x14ac:dyDescent="0.3">
      <c r="A1485" s="65" t="s">
        <v>1</v>
      </c>
    </row>
    <row r="1486" spans="1:17" customFormat="1" x14ac:dyDescent="0.3">
      <c r="A1486" s="65" t="s">
        <v>1</v>
      </c>
    </row>
    <row r="1487" spans="1:17" customFormat="1" x14ac:dyDescent="0.3">
      <c r="A1487" s="53" t="s">
        <v>475</v>
      </c>
    </row>
    <row r="1488" spans="1:17" customFormat="1" x14ac:dyDescent="0.3">
      <c r="A1488" s="54" t="s">
        <v>1</v>
      </c>
    </row>
    <row r="1489" spans="1:17" customFormat="1" x14ac:dyDescent="0.3">
      <c r="A1489" s="114" t="s">
        <v>1</v>
      </c>
      <c r="B1489" s="116" t="s">
        <v>506</v>
      </c>
      <c r="C1489" s="116" t="s">
        <v>1</v>
      </c>
      <c r="D1489" s="116" t="s">
        <v>17</v>
      </c>
      <c r="E1489" s="116" t="s">
        <v>1</v>
      </c>
      <c r="F1489" s="116" t="s">
        <v>18</v>
      </c>
      <c r="G1489" s="116" t="s">
        <v>1</v>
      </c>
      <c r="H1489" s="116" t="s">
        <v>19</v>
      </c>
      <c r="I1489" s="116" t="s">
        <v>1</v>
      </c>
      <c r="J1489" s="116" t="s">
        <v>20</v>
      </c>
      <c r="K1489" s="116" t="s">
        <v>1</v>
      </c>
      <c r="L1489" s="116" t="s">
        <v>21</v>
      </c>
      <c r="M1489" s="116" t="s">
        <v>1</v>
      </c>
      <c r="N1489" s="116" t="s">
        <v>22</v>
      </c>
      <c r="O1489" s="116" t="s">
        <v>1</v>
      </c>
      <c r="P1489" s="116" t="s">
        <v>23</v>
      </c>
      <c r="Q1489" s="116" t="s">
        <v>1</v>
      </c>
    </row>
    <row r="1490" spans="1:17"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row>
    <row r="1491" spans="1:17" customFormat="1" x14ac:dyDescent="0.3">
      <c r="A1491" s="56" t="s">
        <v>16</v>
      </c>
      <c r="B1491" s="57">
        <v>966.75746853429996</v>
      </c>
      <c r="C1491" s="57">
        <v>966.75746853429996</v>
      </c>
      <c r="D1491" s="57">
        <v>217.74746707579999</v>
      </c>
      <c r="E1491" s="57">
        <v>217.74746707579999</v>
      </c>
      <c r="F1491" s="57">
        <v>159.21167219180001</v>
      </c>
      <c r="G1491" s="57">
        <v>159.21167219180001</v>
      </c>
      <c r="H1491" s="57">
        <v>125.33523000789999</v>
      </c>
      <c r="I1491" s="57">
        <v>125.33523000789999</v>
      </c>
      <c r="J1491" s="57">
        <v>116.81458288669999</v>
      </c>
      <c r="K1491" s="57">
        <v>116.81458288669999</v>
      </c>
      <c r="L1491" s="57">
        <v>122.19590457149999</v>
      </c>
      <c r="M1491" s="57">
        <v>122.19590457149999</v>
      </c>
      <c r="N1491" s="57">
        <v>119.92791267769999</v>
      </c>
      <c r="O1491" s="57">
        <v>119.92791267769999</v>
      </c>
      <c r="P1491" s="57">
        <v>92.377647900200003</v>
      </c>
      <c r="Q1491" s="57">
        <v>92.377647900200003</v>
      </c>
    </row>
    <row r="1492" spans="1:17" customFormat="1" x14ac:dyDescent="0.3">
      <c r="A1492" s="58" t="s">
        <v>341</v>
      </c>
      <c r="B1492" s="59">
        <v>544.58767969710004</v>
      </c>
      <c r="C1492" s="60">
        <v>0.56331365148153301</v>
      </c>
      <c r="D1492" s="59">
        <v>133.15831223960001</v>
      </c>
      <c r="E1492" s="60">
        <v>0.61152634300561703</v>
      </c>
      <c r="F1492" s="59">
        <v>54.937521548100001</v>
      </c>
      <c r="G1492" s="64">
        <v>0.34505963533827799</v>
      </c>
      <c r="H1492" s="59">
        <v>75.201681566299996</v>
      </c>
      <c r="I1492" s="60">
        <v>0.60000433686170995</v>
      </c>
      <c r="J1492" s="59">
        <v>77.982400661900002</v>
      </c>
      <c r="K1492" s="63">
        <v>0.66757419095128001</v>
      </c>
      <c r="L1492" s="59">
        <v>68.550461769799995</v>
      </c>
      <c r="M1492" s="60">
        <v>0.56098820995829202</v>
      </c>
      <c r="N1492" s="59">
        <v>78.5961531393</v>
      </c>
      <c r="O1492" s="63">
        <v>0.65536163670690295</v>
      </c>
      <c r="P1492" s="59">
        <v>50.965594007200103</v>
      </c>
      <c r="Q1492" s="60">
        <v>0.55170915438614099</v>
      </c>
    </row>
    <row r="1493" spans="1:17" customFormat="1" x14ac:dyDescent="0.3">
      <c r="A1493" s="58" t="s">
        <v>237</v>
      </c>
      <c r="B1493" s="61">
        <v>171.74215276839999</v>
      </c>
      <c r="C1493" s="62">
        <v>0.177647609000402</v>
      </c>
      <c r="D1493" s="61">
        <v>41.081070533499997</v>
      </c>
      <c r="E1493" s="62">
        <v>0.18866382734637899</v>
      </c>
      <c r="F1493" s="61">
        <v>18.706963318500001</v>
      </c>
      <c r="G1493" s="62">
        <v>0.11749743634351099</v>
      </c>
      <c r="H1493" s="61">
        <v>22.7195090186</v>
      </c>
      <c r="I1493" s="62">
        <v>0.18126993517439599</v>
      </c>
      <c r="J1493" s="61">
        <v>16.6913206284</v>
      </c>
      <c r="K1493" s="62">
        <v>0.142887302389199</v>
      </c>
      <c r="L1493" s="61">
        <v>26.090575805</v>
      </c>
      <c r="M1493" s="62">
        <v>0.213514322730298</v>
      </c>
      <c r="N1493" s="61">
        <v>23.175185799000001</v>
      </c>
      <c r="O1493" s="62">
        <v>0.193242634525643</v>
      </c>
      <c r="P1493" s="61">
        <v>16.354938061799999</v>
      </c>
      <c r="Q1493" s="62">
        <v>0.17704432223116401</v>
      </c>
    </row>
    <row r="1494" spans="1:17" customFormat="1" x14ac:dyDescent="0.3">
      <c r="A1494" s="58" t="s">
        <v>238</v>
      </c>
      <c r="B1494" s="59">
        <v>115.0420283596</v>
      </c>
      <c r="C1494" s="60">
        <v>0.118997817036795</v>
      </c>
      <c r="D1494" s="59">
        <v>24.009344373899999</v>
      </c>
      <c r="E1494" s="60">
        <v>0.11026233598181</v>
      </c>
      <c r="F1494" s="59">
        <v>32.963967814999997</v>
      </c>
      <c r="G1494" s="63">
        <v>0.20704491926502</v>
      </c>
      <c r="H1494" s="59">
        <v>15.338726283</v>
      </c>
      <c r="I1494" s="60">
        <v>0.122381602379739</v>
      </c>
      <c r="J1494" s="59">
        <v>7.4516276345000003</v>
      </c>
      <c r="K1494" s="60">
        <v>6.3790217371468394E-2</v>
      </c>
      <c r="L1494" s="59">
        <v>9.1503670455000297</v>
      </c>
      <c r="M1494" s="60">
        <v>7.4882763686616699E-2</v>
      </c>
      <c r="N1494" s="59">
        <v>12.8930480826</v>
      </c>
      <c r="O1494" s="60">
        <v>0.10750664957581101</v>
      </c>
      <c r="P1494" s="59">
        <v>13.2349471251</v>
      </c>
      <c r="Q1494" s="60">
        <v>0.143270016350691</v>
      </c>
    </row>
    <row r="1495" spans="1:17" customFormat="1" x14ac:dyDescent="0.3">
      <c r="A1495" s="58" t="s">
        <v>239</v>
      </c>
      <c r="B1495" s="61">
        <v>71.055781008500006</v>
      </c>
      <c r="C1495" s="62">
        <v>7.3499076367341196E-2</v>
      </c>
      <c r="D1495" s="61">
        <v>9.8506270401999796</v>
      </c>
      <c r="E1495" s="62">
        <v>4.5238767515816403E-2</v>
      </c>
      <c r="F1495" s="61">
        <v>31.149457108499998</v>
      </c>
      <c r="G1495" s="63">
        <v>0.19564807453925001</v>
      </c>
      <c r="H1495" s="61">
        <v>10.4550047616</v>
      </c>
      <c r="I1495" s="62">
        <v>8.3416328840191303E-2</v>
      </c>
      <c r="J1495" s="61">
        <v>7.3758914063000001</v>
      </c>
      <c r="K1495" s="62">
        <v>6.3141871708380606E-2</v>
      </c>
      <c r="L1495" s="61">
        <v>3.8268995938999999</v>
      </c>
      <c r="M1495" s="62">
        <v>3.13177402083945E-2</v>
      </c>
      <c r="N1495" s="61">
        <v>3.0851232586999999</v>
      </c>
      <c r="O1495" s="64">
        <v>2.5724814097207799E-2</v>
      </c>
      <c r="P1495" s="61">
        <v>5.3127778392999998</v>
      </c>
      <c r="Q1495" s="62">
        <v>5.7511508033194901E-2</v>
      </c>
    </row>
    <row r="1496" spans="1:17" customFormat="1" x14ac:dyDescent="0.3">
      <c r="A1496" s="58" t="s">
        <v>342</v>
      </c>
      <c r="B1496" s="59">
        <v>33.386277225400001</v>
      </c>
      <c r="C1496" s="60">
        <v>3.4534284256440097E-2</v>
      </c>
      <c r="D1496" s="59">
        <v>3.2183411603000001</v>
      </c>
      <c r="E1496" s="60">
        <v>1.47801542930447E-2</v>
      </c>
      <c r="F1496" s="59">
        <v>15.3623245021</v>
      </c>
      <c r="G1496" s="63">
        <v>9.6489938775300502E-2</v>
      </c>
      <c r="H1496" s="59">
        <v>0</v>
      </c>
      <c r="I1496" s="64">
        <v>0</v>
      </c>
      <c r="J1496" s="59">
        <v>0.61772222939999999</v>
      </c>
      <c r="K1496" s="60">
        <v>5.2880574850756199E-3</v>
      </c>
      <c r="L1496" s="59">
        <v>8.9769197387999995</v>
      </c>
      <c r="M1496" s="60">
        <v>7.3463343720716695E-2</v>
      </c>
      <c r="N1496" s="59">
        <v>0.34648004360000001</v>
      </c>
      <c r="O1496" s="64">
        <v>2.8890692405457502E-3</v>
      </c>
      <c r="P1496" s="59">
        <v>4.6830024574000104</v>
      </c>
      <c r="Q1496" s="60">
        <v>5.0694107977930697E-2</v>
      </c>
    </row>
    <row r="1497" spans="1:17" customFormat="1" x14ac:dyDescent="0.3">
      <c r="A1497" s="58" t="s">
        <v>88</v>
      </c>
      <c r="B1497" s="61">
        <v>30.943549475299999</v>
      </c>
      <c r="C1497" s="62">
        <v>3.2007561857487897E-2</v>
      </c>
      <c r="D1497" s="61">
        <v>6.42977172829998</v>
      </c>
      <c r="E1497" s="62">
        <v>2.9528571857333E-2</v>
      </c>
      <c r="F1497" s="61">
        <v>6.0914378995999998</v>
      </c>
      <c r="G1497" s="62">
        <v>3.8259995738639897E-2</v>
      </c>
      <c r="H1497" s="61">
        <v>1.6203083784000001</v>
      </c>
      <c r="I1497" s="62">
        <v>1.29277967439631E-2</v>
      </c>
      <c r="J1497" s="61">
        <v>6.6956203262000002</v>
      </c>
      <c r="K1497" s="62">
        <v>5.7318360094596801E-2</v>
      </c>
      <c r="L1497" s="61">
        <v>5.6006806185000002</v>
      </c>
      <c r="M1497" s="62">
        <v>4.5833619695682198E-2</v>
      </c>
      <c r="N1497" s="61">
        <v>1.8319223545000001</v>
      </c>
      <c r="O1497" s="62">
        <v>1.52751958538893E-2</v>
      </c>
      <c r="P1497" s="61">
        <v>1.82638840940001</v>
      </c>
      <c r="Q1497" s="62">
        <v>1.97708910208792E-2</v>
      </c>
    </row>
    <row r="1498" spans="1:17" customFormat="1" x14ac:dyDescent="0.3">
      <c r="A1498" s="58" t="s">
        <v>343</v>
      </c>
      <c r="B1498" s="59">
        <v>716.32983246549998</v>
      </c>
      <c r="C1498" s="60">
        <v>0.740961260481936</v>
      </c>
      <c r="D1498" s="59">
        <v>174.2393827731</v>
      </c>
      <c r="E1498" s="60">
        <v>0.80019017035199602</v>
      </c>
      <c r="F1498" s="59">
        <v>73.644484866599996</v>
      </c>
      <c r="G1498" s="64">
        <v>0.462557071681789</v>
      </c>
      <c r="H1498" s="59">
        <v>97.921190584900401</v>
      </c>
      <c r="I1498" s="60">
        <v>0.781274272036106</v>
      </c>
      <c r="J1498" s="59">
        <v>94.673721290300094</v>
      </c>
      <c r="K1498" s="60">
        <v>0.81046149334047901</v>
      </c>
      <c r="L1498" s="59">
        <v>94.641037574799896</v>
      </c>
      <c r="M1498" s="60">
        <v>0.77450253268859004</v>
      </c>
      <c r="N1498" s="59">
        <v>101.7713389383</v>
      </c>
      <c r="O1498" s="63">
        <v>0.848604271232546</v>
      </c>
      <c r="P1498" s="59">
        <v>67.320532068999995</v>
      </c>
      <c r="Q1498" s="60">
        <v>0.72875347661730405</v>
      </c>
    </row>
    <row r="1499" spans="1:17" customFormat="1" x14ac:dyDescent="0.3">
      <c r="A1499" s="58" t="s">
        <v>344</v>
      </c>
      <c r="B1499" s="61">
        <v>104.4420582339</v>
      </c>
      <c r="C1499" s="62">
        <v>0.10803336062378099</v>
      </c>
      <c r="D1499" s="61">
        <v>13.068968200500001</v>
      </c>
      <c r="E1499" s="64">
        <v>6.0018921808861099E-2</v>
      </c>
      <c r="F1499" s="61">
        <v>46.511781610600003</v>
      </c>
      <c r="G1499" s="63">
        <v>0.29213801331455103</v>
      </c>
      <c r="H1499" s="61">
        <v>10.4550047616</v>
      </c>
      <c r="I1499" s="62">
        <v>8.3416328840191303E-2</v>
      </c>
      <c r="J1499" s="61">
        <v>7.9936136357000001</v>
      </c>
      <c r="K1499" s="62">
        <v>6.8429929193456196E-2</v>
      </c>
      <c r="L1499" s="61">
        <v>12.8038193327</v>
      </c>
      <c r="M1499" s="62">
        <v>0.10478108392911099</v>
      </c>
      <c r="N1499" s="61">
        <v>3.4316033023000001</v>
      </c>
      <c r="O1499" s="64">
        <v>2.8613883337753498E-2</v>
      </c>
      <c r="P1499" s="61">
        <v>9.9957802966999996</v>
      </c>
      <c r="Q1499" s="62">
        <v>0.10820561601112599</v>
      </c>
    </row>
    <row r="1500" spans="1:17" customFormat="1" x14ac:dyDescent="0.3">
      <c r="A1500" s="65" t="s">
        <v>1</v>
      </c>
    </row>
    <row r="1501" spans="1:17" customFormat="1" x14ac:dyDescent="0.3">
      <c r="A1501" s="65" t="s">
        <v>1</v>
      </c>
    </row>
    <row r="1502" spans="1:17" customFormat="1" x14ac:dyDescent="0.3">
      <c r="A1502" s="53" t="s">
        <v>476</v>
      </c>
    </row>
    <row r="1503" spans="1:17" customFormat="1" x14ac:dyDescent="0.3">
      <c r="A1503" s="54" t="s">
        <v>1</v>
      </c>
    </row>
    <row r="1504" spans="1:17" customFormat="1" x14ac:dyDescent="0.3">
      <c r="A1504" s="114" t="s">
        <v>1</v>
      </c>
      <c r="B1504" s="116" t="s">
        <v>506</v>
      </c>
      <c r="C1504" s="116" t="s">
        <v>1</v>
      </c>
      <c r="D1504" s="116" t="s">
        <v>17</v>
      </c>
      <c r="E1504" s="116" t="s">
        <v>1</v>
      </c>
      <c r="F1504" s="116" t="s">
        <v>18</v>
      </c>
      <c r="G1504" s="116" t="s">
        <v>1</v>
      </c>
      <c r="H1504" s="116" t="s">
        <v>19</v>
      </c>
      <c r="I1504" s="116" t="s">
        <v>1</v>
      </c>
      <c r="J1504" s="116" t="s">
        <v>20</v>
      </c>
      <c r="K1504" s="116" t="s">
        <v>1</v>
      </c>
      <c r="L1504" s="116" t="s">
        <v>21</v>
      </c>
      <c r="M1504" s="116" t="s">
        <v>1</v>
      </c>
      <c r="N1504" s="116" t="s">
        <v>22</v>
      </c>
      <c r="O1504" s="116" t="s">
        <v>1</v>
      </c>
      <c r="P1504" s="116" t="s">
        <v>23</v>
      </c>
      <c r="Q1504" s="116" t="s">
        <v>1</v>
      </c>
    </row>
    <row r="1505" spans="1:17"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row>
    <row r="1506" spans="1:17" customFormat="1" x14ac:dyDescent="0.3">
      <c r="A1506" s="56" t="s">
        <v>16</v>
      </c>
      <c r="B1506" s="57">
        <v>966.75746853429996</v>
      </c>
      <c r="C1506" s="57">
        <v>966.75746853429996</v>
      </c>
      <c r="D1506" s="57">
        <v>217.74746707579999</v>
      </c>
      <c r="E1506" s="57">
        <v>217.74746707579999</v>
      </c>
      <c r="F1506" s="57">
        <v>159.21167219180001</v>
      </c>
      <c r="G1506" s="57">
        <v>159.21167219180001</v>
      </c>
      <c r="H1506" s="57">
        <v>125.33523000789999</v>
      </c>
      <c r="I1506" s="57">
        <v>125.33523000789999</v>
      </c>
      <c r="J1506" s="57">
        <v>116.81458288669999</v>
      </c>
      <c r="K1506" s="57">
        <v>116.81458288669999</v>
      </c>
      <c r="L1506" s="57">
        <v>122.19590457149999</v>
      </c>
      <c r="M1506" s="57">
        <v>122.19590457149999</v>
      </c>
      <c r="N1506" s="57">
        <v>119.92791267769999</v>
      </c>
      <c r="O1506" s="57">
        <v>119.92791267769999</v>
      </c>
      <c r="P1506" s="57">
        <v>92.377647900200003</v>
      </c>
      <c r="Q1506" s="57">
        <v>92.377647900200003</v>
      </c>
    </row>
    <row r="1507" spans="1:17" customFormat="1" x14ac:dyDescent="0.3">
      <c r="A1507" s="58" t="s">
        <v>341</v>
      </c>
      <c r="B1507" s="59">
        <v>33.529953251099997</v>
      </c>
      <c r="C1507" s="60">
        <v>3.4682900667873502E-2</v>
      </c>
      <c r="D1507" s="59">
        <v>7.1801704133000204</v>
      </c>
      <c r="E1507" s="60">
        <v>3.29747597513982E-2</v>
      </c>
      <c r="F1507" s="59">
        <v>0.50761947659999995</v>
      </c>
      <c r="G1507" s="64">
        <v>3.1883307901475798E-3</v>
      </c>
      <c r="H1507" s="59">
        <v>2.3211678069000001</v>
      </c>
      <c r="I1507" s="60">
        <v>1.8519675647092199E-2</v>
      </c>
      <c r="J1507" s="59">
        <v>6.7308846600000001</v>
      </c>
      <c r="K1507" s="60">
        <v>5.7620243069552102E-2</v>
      </c>
      <c r="L1507" s="59">
        <v>15.164562972700001</v>
      </c>
      <c r="M1507" s="63">
        <v>0.12410041912515</v>
      </c>
      <c r="N1507" s="59">
        <v>0.77812816119999995</v>
      </c>
      <c r="O1507" s="60">
        <v>6.4882990442031501E-3</v>
      </c>
      <c r="P1507" s="59">
        <v>0</v>
      </c>
      <c r="Q1507" s="60">
        <v>0</v>
      </c>
    </row>
    <row r="1508" spans="1:17" customFormat="1" x14ac:dyDescent="0.3">
      <c r="A1508" s="58" t="s">
        <v>237</v>
      </c>
      <c r="B1508" s="61">
        <v>41.4798140141</v>
      </c>
      <c r="C1508" s="62">
        <v>4.2906122129046001E-2</v>
      </c>
      <c r="D1508" s="61">
        <v>15.5533609441</v>
      </c>
      <c r="E1508" s="62">
        <v>7.1428435668947299E-2</v>
      </c>
      <c r="F1508" s="61">
        <v>5.3164898447000004</v>
      </c>
      <c r="G1508" s="62">
        <v>3.3392588442229899E-2</v>
      </c>
      <c r="H1508" s="61">
        <v>6.5074239211</v>
      </c>
      <c r="I1508" s="62">
        <v>5.1920149830896198E-2</v>
      </c>
      <c r="J1508" s="61">
        <v>8.3430872899999997</v>
      </c>
      <c r="K1508" s="62">
        <v>7.1421624627912003E-2</v>
      </c>
      <c r="L1508" s="61">
        <v>1.1399037106000001</v>
      </c>
      <c r="M1508" s="62">
        <v>9.3284935742916995E-3</v>
      </c>
      <c r="N1508" s="61">
        <v>2.1478449283000001</v>
      </c>
      <c r="O1508" s="62">
        <v>1.7909466448167301E-2</v>
      </c>
      <c r="P1508" s="61">
        <v>2.4717033753000002</v>
      </c>
      <c r="Q1508" s="62">
        <v>2.6756509085079799E-2</v>
      </c>
    </row>
    <row r="1509" spans="1:17" customFormat="1" x14ac:dyDescent="0.3">
      <c r="A1509" s="58" t="s">
        <v>238</v>
      </c>
      <c r="B1509" s="59">
        <v>222.54264989910001</v>
      </c>
      <c r="C1509" s="60">
        <v>0.23019491148746599</v>
      </c>
      <c r="D1509" s="59">
        <v>60.499461772599801</v>
      </c>
      <c r="E1509" s="60">
        <v>0.27784232158962202</v>
      </c>
      <c r="F1509" s="59">
        <v>37.5530102261</v>
      </c>
      <c r="G1509" s="60">
        <v>0.23586844927337</v>
      </c>
      <c r="H1509" s="59">
        <v>24.277500952899999</v>
      </c>
      <c r="I1509" s="60">
        <v>0.19370053377146801</v>
      </c>
      <c r="J1509" s="59">
        <v>44.174294151799998</v>
      </c>
      <c r="K1509" s="63">
        <v>0.37815735895444902</v>
      </c>
      <c r="L1509" s="59">
        <v>15.7949862151</v>
      </c>
      <c r="M1509" s="64">
        <v>0.129259538365772</v>
      </c>
      <c r="N1509" s="59">
        <v>24.3608683034</v>
      </c>
      <c r="O1509" s="60">
        <v>0.20312926123269201</v>
      </c>
      <c r="P1509" s="59">
        <v>6.8878520107999996</v>
      </c>
      <c r="Q1509" s="64">
        <v>7.4561889887489602E-2</v>
      </c>
    </row>
    <row r="1510" spans="1:17" customFormat="1" x14ac:dyDescent="0.3">
      <c r="A1510" s="58" t="s">
        <v>239</v>
      </c>
      <c r="B1510" s="61">
        <v>456.9839904113</v>
      </c>
      <c r="C1510" s="62">
        <v>0.47269765715297002</v>
      </c>
      <c r="D1510" s="61">
        <v>103.50664254509999</v>
      </c>
      <c r="E1510" s="62">
        <v>0.475351763835068</v>
      </c>
      <c r="F1510" s="61">
        <v>77.752845491400294</v>
      </c>
      <c r="G1510" s="62">
        <v>0.48836146509241002</v>
      </c>
      <c r="H1510" s="61">
        <v>56.207533437400002</v>
      </c>
      <c r="I1510" s="62">
        <v>0.44845757600522401</v>
      </c>
      <c r="J1510" s="61">
        <v>44.3924166165</v>
      </c>
      <c r="K1510" s="64">
        <v>0.38002461267662802</v>
      </c>
      <c r="L1510" s="61">
        <v>63.1206923405</v>
      </c>
      <c r="M1510" s="62">
        <v>0.51655325570724397</v>
      </c>
      <c r="N1510" s="61">
        <v>66.8597240048</v>
      </c>
      <c r="O1510" s="62">
        <v>0.55749927195416205</v>
      </c>
      <c r="P1510" s="61">
        <v>42.920281920100003</v>
      </c>
      <c r="Q1510" s="62">
        <v>0.46461760929947898</v>
      </c>
    </row>
    <row r="1511" spans="1:17" customFormat="1" x14ac:dyDescent="0.3">
      <c r="A1511" s="58" t="s">
        <v>342</v>
      </c>
      <c r="B1511" s="59">
        <v>209.5494207852</v>
      </c>
      <c r="C1511" s="60">
        <v>0.21675490245024701</v>
      </c>
      <c r="D1511" s="59">
        <v>31.007831400699999</v>
      </c>
      <c r="E1511" s="64">
        <v>0.142402719154964</v>
      </c>
      <c r="F1511" s="59">
        <v>37.268386658300003</v>
      </c>
      <c r="G1511" s="60">
        <v>0.23408074386281999</v>
      </c>
      <c r="H1511" s="59">
        <v>36.021603889600001</v>
      </c>
      <c r="I1511" s="60">
        <v>0.28740206474531999</v>
      </c>
      <c r="J1511" s="59">
        <v>12.7364092992</v>
      </c>
      <c r="K1511" s="64">
        <v>0.109030987265975</v>
      </c>
      <c r="L1511" s="59">
        <v>26.975759332599999</v>
      </c>
      <c r="M1511" s="60">
        <v>0.22075829322754201</v>
      </c>
      <c r="N1511" s="59">
        <v>24.360518470399999</v>
      </c>
      <c r="O1511" s="60">
        <v>0.203126344205353</v>
      </c>
      <c r="P1511" s="59">
        <v>40.097810594000002</v>
      </c>
      <c r="Q1511" s="63">
        <v>0.43406399172795102</v>
      </c>
    </row>
    <row r="1512" spans="1:17" customFormat="1" x14ac:dyDescent="0.3">
      <c r="A1512" s="58" t="s">
        <v>88</v>
      </c>
      <c r="B1512" s="61">
        <v>2.6716401735000002</v>
      </c>
      <c r="C1512" s="62">
        <v>2.7635061123970099E-3</v>
      </c>
      <c r="D1512" s="61">
        <v>0</v>
      </c>
      <c r="E1512" s="62">
        <v>0</v>
      </c>
      <c r="F1512" s="61">
        <v>0.81332049470000001</v>
      </c>
      <c r="G1512" s="62">
        <v>5.1084225390221703E-3</v>
      </c>
      <c r="H1512" s="61">
        <v>0</v>
      </c>
      <c r="I1512" s="62">
        <v>0</v>
      </c>
      <c r="J1512" s="61">
        <v>0.43749086920000002</v>
      </c>
      <c r="K1512" s="62">
        <v>3.7451734054842101E-3</v>
      </c>
      <c r="L1512" s="61">
        <v>0</v>
      </c>
      <c r="M1512" s="62">
        <v>0</v>
      </c>
      <c r="N1512" s="61">
        <v>1.4208288095999999</v>
      </c>
      <c r="O1512" s="62">
        <v>1.18473571154232E-2</v>
      </c>
      <c r="P1512" s="61">
        <v>0</v>
      </c>
      <c r="Q1512" s="62">
        <v>0</v>
      </c>
    </row>
    <row r="1513" spans="1:17" customFormat="1" x14ac:dyDescent="0.3">
      <c r="A1513" s="58" t="s">
        <v>343</v>
      </c>
      <c r="B1513" s="59">
        <v>75.009767265199997</v>
      </c>
      <c r="C1513" s="60">
        <v>7.7589022796919496E-2</v>
      </c>
      <c r="D1513" s="59">
        <v>22.7335313574</v>
      </c>
      <c r="E1513" s="60">
        <v>0.104403195420346</v>
      </c>
      <c r="F1513" s="59">
        <v>5.8241093212999999</v>
      </c>
      <c r="G1513" s="60">
        <v>3.6580919232377503E-2</v>
      </c>
      <c r="H1513" s="59">
        <v>8.8285917279999708</v>
      </c>
      <c r="I1513" s="60">
        <v>7.0439825477988299E-2</v>
      </c>
      <c r="J1513" s="59">
        <v>15.073971950000001</v>
      </c>
      <c r="K1513" s="63">
        <v>0.12904186769746401</v>
      </c>
      <c r="L1513" s="59">
        <v>16.304466683299999</v>
      </c>
      <c r="M1513" s="60">
        <v>0.13342891269944199</v>
      </c>
      <c r="N1513" s="59">
        <v>2.9259730894999998</v>
      </c>
      <c r="O1513" s="64">
        <v>2.43977654923704E-2</v>
      </c>
      <c r="P1513" s="59">
        <v>2.4717033753000002</v>
      </c>
      <c r="Q1513" s="60">
        <v>2.6756509085079799E-2</v>
      </c>
    </row>
    <row r="1514" spans="1:17" customFormat="1" x14ac:dyDescent="0.3">
      <c r="A1514" s="58" t="s">
        <v>344</v>
      </c>
      <c r="B1514" s="61">
        <v>666.53341119649997</v>
      </c>
      <c r="C1514" s="62">
        <v>0.68945255960321705</v>
      </c>
      <c r="D1514" s="61">
        <v>134.51447394580001</v>
      </c>
      <c r="E1514" s="64">
        <v>0.61775448299003299</v>
      </c>
      <c r="F1514" s="61">
        <v>115.0212321497</v>
      </c>
      <c r="G1514" s="62">
        <v>0.72244220895523004</v>
      </c>
      <c r="H1514" s="61">
        <v>92.229137326999705</v>
      </c>
      <c r="I1514" s="62">
        <v>0.735859640750543</v>
      </c>
      <c r="J1514" s="61">
        <v>57.128825915699998</v>
      </c>
      <c r="K1514" s="64">
        <v>0.489055599942603</v>
      </c>
      <c r="L1514" s="61">
        <v>90.096451673100105</v>
      </c>
      <c r="M1514" s="62">
        <v>0.73731154893478601</v>
      </c>
      <c r="N1514" s="61">
        <v>91.220242475199896</v>
      </c>
      <c r="O1514" s="62">
        <v>0.76062561615951396</v>
      </c>
      <c r="P1514" s="61">
        <v>83.018092514100005</v>
      </c>
      <c r="Q1514" s="63">
        <v>0.898681601027431</v>
      </c>
    </row>
    <row r="1515" spans="1:17" customFormat="1" x14ac:dyDescent="0.3">
      <c r="A1515" s="65" t="s">
        <v>1</v>
      </c>
    </row>
    <row r="1516" spans="1:17" customFormat="1" x14ac:dyDescent="0.3">
      <c r="A1516" s="65" t="s">
        <v>1</v>
      </c>
    </row>
    <row r="1517" spans="1:17" customFormat="1" x14ac:dyDescent="0.3">
      <c r="A1517" s="53" t="s">
        <v>477</v>
      </c>
    </row>
    <row r="1518" spans="1:17" customFormat="1" x14ac:dyDescent="0.3">
      <c r="A1518" s="54" t="s">
        <v>1</v>
      </c>
    </row>
    <row r="1519" spans="1:17" customFormat="1" x14ac:dyDescent="0.3">
      <c r="A1519" s="114" t="s">
        <v>1</v>
      </c>
      <c r="B1519" s="116" t="s">
        <v>506</v>
      </c>
      <c r="C1519" s="116" t="s">
        <v>1</v>
      </c>
      <c r="D1519" s="116" t="s">
        <v>17</v>
      </c>
      <c r="E1519" s="116" t="s">
        <v>1</v>
      </c>
      <c r="F1519" s="116" t="s">
        <v>18</v>
      </c>
      <c r="G1519" s="116" t="s">
        <v>1</v>
      </c>
      <c r="H1519" s="116" t="s">
        <v>19</v>
      </c>
      <c r="I1519" s="116" t="s">
        <v>1</v>
      </c>
      <c r="J1519" s="116" t="s">
        <v>20</v>
      </c>
      <c r="K1519" s="116" t="s">
        <v>1</v>
      </c>
      <c r="L1519" s="116" t="s">
        <v>21</v>
      </c>
      <c r="M1519" s="116" t="s">
        <v>1</v>
      </c>
      <c r="N1519" s="116" t="s">
        <v>22</v>
      </c>
      <c r="O1519" s="116" t="s">
        <v>1</v>
      </c>
      <c r="P1519" s="116" t="s">
        <v>23</v>
      </c>
      <c r="Q1519" s="116" t="s">
        <v>1</v>
      </c>
    </row>
    <row r="1520" spans="1:17"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row>
    <row r="1521" spans="1:17" customFormat="1" x14ac:dyDescent="0.3">
      <c r="A1521" s="56" t="s">
        <v>16</v>
      </c>
      <c r="B1521" s="57">
        <v>966.75746853429996</v>
      </c>
      <c r="C1521" s="57">
        <v>966.75746853429996</v>
      </c>
      <c r="D1521" s="57">
        <v>217.74746707579999</v>
      </c>
      <c r="E1521" s="57">
        <v>217.74746707579999</v>
      </c>
      <c r="F1521" s="57">
        <v>159.21167219180001</v>
      </c>
      <c r="G1521" s="57">
        <v>159.21167219180001</v>
      </c>
      <c r="H1521" s="57">
        <v>125.33523000789999</v>
      </c>
      <c r="I1521" s="57">
        <v>125.33523000789999</v>
      </c>
      <c r="J1521" s="57">
        <v>116.81458288669999</v>
      </c>
      <c r="K1521" s="57">
        <v>116.81458288669999</v>
      </c>
      <c r="L1521" s="57">
        <v>122.19590457149999</v>
      </c>
      <c r="M1521" s="57">
        <v>122.19590457149999</v>
      </c>
      <c r="N1521" s="57">
        <v>119.92791267769999</v>
      </c>
      <c r="O1521" s="57">
        <v>119.92791267769999</v>
      </c>
      <c r="P1521" s="57">
        <v>92.377647900200003</v>
      </c>
      <c r="Q1521" s="57">
        <v>92.377647900200003</v>
      </c>
    </row>
    <row r="1522" spans="1:17" customFormat="1" x14ac:dyDescent="0.3">
      <c r="A1522" s="58" t="s">
        <v>341</v>
      </c>
      <c r="B1522" s="59">
        <v>36.304612756799997</v>
      </c>
      <c r="C1522" s="60">
        <v>3.7552968493578198E-2</v>
      </c>
      <c r="D1522" s="59">
        <v>10.4505209367</v>
      </c>
      <c r="E1522" s="60">
        <v>4.7993765792288499E-2</v>
      </c>
      <c r="F1522" s="59">
        <v>3.8570671660000002</v>
      </c>
      <c r="G1522" s="60">
        <v>2.4226032632541201E-2</v>
      </c>
      <c r="H1522" s="59">
        <v>3.6252833485</v>
      </c>
      <c r="I1522" s="60">
        <v>2.8924695381111101E-2</v>
      </c>
      <c r="J1522" s="59">
        <v>10.313151381400001</v>
      </c>
      <c r="K1522" s="63">
        <v>8.8286506072643905E-2</v>
      </c>
      <c r="L1522" s="59">
        <v>4.5554601777999997</v>
      </c>
      <c r="M1522" s="60">
        <v>3.7279974265704501E-2</v>
      </c>
      <c r="N1522" s="59">
        <v>0</v>
      </c>
      <c r="O1522" s="64">
        <v>0</v>
      </c>
      <c r="P1522" s="59">
        <v>2.6557099860000002</v>
      </c>
      <c r="Q1522" s="60">
        <v>2.87484044719248E-2</v>
      </c>
    </row>
    <row r="1523" spans="1:17" customFormat="1" x14ac:dyDescent="0.3">
      <c r="A1523" s="58" t="s">
        <v>237</v>
      </c>
      <c r="B1523" s="61">
        <v>107.35720160459999</v>
      </c>
      <c r="C1523" s="62">
        <v>0.111048742935872</v>
      </c>
      <c r="D1523" s="61">
        <v>15.922540705699999</v>
      </c>
      <c r="E1523" s="62">
        <v>7.3123884835625694E-2</v>
      </c>
      <c r="F1523" s="61">
        <v>13.8205998262</v>
      </c>
      <c r="G1523" s="62">
        <v>8.6806448521880505E-2</v>
      </c>
      <c r="H1523" s="61">
        <v>14.7284360655</v>
      </c>
      <c r="I1523" s="62">
        <v>0.11751233922474701</v>
      </c>
      <c r="J1523" s="61">
        <v>16.003820249299999</v>
      </c>
      <c r="K1523" s="62">
        <v>0.13700190381899799</v>
      </c>
      <c r="L1523" s="61">
        <v>34.323806923799999</v>
      </c>
      <c r="M1523" s="63">
        <v>0.28089163089517699</v>
      </c>
      <c r="N1523" s="61">
        <v>8.6093799202000003</v>
      </c>
      <c r="O1523" s="62">
        <v>7.1787957682022396E-2</v>
      </c>
      <c r="P1523" s="61">
        <v>1.4361583293</v>
      </c>
      <c r="Q1523" s="64">
        <v>1.5546599875021201E-2</v>
      </c>
    </row>
    <row r="1524" spans="1:17" customFormat="1" x14ac:dyDescent="0.3">
      <c r="A1524" s="58" t="s">
        <v>238</v>
      </c>
      <c r="B1524" s="59">
        <v>242.4284428023</v>
      </c>
      <c r="C1524" s="60">
        <v>0.25076448922587102</v>
      </c>
      <c r="D1524" s="59">
        <v>58.9684222670002</v>
      </c>
      <c r="E1524" s="60">
        <v>0.27081105952186602</v>
      </c>
      <c r="F1524" s="59">
        <v>36.319790155200003</v>
      </c>
      <c r="G1524" s="60">
        <v>0.228122659948236</v>
      </c>
      <c r="H1524" s="59">
        <v>29.205904068700001</v>
      </c>
      <c r="I1524" s="60">
        <v>0.233022303999116</v>
      </c>
      <c r="J1524" s="59">
        <v>39.560286826599999</v>
      </c>
      <c r="K1524" s="63">
        <v>0.33865880311339203</v>
      </c>
      <c r="L1524" s="59">
        <v>41.405310925899997</v>
      </c>
      <c r="M1524" s="60">
        <v>0.33884368769227202</v>
      </c>
      <c r="N1524" s="59">
        <v>18.935338764699999</v>
      </c>
      <c r="O1524" s="64">
        <v>0.15788933820258999</v>
      </c>
      <c r="P1524" s="59">
        <v>16.489630903199998</v>
      </c>
      <c r="Q1524" s="60">
        <v>0.17850238967996401</v>
      </c>
    </row>
    <row r="1525" spans="1:17" customFormat="1" x14ac:dyDescent="0.3">
      <c r="A1525" s="58" t="s">
        <v>239</v>
      </c>
      <c r="B1525" s="61">
        <v>331.011637699</v>
      </c>
      <c r="C1525" s="62">
        <v>0.34239367004926902</v>
      </c>
      <c r="D1525" s="61">
        <v>69.364060075199902</v>
      </c>
      <c r="E1525" s="62">
        <v>0.31855277586789899</v>
      </c>
      <c r="F1525" s="61">
        <v>73.078958022099997</v>
      </c>
      <c r="G1525" s="63">
        <v>0.459005027810165</v>
      </c>
      <c r="H1525" s="61">
        <v>39.138367856599999</v>
      </c>
      <c r="I1525" s="62">
        <v>0.312269486034637</v>
      </c>
      <c r="J1525" s="61">
        <v>26.989587043899999</v>
      </c>
      <c r="K1525" s="64">
        <v>0.23104638459461499</v>
      </c>
      <c r="L1525" s="61">
        <v>28.874208733500002</v>
      </c>
      <c r="M1525" s="62">
        <v>0.23629440638581301</v>
      </c>
      <c r="N1525" s="61">
        <v>50.308869308600002</v>
      </c>
      <c r="O1525" s="62">
        <v>0.41949257837749998</v>
      </c>
      <c r="P1525" s="61">
        <v>35.6725783933</v>
      </c>
      <c r="Q1525" s="62">
        <v>0.38616028015607001</v>
      </c>
    </row>
    <row r="1526" spans="1:17" customFormat="1" x14ac:dyDescent="0.3">
      <c r="A1526" s="58" t="s">
        <v>342</v>
      </c>
      <c r="B1526" s="59">
        <v>244.3129321147</v>
      </c>
      <c r="C1526" s="60">
        <v>0.25271377782589299</v>
      </c>
      <c r="D1526" s="59">
        <v>63.041923091200097</v>
      </c>
      <c r="E1526" s="60">
        <v>0.28951851398232098</v>
      </c>
      <c r="F1526" s="59">
        <v>31.069945781000001</v>
      </c>
      <c r="G1526" s="60">
        <v>0.195148668142688</v>
      </c>
      <c r="H1526" s="59">
        <v>38.637238668599998</v>
      </c>
      <c r="I1526" s="60">
        <v>0.308271175360389</v>
      </c>
      <c r="J1526" s="59">
        <v>21.6068909683</v>
      </c>
      <c r="K1526" s="60">
        <v>0.18496741104025399</v>
      </c>
      <c r="L1526" s="59">
        <v>13.0371178105</v>
      </c>
      <c r="M1526" s="64">
        <v>0.106690300761034</v>
      </c>
      <c r="N1526" s="59">
        <v>42.0743246842</v>
      </c>
      <c r="O1526" s="63">
        <v>0.35083012573788802</v>
      </c>
      <c r="P1526" s="59">
        <v>34.187086389999997</v>
      </c>
      <c r="Q1526" s="63">
        <v>0.37007963687204898</v>
      </c>
    </row>
    <row r="1527" spans="1:17" customFormat="1" x14ac:dyDescent="0.3">
      <c r="A1527" s="58" t="s">
        <v>88</v>
      </c>
      <c r="B1527" s="61">
        <v>5.3426415569000101</v>
      </c>
      <c r="C1527" s="62">
        <v>5.5263514695158998E-3</v>
      </c>
      <c r="D1527" s="61">
        <v>0</v>
      </c>
      <c r="E1527" s="62">
        <v>0</v>
      </c>
      <c r="F1527" s="61">
        <v>1.0653112413000001</v>
      </c>
      <c r="G1527" s="62">
        <v>6.6911629444896198E-3</v>
      </c>
      <c r="H1527" s="61">
        <v>0</v>
      </c>
      <c r="I1527" s="62">
        <v>0</v>
      </c>
      <c r="J1527" s="61">
        <v>2.3408464171999999</v>
      </c>
      <c r="K1527" s="62">
        <v>2.0038991360097701E-2</v>
      </c>
      <c r="L1527" s="61">
        <v>0</v>
      </c>
      <c r="M1527" s="62">
        <v>0</v>
      </c>
      <c r="N1527" s="61">
        <v>0</v>
      </c>
      <c r="O1527" s="62">
        <v>0</v>
      </c>
      <c r="P1527" s="61">
        <v>1.9364838983999999</v>
      </c>
      <c r="Q1527" s="62">
        <v>2.0962688944971601E-2</v>
      </c>
    </row>
    <row r="1528" spans="1:17" customFormat="1" x14ac:dyDescent="0.3">
      <c r="A1528" s="58" t="s">
        <v>343</v>
      </c>
      <c r="B1528" s="59">
        <v>143.66181436139999</v>
      </c>
      <c r="C1528" s="60">
        <v>0.14860171142945</v>
      </c>
      <c r="D1528" s="59">
        <v>26.3730616424</v>
      </c>
      <c r="E1528" s="60">
        <v>0.12111765062791401</v>
      </c>
      <c r="F1528" s="59">
        <v>17.677666992199999</v>
      </c>
      <c r="G1528" s="60">
        <v>0.11103248115442201</v>
      </c>
      <c r="H1528" s="59">
        <v>18.353719414</v>
      </c>
      <c r="I1528" s="60">
        <v>0.146437034605858</v>
      </c>
      <c r="J1528" s="59">
        <v>26.316971630699999</v>
      </c>
      <c r="K1528" s="63">
        <v>0.22528840989164201</v>
      </c>
      <c r="L1528" s="59">
        <v>38.8792671016</v>
      </c>
      <c r="M1528" s="63">
        <v>0.318171605160881</v>
      </c>
      <c r="N1528" s="59">
        <v>8.6093799202000003</v>
      </c>
      <c r="O1528" s="64">
        <v>7.1787957682022396E-2</v>
      </c>
      <c r="P1528" s="59">
        <v>4.0918683153000002</v>
      </c>
      <c r="Q1528" s="64">
        <v>4.4295004346945901E-2</v>
      </c>
    </row>
    <row r="1529" spans="1:17" customFormat="1" x14ac:dyDescent="0.3">
      <c r="A1529" s="58" t="s">
        <v>344</v>
      </c>
      <c r="B1529" s="61">
        <v>575.32456981370001</v>
      </c>
      <c r="C1529" s="62">
        <v>0.59510744787516201</v>
      </c>
      <c r="D1529" s="61">
        <v>132.40598316640001</v>
      </c>
      <c r="E1529" s="62">
        <v>0.60807128985021996</v>
      </c>
      <c r="F1529" s="61">
        <v>104.1489038031</v>
      </c>
      <c r="G1529" s="62">
        <v>0.654153695952853</v>
      </c>
      <c r="H1529" s="61">
        <v>77.775606525200004</v>
      </c>
      <c r="I1529" s="62">
        <v>0.62054066139502595</v>
      </c>
      <c r="J1529" s="61">
        <v>48.596478012200002</v>
      </c>
      <c r="K1529" s="64">
        <v>0.41601379563486801</v>
      </c>
      <c r="L1529" s="61">
        <v>41.911326543999998</v>
      </c>
      <c r="M1529" s="64">
        <v>0.34298470714684698</v>
      </c>
      <c r="N1529" s="61">
        <v>92.383193992799704</v>
      </c>
      <c r="O1529" s="63">
        <v>0.77032270411538795</v>
      </c>
      <c r="P1529" s="61">
        <v>69.859664783300005</v>
      </c>
      <c r="Q1529" s="63">
        <v>0.75623991702811899</v>
      </c>
    </row>
    <row r="1530" spans="1:17" customFormat="1" x14ac:dyDescent="0.3">
      <c r="A1530" s="65" t="s">
        <v>1</v>
      </c>
    </row>
    <row r="1531" spans="1:17" customFormat="1" x14ac:dyDescent="0.3">
      <c r="A1531" s="65" t="s">
        <v>1</v>
      </c>
    </row>
    <row r="1532" spans="1:17" customFormat="1" x14ac:dyDescent="0.3">
      <c r="A1532" s="53" t="s">
        <v>478</v>
      </c>
    </row>
    <row r="1533" spans="1:17" customFormat="1" x14ac:dyDescent="0.3">
      <c r="A1533" s="54" t="s">
        <v>1</v>
      </c>
    </row>
    <row r="1534" spans="1:17" customFormat="1" x14ac:dyDescent="0.3">
      <c r="A1534" s="114" t="s">
        <v>1</v>
      </c>
      <c r="B1534" s="116" t="s">
        <v>506</v>
      </c>
      <c r="C1534" s="116" t="s">
        <v>1</v>
      </c>
      <c r="D1534" s="116" t="s">
        <v>17</v>
      </c>
      <c r="E1534" s="116" t="s">
        <v>1</v>
      </c>
      <c r="F1534" s="116" t="s">
        <v>18</v>
      </c>
      <c r="G1534" s="116" t="s">
        <v>1</v>
      </c>
      <c r="H1534" s="116" t="s">
        <v>19</v>
      </c>
      <c r="I1534" s="116" t="s">
        <v>1</v>
      </c>
      <c r="J1534" s="116" t="s">
        <v>20</v>
      </c>
      <c r="K1534" s="116" t="s">
        <v>1</v>
      </c>
      <c r="L1534" s="116" t="s">
        <v>21</v>
      </c>
      <c r="M1534" s="116" t="s">
        <v>1</v>
      </c>
      <c r="N1534" s="116" t="s">
        <v>22</v>
      </c>
      <c r="O1534" s="116" t="s">
        <v>1</v>
      </c>
      <c r="P1534" s="116" t="s">
        <v>23</v>
      </c>
      <c r="Q1534" s="116" t="s">
        <v>1</v>
      </c>
    </row>
    <row r="1535" spans="1:17"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row>
    <row r="1536" spans="1:17" customFormat="1" x14ac:dyDescent="0.3">
      <c r="A1536" s="56" t="s">
        <v>16</v>
      </c>
      <c r="B1536" s="57">
        <v>966.75746853429996</v>
      </c>
      <c r="C1536" s="57">
        <v>966.75746853429996</v>
      </c>
      <c r="D1536" s="57">
        <v>217.74746707579999</v>
      </c>
      <c r="E1536" s="57">
        <v>217.74746707579999</v>
      </c>
      <c r="F1536" s="57">
        <v>159.21167219180001</v>
      </c>
      <c r="G1536" s="57">
        <v>159.21167219180001</v>
      </c>
      <c r="H1536" s="57">
        <v>125.33523000789999</v>
      </c>
      <c r="I1536" s="57">
        <v>125.33523000789999</v>
      </c>
      <c r="J1536" s="57">
        <v>116.81458288669999</v>
      </c>
      <c r="K1536" s="57">
        <v>116.81458288669999</v>
      </c>
      <c r="L1536" s="57">
        <v>122.19590457149999</v>
      </c>
      <c r="M1536" s="57">
        <v>122.19590457149999</v>
      </c>
      <c r="N1536" s="57">
        <v>119.92791267769999</v>
      </c>
      <c r="O1536" s="57">
        <v>119.92791267769999</v>
      </c>
      <c r="P1536" s="57">
        <v>92.377647900200003</v>
      </c>
      <c r="Q1536" s="57">
        <v>92.377647900200003</v>
      </c>
    </row>
    <row r="1537" spans="1:17" customFormat="1" x14ac:dyDescent="0.3">
      <c r="A1537" s="58" t="s">
        <v>341</v>
      </c>
      <c r="B1537" s="59">
        <v>65.637778223500007</v>
      </c>
      <c r="C1537" s="60">
        <v>6.78947723290034E-2</v>
      </c>
      <c r="D1537" s="59">
        <v>4.8413569065000202</v>
      </c>
      <c r="E1537" s="64">
        <v>2.2233815031311801E-2</v>
      </c>
      <c r="F1537" s="59">
        <v>9.7194605693000096</v>
      </c>
      <c r="G1537" s="60">
        <v>6.1047412136913601E-2</v>
      </c>
      <c r="H1537" s="59">
        <v>7.6686287577999996</v>
      </c>
      <c r="I1537" s="60">
        <v>6.11849418341247E-2</v>
      </c>
      <c r="J1537" s="59">
        <v>3.9858950369000001</v>
      </c>
      <c r="K1537" s="60">
        <v>3.41215534773254E-2</v>
      </c>
      <c r="L1537" s="59">
        <v>16.9824759561</v>
      </c>
      <c r="M1537" s="63">
        <v>0.138977456042016</v>
      </c>
      <c r="N1537" s="59">
        <v>13.7981957938</v>
      </c>
      <c r="O1537" s="60">
        <v>0.11505408112023</v>
      </c>
      <c r="P1537" s="59">
        <v>8.6417652031000003</v>
      </c>
      <c r="Q1537" s="60">
        <v>9.3548227298838701E-2</v>
      </c>
    </row>
    <row r="1538" spans="1:17" customFormat="1" x14ac:dyDescent="0.3">
      <c r="A1538" s="58" t="s">
        <v>237</v>
      </c>
      <c r="B1538" s="61">
        <v>113.039796320801</v>
      </c>
      <c r="C1538" s="62">
        <v>0.116926737056585</v>
      </c>
      <c r="D1538" s="61">
        <v>24.060438420600001</v>
      </c>
      <c r="E1538" s="62">
        <v>0.11049698416112599</v>
      </c>
      <c r="F1538" s="61">
        <v>15.5545328743</v>
      </c>
      <c r="G1538" s="62">
        <v>9.7697189283720801E-2</v>
      </c>
      <c r="H1538" s="61">
        <v>17.2005605234</v>
      </c>
      <c r="I1538" s="62">
        <v>0.13723643800961499</v>
      </c>
      <c r="J1538" s="61">
        <v>7.0260539233000001</v>
      </c>
      <c r="K1538" s="64">
        <v>6.0147061691044702E-2</v>
      </c>
      <c r="L1538" s="61">
        <v>0.41796115099999998</v>
      </c>
      <c r="M1538" s="64">
        <v>3.4204186504093498E-3</v>
      </c>
      <c r="N1538" s="61">
        <v>26.162087166700001</v>
      </c>
      <c r="O1538" s="63">
        <v>0.21814844086388199</v>
      </c>
      <c r="P1538" s="61">
        <v>20.550361091700001</v>
      </c>
      <c r="Q1538" s="63">
        <v>0.222460319772393</v>
      </c>
    </row>
    <row r="1539" spans="1:17" customFormat="1" x14ac:dyDescent="0.3">
      <c r="A1539" s="58" t="s">
        <v>238</v>
      </c>
      <c r="B1539" s="59">
        <v>286.41940652469998</v>
      </c>
      <c r="C1539" s="60">
        <v>0.29626810844186202</v>
      </c>
      <c r="D1539" s="59">
        <v>73.057279233299894</v>
      </c>
      <c r="E1539" s="60">
        <v>0.33551379593255198</v>
      </c>
      <c r="F1539" s="59">
        <v>45.887814632000001</v>
      </c>
      <c r="G1539" s="60">
        <v>0.28821891008543399</v>
      </c>
      <c r="H1539" s="59">
        <v>39.577236308099998</v>
      </c>
      <c r="I1539" s="60">
        <v>0.315771043030802</v>
      </c>
      <c r="J1539" s="59">
        <v>31.251020878799999</v>
      </c>
      <c r="K1539" s="60">
        <v>0.26752670862259398</v>
      </c>
      <c r="L1539" s="59">
        <v>30.294282216100001</v>
      </c>
      <c r="M1539" s="60">
        <v>0.24791569179287901</v>
      </c>
      <c r="N1539" s="59">
        <v>35.885387774999998</v>
      </c>
      <c r="O1539" s="60">
        <v>0.29922465065693299</v>
      </c>
      <c r="P1539" s="59">
        <v>29.3093726898</v>
      </c>
      <c r="Q1539" s="60">
        <v>0.31727775447870599</v>
      </c>
    </row>
    <row r="1540" spans="1:17" customFormat="1" x14ac:dyDescent="0.3">
      <c r="A1540" s="58" t="s">
        <v>239</v>
      </c>
      <c r="B1540" s="61">
        <v>312.69329319219997</v>
      </c>
      <c r="C1540" s="62">
        <v>0.32344543835412398</v>
      </c>
      <c r="D1540" s="61">
        <v>84.110440698999895</v>
      </c>
      <c r="E1540" s="62">
        <v>0.38627517384493998</v>
      </c>
      <c r="F1540" s="61">
        <v>65.128282941800293</v>
      </c>
      <c r="G1540" s="63">
        <v>0.40906726275282701</v>
      </c>
      <c r="H1540" s="61">
        <v>44.734877303499999</v>
      </c>
      <c r="I1540" s="62">
        <v>0.35692181121525302</v>
      </c>
      <c r="J1540" s="61">
        <v>36.853474920399997</v>
      </c>
      <c r="K1540" s="62">
        <v>0.31548693673070499</v>
      </c>
      <c r="L1540" s="61">
        <v>33.0678044605</v>
      </c>
      <c r="M1540" s="62">
        <v>0.27061303385295699</v>
      </c>
      <c r="N1540" s="61">
        <v>20.700819275400001</v>
      </c>
      <c r="O1540" s="64">
        <v>0.172610519212757</v>
      </c>
      <c r="P1540" s="61">
        <v>19.2042631845</v>
      </c>
      <c r="Q1540" s="64">
        <v>0.207888635628039</v>
      </c>
    </row>
    <row r="1541" spans="1:17" customFormat="1" x14ac:dyDescent="0.3">
      <c r="A1541" s="58" t="s">
        <v>342</v>
      </c>
      <c r="B1541" s="59">
        <v>163.53171086789999</v>
      </c>
      <c r="C1541" s="60">
        <v>0.16915484616408499</v>
      </c>
      <c r="D1541" s="59">
        <v>29.664653714</v>
      </c>
      <c r="E1541" s="60">
        <v>0.136234207967496</v>
      </c>
      <c r="F1541" s="59">
        <v>22.539645760799999</v>
      </c>
      <c r="G1541" s="60">
        <v>0.14157030983034199</v>
      </c>
      <c r="H1541" s="59">
        <v>15.8023866364</v>
      </c>
      <c r="I1541" s="60">
        <v>0.12608096411044201</v>
      </c>
      <c r="J1541" s="59">
        <v>32.807370319900002</v>
      </c>
      <c r="K1541" s="63">
        <v>0.28084995476738001</v>
      </c>
      <c r="L1541" s="59">
        <v>30.285910596800001</v>
      </c>
      <c r="M1541" s="60">
        <v>0.247847181973917</v>
      </c>
      <c r="N1541" s="59">
        <v>22.7959551762</v>
      </c>
      <c r="O1541" s="60">
        <v>0.19008047974171699</v>
      </c>
      <c r="P1541" s="59">
        <v>9.4543015700000002</v>
      </c>
      <c r="Q1541" s="60">
        <v>0.102344038681456</v>
      </c>
    </row>
    <row r="1542" spans="1:17" customFormat="1" x14ac:dyDescent="0.3">
      <c r="A1542" s="58" t="s">
        <v>88</v>
      </c>
      <c r="B1542" s="61">
        <v>25.435483405200099</v>
      </c>
      <c r="C1542" s="62">
        <v>2.631009765434E-2</v>
      </c>
      <c r="D1542" s="61">
        <v>2.0132981023999998</v>
      </c>
      <c r="E1542" s="62">
        <v>9.2460230625743701E-3</v>
      </c>
      <c r="F1542" s="61">
        <v>0.3819354136</v>
      </c>
      <c r="G1542" s="62">
        <v>2.3989159107624201E-3</v>
      </c>
      <c r="H1542" s="61">
        <v>0.35154047869999999</v>
      </c>
      <c r="I1542" s="62">
        <v>2.8048017997640601E-3</v>
      </c>
      <c r="J1542" s="61">
        <v>4.8907678073999996</v>
      </c>
      <c r="K1542" s="62">
        <v>4.18677847109519E-2</v>
      </c>
      <c r="L1542" s="61">
        <v>11.147470191</v>
      </c>
      <c r="M1542" s="63">
        <v>9.1226217687822103E-2</v>
      </c>
      <c r="N1542" s="61">
        <v>0.58546749060000003</v>
      </c>
      <c r="O1542" s="62">
        <v>4.8818284044800601E-3</v>
      </c>
      <c r="P1542" s="61">
        <v>5.2175841610999996</v>
      </c>
      <c r="Q1542" s="62">
        <v>5.6481024140567E-2</v>
      </c>
    </row>
    <row r="1543" spans="1:17" customFormat="1" x14ac:dyDescent="0.3">
      <c r="A1543" s="58" t="s">
        <v>343</v>
      </c>
      <c r="B1543" s="59">
        <v>178.6775745443</v>
      </c>
      <c r="C1543" s="60">
        <v>0.184821509385589</v>
      </c>
      <c r="D1543" s="59">
        <v>28.9017953271</v>
      </c>
      <c r="E1543" s="60">
        <v>0.13273079919243799</v>
      </c>
      <c r="F1543" s="59">
        <v>25.273993443599998</v>
      </c>
      <c r="G1543" s="60">
        <v>0.15874460142063401</v>
      </c>
      <c r="H1543" s="59">
        <v>24.869189281200001</v>
      </c>
      <c r="I1543" s="60">
        <v>0.19842137984374</v>
      </c>
      <c r="J1543" s="59">
        <v>11.0119489602</v>
      </c>
      <c r="K1543" s="64">
        <v>9.4268615168370207E-2</v>
      </c>
      <c r="L1543" s="59">
        <v>17.4004371071</v>
      </c>
      <c r="M1543" s="60">
        <v>0.14239787469242501</v>
      </c>
      <c r="N1543" s="59">
        <v>39.960282960500003</v>
      </c>
      <c r="O1543" s="63">
        <v>0.33320252198411199</v>
      </c>
      <c r="P1543" s="59">
        <v>29.192126294800001</v>
      </c>
      <c r="Q1543" s="63">
        <v>0.31600854707123199</v>
      </c>
    </row>
    <row r="1544" spans="1:17" customFormat="1" x14ac:dyDescent="0.3">
      <c r="A1544" s="58" t="s">
        <v>344</v>
      </c>
      <c r="B1544" s="61">
        <v>476.22500406009999</v>
      </c>
      <c r="C1544" s="62">
        <v>0.49260028451820898</v>
      </c>
      <c r="D1544" s="61">
        <v>113.77509441300001</v>
      </c>
      <c r="E1544" s="62">
        <v>0.522509381812436</v>
      </c>
      <c r="F1544" s="61">
        <v>87.667928702599696</v>
      </c>
      <c r="G1544" s="62">
        <v>0.55063757258316903</v>
      </c>
      <c r="H1544" s="61">
        <v>60.537263939900001</v>
      </c>
      <c r="I1544" s="62">
        <v>0.48300277532569502</v>
      </c>
      <c r="J1544" s="61">
        <v>69.660845240299906</v>
      </c>
      <c r="K1544" s="63">
        <v>0.596336891498084</v>
      </c>
      <c r="L1544" s="61">
        <v>63.353715057300001</v>
      </c>
      <c r="M1544" s="62">
        <v>0.51846021582687396</v>
      </c>
      <c r="N1544" s="61">
        <v>43.496774451599997</v>
      </c>
      <c r="O1544" s="64">
        <v>0.36269099895447399</v>
      </c>
      <c r="P1544" s="61">
        <v>28.658564754499999</v>
      </c>
      <c r="Q1544" s="64">
        <v>0.31023267430949603</v>
      </c>
    </row>
    <row r="1545" spans="1:17" customFormat="1" x14ac:dyDescent="0.3">
      <c r="A1545" s="65" t="s">
        <v>1</v>
      </c>
    </row>
    <row r="1546" spans="1:17" customFormat="1" x14ac:dyDescent="0.3">
      <c r="A1546" s="65" t="s">
        <v>1</v>
      </c>
    </row>
    <row r="1547" spans="1:17" customFormat="1" x14ac:dyDescent="0.3">
      <c r="A1547" s="53" t="s">
        <v>479</v>
      </c>
    </row>
    <row r="1548" spans="1:17" customFormat="1" x14ac:dyDescent="0.3">
      <c r="A1548" s="54" t="s">
        <v>1</v>
      </c>
    </row>
    <row r="1549" spans="1:17" customFormat="1" x14ac:dyDescent="0.3">
      <c r="A1549" s="114" t="s">
        <v>1</v>
      </c>
      <c r="B1549" s="116" t="s">
        <v>506</v>
      </c>
      <c r="C1549" s="116" t="s">
        <v>1</v>
      </c>
      <c r="D1549" s="116" t="s">
        <v>17</v>
      </c>
      <c r="E1549" s="116" t="s">
        <v>1</v>
      </c>
      <c r="F1549" s="116" t="s">
        <v>18</v>
      </c>
      <c r="G1549" s="116" t="s">
        <v>1</v>
      </c>
      <c r="H1549" s="116" t="s">
        <v>19</v>
      </c>
      <c r="I1549" s="116" t="s">
        <v>1</v>
      </c>
      <c r="J1549" s="116" t="s">
        <v>20</v>
      </c>
      <c r="K1549" s="116" t="s">
        <v>1</v>
      </c>
      <c r="L1549" s="116" t="s">
        <v>21</v>
      </c>
      <c r="M1549" s="116" t="s">
        <v>1</v>
      </c>
      <c r="N1549" s="116" t="s">
        <v>22</v>
      </c>
      <c r="O1549" s="116" t="s">
        <v>1</v>
      </c>
      <c r="P1549" s="116" t="s">
        <v>23</v>
      </c>
      <c r="Q1549" s="116" t="s">
        <v>1</v>
      </c>
    </row>
    <row r="1550" spans="1:17"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row>
    <row r="1551" spans="1:17" customFormat="1" x14ac:dyDescent="0.3">
      <c r="A1551" s="56" t="s">
        <v>16</v>
      </c>
      <c r="B1551" s="57">
        <v>966.75746853429996</v>
      </c>
      <c r="C1551" s="57">
        <v>966.75746853429996</v>
      </c>
      <c r="D1551" s="57">
        <v>217.74746707579999</v>
      </c>
      <c r="E1551" s="57">
        <v>217.74746707579999</v>
      </c>
      <c r="F1551" s="57">
        <v>159.21167219180001</v>
      </c>
      <c r="G1551" s="57">
        <v>159.21167219180001</v>
      </c>
      <c r="H1551" s="57">
        <v>125.33523000789999</v>
      </c>
      <c r="I1551" s="57">
        <v>125.33523000789999</v>
      </c>
      <c r="J1551" s="57">
        <v>116.81458288669999</v>
      </c>
      <c r="K1551" s="57">
        <v>116.81458288669999</v>
      </c>
      <c r="L1551" s="57">
        <v>122.19590457149999</v>
      </c>
      <c r="M1551" s="57">
        <v>122.19590457149999</v>
      </c>
      <c r="N1551" s="57">
        <v>119.92791267769999</v>
      </c>
      <c r="O1551" s="57">
        <v>119.92791267769999</v>
      </c>
      <c r="P1551" s="57">
        <v>92.377647900200003</v>
      </c>
      <c r="Q1551" s="57">
        <v>92.377647900200003</v>
      </c>
    </row>
    <row r="1552" spans="1:17" customFormat="1" x14ac:dyDescent="0.3">
      <c r="A1552" s="58" t="s">
        <v>341</v>
      </c>
      <c r="B1552" s="59">
        <v>112.493493461</v>
      </c>
      <c r="C1552" s="60">
        <v>0.116361649247511</v>
      </c>
      <c r="D1552" s="59">
        <v>20.543428142100002</v>
      </c>
      <c r="E1552" s="60">
        <v>9.4345199133584606E-2</v>
      </c>
      <c r="F1552" s="59">
        <v>5.4829515996999998</v>
      </c>
      <c r="G1552" s="64">
        <v>3.4438125824686798E-2</v>
      </c>
      <c r="H1552" s="59">
        <v>15.3849835729</v>
      </c>
      <c r="I1552" s="60">
        <v>0.12275067091615199</v>
      </c>
      <c r="J1552" s="59">
        <v>9.6971425834000193</v>
      </c>
      <c r="K1552" s="60">
        <v>8.3013116545606197E-2</v>
      </c>
      <c r="L1552" s="59">
        <v>24.885781208400001</v>
      </c>
      <c r="M1552" s="63">
        <v>0.203654789378303</v>
      </c>
      <c r="N1552" s="59">
        <v>14.337031509999999</v>
      </c>
      <c r="O1552" s="60">
        <v>0.119547077822742</v>
      </c>
      <c r="P1552" s="59">
        <v>20.656350363200001</v>
      </c>
      <c r="Q1552" s="63">
        <v>0.223607667360356</v>
      </c>
    </row>
    <row r="1553" spans="1:17" customFormat="1" x14ac:dyDescent="0.3">
      <c r="A1553" s="58" t="s">
        <v>237</v>
      </c>
      <c r="B1553" s="61">
        <v>202.09295646679999</v>
      </c>
      <c r="C1553" s="62">
        <v>0.20904204316434499</v>
      </c>
      <c r="D1553" s="61">
        <v>45.721122312399999</v>
      </c>
      <c r="E1553" s="62">
        <v>0.20997315342586301</v>
      </c>
      <c r="F1553" s="61">
        <v>23.554058681400001</v>
      </c>
      <c r="G1553" s="62">
        <v>0.14794178314404499</v>
      </c>
      <c r="H1553" s="61">
        <v>28.660528544200002</v>
      </c>
      <c r="I1553" s="62">
        <v>0.228670969386608</v>
      </c>
      <c r="J1553" s="61">
        <v>17.747018379</v>
      </c>
      <c r="K1553" s="62">
        <v>0.15192468217956201</v>
      </c>
      <c r="L1553" s="61">
        <v>30.5430005242</v>
      </c>
      <c r="M1553" s="62">
        <v>0.249951098044603</v>
      </c>
      <c r="N1553" s="61">
        <v>27.173128567300001</v>
      </c>
      <c r="O1553" s="62">
        <v>0.22657885024920199</v>
      </c>
      <c r="P1553" s="61">
        <v>26.723358654799998</v>
      </c>
      <c r="Q1553" s="62">
        <v>0.289283817700907</v>
      </c>
    </row>
    <row r="1554" spans="1:17" customFormat="1" x14ac:dyDescent="0.3">
      <c r="A1554" s="58" t="s">
        <v>238</v>
      </c>
      <c r="B1554" s="59">
        <v>299.54299225689999</v>
      </c>
      <c r="C1554" s="60">
        <v>0.30984295648735599</v>
      </c>
      <c r="D1554" s="59">
        <v>63.630216832300199</v>
      </c>
      <c r="E1554" s="60">
        <v>0.29222023882440701</v>
      </c>
      <c r="F1554" s="59">
        <v>34.690108155899999</v>
      </c>
      <c r="G1554" s="64">
        <v>0.217886714449612</v>
      </c>
      <c r="H1554" s="59">
        <v>49.298656827800002</v>
      </c>
      <c r="I1554" s="63">
        <v>0.39333439468450099</v>
      </c>
      <c r="J1554" s="59">
        <v>50.522459546599997</v>
      </c>
      <c r="K1554" s="63">
        <v>0.432501305043416</v>
      </c>
      <c r="L1554" s="59">
        <v>20.531433003699998</v>
      </c>
      <c r="M1554" s="64">
        <v>0.16802063109804599</v>
      </c>
      <c r="N1554" s="59">
        <v>44.905405151099998</v>
      </c>
      <c r="O1554" s="60">
        <v>0.374436644051172</v>
      </c>
      <c r="P1554" s="59">
        <v>32.095753933700003</v>
      </c>
      <c r="Q1554" s="60">
        <v>0.34744069223731</v>
      </c>
    </row>
    <row r="1555" spans="1:17" customFormat="1" x14ac:dyDescent="0.3">
      <c r="A1555" s="58" t="s">
        <v>239</v>
      </c>
      <c r="B1555" s="61">
        <v>255.215966673699</v>
      </c>
      <c r="C1555" s="62">
        <v>0.263991719723286</v>
      </c>
      <c r="D1555" s="61">
        <v>73.798094794700006</v>
      </c>
      <c r="E1555" s="63">
        <v>0.33891597356220998</v>
      </c>
      <c r="F1555" s="61">
        <v>59.084352268799996</v>
      </c>
      <c r="G1555" s="63">
        <v>0.37110565736425399</v>
      </c>
      <c r="H1555" s="61">
        <v>25.708211732399999</v>
      </c>
      <c r="I1555" s="62">
        <v>0.205115606607812</v>
      </c>
      <c r="J1555" s="61">
        <v>22.781341923900001</v>
      </c>
      <c r="K1555" s="62">
        <v>0.19502138655064899</v>
      </c>
      <c r="L1555" s="61">
        <v>36.769593075400003</v>
      </c>
      <c r="M1555" s="62">
        <v>0.300906918315623</v>
      </c>
      <c r="N1555" s="61">
        <v>20.708207193900002</v>
      </c>
      <c r="O1555" s="64">
        <v>0.172672122206881</v>
      </c>
      <c r="P1555" s="61">
        <v>10.927612740100001</v>
      </c>
      <c r="Q1555" s="64">
        <v>0.11829282286885701</v>
      </c>
    </row>
    <row r="1556" spans="1:17" customFormat="1" x14ac:dyDescent="0.3">
      <c r="A1556" s="58" t="s">
        <v>342</v>
      </c>
      <c r="B1556" s="59">
        <v>96.591062660299997</v>
      </c>
      <c r="C1556" s="60">
        <v>9.9912403890441703E-2</v>
      </c>
      <c r="D1556" s="59">
        <v>14.0546049943</v>
      </c>
      <c r="E1556" s="60">
        <v>6.4545435053935493E-2</v>
      </c>
      <c r="F1556" s="59">
        <v>36.400201486</v>
      </c>
      <c r="G1556" s="63">
        <v>0.22862771921740299</v>
      </c>
      <c r="H1556" s="59">
        <v>6.2828493306000004</v>
      </c>
      <c r="I1556" s="60">
        <v>5.0128358404927201E-2</v>
      </c>
      <c r="J1556" s="59">
        <v>15.245623438200001</v>
      </c>
      <c r="K1556" s="60">
        <v>0.13051130313915499</v>
      </c>
      <c r="L1556" s="59">
        <v>9.4660967598000294</v>
      </c>
      <c r="M1556" s="60">
        <v>7.7466563163425303E-2</v>
      </c>
      <c r="N1556" s="59">
        <v>12.8041402554</v>
      </c>
      <c r="O1556" s="60">
        <v>0.106765305670002</v>
      </c>
      <c r="P1556" s="59">
        <v>1.9745722084000099</v>
      </c>
      <c r="Q1556" s="64">
        <v>2.1374999832570199E-2</v>
      </c>
    </row>
    <row r="1557" spans="1:17" customFormat="1" x14ac:dyDescent="0.3">
      <c r="A1557" s="58" t="s">
        <v>88</v>
      </c>
      <c r="B1557" s="61">
        <v>0.82099701560000005</v>
      </c>
      <c r="C1557" s="62">
        <v>8.4922748706013401E-4</v>
      </c>
      <c r="D1557" s="61">
        <v>0</v>
      </c>
      <c r="E1557" s="62">
        <v>0</v>
      </c>
      <c r="F1557" s="61">
        <v>0</v>
      </c>
      <c r="G1557" s="62">
        <v>0</v>
      </c>
      <c r="H1557" s="61">
        <v>0</v>
      </c>
      <c r="I1557" s="62">
        <v>0</v>
      </c>
      <c r="J1557" s="61">
        <v>0.82099701560000005</v>
      </c>
      <c r="K1557" s="62">
        <v>7.0282065416121496E-3</v>
      </c>
      <c r="L1557" s="61">
        <v>0</v>
      </c>
      <c r="M1557" s="62">
        <v>0</v>
      </c>
      <c r="N1557" s="61">
        <v>0</v>
      </c>
      <c r="O1557" s="62">
        <v>0</v>
      </c>
      <c r="P1557" s="61">
        <v>0</v>
      </c>
      <c r="Q1557" s="62">
        <v>0</v>
      </c>
    </row>
    <row r="1558" spans="1:17" customFormat="1" x14ac:dyDescent="0.3">
      <c r="A1558" s="58" t="s">
        <v>343</v>
      </c>
      <c r="B1558" s="59">
        <v>314.5864499278</v>
      </c>
      <c r="C1558" s="60">
        <v>0.32540369241185602</v>
      </c>
      <c r="D1558" s="59">
        <v>66.264550454499897</v>
      </c>
      <c r="E1558" s="60">
        <v>0.304318352559448</v>
      </c>
      <c r="F1558" s="59">
        <v>29.037010281099999</v>
      </c>
      <c r="G1558" s="64">
        <v>0.18237990896873099</v>
      </c>
      <c r="H1558" s="59">
        <v>44.045512117100003</v>
      </c>
      <c r="I1558" s="60">
        <v>0.35142164030276102</v>
      </c>
      <c r="J1558" s="59">
        <v>27.444160962400002</v>
      </c>
      <c r="K1558" s="64">
        <v>0.23493779872516801</v>
      </c>
      <c r="L1558" s="59">
        <v>55.428781732600001</v>
      </c>
      <c r="M1558" s="63">
        <v>0.45360588742290597</v>
      </c>
      <c r="N1558" s="59">
        <v>41.5101600773</v>
      </c>
      <c r="O1558" s="60">
        <v>0.34612592807194398</v>
      </c>
      <c r="P1558" s="59">
        <v>47.379709018000099</v>
      </c>
      <c r="Q1558" s="63">
        <v>0.51289148506126203</v>
      </c>
    </row>
    <row r="1559" spans="1:17" customFormat="1" x14ac:dyDescent="0.3">
      <c r="A1559" s="58" t="s">
        <v>344</v>
      </c>
      <c r="B1559" s="61">
        <v>351.80702933399999</v>
      </c>
      <c r="C1559" s="62">
        <v>0.36390412361372698</v>
      </c>
      <c r="D1559" s="61">
        <v>87.8526997889999</v>
      </c>
      <c r="E1559" s="62">
        <v>0.40346140861614499</v>
      </c>
      <c r="F1559" s="61">
        <v>95.484553754799805</v>
      </c>
      <c r="G1559" s="63">
        <v>0.59973337658165604</v>
      </c>
      <c r="H1559" s="61">
        <v>31.991061063</v>
      </c>
      <c r="I1559" s="64">
        <v>0.25524396501273899</v>
      </c>
      <c r="J1559" s="61">
        <v>38.0269653621</v>
      </c>
      <c r="K1559" s="62">
        <v>0.32553268968980398</v>
      </c>
      <c r="L1559" s="61">
        <v>46.235689835199999</v>
      </c>
      <c r="M1559" s="62">
        <v>0.37837348147904798</v>
      </c>
      <c r="N1559" s="61">
        <v>33.512347449300002</v>
      </c>
      <c r="O1559" s="62">
        <v>0.27943742787688403</v>
      </c>
      <c r="P1559" s="61">
        <v>12.9021849485</v>
      </c>
      <c r="Q1559" s="64">
        <v>0.139667822701427</v>
      </c>
    </row>
    <row r="1560" spans="1:17" customFormat="1" x14ac:dyDescent="0.3">
      <c r="A1560" s="65" t="s">
        <v>1</v>
      </c>
    </row>
    <row r="1561" spans="1:17" customFormat="1" x14ac:dyDescent="0.3">
      <c r="A1561" s="65" t="s">
        <v>1</v>
      </c>
    </row>
    <row r="1562" spans="1:17" customFormat="1" x14ac:dyDescent="0.3">
      <c r="A1562" s="53" t="s">
        <v>480</v>
      </c>
    </row>
    <row r="1563" spans="1:17" customFormat="1" x14ac:dyDescent="0.3">
      <c r="A1563" s="54" t="s">
        <v>1</v>
      </c>
    </row>
    <row r="1564" spans="1:17" customFormat="1" x14ac:dyDescent="0.3">
      <c r="A1564" s="114" t="s">
        <v>1</v>
      </c>
      <c r="B1564" s="116" t="s">
        <v>506</v>
      </c>
      <c r="C1564" s="116" t="s">
        <v>1</v>
      </c>
      <c r="D1564" s="116" t="s">
        <v>17</v>
      </c>
      <c r="E1564" s="116" t="s">
        <v>1</v>
      </c>
      <c r="F1564" s="116" t="s">
        <v>18</v>
      </c>
      <c r="G1564" s="116" t="s">
        <v>1</v>
      </c>
      <c r="H1564" s="116" t="s">
        <v>19</v>
      </c>
      <c r="I1564" s="116" t="s">
        <v>1</v>
      </c>
      <c r="J1564" s="116" t="s">
        <v>20</v>
      </c>
      <c r="K1564" s="116" t="s">
        <v>1</v>
      </c>
      <c r="L1564" s="116" t="s">
        <v>21</v>
      </c>
      <c r="M1564" s="116" t="s">
        <v>1</v>
      </c>
      <c r="N1564" s="116" t="s">
        <v>22</v>
      </c>
      <c r="O1564" s="116" t="s">
        <v>1</v>
      </c>
      <c r="P1564" s="116" t="s">
        <v>23</v>
      </c>
      <c r="Q1564" s="116" t="s">
        <v>1</v>
      </c>
    </row>
    <row r="1565" spans="1:17"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row>
    <row r="1566" spans="1:17" customFormat="1" x14ac:dyDescent="0.3">
      <c r="A1566" s="56" t="s">
        <v>16</v>
      </c>
      <c r="B1566" s="57">
        <v>966.75746853429996</v>
      </c>
      <c r="C1566" s="57">
        <v>966.75746853429996</v>
      </c>
      <c r="D1566" s="57">
        <v>217.74746707579999</v>
      </c>
      <c r="E1566" s="57">
        <v>217.74746707579999</v>
      </c>
      <c r="F1566" s="57">
        <v>159.21167219180001</v>
      </c>
      <c r="G1566" s="57">
        <v>159.21167219180001</v>
      </c>
      <c r="H1566" s="57">
        <v>125.33523000789999</v>
      </c>
      <c r="I1566" s="57">
        <v>125.33523000789999</v>
      </c>
      <c r="J1566" s="57">
        <v>116.81458288669999</v>
      </c>
      <c r="K1566" s="57">
        <v>116.81458288669999</v>
      </c>
      <c r="L1566" s="57">
        <v>122.19590457149999</v>
      </c>
      <c r="M1566" s="57">
        <v>122.19590457149999</v>
      </c>
      <c r="N1566" s="57">
        <v>119.92791267769999</v>
      </c>
      <c r="O1566" s="57">
        <v>119.92791267769999</v>
      </c>
      <c r="P1566" s="57">
        <v>92.377647900200003</v>
      </c>
      <c r="Q1566" s="57">
        <v>92.377647900200003</v>
      </c>
    </row>
    <row r="1567" spans="1:17" customFormat="1" x14ac:dyDescent="0.3">
      <c r="A1567" s="58" t="s">
        <v>341</v>
      </c>
      <c r="B1567" s="59">
        <v>43.189796933399997</v>
      </c>
      <c r="C1567" s="60">
        <v>4.4674903829685399E-2</v>
      </c>
      <c r="D1567" s="59">
        <v>17.135582972800002</v>
      </c>
      <c r="E1567" s="63">
        <v>7.8694752241755997E-2</v>
      </c>
      <c r="F1567" s="59">
        <v>1.3209399713000001</v>
      </c>
      <c r="G1567" s="64">
        <v>8.2967533291697492E-3</v>
      </c>
      <c r="H1567" s="59">
        <v>5.1395850038999997</v>
      </c>
      <c r="I1567" s="60">
        <v>4.1006706602573301E-2</v>
      </c>
      <c r="J1567" s="59">
        <v>9.4303500026000098</v>
      </c>
      <c r="K1567" s="60">
        <v>8.0729218643417297E-2</v>
      </c>
      <c r="L1567" s="59">
        <v>4.8858868163000002</v>
      </c>
      <c r="M1567" s="60">
        <v>3.9984047202180503E-2</v>
      </c>
      <c r="N1567" s="59">
        <v>4.0046141652999996</v>
      </c>
      <c r="O1567" s="60">
        <v>3.3391844116074897E-2</v>
      </c>
      <c r="P1567" s="59">
        <v>1.0913509074000001</v>
      </c>
      <c r="Q1567" s="60">
        <v>1.18140148857117E-2</v>
      </c>
    </row>
    <row r="1568" spans="1:17" customFormat="1" x14ac:dyDescent="0.3">
      <c r="A1568" s="58" t="s">
        <v>237</v>
      </c>
      <c r="B1568" s="61">
        <v>171.455511978</v>
      </c>
      <c r="C1568" s="62">
        <v>0.17735111189566899</v>
      </c>
      <c r="D1568" s="61">
        <v>45.125274796299998</v>
      </c>
      <c r="E1568" s="62">
        <v>0.20723673805395601</v>
      </c>
      <c r="F1568" s="61">
        <v>15.071497064200001</v>
      </c>
      <c r="G1568" s="64">
        <v>9.4663267188372896E-2</v>
      </c>
      <c r="H1568" s="61">
        <v>18.611007482800002</v>
      </c>
      <c r="I1568" s="62">
        <v>0.14848983387693099</v>
      </c>
      <c r="J1568" s="61">
        <v>33.315709501199997</v>
      </c>
      <c r="K1568" s="63">
        <v>0.285201630463496</v>
      </c>
      <c r="L1568" s="61">
        <v>36.349937089299999</v>
      </c>
      <c r="M1568" s="63">
        <v>0.297472629846041</v>
      </c>
      <c r="N1568" s="61">
        <v>11.119823375699999</v>
      </c>
      <c r="O1568" s="64">
        <v>9.2720894806065199E-2</v>
      </c>
      <c r="P1568" s="61">
        <v>10.206234288999999</v>
      </c>
      <c r="Q1568" s="62">
        <v>0.11048380772831801</v>
      </c>
    </row>
    <row r="1569" spans="1:17" customFormat="1" x14ac:dyDescent="0.3">
      <c r="A1569" s="58" t="s">
        <v>238</v>
      </c>
      <c r="B1569" s="59">
        <v>333.44045057660003</v>
      </c>
      <c r="C1569" s="60">
        <v>0.34490599910454101</v>
      </c>
      <c r="D1569" s="59">
        <v>86.218011648100003</v>
      </c>
      <c r="E1569" s="60">
        <v>0.39595414268624601</v>
      </c>
      <c r="F1569" s="59">
        <v>59.119516374</v>
      </c>
      <c r="G1569" s="60">
        <v>0.37132652122879301</v>
      </c>
      <c r="H1569" s="59">
        <v>43.235598268799997</v>
      </c>
      <c r="I1569" s="60">
        <v>0.34495965951532398</v>
      </c>
      <c r="J1569" s="59">
        <v>38.17527604</v>
      </c>
      <c r="K1569" s="60">
        <v>0.32680231437393997</v>
      </c>
      <c r="L1569" s="59">
        <v>36.606187198199997</v>
      </c>
      <c r="M1569" s="60">
        <v>0.299569673194577</v>
      </c>
      <c r="N1569" s="59">
        <v>46.405526218200002</v>
      </c>
      <c r="O1569" s="60">
        <v>0.38694516715981198</v>
      </c>
      <c r="P1569" s="59">
        <v>20.257494383699999</v>
      </c>
      <c r="Q1569" s="64">
        <v>0.21928999973657201</v>
      </c>
    </row>
    <row r="1570" spans="1:17" customFormat="1" x14ac:dyDescent="0.3">
      <c r="A1570" s="58" t="s">
        <v>239</v>
      </c>
      <c r="B1570" s="61">
        <v>294.06993770499997</v>
      </c>
      <c r="C1570" s="62">
        <v>0.30418170769431901</v>
      </c>
      <c r="D1570" s="61">
        <v>56.489088066100102</v>
      </c>
      <c r="E1570" s="62">
        <v>0.259424776897339</v>
      </c>
      <c r="F1570" s="61">
        <v>63.725515961200003</v>
      </c>
      <c r="G1570" s="63">
        <v>0.40025655835352802</v>
      </c>
      <c r="H1570" s="61">
        <v>42.533702419299999</v>
      </c>
      <c r="I1570" s="62">
        <v>0.33935951142084397</v>
      </c>
      <c r="J1570" s="61">
        <v>25.2401841187</v>
      </c>
      <c r="K1570" s="64">
        <v>0.216070489616701</v>
      </c>
      <c r="L1570" s="61">
        <v>28.659226854300002</v>
      </c>
      <c r="M1570" s="62">
        <v>0.23453508490974601</v>
      </c>
      <c r="N1570" s="61">
        <v>38.949576043500002</v>
      </c>
      <c r="O1570" s="62">
        <v>0.324774901637578</v>
      </c>
      <c r="P1570" s="61">
        <v>32.091773419399999</v>
      </c>
      <c r="Q1570" s="62">
        <v>0.34739760265459801</v>
      </c>
    </row>
    <row r="1571" spans="1:17" customFormat="1" x14ac:dyDescent="0.3">
      <c r="A1571" s="58" t="s">
        <v>342</v>
      </c>
      <c r="B1571" s="59">
        <v>116.6557425262</v>
      </c>
      <c r="C1571" s="60">
        <v>0.120667019726325</v>
      </c>
      <c r="D1571" s="59">
        <v>10.1276508497</v>
      </c>
      <c r="E1571" s="64">
        <v>4.6510992691246603E-2</v>
      </c>
      <c r="F1571" s="59">
        <v>18.460634473999999</v>
      </c>
      <c r="G1571" s="60">
        <v>0.11595025804239199</v>
      </c>
      <c r="H1571" s="59">
        <v>13.1669830888</v>
      </c>
      <c r="I1571" s="60">
        <v>0.10505412634556199</v>
      </c>
      <c r="J1571" s="59">
        <v>9.5208152432999604</v>
      </c>
      <c r="K1571" s="60">
        <v>8.1503653122952699E-2</v>
      </c>
      <c r="L1571" s="59">
        <v>15.694666613400001</v>
      </c>
      <c r="M1571" s="60">
        <v>0.128438564847455</v>
      </c>
      <c r="N1571" s="59">
        <v>19.448372875</v>
      </c>
      <c r="O1571" s="60">
        <v>0.16216719228047</v>
      </c>
      <c r="P1571" s="59">
        <v>28.730794900700001</v>
      </c>
      <c r="Q1571" s="63">
        <v>0.31101457499480001</v>
      </c>
    </row>
    <row r="1572" spans="1:17" customFormat="1" x14ac:dyDescent="0.3">
      <c r="A1572" s="58" t="s">
        <v>88</v>
      </c>
      <c r="B1572" s="61">
        <v>7.9460288151</v>
      </c>
      <c r="C1572" s="62">
        <v>8.2192577494611604E-3</v>
      </c>
      <c r="D1572" s="61">
        <v>2.6518587428</v>
      </c>
      <c r="E1572" s="62">
        <v>1.2178597429456499E-2</v>
      </c>
      <c r="F1572" s="61">
        <v>1.5135683471000001</v>
      </c>
      <c r="G1572" s="62">
        <v>9.5066418577441098E-3</v>
      </c>
      <c r="H1572" s="61">
        <v>2.6483537443</v>
      </c>
      <c r="I1572" s="62">
        <v>2.1130162238766199E-2</v>
      </c>
      <c r="J1572" s="61">
        <v>1.1322479808999999</v>
      </c>
      <c r="K1572" s="62">
        <v>9.6926937794931094E-3</v>
      </c>
      <c r="L1572" s="61">
        <v>0</v>
      </c>
      <c r="M1572" s="62">
        <v>0</v>
      </c>
      <c r="N1572" s="61">
        <v>0</v>
      </c>
      <c r="O1572" s="62">
        <v>0</v>
      </c>
      <c r="P1572" s="61">
        <v>0</v>
      </c>
      <c r="Q1572" s="62">
        <v>0</v>
      </c>
    </row>
    <row r="1573" spans="1:17" customFormat="1" x14ac:dyDescent="0.3">
      <c r="A1573" s="58" t="s">
        <v>343</v>
      </c>
      <c r="B1573" s="59">
        <v>214.64530891140001</v>
      </c>
      <c r="C1573" s="60">
        <v>0.22202601572535399</v>
      </c>
      <c r="D1573" s="59">
        <v>62.260857769100099</v>
      </c>
      <c r="E1573" s="63">
        <v>0.28593149029571202</v>
      </c>
      <c r="F1573" s="59">
        <v>16.392437035499999</v>
      </c>
      <c r="G1573" s="64">
        <v>0.10296002051754299</v>
      </c>
      <c r="H1573" s="59">
        <v>23.7505924867</v>
      </c>
      <c r="I1573" s="60">
        <v>0.18949654047950401</v>
      </c>
      <c r="J1573" s="59">
        <v>42.746059503799998</v>
      </c>
      <c r="K1573" s="63">
        <v>0.36593084910691298</v>
      </c>
      <c r="L1573" s="59">
        <v>41.2358239056</v>
      </c>
      <c r="M1573" s="63">
        <v>0.33745667704822202</v>
      </c>
      <c r="N1573" s="59">
        <v>15.124437541000001</v>
      </c>
      <c r="O1573" s="64">
        <v>0.12611273892214001</v>
      </c>
      <c r="P1573" s="59">
        <v>11.2975851964</v>
      </c>
      <c r="Q1573" s="64">
        <v>0.12229782261402999</v>
      </c>
    </row>
    <row r="1574" spans="1:17" customFormat="1" x14ac:dyDescent="0.3">
      <c r="A1574" s="58" t="s">
        <v>344</v>
      </c>
      <c r="B1574" s="61">
        <v>410.72568023119999</v>
      </c>
      <c r="C1574" s="62">
        <v>0.424848727420643</v>
      </c>
      <c r="D1574" s="61">
        <v>66.6167389157999</v>
      </c>
      <c r="E1574" s="64">
        <v>0.30593576958858498</v>
      </c>
      <c r="F1574" s="61">
        <v>82.186150435199806</v>
      </c>
      <c r="G1574" s="63">
        <v>0.51620681639592103</v>
      </c>
      <c r="H1574" s="61">
        <v>55.700685508100001</v>
      </c>
      <c r="I1574" s="62">
        <v>0.44441363776640602</v>
      </c>
      <c r="J1574" s="61">
        <v>34.760999362</v>
      </c>
      <c r="K1574" s="64">
        <v>0.29757414273965399</v>
      </c>
      <c r="L1574" s="61">
        <v>44.353893467699997</v>
      </c>
      <c r="M1574" s="62">
        <v>0.36297364975720098</v>
      </c>
      <c r="N1574" s="61">
        <v>58.397948918499999</v>
      </c>
      <c r="O1574" s="62">
        <v>0.48694209391804799</v>
      </c>
      <c r="P1574" s="61">
        <v>60.822568320099997</v>
      </c>
      <c r="Q1574" s="63">
        <v>0.65841217764939797</v>
      </c>
    </row>
    <row r="1575" spans="1:17" customFormat="1" x14ac:dyDescent="0.3">
      <c r="A1575" s="65" t="s">
        <v>1</v>
      </c>
    </row>
    <row r="1576" spans="1:17" customFormat="1" x14ac:dyDescent="0.3">
      <c r="A1576" s="65" t="s">
        <v>1</v>
      </c>
    </row>
    <row r="1577" spans="1:17" customFormat="1" x14ac:dyDescent="0.3">
      <c r="A1577" s="53" t="s">
        <v>481</v>
      </c>
    </row>
    <row r="1578" spans="1:17" customFormat="1" x14ac:dyDescent="0.3">
      <c r="A1578" s="54" t="s">
        <v>1</v>
      </c>
    </row>
    <row r="1579" spans="1:17" customFormat="1" x14ac:dyDescent="0.3">
      <c r="A1579" s="114" t="s">
        <v>1</v>
      </c>
      <c r="B1579" s="116" t="s">
        <v>506</v>
      </c>
      <c r="C1579" s="116" t="s">
        <v>1</v>
      </c>
      <c r="D1579" s="116" t="s">
        <v>17</v>
      </c>
      <c r="E1579" s="116" t="s">
        <v>1</v>
      </c>
      <c r="F1579" s="116" t="s">
        <v>18</v>
      </c>
      <c r="G1579" s="116" t="s">
        <v>1</v>
      </c>
      <c r="H1579" s="116" t="s">
        <v>19</v>
      </c>
      <c r="I1579" s="116" t="s">
        <v>1</v>
      </c>
      <c r="J1579" s="116" t="s">
        <v>20</v>
      </c>
      <c r="K1579" s="116" t="s">
        <v>1</v>
      </c>
      <c r="L1579" s="116" t="s">
        <v>21</v>
      </c>
      <c r="M1579" s="116" t="s">
        <v>1</v>
      </c>
      <c r="N1579" s="116" t="s">
        <v>22</v>
      </c>
      <c r="O1579" s="116" t="s">
        <v>1</v>
      </c>
      <c r="P1579" s="116" t="s">
        <v>23</v>
      </c>
      <c r="Q1579" s="116" t="s">
        <v>1</v>
      </c>
    </row>
    <row r="1580" spans="1:17"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row>
    <row r="1581" spans="1:17" customFormat="1" x14ac:dyDescent="0.3">
      <c r="A1581" s="56" t="s">
        <v>16</v>
      </c>
      <c r="B1581" s="57">
        <v>966.75746853429996</v>
      </c>
      <c r="C1581" s="57">
        <v>966.75746853429996</v>
      </c>
      <c r="D1581" s="57">
        <v>217.74746707579999</v>
      </c>
      <c r="E1581" s="57">
        <v>217.74746707579999</v>
      </c>
      <c r="F1581" s="57">
        <v>159.21167219180001</v>
      </c>
      <c r="G1581" s="57">
        <v>159.21167219180001</v>
      </c>
      <c r="H1581" s="57">
        <v>125.33523000789999</v>
      </c>
      <c r="I1581" s="57">
        <v>125.33523000789999</v>
      </c>
      <c r="J1581" s="57">
        <v>116.81458288669999</v>
      </c>
      <c r="K1581" s="57">
        <v>116.81458288669999</v>
      </c>
      <c r="L1581" s="57">
        <v>122.19590457149999</v>
      </c>
      <c r="M1581" s="57">
        <v>122.19590457149999</v>
      </c>
      <c r="N1581" s="57">
        <v>119.92791267769999</v>
      </c>
      <c r="O1581" s="57">
        <v>119.92791267769999</v>
      </c>
      <c r="P1581" s="57">
        <v>92.377647900200003</v>
      </c>
      <c r="Q1581" s="57">
        <v>92.377647900200003</v>
      </c>
    </row>
    <row r="1582" spans="1:17" customFormat="1" x14ac:dyDescent="0.3">
      <c r="A1582" s="58" t="s">
        <v>341</v>
      </c>
      <c r="B1582" s="59">
        <v>59.782747418299998</v>
      </c>
      <c r="C1582" s="60">
        <v>6.1838412801647702E-2</v>
      </c>
      <c r="D1582" s="59">
        <v>9.7871334195999893</v>
      </c>
      <c r="E1582" s="60">
        <v>4.4947174591900098E-2</v>
      </c>
      <c r="F1582" s="59">
        <v>17.623807404200001</v>
      </c>
      <c r="G1582" s="63">
        <v>0.110694191962062</v>
      </c>
      <c r="H1582" s="59">
        <v>1.1838599474</v>
      </c>
      <c r="I1582" s="64">
        <v>9.4455481298065993E-3</v>
      </c>
      <c r="J1582" s="59">
        <v>9.4998307020000308</v>
      </c>
      <c r="K1582" s="60">
        <v>8.1324013382935406E-2</v>
      </c>
      <c r="L1582" s="59">
        <v>10.484153382500001</v>
      </c>
      <c r="M1582" s="60">
        <v>8.5797911306965693E-2</v>
      </c>
      <c r="N1582" s="59">
        <v>8.9467519659000292</v>
      </c>
      <c r="O1582" s="60">
        <v>7.4601081317440504E-2</v>
      </c>
      <c r="P1582" s="59">
        <v>1.4097908363</v>
      </c>
      <c r="Q1582" s="60">
        <v>1.52611683491126E-2</v>
      </c>
    </row>
    <row r="1583" spans="1:17" customFormat="1" x14ac:dyDescent="0.3">
      <c r="A1583" s="58" t="s">
        <v>237</v>
      </c>
      <c r="B1583" s="61">
        <v>159.21175927819999</v>
      </c>
      <c r="C1583" s="62">
        <v>0.16468635046552099</v>
      </c>
      <c r="D1583" s="61">
        <v>41.416361684800002</v>
      </c>
      <c r="E1583" s="62">
        <v>0.19020364388616501</v>
      </c>
      <c r="F1583" s="61">
        <v>36.059994819099998</v>
      </c>
      <c r="G1583" s="62">
        <v>0.22649089933343</v>
      </c>
      <c r="H1583" s="61">
        <v>17.435075211499999</v>
      </c>
      <c r="I1583" s="62">
        <v>0.13910753752477301</v>
      </c>
      <c r="J1583" s="61">
        <v>18.676043212300002</v>
      </c>
      <c r="K1583" s="62">
        <v>0.15987766895862801</v>
      </c>
      <c r="L1583" s="61">
        <v>22.847078948899998</v>
      </c>
      <c r="M1583" s="62">
        <v>0.186970905686382</v>
      </c>
      <c r="N1583" s="61">
        <v>9.5320063222000293</v>
      </c>
      <c r="O1583" s="64">
        <v>7.9481132535148602E-2</v>
      </c>
      <c r="P1583" s="61">
        <v>11.5199530946</v>
      </c>
      <c r="Q1583" s="62">
        <v>0.124704983905258</v>
      </c>
    </row>
    <row r="1584" spans="1:17" customFormat="1" x14ac:dyDescent="0.3">
      <c r="A1584" s="58" t="s">
        <v>238</v>
      </c>
      <c r="B1584" s="59">
        <v>324.535580961101</v>
      </c>
      <c r="C1584" s="60">
        <v>0.33569493024256403</v>
      </c>
      <c r="D1584" s="59">
        <v>54.772985764200001</v>
      </c>
      <c r="E1584" s="64">
        <v>0.251543618393196</v>
      </c>
      <c r="F1584" s="59">
        <v>43.2362503258</v>
      </c>
      <c r="G1584" s="60">
        <v>0.27156457645714499</v>
      </c>
      <c r="H1584" s="59">
        <v>45.728634622599998</v>
      </c>
      <c r="I1584" s="60">
        <v>0.36485060600852398</v>
      </c>
      <c r="J1584" s="59">
        <v>45.013275589800003</v>
      </c>
      <c r="K1584" s="60">
        <v>0.38533952249317199</v>
      </c>
      <c r="L1584" s="59">
        <v>54.681685604899897</v>
      </c>
      <c r="M1584" s="63">
        <v>0.44749196625410897</v>
      </c>
      <c r="N1584" s="59">
        <v>44.934114516500003</v>
      </c>
      <c r="O1584" s="60">
        <v>0.37467603257014997</v>
      </c>
      <c r="P1584" s="59">
        <v>28.090169253999999</v>
      </c>
      <c r="Q1584" s="60">
        <v>0.304079719418134</v>
      </c>
    </row>
    <row r="1585" spans="1:17" customFormat="1" x14ac:dyDescent="0.3">
      <c r="A1585" s="58" t="s">
        <v>239</v>
      </c>
      <c r="B1585" s="61">
        <v>267.82554847339998</v>
      </c>
      <c r="C1585" s="62">
        <v>0.27703488950486199</v>
      </c>
      <c r="D1585" s="61">
        <v>70.212422814100094</v>
      </c>
      <c r="E1585" s="62">
        <v>0.32244886132089101</v>
      </c>
      <c r="F1585" s="61">
        <v>44.755537873599998</v>
      </c>
      <c r="G1585" s="62">
        <v>0.281107140308681</v>
      </c>
      <c r="H1585" s="61">
        <v>42.494649446399997</v>
      </c>
      <c r="I1585" s="62">
        <v>0.33904792326723698</v>
      </c>
      <c r="J1585" s="61">
        <v>23.736510742</v>
      </c>
      <c r="K1585" s="62">
        <v>0.20319818087286501</v>
      </c>
      <c r="L1585" s="61">
        <v>23.961187061099999</v>
      </c>
      <c r="M1585" s="62">
        <v>0.19608829890922999</v>
      </c>
      <c r="N1585" s="61">
        <v>33.813989969200001</v>
      </c>
      <c r="O1585" s="62">
        <v>0.28195262649216102</v>
      </c>
      <c r="P1585" s="61">
        <v>27.0137350936999</v>
      </c>
      <c r="Q1585" s="62">
        <v>0.29242718025126802</v>
      </c>
    </row>
    <row r="1586" spans="1:17" customFormat="1" x14ac:dyDescent="0.3">
      <c r="A1586" s="58" t="s">
        <v>342</v>
      </c>
      <c r="B1586" s="59">
        <v>139.20494193970001</v>
      </c>
      <c r="C1586" s="60">
        <v>0.14399158679451299</v>
      </c>
      <c r="D1586" s="59">
        <v>38.2337945441</v>
      </c>
      <c r="E1586" s="60">
        <v>0.175587780916829</v>
      </c>
      <c r="F1586" s="59">
        <v>16.4242316512</v>
      </c>
      <c r="G1586" s="60">
        <v>0.10315972079869801</v>
      </c>
      <c r="H1586" s="59">
        <v>16.2637347758</v>
      </c>
      <c r="I1586" s="60">
        <v>0.129761877604365</v>
      </c>
      <c r="J1586" s="59">
        <v>17.9009084423</v>
      </c>
      <c r="K1586" s="60">
        <v>0.15324206961096901</v>
      </c>
      <c r="L1586" s="59">
        <v>7.0834784887</v>
      </c>
      <c r="M1586" s="64">
        <v>5.7968215166779802E-2</v>
      </c>
      <c r="N1586" s="59">
        <v>19.5535167948</v>
      </c>
      <c r="O1586" s="60">
        <v>0.16304391828572101</v>
      </c>
      <c r="P1586" s="59">
        <v>23.086872521899998</v>
      </c>
      <c r="Q1586" s="63">
        <v>0.249918384443408</v>
      </c>
    </row>
    <row r="1587" spans="1:17" customFormat="1" x14ac:dyDescent="0.3">
      <c r="A1587" s="58" t="s">
        <v>88</v>
      </c>
      <c r="B1587" s="61">
        <v>16.196890463599999</v>
      </c>
      <c r="C1587" s="62">
        <v>1.6753830190891699E-2</v>
      </c>
      <c r="D1587" s="61">
        <v>3.3247688489999998</v>
      </c>
      <c r="E1587" s="62">
        <v>1.5268920891018299E-2</v>
      </c>
      <c r="F1587" s="61">
        <v>1.1118501179</v>
      </c>
      <c r="G1587" s="62">
        <v>6.9834711399838203E-3</v>
      </c>
      <c r="H1587" s="61">
        <v>2.2292760041999999</v>
      </c>
      <c r="I1587" s="62">
        <v>1.7786507465295202E-2</v>
      </c>
      <c r="J1587" s="61">
        <v>1.9880141982999999</v>
      </c>
      <c r="K1587" s="62">
        <v>1.7018544681430801E-2</v>
      </c>
      <c r="L1587" s="61">
        <v>3.1383210853999999</v>
      </c>
      <c r="M1587" s="62">
        <v>2.56827026765344E-2</v>
      </c>
      <c r="N1587" s="61">
        <v>3.1475331090999998</v>
      </c>
      <c r="O1587" s="62">
        <v>2.62452087993796E-2</v>
      </c>
      <c r="P1587" s="61">
        <v>1.2571270996999999</v>
      </c>
      <c r="Q1587" s="62">
        <v>1.36085636328188E-2</v>
      </c>
    </row>
    <row r="1588" spans="1:17" customFormat="1" x14ac:dyDescent="0.3">
      <c r="A1588" s="58" t="s">
        <v>343</v>
      </c>
      <c r="B1588" s="59">
        <v>218.9945066965</v>
      </c>
      <c r="C1588" s="60">
        <v>0.226524763267169</v>
      </c>
      <c r="D1588" s="59">
        <v>51.203495104399899</v>
      </c>
      <c r="E1588" s="60">
        <v>0.23515081847806599</v>
      </c>
      <c r="F1588" s="59">
        <v>53.683802223299999</v>
      </c>
      <c r="G1588" s="63">
        <v>0.33718509129549201</v>
      </c>
      <c r="H1588" s="59">
        <v>18.618935158900001</v>
      </c>
      <c r="I1588" s="64">
        <v>0.14855308565458</v>
      </c>
      <c r="J1588" s="59">
        <v>28.175873914299999</v>
      </c>
      <c r="K1588" s="60">
        <v>0.241201682341563</v>
      </c>
      <c r="L1588" s="59">
        <v>33.331232331400003</v>
      </c>
      <c r="M1588" s="60">
        <v>0.27276881699334699</v>
      </c>
      <c r="N1588" s="59">
        <v>18.4787582881</v>
      </c>
      <c r="O1588" s="60">
        <v>0.154082213852589</v>
      </c>
      <c r="P1588" s="59">
        <v>12.929743930900001</v>
      </c>
      <c r="Q1588" s="64">
        <v>0.13996615225437001</v>
      </c>
    </row>
    <row r="1589" spans="1:17" customFormat="1" x14ac:dyDescent="0.3">
      <c r="A1589" s="58" t="s">
        <v>344</v>
      </c>
      <c r="B1589" s="61">
        <v>407.03049041309998</v>
      </c>
      <c r="C1589" s="62">
        <v>0.42102647629937501</v>
      </c>
      <c r="D1589" s="61">
        <v>108.4462173582</v>
      </c>
      <c r="E1589" s="63">
        <v>0.49803664223771998</v>
      </c>
      <c r="F1589" s="61">
        <v>61.179769524800001</v>
      </c>
      <c r="G1589" s="62">
        <v>0.38426686110737901</v>
      </c>
      <c r="H1589" s="61">
        <v>58.7583842222</v>
      </c>
      <c r="I1589" s="62">
        <v>0.46880980087160201</v>
      </c>
      <c r="J1589" s="61">
        <v>41.637419184300001</v>
      </c>
      <c r="K1589" s="62">
        <v>0.35644025048383499</v>
      </c>
      <c r="L1589" s="61">
        <v>31.044665549800001</v>
      </c>
      <c r="M1589" s="64">
        <v>0.25405651407600999</v>
      </c>
      <c r="N1589" s="61">
        <v>53.367506763999998</v>
      </c>
      <c r="O1589" s="62">
        <v>0.44499654477788197</v>
      </c>
      <c r="P1589" s="61">
        <v>50.100607615599998</v>
      </c>
      <c r="Q1589" s="63">
        <v>0.54234556469467698</v>
      </c>
    </row>
    <row r="1590" spans="1:17" customFormat="1" x14ac:dyDescent="0.3">
      <c r="A1590" s="65" t="s">
        <v>1</v>
      </c>
    </row>
    <row r="1591" spans="1:17" customFormat="1" x14ac:dyDescent="0.3">
      <c r="A1591" s="65" t="s">
        <v>1</v>
      </c>
    </row>
    <row r="1592" spans="1:17" customFormat="1" x14ac:dyDescent="0.3">
      <c r="A1592" s="53" t="s">
        <v>482</v>
      </c>
    </row>
    <row r="1593" spans="1:17" customFormat="1" x14ac:dyDescent="0.3">
      <c r="A1593" s="54" t="s">
        <v>1</v>
      </c>
    </row>
    <row r="1594" spans="1:17" customFormat="1" x14ac:dyDescent="0.3">
      <c r="A1594" s="114" t="s">
        <v>1</v>
      </c>
      <c r="B1594" s="116" t="s">
        <v>506</v>
      </c>
      <c r="C1594" s="116" t="s">
        <v>1</v>
      </c>
      <c r="D1594" s="116" t="s">
        <v>17</v>
      </c>
      <c r="E1594" s="116" t="s">
        <v>1</v>
      </c>
      <c r="F1594" s="116" t="s">
        <v>18</v>
      </c>
      <c r="G1594" s="116" t="s">
        <v>1</v>
      </c>
      <c r="H1594" s="116" t="s">
        <v>19</v>
      </c>
      <c r="I1594" s="116" t="s">
        <v>1</v>
      </c>
      <c r="J1594" s="116" t="s">
        <v>20</v>
      </c>
      <c r="K1594" s="116" t="s">
        <v>1</v>
      </c>
      <c r="L1594" s="116" t="s">
        <v>21</v>
      </c>
      <c r="M1594" s="116" t="s">
        <v>1</v>
      </c>
      <c r="N1594" s="116" t="s">
        <v>22</v>
      </c>
      <c r="O1594" s="116" t="s">
        <v>1</v>
      </c>
      <c r="P1594" s="116" t="s">
        <v>23</v>
      </c>
      <c r="Q1594" s="116" t="s">
        <v>1</v>
      </c>
    </row>
    <row r="1595" spans="1:17"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row>
    <row r="1596" spans="1:17" customFormat="1" x14ac:dyDescent="0.3">
      <c r="A1596" s="56" t="s">
        <v>16</v>
      </c>
      <c r="B1596" s="57">
        <v>966.75746853429996</v>
      </c>
      <c r="C1596" s="57">
        <v>966.75746853429996</v>
      </c>
      <c r="D1596" s="57">
        <v>217.74746707579999</v>
      </c>
      <c r="E1596" s="57">
        <v>217.74746707579999</v>
      </c>
      <c r="F1596" s="57">
        <v>159.21167219180001</v>
      </c>
      <c r="G1596" s="57">
        <v>159.21167219180001</v>
      </c>
      <c r="H1596" s="57">
        <v>125.33523000789999</v>
      </c>
      <c r="I1596" s="57">
        <v>125.33523000789999</v>
      </c>
      <c r="J1596" s="57">
        <v>116.81458288669999</v>
      </c>
      <c r="K1596" s="57">
        <v>116.81458288669999</v>
      </c>
      <c r="L1596" s="57">
        <v>122.19590457149999</v>
      </c>
      <c r="M1596" s="57">
        <v>122.19590457149999</v>
      </c>
      <c r="N1596" s="57">
        <v>119.92791267769999</v>
      </c>
      <c r="O1596" s="57">
        <v>119.92791267769999</v>
      </c>
      <c r="P1596" s="57">
        <v>92.377647900200003</v>
      </c>
      <c r="Q1596" s="57">
        <v>92.377647900200003</v>
      </c>
    </row>
    <row r="1597" spans="1:17" customFormat="1" x14ac:dyDescent="0.3">
      <c r="A1597" s="58" t="s">
        <v>341</v>
      </c>
      <c r="B1597" s="59">
        <v>5.9598724637000098</v>
      </c>
      <c r="C1597" s="60">
        <v>6.1648062287387902E-3</v>
      </c>
      <c r="D1597" s="59">
        <v>0.50882816379999896</v>
      </c>
      <c r="E1597" s="60">
        <v>2.3367810915700402E-3</v>
      </c>
      <c r="F1597" s="59">
        <v>1.3209399713000001</v>
      </c>
      <c r="G1597" s="60">
        <v>8.2967533291697492E-3</v>
      </c>
      <c r="H1597" s="59">
        <v>0.35154047869999999</v>
      </c>
      <c r="I1597" s="60">
        <v>2.8048017997640601E-3</v>
      </c>
      <c r="J1597" s="59">
        <v>1.4915688171999999</v>
      </c>
      <c r="K1597" s="60">
        <v>1.2768686754176001E-2</v>
      </c>
      <c r="L1597" s="59">
        <v>0</v>
      </c>
      <c r="M1597" s="60">
        <v>0</v>
      </c>
      <c r="N1597" s="59">
        <v>0</v>
      </c>
      <c r="O1597" s="60">
        <v>0</v>
      </c>
      <c r="P1597" s="59">
        <v>1.4395752722999999</v>
      </c>
      <c r="Q1597" s="60">
        <v>1.55835887254376E-2</v>
      </c>
    </row>
    <row r="1598" spans="1:17" customFormat="1" x14ac:dyDescent="0.3">
      <c r="A1598" s="58" t="s">
        <v>237</v>
      </c>
      <c r="B1598" s="61">
        <v>48.040621600999998</v>
      </c>
      <c r="C1598" s="62">
        <v>4.9692526993180997E-2</v>
      </c>
      <c r="D1598" s="61">
        <v>5.5171853468999803</v>
      </c>
      <c r="E1598" s="62">
        <v>2.5337540872424499E-2</v>
      </c>
      <c r="F1598" s="61">
        <v>8.9577753368999797</v>
      </c>
      <c r="G1598" s="62">
        <v>5.6263307919464003E-2</v>
      </c>
      <c r="H1598" s="61">
        <v>1.7587088647</v>
      </c>
      <c r="I1598" s="62">
        <v>1.40320392326176E-2</v>
      </c>
      <c r="J1598" s="61">
        <v>5.9294447843000002</v>
      </c>
      <c r="K1598" s="62">
        <v>5.0759456891191802E-2</v>
      </c>
      <c r="L1598" s="61">
        <v>16.458286338000001</v>
      </c>
      <c r="M1598" s="63">
        <v>0.13468770819868001</v>
      </c>
      <c r="N1598" s="61">
        <v>3.9169004738000002</v>
      </c>
      <c r="O1598" s="62">
        <v>3.2660457322612302E-2</v>
      </c>
      <c r="P1598" s="61">
        <v>5.5023204563999997</v>
      </c>
      <c r="Q1598" s="62">
        <v>5.95633314061473E-2</v>
      </c>
    </row>
    <row r="1599" spans="1:17" customFormat="1" x14ac:dyDescent="0.3">
      <c r="A1599" s="58" t="s">
        <v>238</v>
      </c>
      <c r="B1599" s="59">
        <v>219.98440835689999</v>
      </c>
      <c r="C1599" s="60">
        <v>0.22754870328585899</v>
      </c>
      <c r="D1599" s="59">
        <v>60.471628022300003</v>
      </c>
      <c r="E1599" s="60">
        <v>0.27771449576150198</v>
      </c>
      <c r="F1599" s="59">
        <v>28.797842132100001</v>
      </c>
      <c r="G1599" s="60">
        <v>0.18087770661316599</v>
      </c>
      <c r="H1599" s="59">
        <v>22.423848104200001</v>
      </c>
      <c r="I1599" s="60">
        <v>0.17891097421520399</v>
      </c>
      <c r="J1599" s="59">
        <v>42.550832269200001</v>
      </c>
      <c r="K1599" s="63">
        <v>0.36425959171956002</v>
      </c>
      <c r="L1599" s="59">
        <v>30.679920101099999</v>
      </c>
      <c r="M1599" s="60">
        <v>0.25107159039972898</v>
      </c>
      <c r="N1599" s="59">
        <v>20.3507880047</v>
      </c>
      <c r="O1599" s="60">
        <v>0.16969183862468801</v>
      </c>
      <c r="P1599" s="59">
        <v>11.1838187893</v>
      </c>
      <c r="Q1599" s="64">
        <v>0.121066286526178</v>
      </c>
    </row>
    <row r="1600" spans="1:17" customFormat="1" x14ac:dyDescent="0.3">
      <c r="A1600" s="58" t="s">
        <v>239</v>
      </c>
      <c r="B1600" s="61">
        <v>383.41392497700002</v>
      </c>
      <c r="C1600" s="62">
        <v>0.39659784119205599</v>
      </c>
      <c r="D1600" s="61">
        <v>84.731868503299907</v>
      </c>
      <c r="E1600" s="62">
        <v>0.38912906607452802</v>
      </c>
      <c r="F1600" s="61">
        <v>68.2458693465002</v>
      </c>
      <c r="G1600" s="62">
        <v>0.42864865626362603</v>
      </c>
      <c r="H1600" s="61">
        <v>51.947357524899999</v>
      </c>
      <c r="I1600" s="62">
        <v>0.41446732512180101</v>
      </c>
      <c r="J1600" s="61">
        <v>38.3167375433</v>
      </c>
      <c r="K1600" s="62">
        <v>0.32801330618510099</v>
      </c>
      <c r="L1600" s="61">
        <v>57.187345673899998</v>
      </c>
      <c r="M1600" s="62">
        <v>0.46799723668675203</v>
      </c>
      <c r="N1600" s="61">
        <v>48.525664886500003</v>
      </c>
      <c r="O1600" s="62">
        <v>0.40462360932529701</v>
      </c>
      <c r="P1600" s="61">
        <v>27.579602605400002</v>
      </c>
      <c r="Q1600" s="62">
        <v>0.29855276933653402</v>
      </c>
    </row>
    <row r="1601" spans="1:17" customFormat="1" x14ac:dyDescent="0.3">
      <c r="A1601" s="58" t="s">
        <v>342</v>
      </c>
      <c r="B1601" s="59">
        <v>306.22032005030002</v>
      </c>
      <c r="C1601" s="60">
        <v>0.31674988817470501</v>
      </c>
      <c r="D1601" s="59">
        <v>66.517957039500004</v>
      </c>
      <c r="E1601" s="60">
        <v>0.30548211619997601</v>
      </c>
      <c r="F1601" s="59">
        <v>51.889245404999997</v>
      </c>
      <c r="G1601" s="60">
        <v>0.32591357587457398</v>
      </c>
      <c r="H1601" s="59">
        <v>48.853775035399998</v>
      </c>
      <c r="I1601" s="60">
        <v>0.38978485963061399</v>
      </c>
      <c r="J1601" s="59">
        <v>28.525999472700001</v>
      </c>
      <c r="K1601" s="60">
        <v>0.244198958449971</v>
      </c>
      <c r="L1601" s="59">
        <v>14.7320313731</v>
      </c>
      <c r="M1601" s="64">
        <v>0.120560762038305</v>
      </c>
      <c r="N1601" s="59">
        <v>47.134559312699999</v>
      </c>
      <c r="O1601" s="60">
        <v>0.39302409472740202</v>
      </c>
      <c r="P1601" s="59">
        <v>46.672330776800003</v>
      </c>
      <c r="Q1601" s="63">
        <v>0.50523402400570305</v>
      </c>
    </row>
    <row r="1602" spans="1:17" customFormat="1" x14ac:dyDescent="0.3">
      <c r="A1602" s="58" t="s">
        <v>88</v>
      </c>
      <c r="B1602" s="61">
        <v>3.1383210853999999</v>
      </c>
      <c r="C1602" s="62">
        <v>3.2462341254606499E-3</v>
      </c>
      <c r="D1602" s="61">
        <v>0</v>
      </c>
      <c r="E1602" s="62">
        <v>0</v>
      </c>
      <c r="F1602" s="61">
        <v>0</v>
      </c>
      <c r="G1602" s="62">
        <v>0</v>
      </c>
      <c r="H1602" s="61">
        <v>0</v>
      </c>
      <c r="I1602" s="62">
        <v>0</v>
      </c>
      <c r="J1602" s="61">
        <v>0</v>
      </c>
      <c r="K1602" s="62">
        <v>0</v>
      </c>
      <c r="L1602" s="61">
        <v>3.1383210853999999</v>
      </c>
      <c r="M1602" s="63">
        <v>2.56827026765344E-2</v>
      </c>
      <c r="N1602" s="61">
        <v>0</v>
      </c>
      <c r="O1602" s="62">
        <v>0</v>
      </c>
      <c r="P1602" s="61">
        <v>0</v>
      </c>
      <c r="Q1602" s="62">
        <v>0</v>
      </c>
    </row>
    <row r="1603" spans="1:17" customFormat="1" x14ac:dyDescent="0.3">
      <c r="A1603" s="58" t="s">
        <v>343</v>
      </c>
      <c r="B1603" s="59">
        <v>54.0004940647</v>
      </c>
      <c r="C1603" s="60">
        <v>5.5857333221919797E-2</v>
      </c>
      <c r="D1603" s="59">
        <v>6.0260135106999799</v>
      </c>
      <c r="E1603" s="60">
        <v>2.7674321963994601E-2</v>
      </c>
      <c r="F1603" s="59">
        <v>10.278715308200001</v>
      </c>
      <c r="G1603" s="60">
        <v>6.4560061248633699E-2</v>
      </c>
      <c r="H1603" s="59">
        <v>2.1102493434</v>
      </c>
      <c r="I1603" s="64">
        <v>1.6836841032381599E-2</v>
      </c>
      <c r="J1603" s="59">
        <v>7.4210136015000003</v>
      </c>
      <c r="K1603" s="60">
        <v>6.3528143645367796E-2</v>
      </c>
      <c r="L1603" s="59">
        <v>16.458286338000001</v>
      </c>
      <c r="M1603" s="63">
        <v>0.13468770819868001</v>
      </c>
      <c r="N1603" s="59">
        <v>3.9169004738000002</v>
      </c>
      <c r="O1603" s="60">
        <v>3.2660457322612302E-2</v>
      </c>
      <c r="P1603" s="59">
        <v>6.9418957286999996</v>
      </c>
      <c r="Q1603" s="60">
        <v>7.5146920131584902E-2</v>
      </c>
    </row>
    <row r="1604" spans="1:17" customFormat="1" x14ac:dyDescent="0.3">
      <c r="A1604" s="58" t="s">
        <v>344</v>
      </c>
      <c r="B1604" s="61">
        <v>689.63424502730004</v>
      </c>
      <c r="C1604" s="62">
        <v>0.71334772936676005</v>
      </c>
      <c r="D1604" s="61">
        <v>151.24982554280001</v>
      </c>
      <c r="E1604" s="62">
        <v>0.69461118227450402</v>
      </c>
      <c r="F1604" s="61">
        <v>120.1351147515</v>
      </c>
      <c r="G1604" s="62">
        <v>0.75456223213819995</v>
      </c>
      <c r="H1604" s="61">
        <v>100.8011325603</v>
      </c>
      <c r="I1604" s="63">
        <v>0.804252184752415</v>
      </c>
      <c r="J1604" s="61">
        <v>66.842737016000001</v>
      </c>
      <c r="K1604" s="64">
        <v>0.57221226463507302</v>
      </c>
      <c r="L1604" s="61">
        <v>71.919377046999998</v>
      </c>
      <c r="M1604" s="64">
        <v>0.58855799872505599</v>
      </c>
      <c r="N1604" s="61">
        <v>95.6602241992003</v>
      </c>
      <c r="O1604" s="63">
        <v>0.79764770405269902</v>
      </c>
      <c r="P1604" s="61">
        <v>74.251933382199994</v>
      </c>
      <c r="Q1604" s="62">
        <v>0.80378679334223702</v>
      </c>
    </row>
    <row r="1605" spans="1:17" customFormat="1" x14ac:dyDescent="0.3">
      <c r="A1605" s="65" t="s">
        <v>1</v>
      </c>
    </row>
    <row r="1606" spans="1:17" customFormat="1" x14ac:dyDescent="0.3">
      <c r="A1606" s="65" t="s">
        <v>1</v>
      </c>
    </row>
    <row r="1607" spans="1:17" customFormat="1" x14ac:dyDescent="0.3">
      <c r="A1607" s="53" t="s">
        <v>483</v>
      </c>
    </row>
    <row r="1608" spans="1:17" customFormat="1" x14ac:dyDescent="0.3">
      <c r="A1608" s="54" t="s">
        <v>1</v>
      </c>
    </row>
    <row r="1609" spans="1:17" customFormat="1" x14ac:dyDescent="0.3">
      <c r="A1609" s="114" t="s">
        <v>1</v>
      </c>
      <c r="B1609" s="116" t="s">
        <v>506</v>
      </c>
      <c r="C1609" s="116" t="s">
        <v>1</v>
      </c>
      <c r="D1609" s="116" t="s">
        <v>17</v>
      </c>
      <c r="E1609" s="116" t="s">
        <v>1</v>
      </c>
      <c r="F1609" s="116" t="s">
        <v>18</v>
      </c>
      <c r="G1609" s="116" t="s">
        <v>1</v>
      </c>
      <c r="H1609" s="116" t="s">
        <v>19</v>
      </c>
      <c r="I1609" s="116" t="s">
        <v>1</v>
      </c>
      <c r="J1609" s="116" t="s">
        <v>20</v>
      </c>
      <c r="K1609" s="116" t="s">
        <v>1</v>
      </c>
      <c r="L1609" s="116" t="s">
        <v>21</v>
      </c>
      <c r="M1609" s="116" t="s">
        <v>1</v>
      </c>
      <c r="N1609" s="116" t="s">
        <v>22</v>
      </c>
      <c r="O1609" s="116" t="s">
        <v>1</v>
      </c>
      <c r="P1609" s="116" t="s">
        <v>23</v>
      </c>
      <c r="Q1609" s="116" t="s">
        <v>1</v>
      </c>
    </row>
    <row r="1610" spans="1:17"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row>
    <row r="1611" spans="1:17" customFormat="1" x14ac:dyDescent="0.3">
      <c r="A1611" s="56" t="s">
        <v>16</v>
      </c>
      <c r="B1611" s="57">
        <v>966.75746853429996</v>
      </c>
      <c r="C1611" s="57">
        <v>966.75746853429996</v>
      </c>
      <c r="D1611" s="57">
        <v>217.74746707579999</v>
      </c>
      <c r="E1611" s="57">
        <v>217.74746707579999</v>
      </c>
      <c r="F1611" s="57">
        <v>159.21167219180001</v>
      </c>
      <c r="G1611" s="57">
        <v>159.21167219180001</v>
      </c>
      <c r="H1611" s="57">
        <v>125.33523000789999</v>
      </c>
      <c r="I1611" s="57">
        <v>125.33523000789999</v>
      </c>
      <c r="J1611" s="57">
        <v>116.81458288669999</v>
      </c>
      <c r="K1611" s="57">
        <v>116.81458288669999</v>
      </c>
      <c r="L1611" s="57">
        <v>122.19590457149999</v>
      </c>
      <c r="M1611" s="57">
        <v>122.19590457149999</v>
      </c>
      <c r="N1611" s="57">
        <v>119.92791267769999</v>
      </c>
      <c r="O1611" s="57">
        <v>119.92791267769999</v>
      </c>
      <c r="P1611" s="57">
        <v>92.377647900200003</v>
      </c>
      <c r="Q1611" s="57">
        <v>92.377647900200003</v>
      </c>
    </row>
    <row r="1612" spans="1:17" customFormat="1" x14ac:dyDescent="0.3">
      <c r="A1612" s="58" t="s">
        <v>341</v>
      </c>
      <c r="B1612" s="59">
        <v>51.268474540600003</v>
      </c>
      <c r="C1612" s="60">
        <v>5.3031371578983598E-2</v>
      </c>
      <c r="D1612" s="59">
        <v>14.739969090400001</v>
      </c>
      <c r="E1612" s="60">
        <v>6.7692953164267503E-2</v>
      </c>
      <c r="F1612" s="59">
        <v>3.3632570242000002</v>
      </c>
      <c r="G1612" s="60">
        <v>2.1124437535888298E-2</v>
      </c>
      <c r="H1612" s="59">
        <v>2.5142651996000001</v>
      </c>
      <c r="I1612" s="60">
        <v>2.00603230188473E-2</v>
      </c>
      <c r="J1612" s="59">
        <v>1.2731427718999999</v>
      </c>
      <c r="K1612" s="64">
        <v>1.08988342074965E-2</v>
      </c>
      <c r="L1612" s="59">
        <v>2.2984053047000002</v>
      </c>
      <c r="M1612" s="60">
        <v>1.8809184422012602E-2</v>
      </c>
      <c r="N1612" s="59">
        <v>18.5034880923</v>
      </c>
      <c r="O1612" s="63">
        <v>0.15428841942765401</v>
      </c>
      <c r="P1612" s="59">
        <v>5.7204483591999997</v>
      </c>
      <c r="Q1612" s="60">
        <v>6.1924594198155797E-2</v>
      </c>
    </row>
    <row r="1613" spans="1:17" customFormat="1" x14ac:dyDescent="0.3">
      <c r="A1613" s="58" t="s">
        <v>237</v>
      </c>
      <c r="B1613" s="61">
        <v>59.737488958599997</v>
      </c>
      <c r="C1613" s="62">
        <v>6.1791598102849898E-2</v>
      </c>
      <c r="D1613" s="61">
        <v>13.9002649687</v>
      </c>
      <c r="E1613" s="62">
        <v>6.3836632202298793E-2</v>
      </c>
      <c r="F1613" s="61">
        <v>12.7572964749</v>
      </c>
      <c r="G1613" s="62">
        <v>8.0127897027119199E-2</v>
      </c>
      <c r="H1613" s="61">
        <v>3.2714439214</v>
      </c>
      <c r="I1613" s="62">
        <v>2.6101551185519E-2</v>
      </c>
      <c r="J1613" s="61">
        <v>2.5198167588999998</v>
      </c>
      <c r="K1613" s="62">
        <v>2.1571080396220799E-2</v>
      </c>
      <c r="L1613" s="61">
        <v>4.3459476108999997</v>
      </c>
      <c r="M1613" s="62">
        <v>3.5565411346147602E-2</v>
      </c>
      <c r="N1613" s="61">
        <v>19.889893174400001</v>
      </c>
      <c r="O1613" s="63">
        <v>0.16584873971627501</v>
      </c>
      <c r="P1613" s="61">
        <v>2.81161672370001</v>
      </c>
      <c r="Q1613" s="62">
        <v>3.0436115095044701E-2</v>
      </c>
    </row>
    <row r="1614" spans="1:17" customFormat="1" x14ac:dyDescent="0.3">
      <c r="A1614" s="58" t="s">
        <v>238</v>
      </c>
      <c r="B1614" s="59">
        <v>184.0352583282</v>
      </c>
      <c r="C1614" s="60">
        <v>0.19036342031804099</v>
      </c>
      <c r="D1614" s="59">
        <v>36.313711891499999</v>
      </c>
      <c r="E1614" s="60">
        <v>0.166769847563181</v>
      </c>
      <c r="F1614" s="59">
        <v>16.805970772999999</v>
      </c>
      <c r="G1614" s="64">
        <v>0.10555740381116099</v>
      </c>
      <c r="H1614" s="59">
        <v>32.652401932700002</v>
      </c>
      <c r="I1614" s="63">
        <v>0.26052054103736</v>
      </c>
      <c r="J1614" s="59">
        <v>25.065490909000001</v>
      </c>
      <c r="K1614" s="60">
        <v>0.21457501528992601</v>
      </c>
      <c r="L1614" s="59">
        <v>25.078789622599999</v>
      </c>
      <c r="M1614" s="60">
        <v>0.20523428923860301</v>
      </c>
      <c r="N1614" s="59">
        <v>27.157267532199999</v>
      </c>
      <c r="O1614" s="60">
        <v>0.226446595507617</v>
      </c>
      <c r="P1614" s="59">
        <v>18.449573599800001</v>
      </c>
      <c r="Q1614" s="60">
        <v>0.19971902315300299</v>
      </c>
    </row>
    <row r="1615" spans="1:17" customFormat="1" x14ac:dyDescent="0.3">
      <c r="A1615" s="58" t="s">
        <v>239</v>
      </c>
      <c r="B1615" s="61">
        <v>413.69993110839999</v>
      </c>
      <c r="C1615" s="62">
        <v>0.427925249686056</v>
      </c>
      <c r="D1615" s="61">
        <v>111.28973372439999</v>
      </c>
      <c r="E1615" s="63">
        <v>0.51109542268824204</v>
      </c>
      <c r="F1615" s="61">
        <v>55.210144908099998</v>
      </c>
      <c r="G1615" s="62">
        <v>0.34677196808528699</v>
      </c>
      <c r="H1615" s="61">
        <v>55.679359204900003</v>
      </c>
      <c r="I1615" s="62">
        <v>0.44424348366688698</v>
      </c>
      <c r="J1615" s="61">
        <v>52.727065324800002</v>
      </c>
      <c r="K1615" s="62">
        <v>0.45137399819285101</v>
      </c>
      <c r="L1615" s="61">
        <v>54.908565743399997</v>
      </c>
      <c r="M1615" s="62">
        <v>0.44934865809084101</v>
      </c>
      <c r="N1615" s="61">
        <v>40.702680088100003</v>
      </c>
      <c r="O1615" s="62">
        <v>0.33939288343562102</v>
      </c>
      <c r="P1615" s="61">
        <v>38.3452701832</v>
      </c>
      <c r="Q1615" s="62">
        <v>0.41509251485409399</v>
      </c>
    </row>
    <row r="1616" spans="1:17" customFormat="1" x14ac:dyDescent="0.3">
      <c r="A1616" s="58" t="s">
        <v>342</v>
      </c>
      <c r="B1616" s="59">
        <v>228.44734364449999</v>
      </c>
      <c r="C1616" s="60">
        <v>0.23630264164480499</v>
      </c>
      <c r="D1616" s="59">
        <v>30.0410855901</v>
      </c>
      <c r="E1616" s="64">
        <v>0.13796296229541199</v>
      </c>
      <c r="F1616" s="59">
        <v>66.303162546599907</v>
      </c>
      <c r="G1616" s="63">
        <v>0.41644661872984801</v>
      </c>
      <c r="H1616" s="59">
        <v>29.540524192900001</v>
      </c>
      <c r="I1616" s="60">
        <v>0.23569210501339499</v>
      </c>
      <c r="J1616" s="59">
        <v>32.523776379399997</v>
      </c>
      <c r="K1616" s="60">
        <v>0.27842222756507401</v>
      </c>
      <c r="L1616" s="59">
        <v>34.743199274299997</v>
      </c>
      <c r="M1616" s="60">
        <v>0.28432376188164998</v>
      </c>
      <c r="N1616" s="59">
        <v>9.8320632831000196</v>
      </c>
      <c r="O1616" s="64">
        <v>8.1983110216577795E-2</v>
      </c>
      <c r="P1616" s="59">
        <v>24.306112069299999</v>
      </c>
      <c r="Q1616" s="60">
        <v>0.26311681041672602</v>
      </c>
    </row>
    <row r="1617" spans="1:17" customFormat="1" x14ac:dyDescent="0.3">
      <c r="A1617" s="58" t="s">
        <v>88</v>
      </c>
      <c r="B1617" s="61">
        <v>29.568971953999998</v>
      </c>
      <c r="C1617" s="62">
        <v>3.05857186692641E-2</v>
      </c>
      <c r="D1617" s="61">
        <v>11.4627018107</v>
      </c>
      <c r="E1617" s="62">
        <v>5.2642182086599099E-2</v>
      </c>
      <c r="F1617" s="61">
        <v>4.7718404650000004</v>
      </c>
      <c r="G1617" s="62">
        <v>2.9971674810697499E-2</v>
      </c>
      <c r="H1617" s="61">
        <v>1.6772355564000001</v>
      </c>
      <c r="I1617" s="62">
        <v>1.33819960779925E-2</v>
      </c>
      <c r="J1617" s="61">
        <v>2.7052907426999999</v>
      </c>
      <c r="K1617" s="62">
        <v>2.3158844348431198E-2</v>
      </c>
      <c r="L1617" s="61">
        <v>0.82099701560000105</v>
      </c>
      <c r="M1617" s="62">
        <v>6.7186950207452599E-3</v>
      </c>
      <c r="N1617" s="61">
        <v>3.8425205076000002</v>
      </c>
      <c r="O1617" s="62">
        <v>3.2040251696254997E-2</v>
      </c>
      <c r="P1617" s="61">
        <v>2.7446269650000001</v>
      </c>
      <c r="Q1617" s="62">
        <v>2.9710942282976899E-2</v>
      </c>
    </row>
    <row r="1618" spans="1:17" customFormat="1" x14ac:dyDescent="0.3">
      <c r="A1618" s="58" t="s">
        <v>343</v>
      </c>
      <c r="B1618" s="59">
        <v>111.005963499201</v>
      </c>
      <c r="C1618" s="60">
        <v>0.114822969681833</v>
      </c>
      <c r="D1618" s="59">
        <v>28.640234059099999</v>
      </c>
      <c r="E1618" s="60">
        <v>0.131529585366566</v>
      </c>
      <c r="F1618" s="59">
        <v>16.120553499100001</v>
      </c>
      <c r="G1618" s="60">
        <v>0.101252334563007</v>
      </c>
      <c r="H1618" s="59">
        <v>5.785709121</v>
      </c>
      <c r="I1618" s="64">
        <v>4.61618742043663E-2</v>
      </c>
      <c r="J1618" s="59">
        <v>3.7929595308000001</v>
      </c>
      <c r="K1618" s="64">
        <v>3.2469914603717301E-2</v>
      </c>
      <c r="L1618" s="59">
        <v>6.6443529155999999</v>
      </c>
      <c r="M1618" s="60">
        <v>5.4374595768160297E-2</v>
      </c>
      <c r="N1618" s="59">
        <v>38.393381266699997</v>
      </c>
      <c r="O1618" s="63">
        <v>0.32013715914392799</v>
      </c>
      <c r="P1618" s="59">
        <v>8.5320650829000009</v>
      </c>
      <c r="Q1618" s="60">
        <v>9.2360709293200394E-2</v>
      </c>
    </row>
    <row r="1619" spans="1:17" customFormat="1" x14ac:dyDescent="0.3">
      <c r="A1619" s="58" t="s">
        <v>344</v>
      </c>
      <c r="B1619" s="61">
        <v>642.14727475289999</v>
      </c>
      <c r="C1619" s="62">
        <v>0.66422789133086202</v>
      </c>
      <c r="D1619" s="61">
        <v>141.33081931449999</v>
      </c>
      <c r="E1619" s="62">
        <v>0.64905838498365398</v>
      </c>
      <c r="F1619" s="61">
        <v>121.5133074547</v>
      </c>
      <c r="G1619" s="63">
        <v>0.76321858681513399</v>
      </c>
      <c r="H1619" s="61">
        <v>85.219883397800203</v>
      </c>
      <c r="I1619" s="62">
        <v>0.67993558868028203</v>
      </c>
      <c r="J1619" s="61">
        <v>85.250841704199999</v>
      </c>
      <c r="K1619" s="62">
        <v>0.72979622575792502</v>
      </c>
      <c r="L1619" s="61">
        <v>89.651765017699901</v>
      </c>
      <c r="M1619" s="62">
        <v>0.733672419972491</v>
      </c>
      <c r="N1619" s="61">
        <v>50.534743371200001</v>
      </c>
      <c r="O1619" s="64">
        <v>0.42137599365219902</v>
      </c>
      <c r="P1619" s="61">
        <v>62.651382252499999</v>
      </c>
      <c r="Q1619" s="62">
        <v>0.67820932527082001</v>
      </c>
    </row>
    <row r="1620" spans="1:17" customFormat="1" x14ac:dyDescent="0.3">
      <c r="A1620" s="65" t="s">
        <v>1</v>
      </c>
    </row>
    <row r="1621" spans="1:17" customFormat="1" x14ac:dyDescent="0.3">
      <c r="A1621" s="65" t="s">
        <v>1</v>
      </c>
    </row>
    <row r="1622" spans="1:17" customFormat="1" x14ac:dyDescent="0.3">
      <c r="A1622" s="53" t="s">
        <v>484</v>
      </c>
    </row>
    <row r="1623" spans="1:17" customFormat="1" x14ac:dyDescent="0.3">
      <c r="A1623" s="54" t="s">
        <v>1</v>
      </c>
    </row>
    <row r="1624" spans="1:17" customFormat="1" x14ac:dyDescent="0.3">
      <c r="A1624" s="114" t="s">
        <v>1</v>
      </c>
      <c r="B1624" s="116" t="s">
        <v>506</v>
      </c>
      <c r="C1624" s="116" t="s">
        <v>1</v>
      </c>
      <c r="D1624" s="116" t="s">
        <v>17</v>
      </c>
      <c r="E1624" s="116" t="s">
        <v>1</v>
      </c>
      <c r="F1624" s="116" t="s">
        <v>18</v>
      </c>
      <c r="G1624" s="116" t="s">
        <v>1</v>
      </c>
      <c r="H1624" s="116" t="s">
        <v>19</v>
      </c>
      <c r="I1624" s="116" t="s">
        <v>1</v>
      </c>
      <c r="J1624" s="116" t="s">
        <v>20</v>
      </c>
      <c r="K1624" s="116" t="s">
        <v>1</v>
      </c>
      <c r="L1624" s="116" t="s">
        <v>21</v>
      </c>
      <c r="M1624" s="116" t="s">
        <v>1</v>
      </c>
      <c r="N1624" s="116" t="s">
        <v>22</v>
      </c>
      <c r="O1624" s="116" t="s">
        <v>1</v>
      </c>
      <c r="P1624" s="116" t="s">
        <v>23</v>
      </c>
      <c r="Q1624" s="116" t="s">
        <v>1</v>
      </c>
    </row>
    <row r="1625" spans="1:17"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row>
    <row r="1626" spans="1:17" customFormat="1" x14ac:dyDescent="0.3">
      <c r="A1626" s="56" t="s">
        <v>16</v>
      </c>
      <c r="B1626" s="57">
        <v>966.75746853429996</v>
      </c>
      <c r="C1626" s="57">
        <v>966.75746853429996</v>
      </c>
      <c r="D1626" s="57">
        <v>217.74746707579999</v>
      </c>
      <c r="E1626" s="57">
        <v>217.74746707579999</v>
      </c>
      <c r="F1626" s="57">
        <v>159.21167219180001</v>
      </c>
      <c r="G1626" s="57">
        <v>159.21167219180001</v>
      </c>
      <c r="H1626" s="57">
        <v>125.33523000789999</v>
      </c>
      <c r="I1626" s="57">
        <v>125.33523000789999</v>
      </c>
      <c r="J1626" s="57">
        <v>116.81458288669999</v>
      </c>
      <c r="K1626" s="57">
        <v>116.81458288669999</v>
      </c>
      <c r="L1626" s="57">
        <v>122.19590457149999</v>
      </c>
      <c r="M1626" s="57">
        <v>122.19590457149999</v>
      </c>
      <c r="N1626" s="57">
        <v>119.92791267769999</v>
      </c>
      <c r="O1626" s="57">
        <v>119.92791267769999</v>
      </c>
      <c r="P1626" s="57">
        <v>92.377647900200003</v>
      </c>
      <c r="Q1626" s="57">
        <v>92.377647900200003</v>
      </c>
    </row>
    <row r="1627" spans="1:17" customFormat="1" x14ac:dyDescent="0.3">
      <c r="A1627" s="58" t="s">
        <v>341</v>
      </c>
      <c r="B1627" s="59">
        <v>152.48834309399999</v>
      </c>
      <c r="C1627" s="60">
        <v>0.15773174561059999</v>
      </c>
      <c r="D1627" s="59">
        <v>39.591922842000002</v>
      </c>
      <c r="E1627" s="60">
        <v>0.181824952426279</v>
      </c>
      <c r="F1627" s="59">
        <v>8.6977744078999901</v>
      </c>
      <c r="G1627" s="64">
        <v>5.4630255986645997E-2</v>
      </c>
      <c r="H1627" s="59">
        <v>14.859529393500001</v>
      </c>
      <c r="I1627" s="60">
        <v>0.118558280800725</v>
      </c>
      <c r="J1627" s="59">
        <v>28.312242564400002</v>
      </c>
      <c r="K1627" s="63">
        <v>0.24236907640085001</v>
      </c>
      <c r="L1627" s="59">
        <v>19.337853594999999</v>
      </c>
      <c r="M1627" s="60">
        <v>0.158252878137049</v>
      </c>
      <c r="N1627" s="59">
        <v>23.803393272899999</v>
      </c>
      <c r="O1627" s="60">
        <v>0.198480843545325</v>
      </c>
      <c r="P1627" s="59">
        <v>14.7201277716</v>
      </c>
      <c r="Q1627" s="60">
        <v>0.159347289157036</v>
      </c>
    </row>
    <row r="1628" spans="1:17" customFormat="1" x14ac:dyDescent="0.3">
      <c r="A1628" s="58" t="s">
        <v>237</v>
      </c>
      <c r="B1628" s="61">
        <v>248.67094972449999</v>
      </c>
      <c r="C1628" s="62">
        <v>0.25722164846733497</v>
      </c>
      <c r="D1628" s="61">
        <v>61.979466317600199</v>
      </c>
      <c r="E1628" s="62">
        <v>0.28463920682955302</v>
      </c>
      <c r="F1628" s="61">
        <v>40.949403032299998</v>
      </c>
      <c r="G1628" s="62">
        <v>0.25720101088423197</v>
      </c>
      <c r="H1628" s="61">
        <v>34.308204983099998</v>
      </c>
      <c r="I1628" s="62">
        <v>0.27373153566588998</v>
      </c>
      <c r="J1628" s="61">
        <v>32.634074619000003</v>
      </c>
      <c r="K1628" s="62">
        <v>0.27936644391952498</v>
      </c>
      <c r="L1628" s="61">
        <v>18.965084174000001</v>
      </c>
      <c r="M1628" s="64">
        <v>0.15520228963895499</v>
      </c>
      <c r="N1628" s="61">
        <v>30.980014349200001</v>
      </c>
      <c r="O1628" s="62">
        <v>0.25832196740100999</v>
      </c>
      <c r="P1628" s="61">
        <v>26.270616506500001</v>
      </c>
      <c r="Q1628" s="62">
        <v>0.28438282532243497</v>
      </c>
    </row>
    <row r="1629" spans="1:17" customFormat="1" x14ac:dyDescent="0.3">
      <c r="A1629" s="58" t="s">
        <v>238</v>
      </c>
      <c r="B1629" s="59">
        <v>277.41285051850002</v>
      </c>
      <c r="C1629" s="60">
        <v>0.28695185664206502</v>
      </c>
      <c r="D1629" s="59">
        <v>58.1818144876001</v>
      </c>
      <c r="E1629" s="60">
        <v>0.26719858223354798</v>
      </c>
      <c r="F1629" s="59">
        <v>40.449015635899997</v>
      </c>
      <c r="G1629" s="60">
        <v>0.25405810440312199</v>
      </c>
      <c r="H1629" s="59">
        <v>38.4378750041</v>
      </c>
      <c r="I1629" s="60">
        <v>0.306680531895758</v>
      </c>
      <c r="J1629" s="59">
        <v>33.4569837134</v>
      </c>
      <c r="K1629" s="60">
        <v>0.28641101895514498</v>
      </c>
      <c r="L1629" s="59">
        <v>40.594855359999997</v>
      </c>
      <c r="M1629" s="60">
        <v>0.33221125947184998</v>
      </c>
      <c r="N1629" s="59">
        <v>39.524894686300001</v>
      </c>
      <c r="O1629" s="60">
        <v>0.32957210547407001</v>
      </c>
      <c r="P1629" s="59">
        <v>21.298466298800001</v>
      </c>
      <c r="Q1629" s="60">
        <v>0.23055865550733401</v>
      </c>
    </row>
    <row r="1630" spans="1:17" customFormat="1" x14ac:dyDescent="0.3">
      <c r="A1630" s="58" t="s">
        <v>239</v>
      </c>
      <c r="B1630" s="61">
        <v>209.25959209289999</v>
      </c>
      <c r="C1630" s="62">
        <v>0.21645510782570801</v>
      </c>
      <c r="D1630" s="61">
        <v>45.9145692608</v>
      </c>
      <c r="E1630" s="62">
        <v>0.21086155387891001</v>
      </c>
      <c r="F1630" s="61">
        <v>40.177863664599997</v>
      </c>
      <c r="G1630" s="62">
        <v>0.25235501336986299</v>
      </c>
      <c r="H1630" s="61">
        <v>30.5619718451</v>
      </c>
      <c r="I1630" s="62">
        <v>0.243841829972097</v>
      </c>
      <c r="J1630" s="61">
        <v>17.8647625915</v>
      </c>
      <c r="K1630" s="62">
        <v>0.15293264034360601</v>
      </c>
      <c r="L1630" s="61">
        <v>40.676751011500002</v>
      </c>
      <c r="M1630" s="63">
        <v>0.33288145911386902</v>
      </c>
      <c r="N1630" s="61">
        <v>19.1346256064</v>
      </c>
      <c r="O1630" s="62">
        <v>0.15955106012578801</v>
      </c>
      <c r="P1630" s="61">
        <v>14.2706433921</v>
      </c>
      <c r="Q1630" s="62">
        <v>0.15448156254765499</v>
      </c>
    </row>
    <row r="1631" spans="1:17" customFormat="1" x14ac:dyDescent="0.3">
      <c r="A1631" s="58" t="s">
        <v>342</v>
      </c>
      <c r="B1631" s="59">
        <v>68.658575957499906</v>
      </c>
      <c r="C1631" s="60">
        <v>7.1019441992616006E-2</v>
      </c>
      <c r="D1631" s="59">
        <v>8.1187467375000004</v>
      </c>
      <c r="E1631" s="60">
        <v>3.7285148922874899E-2</v>
      </c>
      <c r="F1631" s="59">
        <v>27.708259974200001</v>
      </c>
      <c r="G1631" s="63">
        <v>0.17403409933927599</v>
      </c>
      <c r="H1631" s="59">
        <v>7.1676487820999997</v>
      </c>
      <c r="I1631" s="60">
        <v>5.71878216655302E-2</v>
      </c>
      <c r="J1631" s="59">
        <v>3.2880315136</v>
      </c>
      <c r="K1631" s="60">
        <v>2.8147440433777898E-2</v>
      </c>
      <c r="L1631" s="59">
        <v>2.6213604309999998</v>
      </c>
      <c r="M1631" s="60">
        <v>2.1452113638278099E-2</v>
      </c>
      <c r="N1631" s="59">
        <v>6.4849847628999999</v>
      </c>
      <c r="O1631" s="60">
        <v>5.4074023453806401E-2</v>
      </c>
      <c r="P1631" s="59">
        <v>12.8468473367</v>
      </c>
      <c r="Q1631" s="63">
        <v>0.139068785888325</v>
      </c>
    </row>
    <row r="1632" spans="1:17" customFormat="1" x14ac:dyDescent="0.3">
      <c r="A1632" s="58" t="s">
        <v>88</v>
      </c>
      <c r="B1632" s="61">
        <v>10.267157146900001</v>
      </c>
      <c r="C1632" s="62">
        <v>1.06201994616768E-2</v>
      </c>
      <c r="D1632" s="61">
        <v>3.9609474303000001</v>
      </c>
      <c r="E1632" s="62">
        <v>1.81905557088348E-2</v>
      </c>
      <c r="F1632" s="61">
        <v>1.2293554768999999</v>
      </c>
      <c r="G1632" s="62">
        <v>7.7215160168596997E-3</v>
      </c>
      <c r="H1632" s="61">
        <v>0</v>
      </c>
      <c r="I1632" s="62">
        <v>0</v>
      </c>
      <c r="J1632" s="61">
        <v>1.2584878848000001</v>
      </c>
      <c r="K1632" s="62">
        <v>1.0773379947096399E-2</v>
      </c>
      <c r="L1632" s="61">
        <v>0</v>
      </c>
      <c r="M1632" s="62">
        <v>0</v>
      </c>
      <c r="N1632" s="61">
        <v>0</v>
      </c>
      <c r="O1632" s="62">
        <v>0</v>
      </c>
      <c r="P1632" s="61">
        <v>2.9709465945</v>
      </c>
      <c r="Q1632" s="62">
        <v>3.2160881577215E-2</v>
      </c>
    </row>
    <row r="1633" spans="1:17" customFormat="1" x14ac:dyDescent="0.3">
      <c r="A1633" s="58" t="s">
        <v>343</v>
      </c>
      <c r="B1633" s="59">
        <v>401.15929281849998</v>
      </c>
      <c r="C1633" s="60">
        <v>0.41495339407793502</v>
      </c>
      <c r="D1633" s="59">
        <v>101.5713891596</v>
      </c>
      <c r="E1633" s="60">
        <v>0.46646415925583201</v>
      </c>
      <c r="F1633" s="59">
        <v>49.647177440199997</v>
      </c>
      <c r="G1633" s="64">
        <v>0.31183126687087798</v>
      </c>
      <c r="H1633" s="59">
        <v>49.167734376600002</v>
      </c>
      <c r="I1633" s="60">
        <v>0.39228981646661398</v>
      </c>
      <c r="J1633" s="59">
        <v>60.946317183399998</v>
      </c>
      <c r="K1633" s="63">
        <v>0.52173552032037496</v>
      </c>
      <c r="L1633" s="59">
        <v>38.302937769000003</v>
      </c>
      <c r="M1633" s="60">
        <v>0.31345516777600302</v>
      </c>
      <c r="N1633" s="59">
        <v>54.7834076221</v>
      </c>
      <c r="O1633" s="60">
        <v>0.45680281094633501</v>
      </c>
      <c r="P1633" s="59">
        <v>40.990744278100003</v>
      </c>
      <c r="Q1633" s="60">
        <v>0.44373011447947103</v>
      </c>
    </row>
    <row r="1634" spans="1:17" customFormat="1" x14ac:dyDescent="0.3">
      <c r="A1634" s="58" t="s">
        <v>344</v>
      </c>
      <c r="B1634" s="61">
        <v>277.91816805040003</v>
      </c>
      <c r="C1634" s="62">
        <v>0.28747454981832399</v>
      </c>
      <c r="D1634" s="61">
        <v>54.033315998299898</v>
      </c>
      <c r="E1634" s="62">
        <v>0.248146702801785</v>
      </c>
      <c r="F1634" s="61">
        <v>67.886123638799802</v>
      </c>
      <c r="G1634" s="63">
        <v>0.42638911270913998</v>
      </c>
      <c r="H1634" s="61">
        <v>37.729620627199999</v>
      </c>
      <c r="I1634" s="62">
        <v>0.30102965163762702</v>
      </c>
      <c r="J1634" s="61">
        <v>21.1527941051</v>
      </c>
      <c r="K1634" s="64">
        <v>0.18108008077738399</v>
      </c>
      <c r="L1634" s="61">
        <v>43.298111442500002</v>
      </c>
      <c r="M1634" s="62">
        <v>0.354333572752147</v>
      </c>
      <c r="N1634" s="61">
        <v>25.619610369299998</v>
      </c>
      <c r="O1634" s="62">
        <v>0.213625083579595</v>
      </c>
      <c r="P1634" s="61">
        <v>27.1174907288</v>
      </c>
      <c r="Q1634" s="62">
        <v>0.29355034843597999</v>
      </c>
    </row>
    <row r="1635" spans="1:17" customFormat="1" x14ac:dyDescent="0.3">
      <c r="A1635" s="65" t="s">
        <v>1</v>
      </c>
    </row>
    <row r="1636" spans="1:17" customFormat="1" x14ac:dyDescent="0.3">
      <c r="A1636" s="65" t="s">
        <v>1</v>
      </c>
    </row>
    <row r="1637" spans="1:17" customFormat="1" x14ac:dyDescent="0.3">
      <c r="A1637" s="53" t="s">
        <v>345</v>
      </c>
    </row>
    <row r="1638" spans="1:17" customFormat="1" x14ac:dyDescent="0.3">
      <c r="A1638" s="54" t="s">
        <v>1</v>
      </c>
    </row>
    <row r="1639" spans="1:17" customFormat="1" x14ac:dyDescent="0.3">
      <c r="A1639" s="114" t="s">
        <v>1</v>
      </c>
      <c r="B1639" s="116" t="s">
        <v>506</v>
      </c>
      <c r="C1639" s="116" t="s">
        <v>1</v>
      </c>
      <c r="D1639" s="116" t="s">
        <v>17</v>
      </c>
      <c r="E1639" s="116" t="s">
        <v>1</v>
      </c>
      <c r="F1639" s="116" t="s">
        <v>18</v>
      </c>
      <c r="G1639" s="116" t="s">
        <v>1</v>
      </c>
      <c r="H1639" s="116" t="s">
        <v>19</v>
      </c>
      <c r="I1639" s="116" t="s">
        <v>1</v>
      </c>
      <c r="J1639" s="116" t="s">
        <v>20</v>
      </c>
      <c r="K1639" s="116" t="s">
        <v>1</v>
      </c>
      <c r="L1639" s="116" t="s">
        <v>21</v>
      </c>
      <c r="M1639" s="116" t="s">
        <v>1</v>
      </c>
      <c r="N1639" s="116" t="s">
        <v>22</v>
      </c>
      <c r="O1639" s="116" t="s">
        <v>1</v>
      </c>
      <c r="P1639" s="116" t="s">
        <v>23</v>
      </c>
      <c r="Q1639" s="116" t="s">
        <v>1</v>
      </c>
    </row>
    <row r="1640" spans="1:17"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row>
    <row r="1641" spans="1:17" customFormat="1" x14ac:dyDescent="0.3">
      <c r="A1641" s="56" t="s">
        <v>16</v>
      </c>
      <c r="B1641" s="57">
        <v>966.75746853429996</v>
      </c>
      <c r="C1641" s="57">
        <v>966.75746853429996</v>
      </c>
      <c r="D1641" s="57">
        <v>217.74746707579999</v>
      </c>
      <c r="E1641" s="57">
        <v>217.74746707579999</v>
      </c>
      <c r="F1641" s="57">
        <v>159.21167219180001</v>
      </c>
      <c r="G1641" s="57">
        <v>159.21167219180001</v>
      </c>
      <c r="H1641" s="57">
        <v>125.33523000789999</v>
      </c>
      <c r="I1641" s="57">
        <v>125.33523000789999</v>
      </c>
      <c r="J1641" s="57">
        <v>116.81458288669999</v>
      </c>
      <c r="K1641" s="57">
        <v>116.81458288669999</v>
      </c>
      <c r="L1641" s="57">
        <v>122.19590457149999</v>
      </c>
      <c r="M1641" s="57">
        <v>122.19590457149999</v>
      </c>
      <c r="N1641" s="57">
        <v>119.92791267769999</v>
      </c>
      <c r="O1641" s="57">
        <v>119.92791267769999</v>
      </c>
      <c r="P1641" s="57">
        <v>92.377647900200003</v>
      </c>
      <c r="Q1641" s="57">
        <v>92.377647900200003</v>
      </c>
    </row>
    <row r="1642" spans="1:17" customFormat="1" x14ac:dyDescent="0.3">
      <c r="A1642" s="58" t="s">
        <v>346</v>
      </c>
      <c r="B1642" s="59">
        <v>445.62607912689998</v>
      </c>
      <c r="C1642" s="60">
        <v>0.46094919732299899</v>
      </c>
      <c r="D1642" s="59">
        <v>104.58570430349999</v>
      </c>
      <c r="E1642" s="60">
        <v>0.48030732898074402</v>
      </c>
      <c r="F1642" s="59">
        <v>92.035291658599803</v>
      </c>
      <c r="G1642" s="63">
        <v>0.57806874578722101</v>
      </c>
      <c r="H1642" s="59">
        <v>40.920301329499999</v>
      </c>
      <c r="I1642" s="64">
        <v>0.32648682518810401</v>
      </c>
      <c r="J1642" s="59">
        <v>33.282085701500002</v>
      </c>
      <c r="K1642" s="64">
        <v>0.28491379140377299</v>
      </c>
      <c r="L1642" s="59">
        <v>55.392455256600002</v>
      </c>
      <c r="M1642" s="60">
        <v>0.453308606788769</v>
      </c>
      <c r="N1642" s="59">
        <v>83.032636440299996</v>
      </c>
      <c r="O1642" s="63">
        <v>0.69235455355123099</v>
      </c>
      <c r="P1642" s="59">
        <v>32.004453742499997</v>
      </c>
      <c r="Q1642" s="64">
        <v>0.34645235584560402</v>
      </c>
    </row>
    <row r="1643" spans="1:17" customFormat="1" x14ac:dyDescent="0.3">
      <c r="A1643" s="58" t="s">
        <v>347</v>
      </c>
      <c r="B1643" s="61">
        <v>520.9342022866</v>
      </c>
      <c r="C1643" s="62">
        <v>0.53884683515958498</v>
      </c>
      <c r="D1643" s="61">
        <v>113.16176277229999</v>
      </c>
      <c r="E1643" s="62">
        <v>0.51969267101925598</v>
      </c>
      <c r="F1643" s="61">
        <v>67.176380533200302</v>
      </c>
      <c r="G1643" s="64">
        <v>0.42193125421277899</v>
      </c>
      <c r="H1643" s="61">
        <v>84.414928678399704</v>
      </c>
      <c r="I1643" s="63">
        <v>0.67351317481189599</v>
      </c>
      <c r="J1643" s="61">
        <v>83.5324971852</v>
      </c>
      <c r="K1643" s="63">
        <v>0.71508620859622696</v>
      </c>
      <c r="L1643" s="61">
        <v>66.803449314900007</v>
      </c>
      <c r="M1643" s="62">
        <v>0.54669139321123095</v>
      </c>
      <c r="N1643" s="61">
        <v>36.698089116600002</v>
      </c>
      <c r="O1643" s="64">
        <v>0.30600123271739199</v>
      </c>
      <c r="P1643" s="61">
        <v>60.373194157699999</v>
      </c>
      <c r="Q1643" s="63">
        <v>0.65354764415439603</v>
      </c>
    </row>
    <row r="1644" spans="1:17" customFormat="1" x14ac:dyDescent="0.3">
      <c r="A1644" s="58" t="s">
        <v>348</v>
      </c>
      <c r="B1644" s="59">
        <v>0.1971871208</v>
      </c>
      <c r="C1644" s="60">
        <v>2.0396751741567101E-4</v>
      </c>
      <c r="D1644" s="59">
        <v>0</v>
      </c>
      <c r="E1644" s="60">
        <v>0</v>
      </c>
      <c r="F1644" s="59">
        <v>0</v>
      </c>
      <c r="G1644" s="60">
        <v>0</v>
      </c>
      <c r="H1644" s="59">
        <v>0</v>
      </c>
      <c r="I1644" s="60">
        <v>0</v>
      </c>
      <c r="J1644" s="59">
        <v>0</v>
      </c>
      <c r="K1644" s="60">
        <v>0</v>
      </c>
      <c r="L1644" s="59">
        <v>0</v>
      </c>
      <c r="M1644" s="60">
        <v>0</v>
      </c>
      <c r="N1644" s="59">
        <v>0.1971871208</v>
      </c>
      <c r="O1644" s="60">
        <v>1.6442137313765299E-3</v>
      </c>
      <c r="P1644" s="59">
        <v>0</v>
      </c>
      <c r="Q1644" s="60">
        <v>0</v>
      </c>
    </row>
    <row r="1645" spans="1:17" customFormat="1" x14ac:dyDescent="0.3">
      <c r="A1645" s="65" t="s">
        <v>1</v>
      </c>
    </row>
    <row r="1646" spans="1:17" customFormat="1" x14ac:dyDescent="0.3">
      <c r="A1646" s="65" t="s">
        <v>1</v>
      </c>
    </row>
    <row r="1647" spans="1:17" customFormat="1" x14ac:dyDescent="0.3">
      <c r="A1647" s="53" t="s">
        <v>349</v>
      </c>
    </row>
    <row r="1648" spans="1:17" customFormat="1" x14ac:dyDescent="0.3">
      <c r="A1648" s="54" t="s">
        <v>1</v>
      </c>
    </row>
    <row r="1649" spans="1:17" customFormat="1" x14ac:dyDescent="0.3">
      <c r="A1649" s="114" t="s">
        <v>1</v>
      </c>
      <c r="B1649" s="116" t="s">
        <v>506</v>
      </c>
      <c r="C1649" s="116" t="s">
        <v>1</v>
      </c>
      <c r="D1649" s="116" t="s">
        <v>17</v>
      </c>
      <c r="E1649" s="116" t="s">
        <v>1</v>
      </c>
      <c r="F1649" s="116" t="s">
        <v>18</v>
      </c>
      <c r="G1649" s="116" t="s">
        <v>1</v>
      </c>
      <c r="H1649" s="116" t="s">
        <v>19</v>
      </c>
      <c r="I1649" s="116" t="s">
        <v>1</v>
      </c>
      <c r="J1649" s="116" t="s">
        <v>20</v>
      </c>
      <c r="K1649" s="116" t="s">
        <v>1</v>
      </c>
      <c r="L1649" s="116" t="s">
        <v>21</v>
      </c>
      <c r="M1649" s="116" t="s">
        <v>1</v>
      </c>
      <c r="N1649" s="116" t="s">
        <v>22</v>
      </c>
      <c r="O1649" s="116" t="s">
        <v>1</v>
      </c>
      <c r="P1649" s="116" t="s">
        <v>23</v>
      </c>
      <c r="Q1649" s="116" t="s">
        <v>1</v>
      </c>
    </row>
    <row r="1650" spans="1:17"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row>
    <row r="1651" spans="1:17" customFormat="1" x14ac:dyDescent="0.3">
      <c r="A1651" s="56" t="s">
        <v>16</v>
      </c>
      <c r="B1651" s="57">
        <v>966.75746853429996</v>
      </c>
      <c r="C1651" s="57">
        <v>966.75746853429996</v>
      </c>
      <c r="D1651" s="57">
        <v>217.74746707579999</v>
      </c>
      <c r="E1651" s="57">
        <v>217.74746707579999</v>
      </c>
      <c r="F1651" s="57">
        <v>159.21167219180001</v>
      </c>
      <c r="G1651" s="57">
        <v>159.21167219180001</v>
      </c>
      <c r="H1651" s="57">
        <v>125.33523000789999</v>
      </c>
      <c r="I1651" s="57">
        <v>125.33523000789999</v>
      </c>
      <c r="J1651" s="57">
        <v>116.81458288669999</v>
      </c>
      <c r="K1651" s="57">
        <v>116.81458288669999</v>
      </c>
      <c r="L1651" s="57">
        <v>122.19590457149999</v>
      </c>
      <c r="M1651" s="57">
        <v>122.19590457149999</v>
      </c>
      <c r="N1651" s="57">
        <v>119.92791267769999</v>
      </c>
      <c r="O1651" s="57">
        <v>119.92791267769999</v>
      </c>
      <c r="P1651" s="57">
        <v>92.377647900200003</v>
      </c>
      <c r="Q1651" s="57">
        <v>92.377647900200003</v>
      </c>
    </row>
    <row r="1652" spans="1:17" customFormat="1" x14ac:dyDescent="0.3">
      <c r="A1652" s="58" t="s">
        <v>350</v>
      </c>
      <c r="B1652" s="59">
        <v>135.2395237771</v>
      </c>
      <c r="C1652" s="60">
        <v>0.13988981536614001</v>
      </c>
      <c r="D1652" s="59">
        <v>29.225165577199999</v>
      </c>
      <c r="E1652" s="60">
        <v>0.13421586928047499</v>
      </c>
      <c r="F1652" s="59">
        <v>19.900179253400001</v>
      </c>
      <c r="G1652" s="60">
        <v>0.124991961829448</v>
      </c>
      <c r="H1652" s="59">
        <v>0</v>
      </c>
      <c r="I1652" s="64">
        <v>0</v>
      </c>
      <c r="J1652" s="59">
        <v>15.217492375699999</v>
      </c>
      <c r="K1652" s="60">
        <v>0.13027048506828701</v>
      </c>
      <c r="L1652" s="59">
        <v>60.349652086799999</v>
      </c>
      <c r="M1652" s="63">
        <v>0.49387622521741598</v>
      </c>
      <c r="N1652" s="59">
        <v>6.3066743848</v>
      </c>
      <c r="O1652" s="64">
        <v>5.2587210466581401E-2</v>
      </c>
      <c r="P1652" s="59">
        <v>4.2403600992000001</v>
      </c>
      <c r="Q1652" s="64">
        <v>4.5902447135058699E-2</v>
      </c>
    </row>
    <row r="1653" spans="1:17" customFormat="1" x14ac:dyDescent="0.3">
      <c r="A1653" s="58" t="s">
        <v>351</v>
      </c>
      <c r="B1653" s="61">
        <v>122.8810301907</v>
      </c>
      <c r="C1653" s="62">
        <v>0.127106367615654</v>
      </c>
      <c r="D1653" s="61">
        <v>22.8503625482</v>
      </c>
      <c r="E1653" s="62">
        <v>0.104939739851236</v>
      </c>
      <c r="F1653" s="61">
        <v>35.6245520095</v>
      </c>
      <c r="G1653" s="63">
        <v>0.22375590632942799</v>
      </c>
      <c r="H1653" s="61">
        <v>15.133412400899999</v>
      </c>
      <c r="I1653" s="62">
        <v>0.120743484493116</v>
      </c>
      <c r="J1653" s="61">
        <v>8.9190908061999696</v>
      </c>
      <c r="K1653" s="62">
        <v>7.6352545938983898E-2</v>
      </c>
      <c r="L1653" s="61">
        <v>15.0410934879</v>
      </c>
      <c r="M1653" s="62">
        <v>0.123089996679055</v>
      </c>
      <c r="N1653" s="61">
        <v>6.4450534013</v>
      </c>
      <c r="O1653" s="64">
        <v>5.3741062088029E-2</v>
      </c>
      <c r="P1653" s="61">
        <v>14.211840699</v>
      </c>
      <c r="Q1653" s="62">
        <v>0.153845015780806</v>
      </c>
    </row>
    <row r="1654" spans="1:17" customFormat="1" x14ac:dyDescent="0.3">
      <c r="A1654" s="58" t="s">
        <v>352</v>
      </c>
      <c r="B1654" s="59">
        <v>135.6593458936</v>
      </c>
      <c r="C1654" s="60">
        <v>0.140324073316209</v>
      </c>
      <c r="D1654" s="59">
        <v>22.800751762000001</v>
      </c>
      <c r="E1654" s="60">
        <v>0.10471190351005499</v>
      </c>
      <c r="F1654" s="59">
        <v>36.773199017099998</v>
      </c>
      <c r="G1654" s="63">
        <v>0.23097049676608999</v>
      </c>
      <c r="H1654" s="59">
        <v>10.6559478721</v>
      </c>
      <c r="I1654" s="60">
        <v>8.5019574076884402E-2</v>
      </c>
      <c r="J1654" s="59">
        <v>16.496418637600001</v>
      </c>
      <c r="K1654" s="60">
        <v>0.14121882927579399</v>
      </c>
      <c r="L1654" s="59">
        <v>19.8549666091</v>
      </c>
      <c r="M1654" s="60">
        <v>0.16248471402314801</v>
      </c>
      <c r="N1654" s="59">
        <v>19.141525460099999</v>
      </c>
      <c r="O1654" s="60">
        <v>0.15960859346849299</v>
      </c>
      <c r="P1654" s="59">
        <v>9.9365365356000002</v>
      </c>
      <c r="Q1654" s="60">
        <v>0.107564294626065</v>
      </c>
    </row>
    <row r="1655" spans="1:17" customFormat="1" x14ac:dyDescent="0.3">
      <c r="A1655" s="58" t="s">
        <v>353</v>
      </c>
      <c r="B1655" s="61">
        <v>174.6897883444</v>
      </c>
      <c r="C1655" s="62">
        <v>0.180696600781628</v>
      </c>
      <c r="D1655" s="61">
        <v>46.386183443599997</v>
      </c>
      <c r="E1655" s="62">
        <v>0.21302743065871099</v>
      </c>
      <c r="F1655" s="61">
        <v>30.185140872200002</v>
      </c>
      <c r="G1655" s="62">
        <v>0.18959125582097</v>
      </c>
      <c r="H1655" s="61">
        <v>15.651887995899999</v>
      </c>
      <c r="I1655" s="62">
        <v>0.124880195256461</v>
      </c>
      <c r="J1655" s="61">
        <v>29.3459628976</v>
      </c>
      <c r="K1655" s="63">
        <v>0.25121831686085799</v>
      </c>
      <c r="L1655" s="61">
        <v>11.7979925315</v>
      </c>
      <c r="M1655" s="62">
        <v>9.6549819512131804E-2</v>
      </c>
      <c r="N1655" s="61">
        <v>20.536056718899999</v>
      </c>
      <c r="O1655" s="62">
        <v>0.17123667260089501</v>
      </c>
      <c r="P1655" s="61">
        <v>18.970738855</v>
      </c>
      <c r="Q1655" s="62">
        <v>0.20536070452340399</v>
      </c>
    </row>
    <row r="1656" spans="1:17" customFormat="1" x14ac:dyDescent="0.3">
      <c r="A1656" s="58" t="s">
        <v>354</v>
      </c>
      <c r="B1656" s="59">
        <v>115.571051642</v>
      </c>
      <c r="C1656" s="60">
        <v>0.119545031099907</v>
      </c>
      <c r="D1656" s="59">
        <v>33.612657958299998</v>
      </c>
      <c r="E1656" s="60">
        <v>0.15436532240624901</v>
      </c>
      <c r="F1656" s="59">
        <v>14.1967856254</v>
      </c>
      <c r="G1656" s="60">
        <v>8.9169251412028E-2</v>
      </c>
      <c r="H1656" s="59">
        <v>16.802277866600001</v>
      </c>
      <c r="I1656" s="60">
        <v>0.134058698943154</v>
      </c>
      <c r="J1656" s="59">
        <v>16.826880152600001</v>
      </c>
      <c r="K1656" s="60">
        <v>0.14404776986551901</v>
      </c>
      <c r="L1656" s="59">
        <v>3.6466209186</v>
      </c>
      <c r="M1656" s="64">
        <v>2.9842415188851699E-2</v>
      </c>
      <c r="N1656" s="59">
        <v>11.9010414361</v>
      </c>
      <c r="O1656" s="60">
        <v>9.9234958487799493E-2</v>
      </c>
      <c r="P1656" s="59">
        <v>16.940277319300002</v>
      </c>
      <c r="Q1656" s="60">
        <v>0.183380695486005</v>
      </c>
    </row>
    <row r="1657" spans="1:17" customFormat="1" x14ac:dyDescent="0.3">
      <c r="A1657" s="58" t="s">
        <v>355</v>
      </c>
      <c r="B1657" s="61">
        <v>200.41722867659999</v>
      </c>
      <c r="C1657" s="62">
        <v>0.20730869447582601</v>
      </c>
      <c r="D1657" s="61">
        <v>42.213734457199998</v>
      </c>
      <c r="E1657" s="62">
        <v>0.19386555914565501</v>
      </c>
      <c r="F1657" s="61">
        <v>15.6206542568</v>
      </c>
      <c r="G1657" s="64">
        <v>9.8112494151697802E-2</v>
      </c>
      <c r="H1657" s="61">
        <v>49.433693095499997</v>
      </c>
      <c r="I1657" s="63">
        <v>0.39441179540967197</v>
      </c>
      <c r="J1657" s="61">
        <v>20.693311255400001</v>
      </c>
      <c r="K1657" s="62">
        <v>0.17714664337303401</v>
      </c>
      <c r="L1657" s="61">
        <v>10.7893752638</v>
      </c>
      <c r="M1657" s="64">
        <v>8.8295719088415603E-2</v>
      </c>
      <c r="N1657" s="61">
        <v>39.173712197900002</v>
      </c>
      <c r="O1657" s="63">
        <v>0.32664382563863398</v>
      </c>
      <c r="P1657" s="61">
        <v>18.309076920199999</v>
      </c>
      <c r="Q1657" s="62">
        <v>0.19819812840418</v>
      </c>
    </row>
    <row r="1658" spans="1:17" customFormat="1" x14ac:dyDescent="0.3">
      <c r="A1658" s="58" t="s">
        <v>356</v>
      </c>
      <c r="B1658" s="59">
        <v>82.299500009900001</v>
      </c>
      <c r="C1658" s="60">
        <v>8.5129417344635805E-2</v>
      </c>
      <c r="D1658" s="59">
        <v>20.658611329300001</v>
      </c>
      <c r="E1658" s="60">
        <v>9.4874175147619699E-2</v>
      </c>
      <c r="F1658" s="59">
        <v>6.9111611573999996</v>
      </c>
      <c r="G1658" s="60">
        <v>4.34086336903379E-2</v>
      </c>
      <c r="H1658" s="59">
        <v>17.658010776899999</v>
      </c>
      <c r="I1658" s="63">
        <v>0.14088625182071299</v>
      </c>
      <c r="J1658" s="59">
        <v>9.3154267616000297</v>
      </c>
      <c r="K1658" s="60">
        <v>7.9745409617523105E-2</v>
      </c>
      <c r="L1658" s="59">
        <v>0.71620367380000005</v>
      </c>
      <c r="M1658" s="64">
        <v>5.8611102909830399E-3</v>
      </c>
      <c r="N1658" s="59">
        <v>16.4238490786</v>
      </c>
      <c r="O1658" s="60">
        <v>0.136947677249568</v>
      </c>
      <c r="P1658" s="59">
        <v>9.7688174719000003</v>
      </c>
      <c r="Q1658" s="60">
        <v>0.105748714044481</v>
      </c>
    </row>
    <row r="1659" spans="1:17" customFormat="1" x14ac:dyDescent="0.3">
      <c r="A1659" s="65" t="s">
        <v>1</v>
      </c>
    </row>
    <row r="1660" spans="1:17" customFormat="1" x14ac:dyDescent="0.3">
      <c r="A1660" s="65" t="s">
        <v>1</v>
      </c>
    </row>
    <row r="1661" spans="1:17" customFormat="1" x14ac:dyDescent="0.3">
      <c r="A1661" s="53" t="s">
        <v>357</v>
      </c>
    </row>
    <row r="1662" spans="1:17" customFormat="1" x14ac:dyDescent="0.3">
      <c r="A1662" s="54" t="s">
        <v>1</v>
      </c>
    </row>
    <row r="1663" spans="1:17" customFormat="1" x14ac:dyDescent="0.3">
      <c r="A1663" s="114" t="s">
        <v>1</v>
      </c>
      <c r="B1663" s="116" t="s">
        <v>506</v>
      </c>
      <c r="C1663" s="116" t="s">
        <v>1</v>
      </c>
      <c r="D1663" s="116" t="s">
        <v>17</v>
      </c>
      <c r="E1663" s="116" t="s">
        <v>1</v>
      </c>
      <c r="F1663" s="116" t="s">
        <v>18</v>
      </c>
      <c r="G1663" s="116" t="s">
        <v>1</v>
      </c>
      <c r="H1663" s="116" t="s">
        <v>19</v>
      </c>
      <c r="I1663" s="116" t="s">
        <v>1</v>
      </c>
      <c r="J1663" s="116" t="s">
        <v>20</v>
      </c>
      <c r="K1663" s="116" t="s">
        <v>1</v>
      </c>
      <c r="L1663" s="116" t="s">
        <v>21</v>
      </c>
      <c r="M1663" s="116" t="s">
        <v>1</v>
      </c>
      <c r="N1663" s="116" t="s">
        <v>22</v>
      </c>
      <c r="O1663" s="116" t="s">
        <v>1</v>
      </c>
      <c r="P1663" s="116" t="s">
        <v>23</v>
      </c>
      <c r="Q1663" s="116" t="s">
        <v>1</v>
      </c>
    </row>
    <row r="1664" spans="1:17"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row>
    <row r="1665" spans="1:17" customFormat="1" x14ac:dyDescent="0.3">
      <c r="A1665" s="56" t="s">
        <v>16</v>
      </c>
      <c r="B1665" s="57">
        <v>966.75746853429996</v>
      </c>
      <c r="C1665" s="57">
        <v>966.75746853429996</v>
      </c>
      <c r="D1665" s="57">
        <v>217.74746707579999</v>
      </c>
      <c r="E1665" s="57">
        <v>217.74746707579999</v>
      </c>
      <c r="F1665" s="57">
        <v>159.21167219180001</v>
      </c>
      <c r="G1665" s="57">
        <v>159.21167219180001</v>
      </c>
      <c r="H1665" s="57">
        <v>125.33523000789999</v>
      </c>
      <c r="I1665" s="57">
        <v>125.33523000789999</v>
      </c>
      <c r="J1665" s="57">
        <v>116.81458288669999</v>
      </c>
      <c r="K1665" s="57">
        <v>116.81458288669999</v>
      </c>
      <c r="L1665" s="57">
        <v>122.19590457149999</v>
      </c>
      <c r="M1665" s="57">
        <v>122.19590457149999</v>
      </c>
      <c r="N1665" s="57">
        <v>119.92791267769999</v>
      </c>
      <c r="O1665" s="57">
        <v>119.92791267769999</v>
      </c>
      <c r="P1665" s="57">
        <v>92.377647900200003</v>
      </c>
      <c r="Q1665" s="57">
        <v>92.377647900200003</v>
      </c>
    </row>
    <row r="1666" spans="1:17" customFormat="1" x14ac:dyDescent="0.3">
      <c r="A1666" s="58" t="s">
        <v>358</v>
      </c>
      <c r="B1666" s="59">
        <v>214.16464015560001</v>
      </c>
      <c r="C1666" s="60">
        <v>0.22152881888804499</v>
      </c>
      <c r="D1666" s="59">
        <v>69.332556723000096</v>
      </c>
      <c r="E1666" s="63">
        <v>0.31840809748140297</v>
      </c>
      <c r="F1666" s="59">
        <v>19.880146522499999</v>
      </c>
      <c r="G1666" s="64">
        <v>0.124866137317813</v>
      </c>
      <c r="H1666" s="59">
        <v>15.854990265</v>
      </c>
      <c r="I1666" s="64">
        <v>0.12650066756171099</v>
      </c>
      <c r="J1666" s="59">
        <v>41.266880934900001</v>
      </c>
      <c r="K1666" s="63">
        <v>0.353268230002801</v>
      </c>
      <c r="L1666" s="59">
        <v>51.3287679492</v>
      </c>
      <c r="M1666" s="63">
        <v>0.42005309530784002</v>
      </c>
      <c r="N1666" s="59">
        <v>11.017643615300001</v>
      </c>
      <c r="O1666" s="64">
        <v>9.1868884976838899E-2</v>
      </c>
      <c r="P1666" s="59">
        <v>1.7693156893999999</v>
      </c>
      <c r="Q1666" s="64">
        <v>1.9153071436842299E-2</v>
      </c>
    </row>
    <row r="1667" spans="1:17" customFormat="1" x14ac:dyDescent="0.3">
      <c r="A1667" s="58" t="s">
        <v>359</v>
      </c>
      <c r="B1667" s="61">
        <v>289.84225643780002</v>
      </c>
      <c r="C1667" s="62">
        <v>0.29980865508826099</v>
      </c>
      <c r="D1667" s="61">
        <v>82.923842928500207</v>
      </c>
      <c r="E1667" s="63">
        <v>0.38082575215276099</v>
      </c>
      <c r="F1667" s="61">
        <v>38.42580521</v>
      </c>
      <c r="G1667" s="62">
        <v>0.241350427898961</v>
      </c>
      <c r="H1667" s="61">
        <v>48.119978848599999</v>
      </c>
      <c r="I1667" s="63">
        <v>0.38393019141997797</v>
      </c>
      <c r="J1667" s="61">
        <v>46.391517189600002</v>
      </c>
      <c r="K1667" s="63">
        <v>0.39713806310121202</v>
      </c>
      <c r="L1667" s="61">
        <v>25.8645407148</v>
      </c>
      <c r="M1667" s="62">
        <v>0.21166454641420501</v>
      </c>
      <c r="N1667" s="61">
        <v>19.926715113</v>
      </c>
      <c r="O1667" s="64">
        <v>0.16615577364839201</v>
      </c>
      <c r="P1667" s="61">
        <v>24.4341474131</v>
      </c>
      <c r="Q1667" s="62">
        <v>0.26450280959196298</v>
      </c>
    </row>
    <row r="1668" spans="1:17" customFormat="1" x14ac:dyDescent="0.3">
      <c r="A1668" s="58" t="s">
        <v>360</v>
      </c>
      <c r="B1668" s="59">
        <v>436.27772029350098</v>
      </c>
      <c r="C1668" s="60">
        <v>0.45127938960217201</v>
      </c>
      <c r="D1668" s="59">
        <v>61.757776525400203</v>
      </c>
      <c r="E1668" s="64">
        <v>0.28362110179633698</v>
      </c>
      <c r="F1668" s="59">
        <v>100.9057204593</v>
      </c>
      <c r="G1668" s="63">
        <v>0.63378343478322596</v>
      </c>
      <c r="H1668" s="59">
        <v>61.360260894299998</v>
      </c>
      <c r="I1668" s="60">
        <v>0.489569141018311</v>
      </c>
      <c r="J1668" s="59">
        <v>29.156184762199999</v>
      </c>
      <c r="K1668" s="64">
        <v>0.24959370689598701</v>
      </c>
      <c r="L1668" s="59">
        <v>29.838032934800001</v>
      </c>
      <c r="M1668" s="64">
        <v>0.24418193915280501</v>
      </c>
      <c r="N1668" s="59">
        <v>83.345040072000003</v>
      </c>
      <c r="O1668" s="63">
        <v>0.69495948200137103</v>
      </c>
      <c r="P1668" s="59">
        <v>64.237700899299995</v>
      </c>
      <c r="Q1668" s="63">
        <v>0.69538143002622299</v>
      </c>
    </row>
    <row r="1669" spans="1:17" customFormat="1" x14ac:dyDescent="0.3">
      <c r="A1669" s="58" t="s">
        <v>361</v>
      </c>
      <c r="B1669" s="61">
        <v>26.472851647399999</v>
      </c>
      <c r="C1669" s="62">
        <v>2.7383136421522E-2</v>
      </c>
      <c r="D1669" s="61">
        <v>3.7332908989</v>
      </c>
      <c r="E1669" s="62">
        <v>1.71450485694991E-2</v>
      </c>
      <c r="F1669" s="61">
        <v>0</v>
      </c>
      <c r="G1669" s="64">
        <v>0</v>
      </c>
      <c r="H1669" s="61">
        <v>0</v>
      </c>
      <c r="I1669" s="64">
        <v>0</v>
      </c>
      <c r="J1669" s="61">
        <v>0</v>
      </c>
      <c r="K1669" s="64">
        <v>0</v>
      </c>
      <c r="L1669" s="61">
        <v>15.164562972700001</v>
      </c>
      <c r="M1669" s="63">
        <v>0.12410041912515</v>
      </c>
      <c r="N1669" s="61">
        <v>5.6385138774000003</v>
      </c>
      <c r="O1669" s="62">
        <v>4.7015859373398902E-2</v>
      </c>
      <c r="P1669" s="61">
        <v>1.9364838983999999</v>
      </c>
      <c r="Q1669" s="62">
        <v>2.0962688944971601E-2</v>
      </c>
    </row>
    <row r="1670" spans="1:17" customFormat="1" x14ac:dyDescent="0.3">
      <c r="A1670" s="65" t="s">
        <v>1</v>
      </c>
    </row>
    <row r="1671" spans="1:17" customFormat="1" x14ac:dyDescent="0.3">
      <c r="A1671" s="65" t="s">
        <v>1</v>
      </c>
    </row>
    <row r="1672" spans="1:17" customFormat="1" x14ac:dyDescent="0.3">
      <c r="A1672" s="53" t="s">
        <v>362</v>
      </c>
    </row>
    <row r="1673" spans="1:17" customFormat="1" x14ac:dyDescent="0.3">
      <c r="A1673" s="54" t="s">
        <v>1</v>
      </c>
    </row>
    <row r="1674" spans="1:17" customFormat="1" x14ac:dyDescent="0.3">
      <c r="A1674" s="114" t="s">
        <v>1</v>
      </c>
      <c r="B1674" s="116" t="s">
        <v>506</v>
      </c>
      <c r="C1674" s="116" t="s">
        <v>1</v>
      </c>
      <c r="D1674" s="116" t="s">
        <v>17</v>
      </c>
      <c r="E1674" s="116" t="s">
        <v>1</v>
      </c>
      <c r="F1674" s="116" t="s">
        <v>18</v>
      </c>
      <c r="G1674" s="116" t="s">
        <v>1</v>
      </c>
      <c r="H1674" s="116" t="s">
        <v>19</v>
      </c>
      <c r="I1674" s="116" t="s">
        <v>1</v>
      </c>
      <c r="J1674" s="116" t="s">
        <v>20</v>
      </c>
      <c r="K1674" s="116" t="s">
        <v>1</v>
      </c>
      <c r="L1674" s="116" t="s">
        <v>21</v>
      </c>
      <c r="M1674" s="116" t="s">
        <v>1</v>
      </c>
      <c r="N1674" s="116" t="s">
        <v>22</v>
      </c>
      <c r="O1674" s="116" t="s">
        <v>1</v>
      </c>
      <c r="P1674" s="116" t="s">
        <v>23</v>
      </c>
      <c r="Q1674" s="116" t="s">
        <v>1</v>
      </c>
    </row>
    <row r="1675" spans="1:17"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row>
    <row r="1676" spans="1:17" customFormat="1" x14ac:dyDescent="0.3">
      <c r="A1676" s="56" t="s">
        <v>16</v>
      </c>
      <c r="B1676" s="57">
        <v>966.75746853429996</v>
      </c>
      <c r="C1676" s="57">
        <v>966.75746853429996</v>
      </c>
      <c r="D1676" s="57">
        <v>217.74746707579999</v>
      </c>
      <c r="E1676" s="57">
        <v>217.74746707579999</v>
      </c>
      <c r="F1676" s="57">
        <v>159.21167219180001</v>
      </c>
      <c r="G1676" s="57">
        <v>159.21167219180001</v>
      </c>
      <c r="H1676" s="57">
        <v>125.33523000789999</v>
      </c>
      <c r="I1676" s="57">
        <v>125.33523000789999</v>
      </c>
      <c r="J1676" s="57">
        <v>116.81458288669999</v>
      </c>
      <c r="K1676" s="57">
        <v>116.81458288669999</v>
      </c>
      <c r="L1676" s="57">
        <v>122.19590457149999</v>
      </c>
      <c r="M1676" s="57">
        <v>122.19590457149999</v>
      </c>
      <c r="N1676" s="57">
        <v>119.92791267769999</v>
      </c>
      <c r="O1676" s="57">
        <v>119.92791267769999</v>
      </c>
      <c r="P1676" s="57">
        <v>92.377647900200003</v>
      </c>
      <c r="Q1676" s="57">
        <v>92.377647900200003</v>
      </c>
    </row>
    <row r="1677" spans="1:17" customFormat="1" x14ac:dyDescent="0.3">
      <c r="A1677" s="66" t="s">
        <v>363</v>
      </c>
      <c r="B1677" s="59">
        <v>65.985972214</v>
      </c>
      <c r="C1677" s="60">
        <v>6.8254939177290502E-2</v>
      </c>
      <c r="D1677" s="59">
        <v>10.6076174105</v>
      </c>
      <c r="E1677" s="60">
        <v>4.8715227565918798E-2</v>
      </c>
      <c r="F1677" s="59">
        <v>12.9666741126</v>
      </c>
      <c r="G1677" s="60">
        <v>8.1442986774105594E-2</v>
      </c>
      <c r="H1677" s="59">
        <v>5.9856835324000102</v>
      </c>
      <c r="I1677" s="60">
        <v>4.7757390575839803E-2</v>
      </c>
      <c r="J1677" s="59">
        <v>8.3330970023000006</v>
      </c>
      <c r="K1677" s="60">
        <v>7.13361020206046E-2</v>
      </c>
      <c r="L1677" s="59">
        <v>6.8881543298999999</v>
      </c>
      <c r="M1677" s="60">
        <v>5.6369764224541298E-2</v>
      </c>
      <c r="N1677" s="59">
        <v>11.6750899496</v>
      </c>
      <c r="O1677" s="60">
        <v>9.7350897626111405E-2</v>
      </c>
      <c r="P1677" s="59">
        <v>9.5296558766999997</v>
      </c>
      <c r="Q1677" s="60">
        <v>0.103159758808704</v>
      </c>
    </row>
    <row r="1678" spans="1:17" customFormat="1" ht="25.5" customHeight="1" x14ac:dyDescent="0.3">
      <c r="A1678" s="66" t="s">
        <v>364</v>
      </c>
      <c r="B1678" s="61">
        <v>333.63296115359998</v>
      </c>
      <c r="C1678" s="62">
        <v>0.34510512927241299</v>
      </c>
      <c r="D1678" s="61">
        <v>63.152150258100001</v>
      </c>
      <c r="E1678" s="62">
        <v>0.29002472959245101</v>
      </c>
      <c r="F1678" s="61">
        <v>58.516439584300002</v>
      </c>
      <c r="G1678" s="62">
        <v>0.36753862815916</v>
      </c>
      <c r="H1678" s="61">
        <v>47.233732261999997</v>
      </c>
      <c r="I1678" s="62">
        <v>0.37685918204341101</v>
      </c>
      <c r="J1678" s="61">
        <v>46.0288941214</v>
      </c>
      <c r="K1678" s="62">
        <v>0.39403380112262198</v>
      </c>
      <c r="L1678" s="61">
        <v>31.1367250152</v>
      </c>
      <c r="M1678" s="62">
        <v>0.25480989010545002</v>
      </c>
      <c r="N1678" s="61">
        <v>38.371826666600001</v>
      </c>
      <c r="O1678" s="62">
        <v>0.31995742950785999</v>
      </c>
      <c r="P1678" s="61">
        <v>44.601028565299998</v>
      </c>
      <c r="Q1678" s="63">
        <v>0.482811909364532</v>
      </c>
    </row>
    <row r="1679" spans="1:17" customFormat="1" x14ac:dyDescent="0.3">
      <c r="A1679" s="58" t="s">
        <v>365</v>
      </c>
      <c r="B1679" s="59">
        <v>129.73299708729999</v>
      </c>
      <c r="C1679" s="60">
        <v>0.13419394347580099</v>
      </c>
      <c r="D1679" s="59">
        <v>45.212781745500003</v>
      </c>
      <c r="E1679" s="63">
        <v>0.207638611611317</v>
      </c>
      <c r="F1679" s="59">
        <v>19.121543541400001</v>
      </c>
      <c r="G1679" s="60">
        <v>0.12010139255597101</v>
      </c>
      <c r="H1679" s="59">
        <v>17.664636293499999</v>
      </c>
      <c r="I1679" s="60">
        <v>0.14093911418510599</v>
      </c>
      <c r="J1679" s="59">
        <v>13.099723353</v>
      </c>
      <c r="K1679" s="60">
        <v>0.11214116447863</v>
      </c>
      <c r="L1679" s="59">
        <v>12.3704378044</v>
      </c>
      <c r="M1679" s="60">
        <v>0.101234471382482</v>
      </c>
      <c r="N1679" s="59">
        <v>11.9019329389</v>
      </c>
      <c r="O1679" s="60">
        <v>9.9242392143402205E-2</v>
      </c>
      <c r="P1679" s="59">
        <v>9.3330345563999906</v>
      </c>
      <c r="Q1679" s="60">
        <v>0.10103130755702899</v>
      </c>
    </row>
    <row r="1680" spans="1:17" customFormat="1" x14ac:dyDescent="0.3">
      <c r="A1680" s="58" t="s">
        <v>366</v>
      </c>
      <c r="B1680" s="61">
        <v>234.29689495349899</v>
      </c>
      <c r="C1680" s="62">
        <v>0.24235333326021999</v>
      </c>
      <c r="D1680" s="61">
        <v>60.735571416600003</v>
      </c>
      <c r="E1680" s="62">
        <v>0.27892664944505402</v>
      </c>
      <c r="F1680" s="61">
        <v>44.378960530100002</v>
      </c>
      <c r="G1680" s="62">
        <v>0.27874187814972101</v>
      </c>
      <c r="H1680" s="61">
        <v>29.023988104099999</v>
      </c>
      <c r="I1680" s="62">
        <v>0.23157086879938399</v>
      </c>
      <c r="J1680" s="61">
        <v>32.049955075200003</v>
      </c>
      <c r="K1680" s="62">
        <v>0.27436604474533499</v>
      </c>
      <c r="L1680" s="61">
        <v>22.8143881411</v>
      </c>
      <c r="M1680" s="62">
        <v>0.186703377834981</v>
      </c>
      <c r="N1680" s="61">
        <v>30.8979565956</v>
      </c>
      <c r="O1680" s="62">
        <v>0.25763774175438697</v>
      </c>
      <c r="P1680" s="61">
        <v>13.238654782000101</v>
      </c>
      <c r="Q1680" s="64">
        <v>0.143310152216718</v>
      </c>
    </row>
    <row r="1681" spans="1:17" customFormat="1" x14ac:dyDescent="0.3">
      <c r="A1681" s="58" t="s">
        <v>367</v>
      </c>
      <c r="B1681" s="59">
        <v>164.3503451345</v>
      </c>
      <c r="C1681" s="60">
        <v>0.17000162965761301</v>
      </c>
      <c r="D1681" s="59">
        <v>30.483008327899999</v>
      </c>
      <c r="E1681" s="60">
        <v>0.13999248182891</v>
      </c>
      <c r="F1681" s="59">
        <v>14.053753911499999</v>
      </c>
      <c r="G1681" s="64">
        <v>8.8270876864917594E-2</v>
      </c>
      <c r="H1681" s="59">
        <v>22.025980057799998</v>
      </c>
      <c r="I1681" s="60">
        <v>0.17573654316038401</v>
      </c>
      <c r="J1681" s="59">
        <v>15.857604138799999</v>
      </c>
      <c r="K1681" s="60">
        <v>0.13575020983621999</v>
      </c>
      <c r="L1681" s="59">
        <v>40.189677234000001</v>
      </c>
      <c r="M1681" s="63">
        <v>0.328895451733278</v>
      </c>
      <c r="N1681" s="59">
        <v>21.4578310813</v>
      </c>
      <c r="O1681" s="60">
        <v>0.178922742856092</v>
      </c>
      <c r="P1681" s="59">
        <v>14.1551403299</v>
      </c>
      <c r="Q1681" s="60">
        <v>0.15323122694347499</v>
      </c>
    </row>
    <row r="1682" spans="1:17" customFormat="1" ht="25.5" customHeight="1" x14ac:dyDescent="0.3">
      <c r="A1682" s="66" t="s">
        <v>368</v>
      </c>
      <c r="B1682" s="61">
        <v>38.758297991399999</v>
      </c>
      <c r="C1682" s="62">
        <v>4.0091025156662498E-2</v>
      </c>
      <c r="D1682" s="61">
        <v>7.55633791720002</v>
      </c>
      <c r="E1682" s="62">
        <v>3.4702299956350699E-2</v>
      </c>
      <c r="F1682" s="61">
        <v>10.1743005119</v>
      </c>
      <c r="G1682" s="62">
        <v>6.3904237496125102E-2</v>
      </c>
      <c r="H1682" s="61">
        <v>3.4012097580999998</v>
      </c>
      <c r="I1682" s="62">
        <v>2.7136901235874498E-2</v>
      </c>
      <c r="J1682" s="61">
        <v>1.445309196</v>
      </c>
      <c r="K1682" s="62">
        <v>1.2372677796588301E-2</v>
      </c>
      <c r="L1682" s="61">
        <v>8.7965220469000105</v>
      </c>
      <c r="M1682" s="62">
        <v>7.1987044719268201E-2</v>
      </c>
      <c r="N1682" s="61">
        <v>5.6232754457</v>
      </c>
      <c r="O1682" s="62">
        <v>4.6888796112146601E-2</v>
      </c>
      <c r="P1682" s="61">
        <v>1.5201337899</v>
      </c>
      <c r="Q1682" s="62">
        <v>1.64556451095429E-2</v>
      </c>
    </row>
    <row r="1683" spans="1:17" customFormat="1" x14ac:dyDescent="0.3">
      <c r="A1683" s="65" t="s">
        <v>1</v>
      </c>
    </row>
    <row r="1684" spans="1:17" customFormat="1" x14ac:dyDescent="0.3">
      <c r="A1684" s="65" t="s">
        <v>1</v>
      </c>
    </row>
    <row r="1685" spans="1:17" customFormat="1" x14ac:dyDescent="0.3">
      <c r="A1685" s="53" t="s">
        <v>369</v>
      </c>
    </row>
    <row r="1686" spans="1:17" customFormat="1" x14ac:dyDescent="0.3">
      <c r="A1686" s="54" t="s">
        <v>1</v>
      </c>
    </row>
    <row r="1687" spans="1:17" customFormat="1" x14ac:dyDescent="0.3">
      <c r="A1687" s="114" t="s">
        <v>1</v>
      </c>
      <c r="B1687" s="116" t="s">
        <v>506</v>
      </c>
      <c r="C1687" s="116" t="s">
        <v>1</v>
      </c>
      <c r="D1687" s="116" t="s">
        <v>17</v>
      </c>
      <c r="E1687" s="116" t="s">
        <v>1</v>
      </c>
      <c r="F1687" s="116" t="s">
        <v>18</v>
      </c>
      <c r="G1687" s="116" t="s">
        <v>1</v>
      </c>
      <c r="H1687" s="116" t="s">
        <v>19</v>
      </c>
      <c r="I1687" s="116" t="s">
        <v>1</v>
      </c>
      <c r="J1687" s="116" t="s">
        <v>20</v>
      </c>
      <c r="K1687" s="116" t="s">
        <v>1</v>
      </c>
      <c r="L1687" s="116" t="s">
        <v>21</v>
      </c>
      <c r="M1687" s="116" t="s">
        <v>1</v>
      </c>
      <c r="N1687" s="116" t="s">
        <v>22</v>
      </c>
      <c r="O1687" s="116" t="s">
        <v>1</v>
      </c>
      <c r="P1687" s="116" t="s">
        <v>23</v>
      </c>
      <c r="Q1687" s="116" t="s">
        <v>1</v>
      </c>
    </row>
    <row r="1688" spans="1:17"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row>
    <row r="1689" spans="1:17" customFormat="1" x14ac:dyDescent="0.3">
      <c r="A1689" s="56" t="s">
        <v>16</v>
      </c>
      <c r="B1689" s="57">
        <v>966.75746853429996</v>
      </c>
      <c r="C1689" s="57">
        <v>966.75746853429996</v>
      </c>
      <c r="D1689" s="57">
        <v>217.74746707579999</v>
      </c>
      <c r="E1689" s="57">
        <v>217.74746707579999</v>
      </c>
      <c r="F1689" s="57">
        <v>159.21167219180001</v>
      </c>
      <c r="G1689" s="57">
        <v>159.21167219180001</v>
      </c>
      <c r="H1689" s="57">
        <v>125.33523000789999</v>
      </c>
      <c r="I1689" s="57">
        <v>125.33523000789999</v>
      </c>
      <c r="J1689" s="57">
        <v>116.81458288669999</v>
      </c>
      <c r="K1689" s="57">
        <v>116.81458288669999</v>
      </c>
      <c r="L1689" s="57">
        <v>122.19590457149999</v>
      </c>
      <c r="M1689" s="57">
        <v>122.19590457149999</v>
      </c>
      <c r="N1689" s="57">
        <v>119.92791267769999</v>
      </c>
      <c r="O1689" s="57">
        <v>119.92791267769999</v>
      </c>
      <c r="P1689" s="57">
        <v>92.377647900200003</v>
      </c>
      <c r="Q1689" s="57">
        <v>92.377647900200003</v>
      </c>
    </row>
    <row r="1690" spans="1:17" customFormat="1" x14ac:dyDescent="0.3">
      <c r="A1690" s="58" t="s">
        <v>2</v>
      </c>
      <c r="B1690" s="59">
        <v>44.179672343599997</v>
      </c>
      <c r="C1690" s="60">
        <v>4.5698816695546998E-2</v>
      </c>
      <c r="D1690" s="59">
        <v>23.537388522600001</v>
      </c>
      <c r="E1690" s="63">
        <v>0.108094890097649</v>
      </c>
      <c r="F1690" s="59">
        <v>3.5899312866000002</v>
      </c>
      <c r="G1690" s="60">
        <v>2.2548166457766101E-2</v>
      </c>
      <c r="H1690" s="59">
        <v>7.6420716587999999</v>
      </c>
      <c r="I1690" s="60">
        <v>6.0973053293302402E-2</v>
      </c>
      <c r="J1690" s="59">
        <v>4.0812578079000001</v>
      </c>
      <c r="K1690" s="60">
        <v>3.4937913632396997E-2</v>
      </c>
      <c r="L1690" s="59">
        <v>1.2604875256000001</v>
      </c>
      <c r="M1690" s="60">
        <v>1.0315300909798099E-2</v>
      </c>
      <c r="N1690" s="59">
        <v>4.0685355421000002</v>
      </c>
      <c r="O1690" s="60">
        <v>3.3924842442926303E-2</v>
      </c>
      <c r="P1690" s="59">
        <v>0</v>
      </c>
      <c r="Q1690" s="64">
        <v>0</v>
      </c>
    </row>
    <row r="1691" spans="1:17" customFormat="1" x14ac:dyDescent="0.3">
      <c r="A1691" s="58" t="s">
        <v>3</v>
      </c>
      <c r="B1691" s="61">
        <v>41.779887608300001</v>
      </c>
      <c r="C1691" s="62">
        <v>4.32165139325403E-2</v>
      </c>
      <c r="D1691" s="61">
        <v>14.4060952505</v>
      </c>
      <c r="E1691" s="62">
        <v>6.61596455929616E-2</v>
      </c>
      <c r="F1691" s="61">
        <v>4.6454220193999998</v>
      </c>
      <c r="G1691" s="62">
        <v>2.9177647313469099E-2</v>
      </c>
      <c r="H1691" s="61">
        <v>4.5647022962000001</v>
      </c>
      <c r="I1691" s="62">
        <v>3.64199458995869E-2</v>
      </c>
      <c r="J1691" s="61">
        <v>6.5503392025</v>
      </c>
      <c r="K1691" s="62">
        <v>5.6074670136461099E-2</v>
      </c>
      <c r="L1691" s="61">
        <v>0.67438259509999998</v>
      </c>
      <c r="M1691" s="62">
        <v>5.5188641343163897E-3</v>
      </c>
      <c r="N1691" s="61">
        <v>5.1551553511000003</v>
      </c>
      <c r="O1691" s="62">
        <v>4.2985450476022299E-2</v>
      </c>
      <c r="P1691" s="61">
        <v>4.9363711330999998</v>
      </c>
      <c r="Q1691" s="62">
        <v>5.3436856699718101E-2</v>
      </c>
    </row>
    <row r="1692" spans="1:17" customFormat="1" x14ac:dyDescent="0.3">
      <c r="A1692" s="58" t="s">
        <v>4</v>
      </c>
      <c r="B1692" s="59">
        <v>43.773437135400002</v>
      </c>
      <c r="C1692" s="60">
        <v>4.5278612847713402E-2</v>
      </c>
      <c r="D1692" s="59">
        <v>7.2692979724000102</v>
      </c>
      <c r="E1692" s="60">
        <v>3.3384075920706302E-2</v>
      </c>
      <c r="F1692" s="59">
        <v>10.886190235400001</v>
      </c>
      <c r="G1692" s="60">
        <v>6.8375578784736102E-2</v>
      </c>
      <c r="H1692" s="59">
        <v>5.4578623385</v>
      </c>
      <c r="I1692" s="60">
        <v>4.3546114992217201E-2</v>
      </c>
      <c r="J1692" s="59">
        <v>2.4681263426000002</v>
      </c>
      <c r="K1692" s="60">
        <v>2.11285807097721E-2</v>
      </c>
      <c r="L1692" s="59">
        <v>10.4355676837</v>
      </c>
      <c r="M1692" s="60">
        <v>8.5400306338367302E-2</v>
      </c>
      <c r="N1692" s="59">
        <v>2.6782420456999998</v>
      </c>
      <c r="O1692" s="60">
        <v>2.2332099224453599E-2</v>
      </c>
      <c r="P1692" s="59">
        <v>4.3966634232999997</v>
      </c>
      <c r="Q1692" s="60">
        <v>4.7594450857310497E-2</v>
      </c>
    </row>
    <row r="1693" spans="1:17" customFormat="1" x14ac:dyDescent="0.3">
      <c r="A1693" s="58" t="s">
        <v>5</v>
      </c>
      <c r="B1693" s="61">
        <v>106.31032953499999</v>
      </c>
      <c r="C1693" s="62">
        <v>0.109965873546523</v>
      </c>
      <c r="D1693" s="61">
        <v>24.343350330100002</v>
      </c>
      <c r="E1693" s="62">
        <v>0.111796250294043</v>
      </c>
      <c r="F1693" s="61">
        <v>24.926185504500001</v>
      </c>
      <c r="G1693" s="62">
        <v>0.156560038352413</v>
      </c>
      <c r="H1693" s="61">
        <v>12.2066197506</v>
      </c>
      <c r="I1693" s="62">
        <v>9.7391768857252703E-2</v>
      </c>
      <c r="J1693" s="61">
        <v>10.920725299300001</v>
      </c>
      <c r="K1693" s="62">
        <v>9.3487688175817596E-2</v>
      </c>
      <c r="L1693" s="61">
        <v>12.146841326300001</v>
      </c>
      <c r="M1693" s="62">
        <v>9.9404651644381198E-2</v>
      </c>
      <c r="N1693" s="61">
        <v>16.336395846199999</v>
      </c>
      <c r="O1693" s="62">
        <v>0.13621846225326401</v>
      </c>
      <c r="P1693" s="61">
        <v>5.4302114780000004</v>
      </c>
      <c r="Q1693" s="62">
        <v>5.8782742377966997E-2</v>
      </c>
    </row>
    <row r="1694" spans="1:17" customFormat="1" x14ac:dyDescent="0.3">
      <c r="A1694" s="58" t="s">
        <v>7</v>
      </c>
      <c r="B1694" s="59">
        <v>99.973848442999895</v>
      </c>
      <c r="C1694" s="60">
        <v>0.10341150877745001</v>
      </c>
      <c r="D1694" s="59">
        <v>29.304874252000001</v>
      </c>
      <c r="E1694" s="60">
        <v>0.13458192945040601</v>
      </c>
      <c r="F1694" s="59">
        <v>14.1658079727</v>
      </c>
      <c r="G1694" s="60">
        <v>8.8974682431792199E-2</v>
      </c>
      <c r="H1694" s="59">
        <v>12.1918795518</v>
      </c>
      <c r="I1694" s="60">
        <v>9.7274162667843098E-2</v>
      </c>
      <c r="J1694" s="59">
        <v>18.601110269599999</v>
      </c>
      <c r="K1694" s="63">
        <v>0.15923619988132401</v>
      </c>
      <c r="L1694" s="59">
        <v>7.3365803562999998</v>
      </c>
      <c r="M1694" s="60">
        <v>6.0039494629766203E-2</v>
      </c>
      <c r="N1694" s="59">
        <v>12.4464975653</v>
      </c>
      <c r="O1694" s="60">
        <v>0.103783158460777</v>
      </c>
      <c r="P1694" s="59">
        <v>4.7696781665000101</v>
      </c>
      <c r="Q1694" s="60">
        <v>5.1632383752105403E-2</v>
      </c>
    </row>
    <row r="1695" spans="1:17" customFormat="1" x14ac:dyDescent="0.3">
      <c r="A1695" s="58" t="s">
        <v>10</v>
      </c>
      <c r="B1695" s="61">
        <v>87.569741534599899</v>
      </c>
      <c r="C1695" s="62">
        <v>9.0580879263714803E-2</v>
      </c>
      <c r="D1695" s="61">
        <v>16.746119926799999</v>
      </c>
      <c r="E1695" s="62">
        <v>7.6906152579816298E-2</v>
      </c>
      <c r="F1695" s="61">
        <v>18.595242668400001</v>
      </c>
      <c r="G1695" s="62">
        <v>0.11679572491392801</v>
      </c>
      <c r="H1695" s="61">
        <v>10.094053435299999</v>
      </c>
      <c r="I1695" s="62">
        <v>8.0536441626697999E-2</v>
      </c>
      <c r="J1695" s="61">
        <v>20.683207369200002</v>
      </c>
      <c r="K1695" s="63">
        <v>0.17706014829724601</v>
      </c>
      <c r="L1695" s="61">
        <v>0.82041026299999797</v>
      </c>
      <c r="M1695" s="64">
        <v>6.7138932837144004E-3</v>
      </c>
      <c r="N1695" s="61">
        <v>7.3668695881000001</v>
      </c>
      <c r="O1695" s="62">
        <v>6.1427481089394699E-2</v>
      </c>
      <c r="P1695" s="61">
        <v>12.765230213100001</v>
      </c>
      <c r="Q1695" s="62">
        <v>0.13818526995719699</v>
      </c>
    </row>
    <row r="1696" spans="1:17" customFormat="1" x14ac:dyDescent="0.3">
      <c r="A1696" s="58" t="s">
        <v>8</v>
      </c>
      <c r="B1696" s="59">
        <v>140.27665132800001</v>
      </c>
      <c r="C1696" s="60">
        <v>0.14510014754856099</v>
      </c>
      <c r="D1696" s="59">
        <v>18.289754066699999</v>
      </c>
      <c r="E1696" s="64">
        <v>8.39952552023632E-2</v>
      </c>
      <c r="F1696" s="59">
        <v>33.792135896300003</v>
      </c>
      <c r="G1696" s="63">
        <v>0.212246598701577</v>
      </c>
      <c r="H1696" s="59">
        <v>18.8334116459</v>
      </c>
      <c r="I1696" s="60">
        <v>0.15026430832506499</v>
      </c>
      <c r="J1696" s="59">
        <v>10.0677097469</v>
      </c>
      <c r="K1696" s="60">
        <v>8.6185384547961805E-2</v>
      </c>
      <c r="L1696" s="59">
        <v>12.244500184</v>
      </c>
      <c r="M1696" s="60">
        <v>0.10020385075046</v>
      </c>
      <c r="N1696" s="59">
        <v>24.6548969163</v>
      </c>
      <c r="O1696" s="60">
        <v>0.205580972484352</v>
      </c>
      <c r="P1696" s="59">
        <v>20.850483980900002</v>
      </c>
      <c r="Q1696" s="63">
        <v>0.225709188909267</v>
      </c>
    </row>
    <row r="1697" spans="1:17" customFormat="1" x14ac:dyDescent="0.3">
      <c r="A1697" s="58" t="s">
        <v>9</v>
      </c>
      <c r="B1697" s="61">
        <v>210.53083849640001</v>
      </c>
      <c r="C1697" s="62">
        <v>0.21777006679409</v>
      </c>
      <c r="D1697" s="61">
        <v>46.280231592299799</v>
      </c>
      <c r="E1697" s="62">
        <v>0.212540849332541</v>
      </c>
      <c r="F1697" s="61">
        <v>29.270035644099998</v>
      </c>
      <c r="G1697" s="62">
        <v>0.18384352881388499</v>
      </c>
      <c r="H1697" s="61">
        <v>27.693160471300001</v>
      </c>
      <c r="I1697" s="62">
        <v>0.22095272390336301</v>
      </c>
      <c r="J1697" s="61">
        <v>25.056383203599999</v>
      </c>
      <c r="K1697" s="62">
        <v>0.21449704809460701</v>
      </c>
      <c r="L1697" s="61">
        <v>33.756490945000003</v>
      </c>
      <c r="M1697" s="62">
        <v>0.27624895501508601</v>
      </c>
      <c r="N1697" s="61">
        <v>23.648425557500001</v>
      </c>
      <c r="O1697" s="62">
        <v>0.197188669672372</v>
      </c>
      <c r="P1697" s="61">
        <v>22.035104037899998</v>
      </c>
      <c r="Q1697" s="62">
        <v>0.238532854416315</v>
      </c>
    </row>
    <row r="1698" spans="1:17" customFormat="1" x14ac:dyDescent="0.3">
      <c r="A1698" s="58" t="s">
        <v>11</v>
      </c>
      <c r="B1698" s="59">
        <v>5.2797106518000003</v>
      </c>
      <c r="C1698" s="60">
        <v>5.4612566477552698E-3</v>
      </c>
      <c r="D1698" s="59">
        <v>1.0106605407</v>
      </c>
      <c r="E1698" s="60">
        <v>4.64143420023425E-3</v>
      </c>
      <c r="F1698" s="59">
        <v>1.1594410104999999</v>
      </c>
      <c r="G1698" s="60">
        <v>7.2823869917228003E-3</v>
      </c>
      <c r="H1698" s="59">
        <v>0</v>
      </c>
      <c r="I1698" s="60">
        <v>0</v>
      </c>
      <c r="J1698" s="59">
        <v>1.0653112413000001</v>
      </c>
      <c r="K1698" s="60">
        <v>9.1196767986858208E-3</v>
      </c>
      <c r="L1698" s="59">
        <v>1.136873453</v>
      </c>
      <c r="M1698" s="60">
        <v>9.3036952178277392E-3</v>
      </c>
      <c r="N1698" s="59">
        <v>0</v>
      </c>
      <c r="O1698" s="60">
        <v>0</v>
      </c>
      <c r="P1698" s="59">
        <v>0.90742440629999999</v>
      </c>
      <c r="Q1698" s="60">
        <v>9.8229866956596901E-3</v>
      </c>
    </row>
    <row r="1699" spans="1:17" customFormat="1" x14ac:dyDescent="0.3">
      <c r="A1699" s="58" t="s">
        <v>6</v>
      </c>
      <c r="B1699" s="61">
        <v>28.012716975499998</v>
      </c>
      <c r="C1699" s="62">
        <v>2.8975950936246799E-2</v>
      </c>
      <c r="D1699" s="61">
        <v>7.0873468344999804</v>
      </c>
      <c r="E1699" s="62">
        <v>3.25484697006043E-2</v>
      </c>
      <c r="F1699" s="61">
        <v>5.2869670528999997</v>
      </c>
      <c r="G1699" s="62">
        <v>3.3207157365515702E-2</v>
      </c>
      <c r="H1699" s="61">
        <v>4.6254888017000004</v>
      </c>
      <c r="I1699" s="62">
        <v>3.6904937274287897E-2</v>
      </c>
      <c r="J1699" s="61">
        <v>2.5281195062999999</v>
      </c>
      <c r="K1699" s="62">
        <v>2.1642156688194102E-2</v>
      </c>
      <c r="L1699" s="61">
        <v>3.3309664584999998</v>
      </c>
      <c r="M1699" s="62">
        <v>2.7259231560833201E-2</v>
      </c>
      <c r="N1699" s="61">
        <v>2.1150631840999998</v>
      </c>
      <c r="O1699" s="62">
        <v>1.76361210403463E-2</v>
      </c>
      <c r="P1699" s="61">
        <v>3.0387651375</v>
      </c>
      <c r="Q1699" s="62">
        <v>3.2895026086645199E-2</v>
      </c>
    </row>
    <row r="1700" spans="1:17" customFormat="1" x14ac:dyDescent="0.3">
      <c r="A1700" s="58" t="s">
        <v>12</v>
      </c>
      <c r="B1700" s="59">
        <v>126.9806185624</v>
      </c>
      <c r="C1700" s="60">
        <v>0.13134692277569401</v>
      </c>
      <c r="D1700" s="59">
        <v>21.4225695823</v>
      </c>
      <c r="E1700" s="60">
        <v>9.8382635031261198E-2</v>
      </c>
      <c r="F1700" s="59">
        <v>11.077836657800001</v>
      </c>
      <c r="G1700" s="64">
        <v>6.9579299716510001E-2</v>
      </c>
      <c r="H1700" s="59">
        <v>18.903647348500002</v>
      </c>
      <c r="I1700" s="60">
        <v>0.15082469108891799</v>
      </c>
      <c r="J1700" s="59">
        <v>10.3527220374</v>
      </c>
      <c r="K1700" s="60">
        <v>8.8625253641843996E-2</v>
      </c>
      <c r="L1700" s="59">
        <v>36.327536272800003</v>
      </c>
      <c r="M1700" s="63">
        <v>0.29728931096494998</v>
      </c>
      <c r="N1700" s="59">
        <v>17.231932566299999</v>
      </c>
      <c r="O1700" s="60">
        <v>0.143685754063026</v>
      </c>
      <c r="P1700" s="59">
        <v>10.1926488817</v>
      </c>
      <c r="Q1700" s="60">
        <v>0.11033674393519501</v>
      </c>
    </row>
    <row r="1701" spans="1:17" customFormat="1" x14ac:dyDescent="0.3">
      <c r="A1701" s="58" t="s">
        <v>13</v>
      </c>
      <c r="B1701" s="61">
        <v>32.090015920299997</v>
      </c>
      <c r="C1701" s="62">
        <v>3.3193450234164402E-2</v>
      </c>
      <c r="D1701" s="61">
        <v>8.0497782049000204</v>
      </c>
      <c r="E1701" s="62">
        <v>3.6968412597413999E-2</v>
      </c>
      <c r="F1701" s="61">
        <v>1.8164762431999999</v>
      </c>
      <c r="G1701" s="62">
        <v>1.14091901566847E-2</v>
      </c>
      <c r="H1701" s="61">
        <v>3.1223327093000002</v>
      </c>
      <c r="I1701" s="62">
        <v>2.4911852071466199E-2</v>
      </c>
      <c r="J1701" s="61">
        <v>4.4395708600999999</v>
      </c>
      <c r="K1701" s="62">
        <v>3.8005279395689803E-2</v>
      </c>
      <c r="L1701" s="61">
        <v>2.7252675082</v>
      </c>
      <c r="M1701" s="62">
        <v>2.2302445550500202E-2</v>
      </c>
      <c r="N1701" s="61">
        <v>4.2258985149999999</v>
      </c>
      <c r="O1701" s="62">
        <v>3.5236988793066699E-2</v>
      </c>
      <c r="P1701" s="61">
        <v>3.0550670419000001</v>
      </c>
      <c r="Q1701" s="62">
        <v>3.3071496312620297E-2</v>
      </c>
    </row>
    <row r="1702" spans="1:17" customFormat="1" x14ac:dyDescent="0.3">
      <c r="A1702" s="65" t="s">
        <v>1</v>
      </c>
    </row>
    <row r="1703" spans="1:17" customFormat="1" x14ac:dyDescent="0.3">
      <c r="A1703" s="65" t="s">
        <v>1</v>
      </c>
    </row>
    <row r="1704" spans="1:17" customFormat="1" x14ac:dyDescent="0.3">
      <c r="A1704" s="53" t="s">
        <v>370</v>
      </c>
    </row>
    <row r="1705" spans="1:17" customFormat="1" x14ac:dyDescent="0.3">
      <c r="A1705" s="54" t="s">
        <v>1</v>
      </c>
    </row>
    <row r="1706" spans="1:17" customFormat="1" x14ac:dyDescent="0.3">
      <c r="A1706" s="114" t="s">
        <v>1</v>
      </c>
      <c r="B1706" s="116" t="s">
        <v>506</v>
      </c>
      <c r="C1706" s="116" t="s">
        <v>1</v>
      </c>
      <c r="D1706" s="116" t="s">
        <v>17</v>
      </c>
      <c r="E1706" s="116" t="s">
        <v>1</v>
      </c>
      <c r="F1706" s="116" t="s">
        <v>18</v>
      </c>
      <c r="G1706" s="116" t="s">
        <v>1</v>
      </c>
      <c r="H1706" s="116" t="s">
        <v>19</v>
      </c>
      <c r="I1706" s="116" t="s">
        <v>1</v>
      </c>
      <c r="J1706" s="116" t="s">
        <v>20</v>
      </c>
      <c r="K1706" s="116" t="s">
        <v>1</v>
      </c>
      <c r="L1706" s="116" t="s">
        <v>21</v>
      </c>
      <c r="M1706" s="116" t="s">
        <v>1</v>
      </c>
      <c r="N1706" s="116" t="s">
        <v>22</v>
      </c>
      <c r="O1706" s="116" t="s">
        <v>1</v>
      </c>
      <c r="P1706" s="116" t="s">
        <v>23</v>
      </c>
      <c r="Q1706" s="116" t="s">
        <v>1</v>
      </c>
    </row>
    <row r="1707" spans="1:17"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row>
    <row r="1708" spans="1:17" customFormat="1" x14ac:dyDescent="0.3">
      <c r="A1708" s="56" t="s">
        <v>16</v>
      </c>
      <c r="B1708" s="57">
        <v>966.75746853429996</v>
      </c>
      <c r="C1708" s="57">
        <v>966.75746853429996</v>
      </c>
      <c r="D1708" s="57">
        <v>217.74746707579999</v>
      </c>
      <c r="E1708" s="57">
        <v>217.74746707579999</v>
      </c>
      <c r="F1708" s="57">
        <v>159.21167219180001</v>
      </c>
      <c r="G1708" s="57">
        <v>159.21167219180001</v>
      </c>
      <c r="H1708" s="57">
        <v>125.33523000789999</v>
      </c>
      <c r="I1708" s="57">
        <v>125.33523000789999</v>
      </c>
      <c r="J1708" s="57">
        <v>116.81458288669999</v>
      </c>
      <c r="K1708" s="57">
        <v>116.81458288669999</v>
      </c>
      <c r="L1708" s="57">
        <v>122.19590457149999</v>
      </c>
      <c r="M1708" s="57">
        <v>122.19590457149999</v>
      </c>
      <c r="N1708" s="57">
        <v>119.92791267769999</v>
      </c>
      <c r="O1708" s="57">
        <v>119.92791267769999</v>
      </c>
      <c r="P1708" s="57">
        <v>92.377647900200003</v>
      </c>
      <c r="Q1708" s="57">
        <v>92.377647900200003</v>
      </c>
    </row>
    <row r="1709" spans="1:17" customFormat="1" x14ac:dyDescent="0.3">
      <c r="A1709" s="58" t="s">
        <v>371</v>
      </c>
      <c r="B1709" s="59">
        <v>185.30511777199999</v>
      </c>
      <c r="C1709" s="60">
        <v>0.191676944635288</v>
      </c>
      <c r="D1709" s="59">
        <v>40.2157951334</v>
      </c>
      <c r="E1709" s="60">
        <v>0.18469007090401901</v>
      </c>
      <c r="F1709" s="59">
        <v>34.6005667254</v>
      </c>
      <c r="G1709" s="60">
        <v>0.21732430951241599</v>
      </c>
      <c r="H1709" s="59">
        <v>23.651188877900001</v>
      </c>
      <c r="I1709" s="60">
        <v>0.18870343858154801</v>
      </c>
      <c r="J1709" s="59">
        <v>14.0759930142</v>
      </c>
      <c r="K1709" s="64">
        <v>0.120498594151147</v>
      </c>
      <c r="L1709" s="59">
        <v>13.3186466139</v>
      </c>
      <c r="M1709" s="60">
        <v>0.10899421433643</v>
      </c>
      <c r="N1709" s="59">
        <v>26.826219225799999</v>
      </c>
      <c r="O1709" s="60">
        <v>0.223686201375772</v>
      </c>
      <c r="P1709" s="59">
        <v>31.218486064099999</v>
      </c>
      <c r="Q1709" s="63">
        <v>0.33794415395623401</v>
      </c>
    </row>
    <row r="1710" spans="1:17" customFormat="1" x14ac:dyDescent="0.3">
      <c r="A1710" s="58" t="s">
        <v>372</v>
      </c>
      <c r="B1710" s="61">
        <v>362.63174959690002</v>
      </c>
      <c r="C1710" s="62">
        <v>0.37510105833129498</v>
      </c>
      <c r="D1710" s="61">
        <v>77.214953092299794</v>
      </c>
      <c r="E1710" s="62">
        <v>0.35460781302875399</v>
      </c>
      <c r="F1710" s="61">
        <v>67.8339288027002</v>
      </c>
      <c r="G1710" s="62">
        <v>0.42606127973445002</v>
      </c>
      <c r="H1710" s="61">
        <v>46.693155746999999</v>
      </c>
      <c r="I1710" s="62">
        <v>0.372546136820883</v>
      </c>
      <c r="J1710" s="61">
        <v>43.687907970799998</v>
      </c>
      <c r="K1710" s="62">
        <v>0.37399361356427102</v>
      </c>
      <c r="L1710" s="61">
        <v>48.190424823699999</v>
      </c>
      <c r="M1710" s="62">
        <v>0.39437021226437702</v>
      </c>
      <c r="N1710" s="61">
        <v>49.879118035700003</v>
      </c>
      <c r="O1710" s="62">
        <v>0.41590916511444298</v>
      </c>
      <c r="P1710" s="61">
        <v>24.423002987</v>
      </c>
      <c r="Q1710" s="64">
        <v>0.264382169736399</v>
      </c>
    </row>
    <row r="1711" spans="1:17" customFormat="1" x14ac:dyDescent="0.3">
      <c r="A1711" s="58" t="s">
        <v>373</v>
      </c>
      <c r="B1711" s="59">
        <v>144.32338820449999</v>
      </c>
      <c r="C1711" s="60">
        <v>0.14928603388325401</v>
      </c>
      <c r="D1711" s="59">
        <v>28.939383214700001</v>
      </c>
      <c r="E1711" s="60">
        <v>0.13290342066126501</v>
      </c>
      <c r="F1711" s="59">
        <v>13.978580985900001</v>
      </c>
      <c r="G1711" s="64">
        <v>8.7798719738714906E-2</v>
      </c>
      <c r="H1711" s="59">
        <v>18.5123627111</v>
      </c>
      <c r="I1711" s="60">
        <v>0.14770278643868201</v>
      </c>
      <c r="J1711" s="59">
        <v>29.4740557523</v>
      </c>
      <c r="K1711" s="63">
        <v>0.25231486535279002</v>
      </c>
      <c r="L1711" s="59">
        <v>12.1353303684</v>
      </c>
      <c r="M1711" s="60">
        <v>9.9310450795830896E-2</v>
      </c>
      <c r="N1711" s="59">
        <v>16.348890523200001</v>
      </c>
      <c r="O1711" s="60">
        <v>0.13632264714834799</v>
      </c>
      <c r="P1711" s="59">
        <v>18.076700774999999</v>
      </c>
      <c r="Q1711" s="60">
        <v>0.19568262654326399</v>
      </c>
    </row>
    <row r="1712" spans="1:17" customFormat="1" x14ac:dyDescent="0.3">
      <c r="A1712" s="58" t="s">
        <v>374</v>
      </c>
      <c r="B1712" s="61">
        <v>203.48811988290001</v>
      </c>
      <c r="C1712" s="62">
        <v>0.210485180105625</v>
      </c>
      <c r="D1712" s="61">
        <v>57.447180894299898</v>
      </c>
      <c r="E1712" s="62">
        <v>0.26382479514355101</v>
      </c>
      <c r="F1712" s="61">
        <v>31.433737244700001</v>
      </c>
      <c r="G1712" s="62">
        <v>0.19743362287428401</v>
      </c>
      <c r="H1712" s="61">
        <v>26.701183480699999</v>
      </c>
      <c r="I1712" s="62">
        <v>0.213038133643805</v>
      </c>
      <c r="J1712" s="61">
        <v>15.425300010999999</v>
      </c>
      <c r="K1712" s="64">
        <v>0.13204943791958901</v>
      </c>
      <c r="L1712" s="61">
        <v>41.745174802800001</v>
      </c>
      <c r="M1712" s="63">
        <v>0.341624991027206</v>
      </c>
      <c r="N1712" s="61">
        <v>18.768702888</v>
      </c>
      <c r="O1712" s="62">
        <v>0.15649987120546199</v>
      </c>
      <c r="P1712" s="61">
        <v>11.7853534676</v>
      </c>
      <c r="Q1712" s="64">
        <v>0.127577977308237</v>
      </c>
    </row>
    <row r="1713" spans="1:17" customFormat="1" x14ac:dyDescent="0.3">
      <c r="A1713" s="58" t="s">
        <v>375</v>
      </c>
      <c r="B1713" s="59">
        <v>71.009093078000006</v>
      </c>
      <c r="C1713" s="60">
        <v>7.3450783044538406E-2</v>
      </c>
      <c r="D1713" s="59">
        <v>13.930154741100001</v>
      </c>
      <c r="E1713" s="60">
        <v>6.3973900262411704E-2</v>
      </c>
      <c r="F1713" s="59">
        <v>11.3648584331</v>
      </c>
      <c r="G1713" s="60">
        <v>7.1382068140135604E-2</v>
      </c>
      <c r="H1713" s="59">
        <v>9.7773391912000207</v>
      </c>
      <c r="I1713" s="60">
        <v>7.8009504515081096E-2</v>
      </c>
      <c r="J1713" s="59">
        <v>14.1513261384</v>
      </c>
      <c r="K1713" s="63">
        <v>0.121143489012203</v>
      </c>
      <c r="L1713" s="59">
        <v>6.8063279627000002</v>
      </c>
      <c r="M1713" s="60">
        <v>5.57001315761564E-2</v>
      </c>
      <c r="N1713" s="59">
        <v>8.1049820050000001</v>
      </c>
      <c r="O1713" s="60">
        <v>6.7582115155974704E-2</v>
      </c>
      <c r="P1713" s="59">
        <v>6.8741046065000004</v>
      </c>
      <c r="Q1713" s="60">
        <v>7.4413072455865398E-2</v>
      </c>
    </row>
    <row r="1714" spans="1:17" customFormat="1" x14ac:dyDescent="0.3">
      <c r="A1714" s="65" t="s">
        <v>1</v>
      </c>
    </row>
    <row r="1715" spans="1:17" customFormat="1" x14ac:dyDescent="0.3">
      <c r="A1715" s="65" t="s">
        <v>1</v>
      </c>
    </row>
    <row r="1716" spans="1:17" customFormat="1" x14ac:dyDescent="0.3">
      <c r="A1716" s="53" t="s">
        <v>376</v>
      </c>
    </row>
    <row r="1717" spans="1:17" customFormat="1" x14ac:dyDescent="0.3">
      <c r="A1717" s="54" t="s">
        <v>1</v>
      </c>
    </row>
    <row r="1718" spans="1:17" customFormat="1" x14ac:dyDescent="0.3">
      <c r="A1718" s="114" t="s">
        <v>1</v>
      </c>
      <c r="B1718" s="116" t="s">
        <v>506</v>
      </c>
      <c r="C1718" s="116" t="s">
        <v>1</v>
      </c>
      <c r="D1718" s="116" t="s">
        <v>17</v>
      </c>
      <c r="E1718" s="116" t="s">
        <v>1</v>
      </c>
      <c r="F1718" s="116" t="s">
        <v>18</v>
      </c>
      <c r="G1718" s="116" t="s">
        <v>1</v>
      </c>
      <c r="H1718" s="116" t="s">
        <v>19</v>
      </c>
      <c r="I1718" s="116" t="s">
        <v>1</v>
      </c>
      <c r="J1718" s="116" t="s">
        <v>20</v>
      </c>
      <c r="K1718" s="116" t="s">
        <v>1</v>
      </c>
      <c r="L1718" s="116" t="s">
        <v>21</v>
      </c>
      <c r="M1718" s="116" t="s">
        <v>1</v>
      </c>
      <c r="N1718" s="116" t="s">
        <v>22</v>
      </c>
      <c r="O1718" s="116" t="s">
        <v>1</v>
      </c>
      <c r="P1718" s="116" t="s">
        <v>23</v>
      </c>
      <c r="Q1718" s="116" t="s">
        <v>1</v>
      </c>
    </row>
    <row r="1719" spans="1:17"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row>
    <row r="1720" spans="1:17" customFormat="1" x14ac:dyDescent="0.3">
      <c r="A1720" s="56" t="s">
        <v>16</v>
      </c>
      <c r="B1720" s="57">
        <v>966.75746853429996</v>
      </c>
      <c r="C1720" s="57">
        <v>966.75746853429996</v>
      </c>
      <c r="D1720" s="57">
        <v>217.74746707579999</v>
      </c>
      <c r="E1720" s="57">
        <v>217.74746707579999</v>
      </c>
      <c r="F1720" s="57">
        <v>159.21167219180001</v>
      </c>
      <c r="G1720" s="57">
        <v>159.21167219180001</v>
      </c>
      <c r="H1720" s="57">
        <v>125.33523000789999</v>
      </c>
      <c r="I1720" s="57">
        <v>125.33523000789999</v>
      </c>
      <c r="J1720" s="57">
        <v>116.81458288669999</v>
      </c>
      <c r="K1720" s="57">
        <v>116.81458288669999</v>
      </c>
      <c r="L1720" s="57">
        <v>122.19590457149999</v>
      </c>
      <c r="M1720" s="57">
        <v>122.19590457149999</v>
      </c>
      <c r="N1720" s="57">
        <v>119.92791267769999</v>
      </c>
      <c r="O1720" s="57">
        <v>119.92791267769999</v>
      </c>
      <c r="P1720" s="57">
        <v>92.377647900200003</v>
      </c>
      <c r="Q1720" s="57">
        <v>92.377647900200003</v>
      </c>
    </row>
    <row r="1721" spans="1:17" customFormat="1" x14ac:dyDescent="0.3">
      <c r="A1721" s="58" t="s">
        <v>317</v>
      </c>
      <c r="B1721" s="59">
        <v>201.50437630810001</v>
      </c>
      <c r="C1721" s="60">
        <v>0.20843322432626299</v>
      </c>
      <c r="D1721" s="59">
        <v>37.980312176299996</v>
      </c>
      <c r="E1721" s="60">
        <v>0.174423669245616</v>
      </c>
      <c r="F1721" s="59">
        <v>40.643615111999999</v>
      </c>
      <c r="G1721" s="60">
        <v>0.25528037330728598</v>
      </c>
      <c r="H1721" s="59">
        <v>23.804448190599999</v>
      </c>
      <c r="I1721" s="60">
        <v>0.18992623374209799</v>
      </c>
      <c r="J1721" s="59">
        <v>9.7728525014999494</v>
      </c>
      <c r="K1721" s="64">
        <v>8.3661236979109196E-2</v>
      </c>
      <c r="L1721" s="59">
        <v>7.7207482393999998</v>
      </c>
      <c r="M1721" s="64">
        <v>6.3183363357995306E-2</v>
      </c>
      <c r="N1721" s="59">
        <v>35.741112167499999</v>
      </c>
      <c r="O1721" s="63">
        <v>0.29802163124069703</v>
      </c>
      <c r="P1721" s="59">
        <v>37.6983309839</v>
      </c>
      <c r="Q1721" s="63">
        <v>0.40808931425302503</v>
      </c>
    </row>
    <row r="1722" spans="1:17" customFormat="1" x14ac:dyDescent="0.3">
      <c r="A1722" s="58" t="s">
        <v>237</v>
      </c>
      <c r="B1722" s="61">
        <v>361.46026125280002</v>
      </c>
      <c r="C1722" s="62">
        <v>0.37388928766261298</v>
      </c>
      <c r="D1722" s="61">
        <v>86.540824250199904</v>
      </c>
      <c r="E1722" s="62">
        <v>0.39743665178926901</v>
      </c>
      <c r="F1722" s="61">
        <v>34.281081284599999</v>
      </c>
      <c r="G1722" s="64">
        <v>0.21531763854161401</v>
      </c>
      <c r="H1722" s="61">
        <v>80.371018427599907</v>
      </c>
      <c r="I1722" s="63">
        <v>0.64124842171298602</v>
      </c>
      <c r="J1722" s="61">
        <v>41.528590269600002</v>
      </c>
      <c r="K1722" s="62">
        <v>0.35550861239541598</v>
      </c>
      <c r="L1722" s="61">
        <v>25.271556358200002</v>
      </c>
      <c r="M1722" s="64">
        <v>0.20681181130266901</v>
      </c>
      <c r="N1722" s="61">
        <v>59.030771753300002</v>
      </c>
      <c r="O1722" s="63">
        <v>0.49221878739724401</v>
      </c>
      <c r="P1722" s="61">
        <v>30.771232026100002</v>
      </c>
      <c r="Q1722" s="62">
        <v>0.333102571082386</v>
      </c>
    </row>
    <row r="1723" spans="1:17" customFormat="1" x14ac:dyDescent="0.3">
      <c r="A1723" s="58" t="s">
        <v>238</v>
      </c>
      <c r="B1723" s="59">
        <v>108.3776831089</v>
      </c>
      <c r="C1723" s="60">
        <v>0.112104314304612</v>
      </c>
      <c r="D1723" s="59">
        <v>28.359223222699999</v>
      </c>
      <c r="E1723" s="60">
        <v>0.13023904986609</v>
      </c>
      <c r="F1723" s="59">
        <v>19.187157146299999</v>
      </c>
      <c r="G1723" s="60">
        <v>0.12051350809999301</v>
      </c>
      <c r="H1723" s="59">
        <v>8.4044404962000296</v>
      </c>
      <c r="I1723" s="60">
        <v>6.7055691330125303E-2</v>
      </c>
      <c r="J1723" s="59">
        <v>19.0895784553</v>
      </c>
      <c r="K1723" s="60">
        <v>0.163417768428923</v>
      </c>
      <c r="L1723" s="59">
        <v>14.1983330056</v>
      </c>
      <c r="M1723" s="60">
        <v>0.11619319858049899</v>
      </c>
      <c r="N1723" s="59">
        <v>11.4981167337</v>
      </c>
      <c r="O1723" s="60">
        <v>9.5875234355162903E-2</v>
      </c>
      <c r="P1723" s="59">
        <v>7.6408340491000004</v>
      </c>
      <c r="Q1723" s="60">
        <v>8.2713017951645207E-2</v>
      </c>
    </row>
    <row r="1724" spans="1:17" customFormat="1" x14ac:dyDescent="0.3">
      <c r="A1724" s="58" t="s">
        <v>239</v>
      </c>
      <c r="B1724" s="61">
        <v>178.6157904733</v>
      </c>
      <c r="C1724" s="62">
        <v>0.18475760083250201</v>
      </c>
      <c r="D1724" s="61">
        <v>45.8526649314</v>
      </c>
      <c r="E1724" s="62">
        <v>0.21057725973656599</v>
      </c>
      <c r="F1724" s="61">
        <v>37.890200481299999</v>
      </c>
      <c r="G1724" s="62">
        <v>0.23798632323674199</v>
      </c>
      <c r="H1724" s="61">
        <v>10.6947916625</v>
      </c>
      <c r="I1724" s="64">
        <v>8.5329493246439195E-2</v>
      </c>
      <c r="J1724" s="61">
        <v>26.643751103300001</v>
      </c>
      <c r="K1724" s="62">
        <v>0.22808583008118199</v>
      </c>
      <c r="L1724" s="61">
        <v>41.1593921256</v>
      </c>
      <c r="M1724" s="63">
        <v>0.33683119143748902</v>
      </c>
      <c r="N1724" s="61">
        <v>6.3235921331</v>
      </c>
      <c r="O1724" s="64">
        <v>5.2728276444653201E-2</v>
      </c>
      <c r="P1724" s="61">
        <v>8.7124906335000105</v>
      </c>
      <c r="Q1724" s="64">
        <v>9.43138392407709E-2</v>
      </c>
    </row>
    <row r="1725" spans="1:17" customFormat="1" x14ac:dyDescent="0.3">
      <c r="A1725" s="58" t="s">
        <v>318</v>
      </c>
      <c r="B1725" s="59">
        <v>80.722650376800004</v>
      </c>
      <c r="C1725" s="60">
        <v>8.3498346797551595E-2</v>
      </c>
      <c r="D1725" s="59">
        <v>12.6015424237</v>
      </c>
      <c r="E1725" s="60">
        <v>5.7872280182773801E-2</v>
      </c>
      <c r="F1725" s="59">
        <v>23.888370306300001</v>
      </c>
      <c r="G1725" s="63">
        <v>0.15004157658442299</v>
      </c>
      <c r="H1725" s="59">
        <v>1.1685490735999999</v>
      </c>
      <c r="I1725" s="64">
        <v>9.3233887513219198E-3</v>
      </c>
      <c r="J1725" s="59">
        <v>13.5922239148</v>
      </c>
      <c r="K1725" s="60">
        <v>0.116357252484335</v>
      </c>
      <c r="L1725" s="59">
        <v>20.8059435626</v>
      </c>
      <c r="M1725" s="63">
        <v>0.170267110305861</v>
      </c>
      <c r="N1725" s="59">
        <v>5.3516209873999996</v>
      </c>
      <c r="O1725" s="60">
        <v>4.4623648222596901E-2</v>
      </c>
      <c r="P1725" s="59">
        <v>3.3144001084000001</v>
      </c>
      <c r="Q1725" s="60">
        <v>3.5878810337114299E-2</v>
      </c>
    </row>
    <row r="1726" spans="1:17" customFormat="1" x14ac:dyDescent="0.3">
      <c r="A1726" s="58" t="s">
        <v>377</v>
      </c>
      <c r="B1726" s="61">
        <v>36.0767070144</v>
      </c>
      <c r="C1726" s="62">
        <v>3.7317226076459299E-2</v>
      </c>
      <c r="D1726" s="61">
        <v>6.4129000714999904</v>
      </c>
      <c r="E1726" s="62">
        <v>2.9451089179685402E-2</v>
      </c>
      <c r="F1726" s="61">
        <v>3.3212478612999998</v>
      </c>
      <c r="G1726" s="62">
        <v>2.08605802299403E-2</v>
      </c>
      <c r="H1726" s="61">
        <v>0.89198215740000097</v>
      </c>
      <c r="I1726" s="62">
        <v>7.1167712170295402E-3</v>
      </c>
      <c r="J1726" s="61">
        <v>6.1875866422000003</v>
      </c>
      <c r="K1726" s="62">
        <v>5.2969299631035097E-2</v>
      </c>
      <c r="L1726" s="61">
        <v>13.039931280099999</v>
      </c>
      <c r="M1726" s="63">
        <v>0.106713325015488</v>
      </c>
      <c r="N1726" s="61">
        <v>1.9826989026999999</v>
      </c>
      <c r="O1726" s="62">
        <v>1.6532422339646601E-2</v>
      </c>
      <c r="P1726" s="61">
        <v>4.2403600992000001</v>
      </c>
      <c r="Q1726" s="62">
        <v>4.5902447135058699E-2</v>
      </c>
    </row>
    <row r="1727" spans="1:17" customFormat="1" x14ac:dyDescent="0.3">
      <c r="A1727" s="65" t="s">
        <v>1</v>
      </c>
    </row>
    <row r="1728" spans="1:17" customFormat="1" x14ac:dyDescent="0.3">
      <c r="A1728" s="65" t="s">
        <v>1</v>
      </c>
    </row>
    <row r="1729" spans="1:17" customFormat="1" x14ac:dyDescent="0.3">
      <c r="A1729" s="53" t="s">
        <v>378</v>
      </c>
    </row>
    <row r="1730" spans="1:17" customFormat="1" x14ac:dyDescent="0.3">
      <c r="A1730" s="54" t="s">
        <v>1</v>
      </c>
    </row>
    <row r="1731" spans="1:17" customFormat="1" x14ac:dyDescent="0.3">
      <c r="A1731" s="114" t="s">
        <v>1</v>
      </c>
      <c r="B1731" s="116" t="s">
        <v>506</v>
      </c>
      <c r="C1731" s="116" t="s">
        <v>1</v>
      </c>
      <c r="D1731" s="116" t="s">
        <v>17</v>
      </c>
      <c r="E1731" s="116" t="s">
        <v>1</v>
      </c>
      <c r="F1731" s="116" t="s">
        <v>18</v>
      </c>
      <c r="G1731" s="116" t="s">
        <v>1</v>
      </c>
      <c r="H1731" s="116" t="s">
        <v>19</v>
      </c>
      <c r="I1731" s="116" t="s">
        <v>1</v>
      </c>
      <c r="J1731" s="116" t="s">
        <v>20</v>
      </c>
      <c r="K1731" s="116" t="s">
        <v>1</v>
      </c>
      <c r="L1731" s="116" t="s">
        <v>21</v>
      </c>
      <c r="M1731" s="116" t="s">
        <v>1</v>
      </c>
      <c r="N1731" s="116" t="s">
        <v>22</v>
      </c>
      <c r="O1731" s="116" t="s">
        <v>1</v>
      </c>
      <c r="P1731" s="116" t="s">
        <v>23</v>
      </c>
      <c r="Q1731" s="116" t="s">
        <v>1</v>
      </c>
    </row>
    <row r="1732" spans="1:17"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row>
    <row r="1733" spans="1:17" customFormat="1" x14ac:dyDescent="0.3">
      <c r="A1733" s="56" t="s">
        <v>16</v>
      </c>
      <c r="B1733" s="57">
        <v>965.26975152750003</v>
      </c>
      <c r="C1733" s="57">
        <v>965.26975152750003</v>
      </c>
      <c r="D1733" s="57">
        <v>217.74746707579999</v>
      </c>
      <c r="E1733" s="57">
        <v>217.74746707579999</v>
      </c>
      <c r="F1733" s="57">
        <v>159.21167219180001</v>
      </c>
      <c r="G1733" s="57">
        <v>159.21167219180001</v>
      </c>
      <c r="H1733" s="57">
        <v>123.8475130011</v>
      </c>
      <c r="I1733" s="57">
        <v>123.8475130011</v>
      </c>
      <c r="J1733" s="57">
        <v>116.81458288669999</v>
      </c>
      <c r="K1733" s="57">
        <v>116.81458288669999</v>
      </c>
      <c r="L1733" s="57">
        <v>122.19590457149999</v>
      </c>
      <c r="M1733" s="57">
        <v>122.19590457149999</v>
      </c>
      <c r="N1733" s="57">
        <v>119.92791267769999</v>
      </c>
      <c r="O1733" s="57">
        <v>119.92791267769999</v>
      </c>
      <c r="P1733" s="57">
        <v>92.377647900200003</v>
      </c>
      <c r="Q1733" s="57">
        <v>92.377647900200003</v>
      </c>
    </row>
    <row r="1734" spans="1:17" customFormat="1" x14ac:dyDescent="0.3">
      <c r="A1734" s="58" t="s">
        <v>379</v>
      </c>
      <c r="B1734" s="59">
        <v>753.98956699500002</v>
      </c>
      <c r="C1734" s="60">
        <v>0.78111798883352801</v>
      </c>
      <c r="D1734" s="59">
        <v>148.80114028860001</v>
      </c>
      <c r="E1734" s="64">
        <v>0.68336565419978401</v>
      </c>
      <c r="F1734" s="59">
        <v>137.43786341840001</v>
      </c>
      <c r="G1734" s="63">
        <v>0.86323987133826896</v>
      </c>
      <c r="H1734" s="59">
        <v>93.812663829599899</v>
      </c>
      <c r="I1734" s="60">
        <v>0.75748524581811205</v>
      </c>
      <c r="J1734" s="59">
        <v>74.390990845000005</v>
      </c>
      <c r="K1734" s="64">
        <v>0.63682965779326395</v>
      </c>
      <c r="L1734" s="59">
        <v>101.8778421077</v>
      </c>
      <c r="M1734" s="60">
        <v>0.83372550385343402</v>
      </c>
      <c r="N1734" s="59">
        <v>104.8900714971</v>
      </c>
      <c r="O1734" s="63">
        <v>0.87460933118202899</v>
      </c>
      <c r="P1734" s="59">
        <v>86.500550249400007</v>
      </c>
      <c r="Q1734" s="63">
        <v>0.93637965693660796</v>
      </c>
    </row>
    <row r="1735" spans="1:17" customFormat="1" x14ac:dyDescent="0.3">
      <c r="A1735" s="58" t="s">
        <v>380</v>
      </c>
      <c r="B1735" s="61">
        <v>211.28018453249999</v>
      </c>
      <c r="C1735" s="62">
        <v>0.21888201116647199</v>
      </c>
      <c r="D1735" s="61">
        <v>68.946326787200107</v>
      </c>
      <c r="E1735" s="63">
        <v>0.31663434580021599</v>
      </c>
      <c r="F1735" s="61">
        <v>21.773808773399999</v>
      </c>
      <c r="G1735" s="64">
        <v>0.13676012866173201</v>
      </c>
      <c r="H1735" s="61">
        <v>30.034849171499999</v>
      </c>
      <c r="I1735" s="62">
        <v>0.242514754181888</v>
      </c>
      <c r="J1735" s="61">
        <v>42.423592041699997</v>
      </c>
      <c r="K1735" s="63">
        <v>0.363170342206736</v>
      </c>
      <c r="L1735" s="61">
        <v>20.3180624638</v>
      </c>
      <c r="M1735" s="62">
        <v>0.166274496146566</v>
      </c>
      <c r="N1735" s="61">
        <v>15.037841180599999</v>
      </c>
      <c r="O1735" s="64">
        <v>0.12539066881797101</v>
      </c>
      <c r="P1735" s="61">
        <v>5.8770976507999997</v>
      </c>
      <c r="Q1735" s="64">
        <v>6.3620343063392398E-2</v>
      </c>
    </row>
    <row r="1736" spans="1:17" customFormat="1" x14ac:dyDescent="0.3">
      <c r="A1736" s="65" t="s">
        <v>1</v>
      </c>
    </row>
    <row r="1737" spans="1:17" customFormat="1" x14ac:dyDescent="0.3">
      <c r="A1737" s="65" t="s">
        <v>1</v>
      </c>
    </row>
    <row r="1738" spans="1:17" customFormat="1" x14ac:dyDescent="0.3">
      <c r="A1738" s="53" t="s">
        <v>381</v>
      </c>
    </row>
    <row r="1739" spans="1:17" customFormat="1" x14ac:dyDescent="0.3">
      <c r="A1739" s="54" t="s">
        <v>1</v>
      </c>
    </row>
    <row r="1740" spans="1:17" customFormat="1" x14ac:dyDescent="0.3">
      <c r="A1740" s="114" t="s">
        <v>1</v>
      </c>
      <c r="B1740" s="116" t="s">
        <v>506</v>
      </c>
      <c r="C1740" s="116" t="s">
        <v>1</v>
      </c>
      <c r="D1740" s="116" t="s">
        <v>17</v>
      </c>
      <c r="E1740" s="116" t="s">
        <v>1</v>
      </c>
      <c r="F1740" s="116" t="s">
        <v>18</v>
      </c>
      <c r="G1740" s="116" t="s">
        <v>1</v>
      </c>
      <c r="H1740" s="116" t="s">
        <v>19</v>
      </c>
      <c r="I1740" s="116" t="s">
        <v>1</v>
      </c>
      <c r="J1740" s="116" t="s">
        <v>20</v>
      </c>
      <c r="K1740" s="116" t="s">
        <v>1</v>
      </c>
      <c r="L1740" s="116" t="s">
        <v>21</v>
      </c>
      <c r="M1740" s="116" t="s">
        <v>1</v>
      </c>
      <c r="N1740" s="116" t="s">
        <v>22</v>
      </c>
      <c r="O1740" s="116" t="s">
        <v>1</v>
      </c>
      <c r="P1740" s="116" t="s">
        <v>23</v>
      </c>
      <c r="Q1740" s="116" t="s">
        <v>1</v>
      </c>
    </row>
    <row r="1741" spans="1:17"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row>
    <row r="1742" spans="1:17" customFormat="1" x14ac:dyDescent="0.3">
      <c r="A1742" s="56" t="s">
        <v>16</v>
      </c>
      <c r="B1742" s="57">
        <v>904.21830586470003</v>
      </c>
      <c r="C1742" s="57">
        <v>904.21830586470003</v>
      </c>
      <c r="D1742" s="57">
        <v>210.3679149827</v>
      </c>
      <c r="E1742" s="57">
        <v>210.3679149827</v>
      </c>
      <c r="F1742" s="57">
        <v>128.45712324179999</v>
      </c>
      <c r="G1742" s="57">
        <v>128.45712324179999</v>
      </c>
      <c r="H1742" s="57">
        <v>119.2673144341</v>
      </c>
      <c r="I1742" s="57">
        <v>119.2673144341</v>
      </c>
      <c r="J1742" s="57">
        <v>109.49511057470001</v>
      </c>
      <c r="K1742" s="57">
        <v>109.49511057470001</v>
      </c>
      <c r="L1742" s="57">
        <v>115.24333084600001</v>
      </c>
      <c r="M1742" s="57">
        <v>115.24333084600001</v>
      </c>
      <c r="N1742" s="57">
        <v>117.1774548575</v>
      </c>
      <c r="O1742" s="57">
        <v>117.1774548575</v>
      </c>
      <c r="P1742" s="57">
        <v>91.910425465599999</v>
      </c>
      <c r="Q1742" s="57">
        <v>91.910425465599999</v>
      </c>
    </row>
    <row r="1743" spans="1:17" customFormat="1" x14ac:dyDescent="0.3">
      <c r="A1743" s="58" t="s">
        <v>382</v>
      </c>
      <c r="B1743" s="59">
        <v>21.6078767383</v>
      </c>
      <c r="C1743" s="60">
        <v>2.3896747719165501E-2</v>
      </c>
      <c r="D1743" s="59">
        <v>1.5240156914</v>
      </c>
      <c r="E1743" s="60">
        <v>7.2445253427802E-3</v>
      </c>
      <c r="F1743" s="59">
        <v>2.5905628936</v>
      </c>
      <c r="G1743" s="60">
        <v>2.01667515839015E-2</v>
      </c>
      <c r="H1743" s="59">
        <v>3.4766543371999998</v>
      </c>
      <c r="I1743" s="60">
        <v>2.9150101632589302E-2</v>
      </c>
      <c r="J1743" s="59">
        <v>1.0991172004</v>
      </c>
      <c r="K1743" s="60">
        <v>1.00380482254517E-2</v>
      </c>
      <c r="L1743" s="59">
        <v>1.4568545613999999</v>
      </c>
      <c r="M1743" s="60">
        <v>1.2641552016114501E-2</v>
      </c>
      <c r="N1743" s="59">
        <v>11.0009840145</v>
      </c>
      <c r="O1743" s="63">
        <v>9.3883111114491602E-2</v>
      </c>
      <c r="P1743" s="59">
        <v>0.4596880398</v>
      </c>
      <c r="Q1743" s="60">
        <v>5.0014787492421199E-3</v>
      </c>
    </row>
    <row r="1744" spans="1:17" customFormat="1" x14ac:dyDescent="0.3">
      <c r="A1744" s="58" t="s">
        <v>383</v>
      </c>
      <c r="B1744" s="61">
        <v>69.209284300199997</v>
      </c>
      <c r="C1744" s="62">
        <v>7.6540459147213899E-2</v>
      </c>
      <c r="D1744" s="61">
        <v>15.1023021272</v>
      </c>
      <c r="E1744" s="62">
        <v>7.1789950137795294E-2</v>
      </c>
      <c r="F1744" s="61">
        <v>4.8584423402999999</v>
      </c>
      <c r="G1744" s="62">
        <v>3.7821509758978203E-2</v>
      </c>
      <c r="H1744" s="61">
        <v>6.5576808389999997</v>
      </c>
      <c r="I1744" s="62">
        <v>5.4983051057323699E-2</v>
      </c>
      <c r="J1744" s="61">
        <v>11.4928724327</v>
      </c>
      <c r="K1744" s="62">
        <v>0.10496242592366101</v>
      </c>
      <c r="L1744" s="61">
        <v>11.3033665467</v>
      </c>
      <c r="M1744" s="62">
        <v>9.80826088913095E-2</v>
      </c>
      <c r="N1744" s="61">
        <v>10.720524921999999</v>
      </c>
      <c r="O1744" s="62">
        <v>9.1489655028241398E-2</v>
      </c>
      <c r="P1744" s="61">
        <v>7.2033542887999902</v>
      </c>
      <c r="Q1744" s="62">
        <v>7.8373636639252106E-2</v>
      </c>
    </row>
    <row r="1745" spans="1:17" customFormat="1" x14ac:dyDescent="0.3">
      <c r="A1745" s="58" t="s">
        <v>384</v>
      </c>
      <c r="B1745" s="59">
        <v>119.838892957</v>
      </c>
      <c r="C1745" s="60">
        <v>0.13253314180849099</v>
      </c>
      <c r="D1745" s="59">
        <v>28.6287975135</v>
      </c>
      <c r="E1745" s="60">
        <v>0.13608918221133801</v>
      </c>
      <c r="F1745" s="59">
        <v>15.3558893309</v>
      </c>
      <c r="G1745" s="60">
        <v>0.119540971675</v>
      </c>
      <c r="H1745" s="59">
        <v>20.613050314700001</v>
      </c>
      <c r="I1745" s="60">
        <v>0.17283067378941899</v>
      </c>
      <c r="J1745" s="59">
        <v>12.669940353599999</v>
      </c>
      <c r="K1745" s="60">
        <v>0.115712384663572</v>
      </c>
      <c r="L1745" s="59">
        <v>11.7952564709</v>
      </c>
      <c r="M1745" s="60">
        <v>0.102350881255437</v>
      </c>
      <c r="N1745" s="59">
        <v>13.9608416384</v>
      </c>
      <c r="O1745" s="60">
        <v>0.119142728056159</v>
      </c>
      <c r="P1745" s="59">
        <v>16.316509264299999</v>
      </c>
      <c r="Q1745" s="60">
        <v>0.17752620751828499</v>
      </c>
    </row>
    <row r="1746" spans="1:17" customFormat="1" x14ac:dyDescent="0.3">
      <c r="A1746" s="58" t="s">
        <v>385</v>
      </c>
      <c r="B1746" s="61">
        <v>250.10914842579999</v>
      </c>
      <c r="C1746" s="62">
        <v>0.27660261554495003</v>
      </c>
      <c r="D1746" s="61">
        <v>73.455630297299805</v>
      </c>
      <c r="E1746" s="63">
        <v>0.34917696599949999</v>
      </c>
      <c r="F1746" s="61">
        <v>25.249009338499999</v>
      </c>
      <c r="G1746" s="64">
        <v>0.19655593011352701</v>
      </c>
      <c r="H1746" s="61">
        <v>38.196930297000002</v>
      </c>
      <c r="I1746" s="62">
        <v>0.32026318759868899</v>
      </c>
      <c r="J1746" s="61">
        <v>32.152439817699999</v>
      </c>
      <c r="K1746" s="62">
        <v>0.29364269919399599</v>
      </c>
      <c r="L1746" s="61">
        <v>23.064660138699999</v>
      </c>
      <c r="M1746" s="62">
        <v>0.20013878433903801</v>
      </c>
      <c r="N1746" s="61">
        <v>32.151105669300001</v>
      </c>
      <c r="O1746" s="62">
        <v>0.27437962113445002</v>
      </c>
      <c r="P1746" s="61">
        <v>23.331198775699999</v>
      </c>
      <c r="Q1746" s="62">
        <v>0.25384714146963</v>
      </c>
    </row>
    <row r="1747" spans="1:17" customFormat="1" x14ac:dyDescent="0.3">
      <c r="A1747" s="58" t="s">
        <v>386</v>
      </c>
      <c r="B1747" s="59">
        <v>62.3854281889001</v>
      </c>
      <c r="C1747" s="60">
        <v>6.8993768191013397E-2</v>
      </c>
      <c r="D1747" s="59">
        <v>10.457326267899999</v>
      </c>
      <c r="E1747" s="60">
        <v>4.97097015424618E-2</v>
      </c>
      <c r="F1747" s="59">
        <v>14.0808284864</v>
      </c>
      <c r="G1747" s="60">
        <v>0.10961500717943901</v>
      </c>
      <c r="H1747" s="59">
        <v>7.9677785828000003</v>
      </c>
      <c r="I1747" s="60">
        <v>6.6806053448973404E-2</v>
      </c>
      <c r="J1747" s="59">
        <v>7.2426958867</v>
      </c>
      <c r="K1747" s="60">
        <v>6.6146295014322801E-2</v>
      </c>
      <c r="L1747" s="59">
        <v>5.9458096271</v>
      </c>
      <c r="M1747" s="60">
        <v>5.1593524618317399E-2</v>
      </c>
      <c r="N1747" s="59">
        <v>7.2289665025999996</v>
      </c>
      <c r="O1747" s="60">
        <v>6.16924690111351E-2</v>
      </c>
      <c r="P1747" s="59">
        <v>8.8036181145000008</v>
      </c>
      <c r="Q1747" s="60">
        <v>9.57847607592133E-2</v>
      </c>
    </row>
    <row r="1748" spans="1:17" customFormat="1" x14ac:dyDescent="0.3">
      <c r="A1748" s="58" t="s">
        <v>387</v>
      </c>
      <c r="B1748" s="61">
        <v>158.8863847735</v>
      </c>
      <c r="C1748" s="62">
        <v>0.175716841544761</v>
      </c>
      <c r="D1748" s="61">
        <v>11.358766833400001</v>
      </c>
      <c r="E1748" s="64">
        <v>5.39947683292583E-2</v>
      </c>
      <c r="F1748" s="61">
        <v>42.817522908299999</v>
      </c>
      <c r="G1748" s="63">
        <v>0.33332151481940703</v>
      </c>
      <c r="H1748" s="61">
        <v>17.193067320000001</v>
      </c>
      <c r="I1748" s="62">
        <v>0.144155734549551</v>
      </c>
      <c r="J1748" s="61">
        <v>15.610669594999999</v>
      </c>
      <c r="K1748" s="62">
        <v>0.14256955870509</v>
      </c>
      <c r="L1748" s="61">
        <v>36.264868869499999</v>
      </c>
      <c r="M1748" s="63">
        <v>0.31468084619977599</v>
      </c>
      <c r="N1748" s="61">
        <v>18.7315279884</v>
      </c>
      <c r="O1748" s="62">
        <v>0.15985607479851399</v>
      </c>
      <c r="P1748" s="61">
        <v>16.909961258900001</v>
      </c>
      <c r="Q1748" s="62">
        <v>0.18398305930189601</v>
      </c>
    </row>
    <row r="1749" spans="1:17" customFormat="1" x14ac:dyDescent="0.3">
      <c r="A1749" s="58" t="s">
        <v>388</v>
      </c>
      <c r="B1749" s="59">
        <v>222.18129048099999</v>
      </c>
      <c r="C1749" s="60">
        <v>0.245716426044404</v>
      </c>
      <c r="D1749" s="59">
        <v>69.841076251999993</v>
      </c>
      <c r="E1749" s="63">
        <v>0.33199490643686602</v>
      </c>
      <c r="F1749" s="59">
        <v>23.504867943800001</v>
      </c>
      <c r="G1749" s="60">
        <v>0.182978314869747</v>
      </c>
      <c r="H1749" s="59">
        <v>25.262152743400001</v>
      </c>
      <c r="I1749" s="60">
        <v>0.21181119792345399</v>
      </c>
      <c r="J1749" s="59">
        <v>29.227375288600001</v>
      </c>
      <c r="K1749" s="60">
        <v>0.26692858827390697</v>
      </c>
      <c r="L1749" s="59">
        <v>25.412514631699999</v>
      </c>
      <c r="M1749" s="60">
        <v>0.220511802680008</v>
      </c>
      <c r="N1749" s="59">
        <v>23.3835041223</v>
      </c>
      <c r="O1749" s="60">
        <v>0.19955634085700899</v>
      </c>
      <c r="P1749" s="59">
        <v>18.886095723599901</v>
      </c>
      <c r="Q1749" s="60">
        <v>0.20548371556248099</v>
      </c>
    </row>
    <row r="1750" spans="1:17" customFormat="1" x14ac:dyDescent="0.3">
      <c r="A1750" s="65" t="s">
        <v>1</v>
      </c>
    </row>
    <row r="1751" spans="1:17" customFormat="1" x14ac:dyDescent="0.3">
      <c r="A1751" s="65" t="s">
        <v>1</v>
      </c>
    </row>
  </sheetData>
  <mergeCells count="1107">
    <mergeCell ref="A1740:A1741"/>
    <mergeCell ref="B1740:C1740"/>
    <mergeCell ref="D1740:E1740"/>
    <mergeCell ref="F1740:G1740"/>
    <mergeCell ref="H1740:I1740"/>
    <mergeCell ref="J1740:K1740"/>
    <mergeCell ref="L1740:M1740"/>
    <mergeCell ref="N1740:O1740"/>
    <mergeCell ref="P1740:Q1740"/>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J1706:K1706"/>
    <mergeCell ref="L1706:M1706"/>
    <mergeCell ref="N1706:O1706"/>
    <mergeCell ref="H1674:I1674"/>
    <mergeCell ref="J1674:K1674"/>
    <mergeCell ref="A1718:A1719"/>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39:A1640"/>
    <mergeCell ref="B1639:C1639"/>
    <mergeCell ref="D1639:E1639"/>
    <mergeCell ref="F1639:G1639"/>
    <mergeCell ref="H1639:I1639"/>
    <mergeCell ref="J1639:K1639"/>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D1564:E1564"/>
    <mergeCell ref="F1564:G1564"/>
    <mergeCell ref="H1564:I1564"/>
    <mergeCell ref="J1564:K1564"/>
    <mergeCell ref="L1564:M1564"/>
    <mergeCell ref="N1564:O1564"/>
    <mergeCell ref="P1564:Q1564"/>
    <mergeCell ref="A1534:A1535"/>
    <mergeCell ref="B1534:C1534"/>
    <mergeCell ref="D1534:E1534"/>
    <mergeCell ref="F1534:G1534"/>
    <mergeCell ref="H1534:I1534"/>
    <mergeCell ref="J1534:K1534"/>
    <mergeCell ref="F1594:G1594"/>
    <mergeCell ref="H1594:I1594"/>
    <mergeCell ref="J1594:K1594"/>
    <mergeCell ref="L1594:M1594"/>
    <mergeCell ref="N1594:O1594"/>
    <mergeCell ref="P1594:Q1594"/>
    <mergeCell ref="A1594:A1595"/>
    <mergeCell ref="B1594:C1594"/>
    <mergeCell ref="D1594:E1594"/>
    <mergeCell ref="A1474:A1475"/>
    <mergeCell ref="B1474:C1474"/>
    <mergeCell ref="D1474:E1474"/>
    <mergeCell ref="F1474:G1474"/>
    <mergeCell ref="H1474:I1474"/>
    <mergeCell ref="J1474:K1474"/>
    <mergeCell ref="L1474:M1474"/>
    <mergeCell ref="N1474:O1474"/>
    <mergeCell ref="P1474:Q1474"/>
    <mergeCell ref="A1504:A1505"/>
    <mergeCell ref="B1504:C1504"/>
    <mergeCell ref="D1504:E1504"/>
    <mergeCell ref="F1504:G1504"/>
    <mergeCell ref="H1504:I1504"/>
    <mergeCell ref="J1504:K1504"/>
    <mergeCell ref="L1504:M1504"/>
    <mergeCell ref="N1504:O1504"/>
    <mergeCell ref="P1504:Q1504"/>
    <mergeCell ref="A1489:A1490"/>
    <mergeCell ref="B1489:C1489"/>
    <mergeCell ref="D1489:E1489"/>
    <mergeCell ref="F1489:G1489"/>
    <mergeCell ref="H1489:I1489"/>
    <mergeCell ref="J1489:K1489"/>
    <mergeCell ref="L1489:M1489"/>
    <mergeCell ref="N1489:O1489"/>
    <mergeCell ref="P1489:Q1489"/>
    <mergeCell ref="A1434:A1435"/>
    <mergeCell ref="B1434:C1434"/>
    <mergeCell ref="D1434:E1434"/>
    <mergeCell ref="F1434:G1434"/>
    <mergeCell ref="H1434:I1434"/>
    <mergeCell ref="J1434:K1434"/>
    <mergeCell ref="L1434:M1434"/>
    <mergeCell ref="N1434:O1434"/>
    <mergeCell ref="P1434:Q1434"/>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D1389:E1389"/>
    <mergeCell ref="F1389:G1389"/>
    <mergeCell ref="H1389:I1389"/>
    <mergeCell ref="J1389:K1389"/>
    <mergeCell ref="L1389:M1389"/>
    <mergeCell ref="N1389:O1389"/>
    <mergeCell ref="P1389:Q1389"/>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314:A1315"/>
    <mergeCell ref="B1314:C1314"/>
    <mergeCell ref="D1314:E1314"/>
    <mergeCell ref="F1314:G1314"/>
    <mergeCell ref="H1314:I1314"/>
    <mergeCell ref="J1314:K1314"/>
    <mergeCell ref="L1314:M1314"/>
    <mergeCell ref="N1314:O1314"/>
    <mergeCell ref="P1314:Q1314"/>
    <mergeCell ref="A1285:A1286"/>
    <mergeCell ref="B1285:C1285"/>
    <mergeCell ref="D1285:E1285"/>
    <mergeCell ref="F1285:G1285"/>
    <mergeCell ref="H1285:I1285"/>
    <mergeCell ref="J1285:K1285"/>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F1266:G1266"/>
    <mergeCell ref="H1266:I1266"/>
    <mergeCell ref="J1266:K1266"/>
    <mergeCell ref="L1266:M1266"/>
    <mergeCell ref="N1266:O1266"/>
    <mergeCell ref="P1266:Q1266"/>
    <mergeCell ref="A1221:A1222"/>
    <mergeCell ref="B1221:C1221"/>
    <mergeCell ref="D1221:E1221"/>
    <mergeCell ref="F1221:G1221"/>
    <mergeCell ref="H1221:I1221"/>
    <mergeCell ref="J1221:K122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191:A1192"/>
    <mergeCell ref="B1191:C1191"/>
    <mergeCell ref="D1191:E1191"/>
    <mergeCell ref="F1191:G1191"/>
    <mergeCell ref="H1191:I1191"/>
    <mergeCell ref="J1191:K119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41:A1142"/>
    <mergeCell ref="B1141:C1141"/>
    <mergeCell ref="D1141:E1141"/>
    <mergeCell ref="F1141:G1141"/>
    <mergeCell ref="H1141:I1141"/>
    <mergeCell ref="J1141:K114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11:A1112"/>
    <mergeCell ref="B1111:C1111"/>
    <mergeCell ref="D1111:E1111"/>
    <mergeCell ref="F1111:G1111"/>
    <mergeCell ref="H1111:I1111"/>
    <mergeCell ref="J1111:K111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61:A1062"/>
    <mergeCell ref="B1061:C1061"/>
    <mergeCell ref="D1061:E1061"/>
    <mergeCell ref="F1061:G1061"/>
    <mergeCell ref="H1061:I1061"/>
    <mergeCell ref="J1061:K106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31:A1032"/>
    <mergeCell ref="B1031:C1031"/>
    <mergeCell ref="D1031:E1031"/>
    <mergeCell ref="F1031:G1031"/>
    <mergeCell ref="H1031:I1031"/>
    <mergeCell ref="J1031:K103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971:A972"/>
    <mergeCell ref="B971:C971"/>
    <mergeCell ref="D971:E971"/>
    <mergeCell ref="F971:G971"/>
    <mergeCell ref="H971:I971"/>
    <mergeCell ref="J971:K971"/>
    <mergeCell ref="L971:M971"/>
    <mergeCell ref="N971:O971"/>
    <mergeCell ref="P971:Q971"/>
    <mergeCell ref="A951:A952"/>
    <mergeCell ref="B951:C951"/>
    <mergeCell ref="D951:E951"/>
    <mergeCell ref="F951:G951"/>
    <mergeCell ref="H951:I951"/>
    <mergeCell ref="J951:K951"/>
    <mergeCell ref="L981:M981"/>
    <mergeCell ref="N981:O981"/>
    <mergeCell ref="P981:Q981"/>
    <mergeCell ref="A981:A982"/>
    <mergeCell ref="B981:C981"/>
    <mergeCell ref="D981:E981"/>
    <mergeCell ref="F981:G981"/>
    <mergeCell ref="H981:I981"/>
    <mergeCell ref="J981:K981"/>
    <mergeCell ref="A941:A942"/>
    <mergeCell ref="B941:C941"/>
    <mergeCell ref="D941:E941"/>
    <mergeCell ref="F941:G941"/>
    <mergeCell ref="H941:I941"/>
    <mergeCell ref="J941:K941"/>
    <mergeCell ref="L941:M941"/>
    <mergeCell ref="N941:O941"/>
    <mergeCell ref="P941:Q94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21:A922"/>
    <mergeCell ref="B921:C921"/>
    <mergeCell ref="D921:E921"/>
    <mergeCell ref="F921:G921"/>
    <mergeCell ref="H921:I921"/>
    <mergeCell ref="J921:K921"/>
    <mergeCell ref="L921:M921"/>
    <mergeCell ref="N921:O921"/>
    <mergeCell ref="P921:Q921"/>
    <mergeCell ref="A931:A932"/>
    <mergeCell ref="B931:C931"/>
    <mergeCell ref="D931:E931"/>
    <mergeCell ref="F931:G931"/>
    <mergeCell ref="H931:I931"/>
    <mergeCell ref="J931:K931"/>
    <mergeCell ref="L931:M931"/>
    <mergeCell ref="N931:O931"/>
    <mergeCell ref="P931:Q931"/>
    <mergeCell ref="L901:M901"/>
    <mergeCell ref="N901:O901"/>
    <mergeCell ref="P901:Q901"/>
    <mergeCell ref="A901:A902"/>
    <mergeCell ref="B901:C901"/>
    <mergeCell ref="D901:E901"/>
    <mergeCell ref="F901:G901"/>
    <mergeCell ref="H901:I901"/>
    <mergeCell ref="J901:K901"/>
    <mergeCell ref="A911:A912"/>
    <mergeCell ref="B911:C911"/>
    <mergeCell ref="D911:E911"/>
    <mergeCell ref="F911:G911"/>
    <mergeCell ref="H911:I911"/>
    <mergeCell ref="J911:K911"/>
    <mergeCell ref="L911:M911"/>
    <mergeCell ref="N911:O911"/>
    <mergeCell ref="P911:Q91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871:A872"/>
    <mergeCell ref="B871:C871"/>
    <mergeCell ref="D871:E871"/>
    <mergeCell ref="F871:G871"/>
    <mergeCell ref="H871:I871"/>
    <mergeCell ref="J871:K87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21:A822"/>
    <mergeCell ref="B821:C821"/>
    <mergeCell ref="D821:E821"/>
    <mergeCell ref="F821:G821"/>
    <mergeCell ref="H821:I821"/>
    <mergeCell ref="J821:K821"/>
    <mergeCell ref="P781:Q78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D657:E657"/>
    <mergeCell ref="F657:G657"/>
    <mergeCell ref="H657:I657"/>
    <mergeCell ref="J657:K657"/>
    <mergeCell ref="L546:M546"/>
    <mergeCell ref="N546:O546"/>
    <mergeCell ref="P546:Q546"/>
    <mergeCell ref="A596:A597"/>
    <mergeCell ref="B596:C596"/>
    <mergeCell ref="D596:E596"/>
    <mergeCell ref="F596:G596"/>
    <mergeCell ref="H596:I59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P570:Q570"/>
    <mergeCell ref="A570:A571"/>
    <mergeCell ref="B570:C570"/>
    <mergeCell ref="D570:E570"/>
    <mergeCell ref="F570:G570"/>
    <mergeCell ref="H570:I570"/>
    <mergeCell ref="J570:K570"/>
    <mergeCell ref="L570:M570"/>
    <mergeCell ref="N570:O570"/>
    <mergeCell ref="A546:A547"/>
    <mergeCell ref="B546:C546"/>
    <mergeCell ref="N512:O512"/>
    <mergeCell ref="P512:Q512"/>
    <mergeCell ref="A522:A523"/>
    <mergeCell ref="B522:C522"/>
    <mergeCell ref="D522:E522"/>
    <mergeCell ref="F522:G522"/>
    <mergeCell ref="H522:I522"/>
    <mergeCell ref="J522:K522"/>
    <mergeCell ref="L522:M522"/>
    <mergeCell ref="N522:O522"/>
    <mergeCell ref="P522:Q522"/>
    <mergeCell ref="A497:A498"/>
    <mergeCell ref="B497:C497"/>
    <mergeCell ref="D497:E497"/>
    <mergeCell ref="F497:G497"/>
    <mergeCell ref="H497:I497"/>
    <mergeCell ref="J497:K497"/>
    <mergeCell ref="A437:A438"/>
    <mergeCell ref="B437:C437"/>
    <mergeCell ref="D437:E437"/>
    <mergeCell ref="F437:G437"/>
    <mergeCell ref="H437:I437"/>
    <mergeCell ref="J437:K437"/>
    <mergeCell ref="L437:M437"/>
    <mergeCell ref="N437:O437"/>
    <mergeCell ref="P437:Q437"/>
    <mergeCell ref="A467:A468"/>
    <mergeCell ref="B467:C467"/>
    <mergeCell ref="D467:E467"/>
    <mergeCell ref="F467:G467"/>
    <mergeCell ref="H467:I467"/>
    <mergeCell ref="J467:K467"/>
    <mergeCell ref="L467:M467"/>
    <mergeCell ref="N467:O467"/>
    <mergeCell ref="P467:Q467"/>
    <mergeCell ref="A452:A453"/>
    <mergeCell ref="B452:C452"/>
    <mergeCell ref="D452:E452"/>
    <mergeCell ref="F452:G452"/>
    <mergeCell ref="H452:I452"/>
    <mergeCell ref="J452:K452"/>
    <mergeCell ref="L452:M452"/>
    <mergeCell ref="N452:O452"/>
    <mergeCell ref="P452:Q452"/>
    <mergeCell ref="A375:A376"/>
    <mergeCell ref="B375:C375"/>
    <mergeCell ref="D375:E375"/>
    <mergeCell ref="F375:G375"/>
    <mergeCell ref="H375:I375"/>
    <mergeCell ref="J375:K375"/>
    <mergeCell ref="L375:M375"/>
    <mergeCell ref="N375:O375"/>
    <mergeCell ref="P375:Q375"/>
    <mergeCell ref="L403:M403"/>
    <mergeCell ref="N403:O403"/>
    <mergeCell ref="P403:Q403"/>
    <mergeCell ref="A420:A421"/>
    <mergeCell ref="B420:C420"/>
    <mergeCell ref="D420:E420"/>
    <mergeCell ref="F420:G420"/>
    <mergeCell ref="H420:I420"/>
    <mergeCell ref="J420:K420"/>
    <mergeCell ref="L420:M420"/>
    <mergeCell ref="N420:O420"/>
    <mergeCell ref="P420:Q420"/>
    <mergeCell ref="D303:E303"/>
    <mergeCell ref="F303:G303"/>
    <mergeCell ref="H303:I303"/>
    <mergeCell ref="J303:K303"/>
    <mergeCell ref="L303:M303"/>
    <mergeCell ref="N303:O303"/>
    <mergeCell ref="P303:Q303"/>
    <mergeCell ref="L329:M329"/>
    <mergeCell ref="N329:O329"/>
    <mergeCell ref="P329:Q329"/>
    <mergeCell ref="A352:A353"/>
    <mergeCell ref="B352:C352"/>
    <mergeCell ref="D352:E352"/>
    <mergeCell ref="F352:G352"/>
    <mergeCell ref="H352:I352"/>
    <mergeCell ref="J352:K352"/>
    <mergeCell ref="L352:M352"/>
    <mergeCell ref="N352:O352"/>
    <mergeCell ref="P352:Q352"/>
    <mergeCell ref="L203:M203"/>
    <mergeCell ref="N203:O203"/>
    <mergeCell ref="P203:Q203"/>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203:A204"/>
    <mergeCell ref="B203:C203"/>
    <mergeCell ref="D203:E203"/>
    <mergeCell ref="F203:G203"/>
    <mergeCell ref="H203:I203"/>
    <mergeCell ref="J203:K203"/>
    <mergeCell ref="N20:O20"/>
    <mergeCell ref="P20:Q20"/>
    <mergeCell ref="A42:A43"/>
    <mergeCell ref="B42:C42"/>
    <mergeCell ref="D42:E42"/>
    <mergeCell ref="F42:G42"/>
    <mergeCell ref="H42:I42"/>
    <mergeCell ref="J42:K42"/>
    <mergeCell ref="L42:M42"/>
    <mergeCell ref="N42:O42"/>
    <mergeCell ref="L6:M6"/>
    <mergeCell ref="N6:O6"/>
    <mergeCell ref="P6:Q6"/>
    <mergeCell ref="A20:A21"/>
    <mergeCell ref="B20:C20"/>
    <mergeCell ref="D20:E20"/>
    <mergeCell ref="F20:G20"/>
    <mergeCell ref="H20:I20"/>
    <mergeCell ref="J20:K20"/>
    <mergeCell ref="L20:M20"/>
    <mergeCell ref="A6:A7"/>
    <mergeCell ref="B6:C6"/>
    <mergeCell ref="D6:E6"/>
    <mergeCell ref="F6:G6"/>
    <mergeCell ref="H6:I6"/>
    <mergeCell ref="J6:K6"/>
    <mergeCell ref="L79:M79"/>
    <mergeCell ref="N79:O79"/>
    <mergeCell ref="P79:Q79"/>
    <mergeCell ref="A88:A89"/>
    <mergeCell ref="B88:C88"/>
    <mergeCell ref="D88:E88"/>
    <mergeCell ref="F88:G88"/>
    <mergeCell ref="H88:I88"/>
    <mergeCell ref="J88:K88"/>
    <mergeCell ref="L88:M88"/>
    <mergeCell ref="A79:A80"/>
    <mergeCell ref="B79:C79"/>
    <mergeCell ref="D79:E79"/>
    <mergeCell ref="F79:G79"/>
    <mergeCell ref="H79:I79"/>
    <mergeCell ref="J79:K79"/>
    <mergeCell ref="P42:Q42"/>
    <mergeCell ref="A61:A62"/>
    <mergeCell ref="B61:C61"/>
    <mergeCell ref="D61:E61"/>
    <mergeCell ref="F61:G61"/>
    <mergeCell ref="H61:I61"/>
    <mergeCell ref="J61:K61"/>
    <mergeCell ref="L61:M61"/>
    <mergeCell ref="N61:O61"/>
    <mergeCell ref="P61:Q61"/>
    <mergeCell ref="P106:Q106"/>
    <mergeCell ref="A123:A124"/>
    <mergeCell ref="B123:C123"/>
    <mergeCell ref="D123:E123"/>
    <mergeCell ref="F123:G123"/>
    <mergeCell ref="H123:I123"/>
    <mergeCell ref="J123:K123"/>
    <mergeCell ref="L123:M123"/>
    <mergeCell ref="N123:O123"/>
    <mergeCell ref="P123:Q123"/>
    <mergeCell ref="N88:O88"/>
    <mergeCell ref="P88:Q88"/>
    <mergeCell ref="A106:A107"/>
    <mergeCell ref="B106:C106"/>
    <mergeCell ref="D106:E106"/>
    <mergeCell ref="F106:G106"/>
    <mergeCell ref="H106:I106"/>
    <mergeCell ref="J106:K106"/>
    <mergeCell ref="L106:M106"/>
    <mergeCell ref="N106:O106"/>
    <mergeCell ref="N163:O163"/>
    <mergeCell ref="P163:Q163"/>
    <mergeCell ref="A185:A186"/>
    <mergeCell ref="B185:C185"/>
    <mergeCell ref="D185:E185"/>
    <mergeCell ref="F185:G185"/>
    <mergeCell ref="H185:I185"/>
    <mergeCell ref="J185:K185"/>
    <mergeCell ref="L185:M185"/>
    <mergeCell ref="N185:O185"/>
    <mergeCell ref="L141:M141"/>
    <mergeCell ref="N141:O141"/>
    <mergeCell ref="P141:Q141"/>
    <mergeCell ref="A163:A164"/>
    <mergeCell ref="B163:C163"/>
    <mergeCell ref="D163:E163"/>
    <mergeCell ref="F163:G163"/>
    <mergeCell ref="H163:I163"/>
    <mergeCell ref="J163:K163"/>
    <mergeCell ref="L163:M163"/>
    <mergeCell ref="A141:A142"/>
    <mergeCell ref="B141:C141"/>
    <mergeCell ref="D141:E141"/>
    <mergeCell ref="F141:G141"/>
    <mergeCell ref="H141:I141"/>
    <mergeCell ref="J141:K141"/>
    <mergeCell ref="P185:Q185"/>
    <mergeCell ref="A273:A274"/>
    <mergeCell ref="B273:C273"/>
    <mergeCell ref="D273:E273"/>
    <mergeCell ref="F273:G273"/>
    <mergeCell ref="H273:I273"/>
    <mergeCell ref="J273:K273"/>
    <mergeCell ref="L273:M273"/>
    <mergeCell ref="N273:O273"/>
    <mergeCell ref="P273:Q273"/>
    <mergeCell ref="A329:A330"/>
    <mergeCell ref="B329:C329"/>
    <mergeCell ref="D329:E329"/>
    <mergeCell ref="F329:G329"/>
    <mergeCell ref="H329:I329"/>
    <mergeCell ref="J329:K329"/>
    <mergeCell ref="A403:A404"/>
    <mergeCell ref="B403:C403"/>
    <mergeCell ref="D403:E403"/>
    <mergeCell ref="F403:G403"/>
    <mergeCell ref="H403:I403"/>
    <mergeCell ref="J403:K403"/>
    <mergeCell ref="A282:A283"/>
    <mergeCell ref="B282:C282"/>
    <mergeCell ref="D282:E282"/>
    <mergeCell ref="F282:G282"/>
    <mergeCell ref="H282:I282"/>
    <mergeCell ref="J282:K282"/>
    <mergeCell ref="L282:M282"/>
    <mergeCell ref="N282:O282"/>
    <mergeCell ref="P282:Q282"/>
    <mergeCell ref="A303:A304"/>
    <mergeCell ref="B303:C303"/>
    <mergeCell ref="D546:E546"/>
    <mergeCell ref="F546:G546"/>
    <mergeCell ref="H546:I546"/>
    <mergeCell ref="J546:K546"/>
    <mergeCell ref="A482:A483"/>
    <mergeCell ref="B482:C482"/>
    <mergeCell ref="D482:E482"/>
    <mergeCell ref="F482:G482"/>
    <mergeCell ref="H482:I482"/>
    <mergeCell ref="J482:K482"/>
    <mergeCell ref="L482:M482"/>
    <mergeCell ref="N482:O482"/>
    <mergeCell ref="P482:Q482"/>
    <mergeCell ref="L497:M497"/>
    <mergeCell ref="N497:O497"/>
    <mergeCell ref="A751:A752"/>
    <mergeCell ref="B751:C751"/>
    <mergeCell ref="D751:E751"/>
    <mergeCell ref="F751:G751"/>
    <mergeCell ref="H751:I751"/>
    <mergeCell ref="J751:K751"/>
    <mergeCell ref="L751:M751"/>
    <mergeCell ref="N751:O751"/>
    <mergeCell ref="P751:Q751"/>
    <mergeCell ref="P497:Q497"/>
    <mergeCell ref="A512:A513"/>
    <mergeCell ref="B512:C512"/>
    <mergeCell ref="D512:E512"/>
    <mergeCell ref="F512:G512"/>
    <mergeCell ref="H512:I512"/>
    <mergeCell ref="J512:K512"/>
    <mergeCell ref="L512:M512"/>
    <mergeCell ref="A761:A762"/>
    <mergeCell ref="B761:C761"/>
    <mergeCell ref="D761:E761"/>
    <mergeCell ref="A791:A792"/>
    <mergeCell ref="B791:C791"/>
    <mergeCell ref="D791:E791"/>
    <mergeCell ref="F791:G791"/>
    <mergeCell ref="H791:I791"/>
    <mergeCell ref="J791:K79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A1359:A1360"/>
    <mergeCell ref="B1359:C1359"/>
    <mergeCell ref="D1359:E1359"/>
    <mergeCell ref="F1359:G1359"/>
    <mergeCell ref="H1359:I1359"/>
    <mergeCell ref="J1359:K1359"/>
    <mergeCell ref="L1359:M1359"/>
    <mergeCell ref="N1359:O1359"/>
    <mergeCell ref="P1359:Q1359"/>
    <mergeCell ref="A1404:A1405"/>
    <mergeCell ref="B1404:C1404"/>
    <mergeCell ref="D1404:E1404"/>
    <mergeCell ref="F1404:G1404"/>
    <mergeCell ref="H1404:I1404"/>
    <mergeCell ref="J1404:K1404"/>
    <mergeCell ref="A1449:A1450"/>
    <mergeCell ref="B1449:C1449"/>
    <mergeCell ref="D1449:E1449"/>
    <mergeCell ref="F1449:G1449"/>
    <mergeCell ref="H1449:I1449"/>
    <mergeCell ref="J1449:K1449"/>
    <mergeCell ref="A1374:A1375"/>
    <mergeCell ref="B1374:C1374"/>
    <mergeCell ref="D1374:E1374"/>
    <mergeCell ref="F1374:G1374"/>
    <mergeCell ref="H1374:I1374"/>
    <mergeCell ref="J1374:K1374"/>
    <mergeCell ref="L1374:M1374"/>
    <mergeCell ref="N1374:O1374"/>
    <mergeCell ref="P1374:Q1374"/>
    <mergeCell ref="A1389:A1390"/>
    <mergeCell ref="B1389:C1389"/>
    <mergeCell ref="A1579:A1580"/>
    <mergeCell ref="B1579:C1579"/>
    <mergeCell ref="D1579:E1579"/>
    <mergeCell ref="F1579:G1579"/>
    <mergeCell ref="H1579:I1579"/>
    <mergeCell ref="J1579:K1579"/>
    <mergeCell ref="L1579:M1579"/>
    <mergeCell ref="N1579:O1579"/>
    <mergeCell ref="P1579:Q1579"/>
    <mergeCell ref="A1519:A1520"/>
    <mergeCell ref="B1519:C1519"/>
    <mergeCell ref="D1519:E1519"/>
    <mergeCell ref="F1519:G1519"/>
    <mergeCell ref="H1519:I1519"/>
    <mergeCell ref="J1519:K1519"/>
    <mergeCell ref="L1519:M1519"/>
    <mergeCell ref="N1519:O1519"/>
    <mergeCell ref="P1519:Q1519"/>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64:A1565"/>
    <mergeCell ref="B1564:C1564"/>
    <mergeCell ref="B1718:C1718"/>
    <mergeCell ref="D1718:E1718"/>
    <mergeCell ref="F1718:G1718"/>
    <mergeCell ref="H1718:I1718"/>
    <mergeCell ref="J1718:K1718"/>
    <mergeCell ref="L1718:M1718"/>
    <mergeCell ref="N1718:O1718"/>
    <mergeCell ref="P1718:Q1718"/>
    <mergeCell ref="A1731:A1732"/>
    <mergeCell ref="B1731:C1731"/>
    <mergeCell ref="D1731:E1731"/>
    <mergeCell ref="F1731:G1731"/>
    <mergeCell ref="H1731:I1731"/>
    <mergeCell ref="J1731:K1731"/>
    <mergeCell ref="P1706:Q1706"/>
    <mergeCell ref="A1674:A1675"/>
    <mergeCell ref="B1674:C1674"/>
    <mergeCell ref="D1674:E1674"/>
    <mergeCell ref="F1674:G1674"/>
    <mergeCell ref="L1731:M1731"/>
    <mergeCell ref="N1731:O1731"/>
    <mergeCell ref="P1731:Q1731"/>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BB09-72DA-405C-9631-BFF88A16A9D6}">
  <dimension ref="A1:Y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7.6640625" style="28" customWidth="1"/>
    <col min="4" max="7" width="15.6640625" style="28" customWidth="1"/>
    <col min="8" max="9" width="21" style="28" customWidth="1"/>
    <col min="10" max="11" width="20" style="28" customWidth="1"/>
    <col min="12" max="13" width="21.88671875" style="28" customWidth="1"/>
    <col min="14" max="15" width="21.5546875" style="28" customWidth="1"/>
    <col min="16" max="17" width="20.77734375" style="28" customWidth="1"/>
    <col min="18" max="19" width="26.88671875" style="28" customWidth="1"/>
    <col min="20" max="21" width="15.6640625" style="28" customWidth="1"/>
    <col min="22" max="23" width="26.6640625" style="28" customWidth="1"/>
    <col min="24" max="25" width="15.6640625" style="28" customWidth="1"/>
    <col min="26" max="27" width="7.6640625" style="28" customWidth="1"/>
    <col min="28" max="16384" width="8.77734375" style="28"/>
  </cols>
  <sheetData>
    <row r="1" spans="1:25" x14ac:dyDescent="0.3">
      <c r="A1" s="35" t="str">
        <f xml:space="preserve"> HYPERLINK("#'Index'!A1", "Index")</f>
        <v>Index</v>
      </c>
      <c r="D1" s="29"/>
      <c r="E1" s="30" t="s">
        <v>507</v>
      </c>
    </row>
    <row r="2" spans="1:25" x14ac:dyDescent="0.3">
      <c r="A2" s="31" t="s">
        <v>396</v>
      </c>
      <c r="D2" s="32"/>
      <c r="E2" s="30" t="s">
        <v>508</v>
      </c>
    </row>
    <row r="3" spans="1:25" x14ac:dyDescent="0.3">
      <c r="A3" s="31"/>
      <c r="D3" s="33" t="s">
        <v>394</v>
      </c>
      <c r="E3" s="49" t="s">
        <v>401</v>
      </c>
      <c r="F3" s="50"/>
      <c r="G3" s="50"/>
      <c r="H3" s="50"/>
    </row>
    <row r="4" spans="1:25" customFormat="1" x14ac:dyDescent="0.3">
      <c r="A4" s="53" t="s">
        <v>395</v>
      </c>
    </row>
    <row r="5" spans="1:25" customFormat="1" x14ac:dyDescent="0.3">
      <c r="A5" s="54" t="s">
        <v>1</v>
      </c>
    </row>
    <row r="6" spans="1:25" customFormat="1" ht="25.5" customHeight="1" x14ac:dyDescent="0.3">
      <c r="A6" s="114" t="s">
        <v>1</v>
      </c>
      <c r="B6" s="116" t="s">
        <v>506</v>
      </c>
      <c r="C6" s="116" t="s">
        <v>1</v>
      </c>
      <c r="D6" s="116" t="s">
        <v>53</v>
      </c>
      <c r="E6" s="116" t="s">
        <v>1</v>
      </c>
      <c r="F6" s="116" t="s">
        <v>54</v>
      </c>
      <c r="G6" s="116" t="s">
        <v>1</v>
      </c>
      <c r="H6" s="117" t="s">
        <v>55</v>
      </c>
      <c r="I6" s="117" t="s">
        <v>1</v>
      </c>
      <c r="J6" s="117" t="s">
        <v>56</v>
      </c>
      <c r="K6" s="117" t="s">
        <v>1</v>
      </c>
      <c r="L6" s="117" t="s">
        <v>57</v>
      </c>
      <c r="M6" s="117" t="s">
        <v>1</v>
      </c>
      <c r="N6" s="117" t="s">
        <v>58</v>
      </c>
      <c r="O6" s="117" t="s">
        <v>1</v>
      </c>
      <c r="P6" s="117" t="s">
        <v>59</v>
      </c>
      <c r="Q6" s="117" t="s">
        <v>1</v>
      </c>
      <c r="R6" s="117" t="s">
        <v>60</v>
      </c>
      <c r="S6" s="117" t="s">
        <v>1</v>
      </c>
      <c r="T6" s="116" t="s">
        <v>61</v>
      </c>
      <c r="U6" s="116" t="s">
        <v>1</v>
      </c>
      <c r="V6" s="116" t="s">
        <v>62</v>
      </c>
      <c r="W6" s="116" t="s">
        <v>1</v>
      </c>
      <c r="X6" s="116" t="s">
        <v>63</v>
      </c>
      <c r="Y6" s="116" t="s">
        <v>1</v>
      </c>
    </row>
    <row r="7" spans="1:25"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c r="R7" s="55" t="s">
        <v>14</v>
      </c>
      <c r="S7" s="55" t="s">
        <v>15</v>
      </c>
      <c r="T7" s="55" t="s">
        <v>14</v>
      </c>
      <c r="U7" s="55" t="s">
        <v>15</v>
      </c>
      <c r="V7" s="55" t="s">
        <v>14</v>
      </c>
      <c r="W7" s="55" t="s">
        <v>15</v>
      </c>
      <c r="X7" s="55" t="s">
        <v>14</v>
      </c>
      <c r="Y7" s="55" t="s">
        <v>15</v>
      </c>
    </row>
    <row r="8" spans="1:25" customFormat="1" x14ac:dyDescent="0.3">
      <c r="A8" s="56" t="s">
        <v>16</v>
      </c>
      <c r="B8" s="57">
        <v>953.61041731160003</v>
      </c>
      <c r="C8" s="57">
        <v>953.61041731160003</v>
      </c>
      <c r="D8" s="57">
        <v>230.27954790769999</v>
      </c>
      <c r="E8" s="57">
        <v>230.27954790769999</v>
      </c>
      <c r="F8" s="57">
        <v>81.158585929899999</v>
      </c>
      <c r="G8" s="57">
        <v>81.158585929899999</v>
      </c>
      <c r="H8" s="57">
        <v>260.31610193270001</v>
      </c>
      <c r="I8" s="57">
        <v>260.31610193270001</v>
      </c>
      <c r="J8" s="57">
        <v>44.4852421808</v>
      </c>
      <c r="K8" s="57">
        <v>44.4852421808</v>
      </c>
      <c r="L8" s="57">
        <v>72.736485472400005</v>
      </c>
      <c r="M8" s="57">
        <v>72.736485472400005</v>
      </c>
      <c r="N8" s="57">
        <v>17.126167686599999</v>
      </c>
      <c r="O8" s="57">
        <v>17.126167686599999</v>
      </c>
      <c r="P8" s="57">
        <v>27.201659065000001</v>
      </c>
      <c r="Q8" s="57">
        <v>27.201659065000001</v>
      </c>
      <c r="R8" s="57">
        <v>185.793203199</v>
      </c>
      <c r="S8" s="57">
        <v>185.793203199</v>
      </c>
      <c r="T8" s="57">
        <v>2.9983101934</v>
      </c>
      <c r="U8" s="57">
        <v>2.9983101934</v>
      </c>
      <c r="V8" s="57">
        <v>16.557148653999999</v>
      </c>
      <c r="W8" s="57">
        <v>16.557148653999999</v>
      </c>
      <c r="X8" s="57">
        <v>14.9579650901</v>
      </c>
      <c r="Y8" s="57">
        <v>14.9579650901</v>
      </c>
    </row>
    <row r="9" spans="1:25" customFormat="1" x14ac:dyDescent="0.3">
      <c r="A9" s="58" t="s">
        <v>17</v>
      </c>
      <c r="B9" s="59">
        <v>217.74746707579999</v>
      </c>
      <c r="C9" s="60">
        <v>0.22834006751905001</v>
      </c>
      <c r="D9" s="59">
        <v>40.735502653899999</v>
      </c>
      <c r="E9" s="60">
        <v>0.176895877310943</v>
      </c>
      <c r="F9" s="59">
        <v>15.620573312599999</v>
      </c>
      <c r="G9" s="60">
        <v>0.19246975700256899</v>
      </c>
      <c r="H9" s="59">
        <v>81.217514951999902</v>
      </c>
      <c r="I9" s="63">
        <v>0.311995740367214</v>
      </c>
      <c r="J9" s="59">
        <v>2.8520787178000102</v>
      </c>
      <c r="K9" s="64">
        <v>6.4112918756480702E-2</v>
      </c>
      <c r="L9" s="59">
        <v>14.1619966655</v>
      </c>
      <c r="M9" s="60">
        <v>0.19470279012688599</v>
      </c>
      <c r="N9" s="67">
        <v>1.8917090662</v>
      </c>
      <c r="O9" s="69">
        <v>11.0457231344297</v>
      </c>
      <c r="P9" s="67">
        <v>3.8781566273000001</v>
      </c>
      <c r="Q9" s="69">
        <v>14.257059166990199</v>
      </c>
      <c r="R9" s="59">
        <v>47.784505738699998</v>
      </c>
      <c r="S9" s="60">
        <v>0.25719189354585198</v>
      </c>
      <c r="T9" s="67">
        <v>0.96232940990000104</v>
      </c>
      <c r="U9" s="69">
        <v>32.095725519604898</v>
      </c>
      <c r="V9" s="67">
        <v>4.8041694723999999</v>
      </c>
      <c r="W9" s="69">
        <v>29.015681218996399</v>
      </c>
      <c r="X9" s="67">
        <v>3.8389304594999998</v>
      </c>
      <c r="Y9" s="69">
        <v>25.6647908748016</v>
      </c>
    </row>
    <row r="10" spans="1:25" customFormat="1" x14ac:dyDescent="0.3">
      <c r="A10" s="58" t="s">
        <v>18</v>
      </c>
      <c r="B10" s="61">
        <v>159.21167219180001</v>
      </c>
      <c r="C10" s="62">
        <v>0.16695672499116199</v>
      </c>
      <c r="D10" s="61">
        <v>48.513670923799999</v>
      </c>
      <c r="E10" s="62">
        <v>0.21067294670582301</v>
      </c>
      <c r="F10" s="61">
        <v>22.698046487900001</v>
      </c>
      <c r="G10" s="63">
        <v>0.27967523371470798</v>
      </c>
      <c r="H10" s="61">
        <v>39.447136031699998</v>
      </c>
      <c r="I10" s="62">
        <v>0.151535520618307</v>
      </c>
      <c r="J10" s="61">
        <v>11.031662537900001</v>
      </c>
      <c r="K10" s="62">
        <v>0.247984769714512</v>
      </c>
      <c r="L10" s="61">
        <v>8.5867968896000004</v>
      </c>
      <c r="M10" s="62">
        <v>0.118053502775554</v>
      </c>
      <c r="N10" s="71">
        <v>6.3553941075000298</v>
      </c>
      <c r="O10" s="70">
        <v>37.109260073826299</v>
      </c>
      <c r="P10" s="71">
        <v>10.084228121500001</v>
      </c>
      <c r="Q10" s="70">
        <v>37.072106879228002</v>
      </c>
      <c r="R10" s="61">
        <v>9.2580604292000199</v>
      </c>
      <c r="S10" s="64">
        <v>4.9829919877552503E-2</v>
      </c>
      <c r="T10" s="71">
        <v>0.73430961910000003</v>
      </c>
      <c r="U10" s="72">
        <v>24.490782198466</v>
      </c>
      <c r="V10" s="71">
        <v>0.50740881169999996</v>
      </c>
      <c r="W10" s="72">
        <v>3.0645905421487898</v>
      </c>
      <c r="X10" s="71">
        <v>1.9949582319000001</v>
      </c>
      <c r="Y10" s="72">
        <v>13.337096455856599</v>
      </c>
    </row>
    <row r="11" spans="1:25" customFormat="1" x14ac:dyDescent="0.3">
      <c r="A11" s="58" t="s">
        <v>19</v>
      </c>
      <c r="B11" s="59">
        <v>125.33523000789999</v>
      </c>
      <c r="C11" s="60">
        <v>0.13143232050803599</v>
      </c>
      <c r="D11" s="59">
        <v>31.664821664200002</v>
      </c>
      <c r="E11" s="60">
        <v>0.13750600933475801</v>
      </c>
      <c r="F11" s="59">
        <v>7.3626403371000002</v>
      </c>
      <c r="G11" s="60">
        <v>9.0719179649820597E-2</v>
      </c>
      <c r="H11" s="59">
        <v>33.211857431699997</v>
      </c>
      <c r="I11" s="60">
        <v>0.127582801006625</v>
      </c>
      <c r="J11" s="59">
        <v>5.6373468463000096</v>
      </c>
      <c r="K11" s="60">
        <v>0.12672397788435799</v>
      </c>
      <c r="L11" s="59">
        <v>9.1599868576999999</v>
      </c>
      <c r="M11" s="60">
        <v>0.12593386658990799</v>
      </c>
      <c r="N11" s="67">
        <v>3.5037461553</v>
      </c>
      <c r="O11" s="69">
        <v>20.458436583226</v>
      </c>
      <c r="P11" s="67">
        <v>3.8314632181000001</v>
      </c>
      <c r="Q11" s="69">
        <v>14.085402691595</v>
      </c>
      <c r="R11" s="59">
        <v>25.392242316699999</v>
      </c>
      <c r="S11" s="60">
        <v>0.13666938229975401</v>
      </c>
      <c r="T11" s="67">
        <v>0</v>
      </c>
      <c r="U11" s="69">
        <v>0</v>
      </c>
      <c r="V11" s="67">
        <v>1.1615318517</v>
      </c>
      <c r="W11" s="69">
        <v>7.0152891417049004</v>
      </c>
      <c r="X11" s="67">
        <v>4.4095933290999998</v>
      </c>
      <c r="Y11" s="70">
        <v>29.479901193368299</v>
      </c>
    </row>
    <row r="12" spans="1:25" customFormat="1" x14ac:dyDescent="0.3">
      <c r="A12" s="58" t="s">
        <v>20</v>
      </c>
      <c r="B12" s="61">
        <v>116.81458288669999</v>
      </c>
      <c r="C12" s="62">
        <v>0.12249717575026201</v>
      </c>
      <c r="D12" s="61">
        <v>29.956684455000001</v>
      </c>
      <c r="E12" s="62">
        <v>0.13008834144058301</v>
      </c>
      <c r="F12" s="61">
        <v>3.5768917661999899</v>
      </c>
      <c r="G12" s="64">
        <v>4.4072869496389597E-2</v>
      </c>
      <c r="H12" s="61">
        <v>30.061882431699999</v>
      </c>
      <c r="I12" s="62">
        <v>0.11548222414405999</v>
      </c>
      <c r="J12" s="61">
        <v>14.6851707127</v>
      </c>
      <c r="K12" s="63">
        <v>0.330113313826988</v>
      </c>
      <c r="L12" s="61">
        <v>10.436327926400001</v>
      </c>
      <c r="M12" s="62">
        <v>0.14348133345486</v>
      </c>
      <c r="N12" s="71">
        <v>0</v>
      </c>
      <c r="O12" s="72">
        <v>0</v>
      </c>
      <c r="P12" s="71">
        <v>2.8734780237000002</v>
      </c>
      <c r="Q12" s="72">
        <v>10.5636131121034</v>
      </c>
      <c r="R12" s="61">
        <v>19.4083547577</v>
      </c>
      <c r="S12" s="62">
        <v>0.104462135446968</v>
      </c>
      <c r="T12" s="71">
        <v>0.71620367380000005</v>
      </c>
      <c r="U12" s="72">
        <v>23.886910546365002</v>
      </c>
      <c r="V12" s="71">
        <v>3.5048776711</v>
      </c>
      <c r="W12" s="72">
        <v>21.168365062985998</v>
      </c>
      <c r="X12" s="71">
        <v>1.5947114684000001</v>
      </c>
      <c r="Y12" s="72">
        <v>10.661286202997401</v>
      </c>
    </row>
    <row r="13" spans="1:25" customFormat="1" x14ac:dyDescent="0.3">
      <c r="A13" s="58" t="s">
        <v>21</v>
      </c>
      <c r="B13" s="59">
        <v>122.19590457149999</v>
      </c>
      <c r="C13" s="60">
        <v>0.12814027862236699</v>
      </c>
      <c r="D13" s="59">
        <v>23.302952150700001</v>
      </c>
      <c r="E13" s="60">
        <v>0.101194189247063</v>
      </c>
      <c r="F13" s="59">
        <v>8.2467111472999992</v>
      </c>
      <c r="G13" s="60">
        <v>0.10161230697665199</v>
      </c>
      <c r="H13" s="59">
        <v>24.165450605899998</v>
      </c>
      <c r="I13" s="60">
        <v>9.2831178811011605E-2</v>
      </c>
      <c r="J13" s="59">
        <v>5.4932149940999899</v>
      </c>
      <c r="K13" s="60">
        <v>0.123483985357978</v>
      </c>
      <c r="L13" s="59">
        <v>10.1076726295</v>
      </c>
      <c r="M13" s="60">
        <v>0.138962895496723</v>
      </c>
      <c r="N13" s="67">
        <v>0</v>
      </c>
      <c r="O13" s="69">
        <v>0</v>
      </c>
      <c r="P13" s="67">
        <v>2.8035258828999998</v>
      </c>
      <c r="Q13" s="69">
        <v>10.3064518094312</v>
      </c>
      <c r="R13" s="59">
        <v>42.960606910599999</v>
      </c>
      <c r="S13" s="63">
        <v>0.23122808677013701</v>
      </c>
      <c r="T13" s="67">
        <v>0</v>
      </c>
      <c r="U13" s="69">
        <v>0</v>
      </c>
      <c r="V13" s="67">
        <v>5.1157702504999998</v>
      </c>
      <c r="W13" s="69">
        <v>30.897652472692499</v>
      </c>
      <c r="X13" s="67">
        <v>0</v>
      </c>
      <c r="Y13" s="69">
        <v>0</v>
      </c>
    </row>
    <row r="14" spans="1:25" customFormat="1" x14ac:dyDescent="0.3">
      <c r="A14" s="58" t="s">
        <v>22</v>
      </c>
      <c r="B14" s="61">
        <v>119.92791267769999</v>
      </c>
      <c r="C14" s="62">
        <v>0.12576195739954099</v>
      </c>
      <c r="D14" s="61">
        <v>35.193195789000001</v>
      </c>
      <c r="E14" s="62">
        <v>0.15282814348370199</v>
      </c>
      <c r="F14" s="61">
        <v>14.143781442400099</v>
      </c>
      <c r="G14" s="62">
        <v>0.17427338439110501</v>
      </c>
      <c r="H14" s="61">
        <v>28.699457925499999</v>
      </c>
      <c r="I14" s="62">
        <v>0.11024849293771199</v>
      </c>
      <c r="J14" s="61">
        <v>1.3822925586000001</v>
      </c>
      <c r="K14" s="62">
        <v>3.1073059082874999E-2</v>
      </c>
      <c r="L14" s="61">
        <v>12.1949482402</v>
      </c>
      <c r="M14" s="62">
        <v>0.16765930001976001</v>
      </c>
      <c r="N14" s="71">
        <v>4.0740034884999998</v>
      </c>
      <c r="O14" s="72">
        <v>23.788179370026899</v>
      </c>
      <c r="P14" s="71">
        <v>2.3772348499999998</v>
      </c>
      <c r="Q14" s="72">
        <v>8.7393009533699892</v>
      </c>
      <c r="R14" s="61">
        <v>19.873641098099998</v>
      </c>
      <c r="S14" s="62">
        <v>0.10696645924562501</v>
      </c>
      <c r="T14" s="71">
        <v>0</v>
      </c>
      <c r="U14" s="72">
        <v>0</v>
      </c>
      <c r="V14" s="71">
        <v>1.4633905966</v>
      </c>
      <c r="W14" s="72">
        <v>8.8384215614713604</v>
      </c>
      <c r="X14" s="71">
        <v>0.52596668879999997</v>
      </c>
      <c r="Y14" s="72">
        <v>3.5162984111262099</v>
      </c>
    </row>
    <row r="15" spans="1:25" customFormat="1" x14ac:dyDescent="0.3">
      <c r="A15" s="58" t="s">
        <v>23</v>
      </c>
      <c r="B15" s="59">
        <v>92.377647900200003</v>
      </c>
      <c r="C15" s="60">
        <v>9.6871475209582197E-2</v>
      </c>
      <c r="D15" s="59">
        <v>20.9127202711</v>
      </c>
      <c r="E15" s="60">
        <v>9.0814492477126904E-2</v>
      </c>
      <c r="F15" s="59">
        <v>9.5099414364000001</v>
      </c>
      <c r="G15" s="60">
        <v>0.11717726876875501</v>
      </c>
      <c r="H15" s="59">
        <v>23.5128025542</v>
      </c>
      <c r="I15" s="60">
        <v>9.0324042115069794E-2</v>
      </c>
      <c r="J15" s="59">
        <v>3.4034758133999898</v>
      </c>
      <c r="K15" s="60">
        <v>7.6507975376808299E-2</v>
      </c>
      <c r="L15" s="59">
        <v>8.0887562635000005</v>
      </c>
      <c r="M15" s="60">
        <v>0.11120631153631</v>
      </c>
      <c r="N15" s="67">
        <v>1.3013148691</v>
      </c>
      <c r="O15" s="69">
        <v>7.5984008384910604</v>
      </c>
      <c r="P15" s="67">
        <v>1.3535723415000001</v>
      </c>
      <c r="Q15" s="69">
        <v>4.97606538728229</v>
      </c>
      <c r="R15" s="59">
        <v>21.115791947999998</v>
      </c>
      <c r="S15" s="60">
        <v>0.11365212281411199</v>
      </c>
      <c r="T15" s="67">
        <v>0.58546749060000003</v>
      </c>
      <c r="U15" s="69">
        <v>19.5265817355641</v>
      </c>
      <c r="V15" s="67">
        <v>0</v>
      </c>
      <c r="W15" s="69">
        <v>0</v>
      </c>
      <c r="X15" s="67">
        <v>2.5938049124</v>
      </c>
      <c r="Y15" s="69">
        <v>17.340626861849799</v>
      </c>
    </row>
    <row r="16" spans="1:25" customFormat="1" x14ac:dyDescent="0.3">
      <c r="A16" s="65" t="s">
        <v>1</v>
      </c>
    </row>
    <row r="17" spans="1:25" customFormat="1" x14ac:dyDescent="0.3">
      <c r="A17" s="65" t="s">
        <v>1</v>
      </c>
    </row>
    <row r="18" spans="1:25" customFormat="1" x14ac:dyDescent="0.3">
      <c r="A18" s="53" t="s">
        <v>403</v>
      </c>
    </row>
    <row r="19" spans="1:25" customFormat="1" x14ac:dyDescent="0.3">
      <c r="A19" s="54" t="s">
        <v>1</v>
      </c>
    </row>
    <row r="20" spans="1:25" customFormat="1" ht="25.5" customHeight="1" x14ac:dyDescent="0.3">
      <c r="A20" s="114" t="s">
        <v>1</v>
      </c>
      <c r="B20" s="116" t="s">
        <v>506</v>
      </c>
      <c r="C20" s="116" t="s">
        <v>1</v>
      </c>
      <c r="D20" s="116" t="s">
        <v>53</v>
      </c>
      <c r="E20" s="116" t="s">
        <v>1</v>
      </c>
      <c r="F20" s="116" t="s">
        <v>54</v>
      </c>
      <c r="G20" s="116" t="s">
        <v>1</v>
      </c>
      <c r="H20" s="117" t="s">
        <v>55</v>
      </c>
      <c r="I20" s="117" t="s">
        <v>1</v>
      </c>
      <c r="J20" s="117" t="s">
        <v>56</v>
      </c>
      <c r="K20" s="117" t="s">
        <v>1</v>
      </c>
      <c r="L20" s="117" t="s">
        <v>57</v>
      </c>
      <c r="M20" s="117" t="s">
        <v>1</v>
      </c>
      <c r="N20" s="117" t="s">
        <v>58</v>
      </c>
      <c r="O20" s="117" t="s">
        <v>1</v>
      </c>
      <c r="P20" s="117" t="s">
        <v>59</v>
      </c>
      <c r="Q20" s="117" t="s">
        <v>1</v>
      </c>
      <c r="R20" s="117" t="s">
        <v>60</v>
      </c>
      <c r="S20" s="117" t="s">
        <v>1</v>
      </c>
      <c r="T20" s="116" t="s">
        <v>61</v>
      </c>
      <c r="U20" s="116" t="s">
        <v>1</v>
      </c>
      <c r="V20" s="116" t="s">
        <v>62</v>
      </c>
      <c r="W20" s="116" t="s">
        <v>1</v>
      </c>
      <c r="X20" s="116" t="s">
        <v>63</v>
      </c>
      <c r="Y20" s="116" t="s">
        <v>1</v>
      </c>
    </row>
    <row r="21" spans="1:25"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c r="R21" s="55" t="s">
        <v>14</v>
      </c>
      <c r="S21" s="55" t="s">
        <v>15</v>
      </c>
      <c r="T21" s="55" t="s">
        <v>14</v>
      </c>
      <c r="U21" s="55" t="s">
        <v>15</v>
      </c>
      <c r="V21" s="55" t="s">
        <v>14</v>
      </c>
      <c r="W21" s="55" t="s">
        <v>15</v>
      </c>
      <c r="X21" s="55" t="s">
        <v>14</v>
      </c>
      <c r="Y21" s="55" t="s">
        <v>15</v>
      </c>
    </row>
    <row r="22" spans="1:25" customFormat="1" x14ac:dyDescent="0.3">
      <c r="A22" s="56" t="s">
        <v>16</v>
      </c>
      <c r="B22" s="57">
        <v>966.75746853429996</v>
      </c>
      <c r="C22" s="57">
        <v>966.75746853429996</v>
      </c>
      <c r="D22" s="57">
        <v>231.5155648219</v>
      </c>
      <c r="E22" s="57">
        <v>231.5155648219</v>
      </c>
      <c r="F22" s="57">
        <v>81.158585929899999</v>
      </c>
      <c r="G22" s="57">
        <v>81.158585929899999</v>
      </c>
      <c r="H22" s="57">
        <v>264.88657616979998</v>
      </c>
      <c r="I22" s="57">
        <v>264.88657616979998</v>
      </c>
      <c r="J22" s="57">
        <v>44.4852421808</v>
      </c>
      <c r="K22" s="57">
        <v>44.4852421808</v>
      </c>
      <c r="L22" s="57">
        <v>77.573597403899996</v>
      </c>
      <c r="M22" s="57">
        <v>77.573597403899996</v>
      </c>
      <c r="N22" s="57">
        <v>17.126167686599999</v>
      </c>
      <c r="O22" s="57">
        <v>17.126167686599999</v>
      </c>
      <c r="P22" s="57">
        <v>27.201659065000001</v>
      </c>
      <c r="Q22" s="57">
        <v>27.201659065000001</v>
      </c>
      <c r="R22" s="57">
        <v>187.44923157849999</v>
      </c>
      <c r="S22" s="57">
        <v>187.44923157849999</v>
      </c>
      <c r="T22" s="57">
        <v>2.9983101934</v>
      </c>
      <c r="U22" s="57">
        <v>2.9983101934</v>
      </c>
      <c r="V22" s="57">
        <v>16.557148653999999</v>
      </c>
      <c r="W22" s="57">
        <v>16.557148653999999</v>
      </c>
      <c r="X22" s="57">
        <v>15.805384850499999</v>
      </c>
      <c r="Y22" s="57">
        <v>15.805384850499999</v>
      </c>
    </row>
    <row r="23" spans="1:25" customFormat="1" x14ac:dyDescent="0.3">
      <c r="A23" s="58" t="s">
        <v>24</v>
      </c>
      <c r="B23" s="59">
        <v>279.3798368715</v>
      </c>
      <c r="C23" s="60">
        <v>0.28898647899257202</v>
      </c>
      <c r="D23" s="59">
        <v>70.761643875699903</v>
      </c>
      <c r="E23" s="60">
        <v>0.30564529831994403</v>
      </c>
      <c r="F23" s="59">
        <v>25.776127972800001</v>
      </c>
      <c r="G23" s="60">
        <v>0.31760198477415402</v>
      </c>
      <c r="H23" s="59">
        <v>80.813613694599795</v>
      </c>
      <c r="I23" s="60">
        <v>0.30508761471852103</v>
      </c>
      <c r="J23" s="59">
        <v>9.7912729122000002</v>
      </c>
      <c r="K23" s="60">
        <v>0.220101598467322</v>
      </c>
      <c r="L23" s="59">
        <v>16.328523180500099</v>
      </c>
      <c r="M23" s="60">
        <v>0.21049073044121999</v>
      </c>
      <c r="N23" s="67">
        <v>6.13015630079998</v>
      </c>
      <c r="O23" s="69">
        <v>35.7940924845458</v>
      </c>
      <c r="P23" s="67">
        <v>5.95013353259999</v>
      </c>
      <c r="Q23" s="69">
        <v>21.874156713683501</v>
      </c>
      <c r="R23" s="59">
        <v>49.702814925699997</v>
      </c>
      <c r="S23" s="60">
        <v>0.26515347386145699</v>
      </c>
      <c r="T23" s="67">
        <v>1.8600201775</v>
      </c>
      <c r="U23" s="69">
        <v>62.035615314064202</v>
      </c>
      <c r="V23" s="67">
        <v>8.9580586127000092</v>
      </c>
      <c r="W23" s="69">
        <v>54.103872592433603</v>
      </c>
      <c r="X23" s="67">
        <v>3.3074716864</v>
      </c>
      <c r="Y23" s="69">
        <v>20.926233164739202</v>
      </c>
    </row>
    <row r="24" spans="1:25" customFormat="1" x14ac:dyDescent="0.3">
      <c r="A24" s="58" t="s">
        <v>25</v>
      </c>
      <c r="B24" s="61">
        <v>238.8473454544</v>
      </c>
      <c r="C24" s="62">
        <v>0.24706025371235699</v>
      </c>
      <c r="D24" s="61">
        <v>50.024510428600202</v>
      </c>
      <c r="E24" s="62">
        <v>0.216074070298828</v>
      </c>
      <c r="F24" s="61">
        <v>17.605125964199999</v>
      </c>
      <c r="G24" s="62">
        <v>0.216922532132414</v>
      </c>
      <c r="H24" s="61">
        <v>78.110255718100206</v>
      </c>
      <c r="I24" s="62">
        <v>0.29488189566854101</v>
      </c>
      <c r="J24" s="61">
        <v>9.1790429729999907</v>
      </c>
      <c r="K24" s="62">
        <v>0.20633905814638201</v>
      </c>
      <c r="L24" s="61">
        <v>29.9820431154</v>
      </c>
      <c r="M24" s="63">
        <v>0.38649803694539803</v>
      </c>
      <c r="N24" s="71">
        <v>4.1808058787000002</v>
      </c>
      <c r="O24" s="72">
        <v>24.411800440160199</v>
      </c>
      <c r="P24" s="71">
        <v>13.3561981196</v>
      </c>
      <c r="Q24" s="70">
        <v>49.100674659896903</v>
      </c>
      <c r="R24" s="61">
        <v>30.389517102500001</v>
      </c>
      <c r="S24" s="64">
        <v>0.16212132131239701</v>
      </c>
      <c r="T24" s="71">
        <v>0</v>
      </c>
      <c r="U24" s="72">
        <v>0</v>
      </c>
      <c r="V24" s="71">
        <v>2.7355016659000002</v>
      </c>
      <c r="W24" s="72">
        <v>16.521574596354998</v>
      </c>
      <c r="X24" s="71">
        <v>3.2843444883999999</v>
      </c>
      <c r="Y24" s="72">
        <v>20.779908363294901</v>
      </c>
    </row>
    <row r="25" spans="1:25" customFormat="1" x14ac:dyDescent="0.3">
      <c r="A25" s="58" t="s">
        <v>26</v>
      </c>
      <c r="B25" s="59">
        <v>6.0254337785000001</v>
      </c>
      <c r="C25" s="60">
        <v>6.23262190840393E-3</v>
      </c>
      <c r="D25" s="59">
        <v>1.4865102069</v>
      </c>
      <c r="E25" s="60">
        <v>6.4207786981559604E-3</v>
      </c>
      <c r="F25" s="59">
        <v>0</v>
      </c>
      <c r="G25" s="60">
        <v>0</v>
      </c>
      <c r="H25" s="59">
        <v>0.50740881170000096</v>
      </c>
      <c r="I25" s="60">
        <v>1.9155701245303399E-3</v>
      </c>
      <c r="J25" s="59">
        <v>1.3535723415000001</v>
      </c>
      <c r="K25" s="60">
        <v>3.04274468372841E-2</v>
      </c>
      <c r="L25" s="59">
        <v>0</v>
      </c>
      <c r="M25" s="60">
        <v>0</v>
      </c>
      <c r="N25" s="67">
        <v>0.45783801540000002</v>
      </c>
      <c r="O25" s="69">
        <v>2.67332437576344</v>
      </c>
      <c r="P25" s="67">
        <v>0</v>
      </c>
      <c r="Q25" s="69">
        <v>0</v>
      </c>
      <c r="R25" s="59">
        <v>2.2201044030000001</v>
      </c>
      <c r="S25" s="60">
        <v>1.18437636916653E-2</v>
      </c>
      <c r="T25" s="67">
        <v>0</v>
      </c>
      <c r="U25" s="69">
        <v>0</v>
      </c>
      <c r="V25" s="67">
        <v>0</v>
      </c>
      <c r="W25" s="69">
        <v>0</v>
      </c>
      <c r="X25" s="67">
        <v>0</v>
      </c>
      <c r="Y25" s="69">
        <v>0</v>
      </c>
    </row>
    <row r="26" spans="1:25" customFormat="1" x14ac:dyDescent="0.3">
      <c r="A26" s="58" t="s">
        <v>27</v>
      </c>
      <c r="B26" s="61">
        <v>132.9133446491</v>
      </c>
      <c r="C26" s="62">
        <v>0.137483649183088</v>
      </c>
      <c r="D26" s="61">
        <v>33.318544045499998</v>
      </c>
      <c r="E26" s="62">
        <v>0.143914920239299</v>
      </c>
      <c r="F26" s="61">
        <v>3.1072985614999999</v>
      </c>
      <c r="G26" s="64">
        <v>3.8286750882819701E-2</v>
      </c>
      <c r="H26" s="61">
        <v>35.578749636600001</v>
      </c>
      <c r="I26" s="62">
        <v>0.134316922174995</v>
      </c>
      <c r="J26" s="61">
        <v>9.4305905668999905</v>
      </c>
      <c r="K26" s="62">
        <v>0.21199368834661</v>
      </c>
      <c r="L26" s="61">
        <v>12.2015355789</v>
      </c>
      <c r="M26" s="62">
        <v>0.15728979945806401</v>
      </c>
      <c r="N26" s="71">
        <v>0.66378302449999904</v>
      </c>
      <c r="O26" s="72">
        <v>3.8758409741565401</v>
      </c>
      <c r="P26" s="71">
        <v>3.4065067954999999</v>
      </c>
      <c r="Q26" s="72">
        <v>12.5231581917851</v>
      </c>
      <c r="R26" s="61">
        <v>28.4653751763</v>
      </c>
      <c r="S26" s="62">
        <v>0.151856451672779</v>
      </c>
      <c r="T26" s="71">
        <v>0.55282252529999998</v>
      </c>
      <c r="U26" s="72">
        <v>18.437802950371701</v>
      </c>
      <c r="V26" s="71">
        <v>3.1533371924</v>
      </c>
      <c r="W26" s="72">
        <v>19.045170507895399</v>
      </c>
      <c r="X26" s="71">
        <v>3.0348015457000002</v>
      </c>
      <c r="Y26" s="72">
        <v>19.2010607423077</v>
      </c>
    </row>
    <row r="27" spans="1:25" customFormat="1" x14ac:dyDescent="0.3">
      <c r="A27" s="58" t="s">
        <v>28</v>
      </c>
      <c r="B27" s="59">
        <v>0</v>
      </c>
      <c r="C27" s="60">
        <v>0</v>
      </c>
      <c r="D27" s="59">
        <v>0</v>
      </c>
      <c r="E27" s="60">
        <v>0</v>
      </c>
      <c r="F27" s="59">
        <v>0</v>
      </c>
      <c r="G27" s="60">
        <v>0</v>
      </c>
      <c r="H27" s="59">
        <v>0</v>
      </c>
      <c r="I27" s="60">
        <v>0</v>
      </c>
      <c r="J27" s="59">
        <v>0</v>
      </c>
      <c r="K27" s="60">
        <v>0</v>
      </c>
      <c r="L27" s="59">
        <v>0</v>
      </c>
      <c r="M27" s="60">
        <v>0</v>
      </c>
      <c r="N27" s="67">
        <v>0</v>
      </c>
      <c r="O27" s="69">
        <v>0</v>
      </c>
      <c r="P27" s="67">
        <v>0</v>
      </c>
      <c r="Q27" s="69">
        <v>0</v>
      </c>
      <c r="R27" s="59">
        <v>0</v>
      </c>
      <c r="S27" s="60">
        <v>0</v>
      </c>
      <c r="T27" s="67">
        <v>0</v>
      </c>
      <c r="U27" s="69">
        <v>0</v>
      </c>
      <c r="V27" s="67">
        <v>0</v>
      </c>
      <c r="W27" s="69">
        <v>0</v>
      </c>
      <c r="X27" s="67">
        <v>0</v>
      </c>
      <c r="Y27" s="69">
        <v>0</v>
      </c>
    </row>
    <row r="28" spans="1:25" customFormat="1" x14ac:dyDescent="0.3">
      <c r="A28" s="58" t="s">
        <v>29</v>
      </c>
      <c r="B28" s="61">
        <v>25.907867301900001</v>
      </c>
      <c r="C28" s="62">
        <v>2.6798724752733399E-2</v>
      </c>
      <c r="D28" s="61">
        <v>2.0767774674999999</v>
      </c>
      <c r="E28" s="62">
        <v>8.9703578638335602E-3</v>
      </c>
      <c r="F28" s="61">
        <v>0.605314939</v>
      </c>
      <c r="G28" s="62">
        <v>7.4584214604581098E-3</v>
      </c>
      <c r="H28" s="61">
        <v>5.5055510410000101</v>
      </c>
      <c r="I28" s="62">
        <v>2.0784560397922099E-2</v>
      </c>
      <c r="J28" s="61">
        <v>0.54998002479999997</v>
      </c>
      <c r="K28" s="62">
        <v>1.2363201768459099E-2</v>
      </c>
      <c r="L28" s="61">
        <v>1.8356177744000099</v>
      </c>
      <c r="M28" s="62">
        <v>2.3662919289955699E-2</v>
      </c>
      <c r="N28" s="71">
        <v>2.8238269801000002</v>
      </c>
      <c r="O28" s="70">
        <v>16.488376335994001</v>
      </c>
      <c r="P28" s="71">
        <v>1.1615318517</v>
      </c>
      <c r="Q28" s="72">
        <v>4.2700772365555002</v>
      </c>
      <c r="R28" s="61">
        <v>11.3492672234</v>
      </c>
      <c r="S28" s="63">
        <v>6.0545818874947803E-2</v>
      </c>
      <c r="T28" s="71">
        <v>0</v>
      </c>
      <c r="U28" s="72">
        <v>0</v>
      </c>
      <c r="V28" s="71">
        <v>0</v>
      </c>
      <c r="W28" s="72">
        <v>0</v>
      </c>
      <c r="X28" s="71">
        <v>0</v>
      </c>
      <c r="Y28" s="72">
        <v>0</v>
      </c>
    </row>
    <row r="29" spans="1:25" customFormat="1" x14ac:dyDescent="0.3">
      <c r="A29" s="58" t="s">
        <v>30</v>
      </c>
      <c r="B29" s="59">
        <v>22.597277844499999</v>
      </c>
      <c r="C29" s="60">
        <v>2.3374298704679001E-2</v>
      </c>
      <c r="D29" s="59">
        <v>3.4645190034</v>
      </c>
      <c r="E29" s="60">
        <v>1.4964518718493899E-2</v>
      </c>
      <c r="F29" s="59">
        <v>3.6281035127000001</v>
      </c>
      <c r="G29" s="60">
        <v>4.4703877859993003E-2</v>
      </c>
      <c r="H29" s="59">
        <v>4.8617929877000199</v>
      </c>
      <c r="I29" s="60">
        <v>1.8354244514767099E-2</v>
      </c>
      <c r="J29" s="59">
        <v>0</v>
      </c>
      <c r="K29" s="60">
        <v>0</v>
      </c>
      <c r="L29" s="59">
        <v>1.7196403765999999</v>
      </c>
      <c r="M29" s="60">
        <v>2.2167856514973799E-2</v>
      </c>
      <c r="N29" s="67">
        <v>0</v>
      </c>
      <c r="O29" s="69">
        <v>0</v>
      </c>
      <c r="P29" s="67">
        <v>1.2619603572</v>
      </c>
      <c r="Q29" s="69">
        <v>4.6392771638835297</v>
      </c>
      <c r="R29" s="59">
        <v>6.2178141558999798</v>
      </c>
      <c r="S29" s="60">
        <v>3.3170656948231403E-2</v>
      </c>
      <c r="T29" s="67">
        <v>0</v>
      </c>
      <c r="U29" s="69">
        <v>0</v>
      </c>
      <c r="V29" s="67">
        <v>0</v>
      </c>
      <c r="W29" s="69">
        <v>0</v>
      </c>
      <c r="X29" s="67">
        <v>1.4434474509999999</v>
      </c>
      <c r="Y29" s="70">
        <v>9.1326308384976596</v>
      </c>
    </row>
    <row r="30" spans="1:25" customFormat="1" x14ac:dyDescent="0.3">
      <c r="A30" s="58" t="s">
        <v>31</v>
      </c>
      <c r="B30" s="61">
        <v>9.4526194718000003</v>
      </c>
      <c r="C30" s="62">
        <v>9.7776534233876694E-3</v>
      </c>
      <c r="D30" s="61">
        <v>3.3638192348999998</v>
      </c>
      <c r="E30" s="62">
        <v>1.45295597619439E-2</v>
      </c>
      <c r="F30" s="61">
        <v>1.4051618878000001</v>
      </c>
      <c r="G30" s="62">
        <v>1.7313779826249001E-2</v>
      </c>
      <c r="H30" s="61">
        <v>3.5221064973999998</v>
      </c>
      <c r="I30" s="62">
        <v>1.32966590769863E-2</v>
      </c>
      <c r="J30" s="61">
        <v>0</v>
      </c>
      <c r="K30" s="62">
        <v>0</v>
      </c>
      <c r="L30" s="61">
        <v>0</v>
      </c>
      <c r="M30" s="62">
        <v>0</v>
      </c>
      <c r="N30" s="71">
        <v>0</v>
      </c>
      <c r="O30" s="72">
        <v>0</v>
      </c>
      <c r="P30" s="71">
        <v>0</v>
      </c>
      <c r="Q30" s="72">
        <v>0</v>
      </c>
      <c r="R30" s="61">
        <v>1.1615318517</v>
      </c>
      <c r="S30" s="62">
        <v>6.1965143410767903E-3</v>
      </c>
      <c r="T30" s="71">
        <v>0</v>
      </c>
      <c r="U30" s="72">
        <v>0</v>
      </c>
      <c r="V30" s="71">
        <v>0</v>
      </c>
      <c r="W30" s="72">
        <v>0</v>
      </c>
      <c r="X30" s="71">
        <v>0</v>
      </c>
      <c r="Y30" s="72">
        <v>0</v>
      </c>
    </row>
    <row r="31" spans="1:25" customFormat="1" x14ac:dyDescent="0.3">
      <c r="A31" s="58" t="s">
        <v>32</v>
      </c>
      <c r="B31" s="59">
        <v>123.5842478582</v>
      </c>
      <c r="C31" s="60">
        <v>0.127833765841567</v>
      </c>
      <c r="D31" s="59">
        <v>24.16118925</v>
      </c>
      <c r="E31" s="60">
        <v>0.10436097144737</v>
      </c>
      <c r="F31" s="59">
        <v>21.223094160599999</v>
      </c>
      <c r="G31" s="63">
        <v>0.26150152713270902</v>
      </c>
      <c r="H31" s="59">
        <v>28.772553156200001</v>
      </c>
      <c r="I31" s="60">
        <v>0.10862216414378</v>
      </c>
      <c r="J31" s="59">
        <v>12.1050448225</v>
      </c>
      <c r="K31" s="63">
        <v>0.27211372196877898</v>
      </c>
      <c r="L31" s="59">
        <v>6.9357341051999901</v>
      </c>
      <c r="M31" s="60">
        <v>8.9408437114085804E-2</v>
      </c>
      <c r="N31" s="67">
        <v>2.8697574870999998</v>
      </c>
      <c r="O31" s="69">
        <v>16.75656538938</v>
      </c>
      <c r="P31" s="67">
        <v>1.3028293787</v>
      </c>
      <c r="Q31" s="69">
        <v>4.7895217552238698</v>
      </c>
      <c r="R31" s="59">
        <v>23.2001659664</v>
      </c>
      <c r="S31" s="60">
        <v>0.123767730446439</v>
      </c>
      <c r="T31" s="67">
        <v>0</v>
      </c>
      <c r="U31" s="69">
        <v>0</v>
      </c>
      <c r="V31" s="67">
        <v>0.19717885260000001</v>
      </c>
      <c r="W31" s="69">
        <v>1.1908986065204199</v>
      </c>
      <c r="X31" s="67">
        <v>2.8167006789000002</v>
      </c>
      <c r="Y31" s="69">
        <v>17.821145802792</v>
      </c>
    </row>
    <row r="32" spans="1:25" customFormat="1" x14ac:dyDescent="0.3">
      <c r="A32" s="58" t="s">
        <v>33</v>
      </c>
      <c r="B32" s="61">
        <v>55.194615661699999</v>
      </c>
      <c r="C32" s="62">
        <v>5.7092515401386601E-2</v>
      </c>
      <c r="D32" s="61">
        <v>15.1784470008</v>
      </c>
      <c r="E32" s="62">
        <v>6.5561237804794906E-2</v>
      </c>
      <c r="F32" s="61">
        <v>3.2310564814</v>
      </c>
      <c r="G32" s="62">
        <v>3.9811640929658297E-2</v>
      </c>
      <c r="H32" s="61">
        <v>17.1942525529</v>
      </c>
      <c r="I32" s="62">
        <v>6.4911755067112095E-2</v>
      </c>
      <c r="J32" s="61">
        <v>0.75921794880000004</v>
      </c>
      <c r="K32" s="62">
        <v>1.70667374522619E-2</v>
      </c>
      <c r="L32" s="61">
        <v>4.2178889567000004</v>
      </c>
      <c r="M32" s="62">
        <v>5.4372738893864299E-2</v>
      </c>
      <c r="N32" s="71">
        <v>0</v>
      </c>
      <c r="O32" s="72">
        <v>0</v>
      </c>
      <c r="P32" s="71">
        <v>0</v>
      </c>
      <c r="Q32" s="72">
        <v>0</v>
      </c>
      <c r="R32" s="61">
        <v>14.1049245573</v>
      </c>
      <c r="S32" s="62">
        <v>7.5246638455240294E-2</v>
      </c>
      <c r="T32" s="71">
        <v>0</v>
      </c>
      <c r="U32" s="72">
        <v>0</v>
      </c>
      <c r="V32" s="71">
        <v>0</v>
      </c>
      <c r="W32" s="72">
        <v>0</v>
      </c>
      <c r="X32" s="71">
        <v>0.50882816379999996</v>
      </c>
      <c r="Y32" s="72">
        <v>3.2193342244615</v>
      </c>
    </row>
    <row r="33" spans="1:25" customFormat="1" x14ac:dyDescent="0.3">
      <c r="A33" s="58" t="s">
        <v>34</v>
      </c>
      <c r="B33" s="59">
        <v>21.896682812200002</v>
      </c>
      <c r="C33" s="60">
        <v>2.26496132948396E-2</v>
      </c>
      <c r="D33" s="59">
        <v>18.958252545400001</v>
      </c>
      <c r="E33" s="63">
        <v>8.1887593864301E-2</v>
      </c>
      <c r="F33" s="59">
        <v>1.7810099580000101</v>
      </c>
      <c r="G33" s="60">
        <v>2.1944812586290399E-2</v>
      </c>
      <c r="H33" s="59">
        <v>0</v>
      </c>
      <c r="I33" s="64">
        <v>0</v>
      </c>
      <c r="J33" s="59">
        <v>0</v>
      </c>
      <c r="K33" s="60">
        <v>0</v>
      </c>
      <c r="L33" s="59">
        <v>1.1574203087999999</v>
      </c>
      <c r="M33" s="60">
        <v>1.4920286637909799E-2</v>
      </c>
      <c r="N33" s="67">
        <v>0</v>
      </c>
      <c r="O33" s="69">
        <v>0</v>
      </c>
      <c r="P33" s="67">
        <v>0</v>
      </c>
      <c r="Q33" s="69">
        <v>0</v>
      </c>
      <c r="R33" s="59">
        <v>0</v>
      </c>
      <c r="S33" s="60">
        <v>0</v>
      </c>
      <c r="T33" s="67">
        <v>0</v>
      </c>
      <c r="U33" s="69">
        <v>0</v>
      </c>
      <c r="V33" s="67">
        <v>0</v>
      </c>
      <c r="W33" s="69">
        <v>0</v>
      </c>
      <c r="X33" s="67">
        <v>0</v>
      </c>
      <c r="Y33" s="69">
        <v>0</v>
      </c>
    </row>
    <row r="34" spans="1:25" customFormat="1" x14ac:dyDescent="0.3">
      <c r="A34" s="58" t="s">
        <v>35</v>
      </c>
      <c r="B34" s="61">
        <v>2.4362933279000001</v>
      </c>
      <c r="C34" s="62">
        <v>2.5200667253118402E-3</v>
      </c>
      <c r="D34" s="61">
        <v>0.94070504259999799</v>
      </c>
      <c r="E34" s="62">
        <v>4.0632475113440598E-3</v>
      </c>
      <c r="F34" s="61">
        <v>0</v>
      </c>
      <c r="G34" s="62">
        <v>0</v>
      </c>
      <c r="H34" s="61">
        <v>0.61194637689999998</v>
      </c>
      <c r="I34" s="62">
        <v>2.3102204186735602E-3</v>
      </c>
      <c r="J34" s="61">
        <v>0</v>
      </c>
      <c r="K34" s="62">
        <v>0</v>
      </c>
      <c r="L34" s="61">
        <v>0.88364190840000001</v>
      </c>
      <c r="M34" s="62">
        <v>1.1391013669240699E-2</v>
      </c>
      <c r="N34" s="71">
        <v>0</v>
      </c>
      <c r="O34" s="72">
        <v>0</v>
      </c>
      <c r="P34" s="71">
        <v>0</v>
      </c>
      <c r="Q34" s="72">
        <v>0</v>
      </c>
      <c r="R34" s="61">
        <v>0</v>
      </c>
      <c r="S34" s="62">
        <v>0</v>
      </c>
      <c r="T34" s="71">
        <v>0</v>
      </c>
      <c r="U34" s="72">
        <v>0</v>
      </c>
      <c r="V34" s="71">
        <v>0</v>
      </c>
      <c r="W34" s="72">
        <v>0</v>
      </c>
      <c r="X34" s="71">
        <v>0</v>
      </c>
      <c r="Y34" s="72">
        <v>0</v>
      </c>
    </row>
    <row r="35" spans="1:25" customFormat="1" x14ac:dyDescent="0.3">
      <c r="A35" s="58" t="s">
        <v>36</v>
      </c>
      <c r="B35" s="59">
        <v>5.2006584844999999</v>
      </c>
      <c r="C35" s="60">
        <v>5.3794862245902398E-3</v>
      </c>
      <c r="D35" s="59">
        <v>0</v>
      </c>
      <c r="E35" s="60">
        <v>0</v>
      </c>
      <c r="F35" s="59">
        <v>0</v>
      </c>
      <c r="G35" s="60">
        <v>0</v>
      </c>
      <c r="H35" s="59">
        <v>3.1881178197</v>
      </c>
      <c r="I35" s="60">
        <v>1.2035784771729299E-2</v>
      </c>
      <c r="J35" s="59">
        <v>1.3165205911</v>
      </c>
      <c r="K35" s="60">
        <v>2.9594547012901599E-2</v>
      </c>
      <c r="L35" s="59">
        <v>0</v>
      </c>
      <c r="M35" s="60">
        <v>0</v>
      </c>
      <c r="N35" s="67">
        <v>0</v>
      </c>
      <c r="O35" s="69">
        <v>0</v>
      </c>
      <c r="P35" s="67">
        <v>0</v>
      </c>
      <c r="Q35" s="69">
        <v>0</v>
      </c>
      <c r="R35" s="59">
        <v>0</v>
      </c>
      <c r="S35" s="60">
        <v>0</v>
      </c>
      <c r="T35" s="67">
        <v>0</v>
      </c>
      <c r="U35" s="69">
        <v>0</v>
      </c>
      <c r="V35" s="67">
        <v>0.35154047869999999</v>
      </c>
      <c r="W35" s="69">
        <v>2.1231945550906901</v>
      </c>
      <c r="X35" s="67">
        <v>0.34447959500000003</v>
      </c>
      <c r="Y35" s="69">
        <v>2.1795077959718401</v>
      </c>
    </row>
    <row r="36" spans="1:25" customFormat="1" x14ac:dyDescent="0.3">
      <c r="A36" s="58" t="s">
        <v>37</v>
      </c>
      <c r="B36" s="61">
        <v>23.208719879299998</v>
      </c>
      <c r="C36" s="62">
        <v>2.40067655380896E-2</v>
      </c>
      <c r="D36" s="61">
        <v>4.3474056076999998</v>
      </c>
      <c r="E36" s="62">
        <v>1.87780273479425E-2</v>
      </c>
      <c r="F36" s="61">
        <v>0.43206449200000002</v>
      </c>
      <c r="G36" s="62">
        <v>5.3237065068283901E-3</v>
      </c>
      <c r="H36" s="61">
        <v>0.66240124839999903</v>
      </c>
      <c r="I36" s="64">
        <v>2.5006976872070001E-3</v>
      </c>
      <c r="J36" s="61">
        <v>0</v>
      </c>
      <c r="K36" s="62">
        <v>0</v>
      </c>
      <c r="L36" s="61">
        <v>0.35154047869999999</v>
      </c>
      <c r="M36" s="62">
        <v>4.5317026728777998E-3</v>
      </c>
      <c r="N36" s="71">
        <v>0</v>
      </c>
      <c r="O36" s="72">
        <v>0</v>
      </c>
      <c r="P36" s="71">
        <v>0</v>
      </c>
      <c r="Q36" s="72">
        <v>0</v>
      </c>
      <c r="R36" s="61">
        <v>16.253776200800001</v>
      </c>
      <c r="S36" s="63">
        <v>8.6710284507051996E-2</v>
      </c>
      <c r="T36" s="71">
        <v>0</v>
      </c>
      <c r="U36" s="72">
        <v>0</v>
      </c>
      <c r="V36" s="71">
        <v>1.1615318517</v>
      </c>
      <c r="W36" s="72">
        <v>7.0152891417049004</v>
      </c>
      <c r="X36" s="71">
        <v>0</v>
      </c>
      <c r="Y36" s="72">
        <v>0</v>
      </c>
    </row>
    <row r="37" spans="1:25" customFormat="1" x14ac:dyDescent="0.3">
      <c r="A37" s="58" t="s">
        <v>38</v>
      </c>
      <c r="B37" s="59">
        <v>20.112525138799999</v>
      </c>
      <c r="C37" s="60">
        <v>2.0804106296993599E-2</v>
      </c>
      <c r="D37" s="59">
        <v>3.4332411128999998</v>
      </c>
      <c r="E37" s="60">
        <v>1.48294181237496E-2</v>
      </c>
      <c r="F37" s="59">
        <v>2.3642279999000002</v>
      </c>
      <c r="G37" s="60">
        <v>2.9130965908426301E-2</v>
      </c>
      <c r="H37" s="59">
        <v>5.5578266286000098</v>
      </c>
      <c r="I37" s="60">
        <v>2.0981911235234799E-2</v>
      </c>
      <c r="J37" s="59">
        <v>0</v>
      </c>
      <c r="K37" s="60">
        <v>0</v>
      </c>
      <c r="L37" s="59">
        <v>1.9600116203</v>
      </c>
      <c r="M37" s="60">
        <v>2.5266478362410701E-2</v>
      </c>
      <c r="N37" s="67">
        <v>0</v>
      </c>
      <c r="O37" s="69">
        <v>0</v>
      </c>
      <c r="P37" s="67">
        <v>0.76249902970000005</v>
      </c>
      <c r="Q37" s="69">
        <v>2.8031342789716001</v>
      </c>
      <c r="R37" s="59">
        <v>4.3839400155000003</v>
      </c>
      <c r="S37" s="60">
        <v>2.3387345888713801E-2</v>
      </c>
      <c r="T37" s="67">
        <v>0.58546749060000003</v>
      </c>
      <c r="U37" s="70">
        <v>19.5265817355641</v>
      </c>
      <c r="V37" s="67">
        <v>0</v>
      </c>
      <c r="W37" s="69">
        <v>0</v>
      </c>
      <c r="X37" s="67">
        <v>1.0653112413000001</v>
      </c>
      <c r="Y37" s="69">
        <v>6.7401790679351903</v>
      </c>
    </row>
    <row r="38" spans="1:25" customFormat="1" x14ac:dyDescent="0.3">
      <c r="A38" s="65" t="s">
        <v>1</v>
      </c>
    </row>
    <row r="39" spans="1:25" customFormat="1" x14ac:dyDescent="0.3">
      <c r="A39" s="65" t="s">
        <v>1</v>
      </c>
    </row>
    <row r="40" spans="1:25" customFormat="1" x14ac:dyDescent="0.3">
      <c r="A40" s="53" t="s">
        <v>39</v>
      </c>
    </row>
    <row r="41" spans="1:25" customFormat="1" x14ac:dyDescent="0.3">
      <c r="A41" s="54" t="s">
        <v>1</v>
      </c>
    </row>
    <row r="42" spans="1:25" customFormat="1" ht="25.5" customHeight="1" x14ac:dyDescent="0.3">
      <c r="A42" s="114" t="s">
        <v>1</v>
      </c>
      <c r="B42" s="116" t="s">
        <v>506</v>
      </c>
      <c r="C42" s="116" t="s">
        <v>1</v>
      </c>
      <c r="D42" s="116" t="s">
        <v>53</v>
      </c>
      <c r="E42" s="116" t="s">
        <v>1</v>
      </c>
      <c r="F42" s="116" t="s">
        <v>54</v>
      </c>
      <c r="G42" s="116" t="s">
        <v>1</v>
      </c>
      <c r="H42" s="117" t="s">
        <v>55</v>
      </c>
      <c r="I42" s="117" t="s">
        <v>1</v>
      </c>
      <c r="J42" s="117" t="s">
        <v>56</v>
      </c>
      <c r="K42" s="117" t="s">
        <v>1</v>
      </c>
      <c r="L42" s="117" t="s">
        <v>57</v>
      </c>
      <c r="M42" s="117" t="s">
        <v>1</v>
      </c>
      <c r="N42" s="117" t="s">
        <v>58</v>
      </c>
      <c r="O42" s="117" t="s">
        <v>1</v>
      </c>
      <c r="P42" s="117" t="s">
        <v>59</v>
      </c>
      <c r="Q42" s="117" t="s">
        <v>1</v>
      </c>
      <c r="R42" s="117" t="s">
        <v>60</v>
      </c>
      <c r="S42" s="117" t="s">
        <v>1</v>
      </c>
      <c r="T42" s="116" t="s">
        <v>61</v>
      </c>
      <c r="U42" s="116" t="s">
        <v>1</v>
      </c>
      <c r="V42" s="116" t="s">
        <v>62</v>
      </c>
      <c r="W42" s="116" t="s">
        <v>1</v>
      </c>
      <c r="X42" s="116" t="s">
        <v>63</v>
      </c>
      <c r="Y42" s="116" t="s">
        <v>1</v>
      </c>
    </row>
    <row r="43" spans="1:25"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c r="R43" s="55" t="s">
        <v>14</v>
      </c>
      <c r="S43" s="55" t="s">
        <v>15</v>
      </c>
      <c r="T43" s="55" t="s">
        <v>14</v>
      </c>
      <c r="U43" s="55" t="s">
        <v>15</v>
      </c>
      <c r="V43" s="55" t="s">
        <v>14</v>
      </c>
      <c r="W43" s="55" t="s">
        <v>15</v>
      </c>
      <c r="X43" s="55" t="s">
        <v>14</v>
      </c>
      <c r="Y43" s="55" t="s">
        <v>15</v>
      </c>
    </row>
    <row r="44" spans="1:25" customFormat="1" x14ac:dyDescent="0.3">
      <c r="A44" s="56" t="s">
        <v>16</v>
      </c>
      <c r="B44" s="57">
        <v>966.75746853429996</v>
      </c>
      <c r="C44" s="57">
        <v>966.75746853429996</v>
      </c>
      <c r="D44" s="57">
        <v>231.5155648219</v>
      </c>
      <c r="E44" s="57">
        <v>231.5155648219</v>
      </c>
      <c r="F44" s="57">
        <v>81.158585929899999</v>
      </c>
      <c r="G44" s="57">
        <v>81.158585929899999</v>
      </c>
      <c r="H44" s="57">
        <v>264.88657616979998</v>
      </c>
      <c r="I44" s="57">
        <v>264.88657616979998</v>
      </c>
      <c r="J44" s="57">
        <v>44.4852421808</v>
      </c>
      <c r="K44" s="57">
        <v>44.4852421808</v>
      </c>
      <c r="L44" s="57">
        <v>77.573597403899996</v>
      </c>
      <c r="M44" s="57">
        <v>77.573597403899996</v>
      </c>
      <c r="N44" s="57">
        <v>17.126167686599999</v>
      </c>
      <c r="O44" s="57">
        <v>17.126167686599999</v>
      </c>
      <c r="P44" s="57">
        <v>27.201659065000001</v>
      </c>
      <c r="Q44" s="57">
        <v>27.201659065000001</v>
      </c>
      <c r="R44" s="57">
        <v>187.44923157849999</v>
      </c>
      <c r="S44" s="57">
        <v>187.44923157849999</v>
      </c>
      <c r="T44" s="57">
        <v>2.9983101934</v>
      </c>
      <c r="U44" s="57">
        <v>2.9983101934</v>
      </c>
      <c r="V44" s="57">
        <v>16.557148653999999</v>
      </c>
      <c r="W44" s="57">
        <v>16.557148653999999</v>
      </c>
      <c r="X44" s="57">
        <v>15.805384850499999</v>
      </c>
      <c r="Y44" s="57">
        <v>15.805384850499999</v>
      </c>
    </row>
    <row r="45" spans="1:25" customFormat="1" x14ac:dyDescent="0.3">
      <c r="A45" s="58" t="s">
        <v>40</v>
      </c>
      <c r="B45" s="59">
        <v>47.472435282799999</v>
      </c>
      <c r="C45" s="60">
        <v>4.9104803249953602E-2</v>
      </c>
      <c r="D45" s="59">
        <v>22.6915543902</v>
      </c>
      <c r="E45" s="63">
        <v>9.8013083516247101E-2</v>
      </c>
      <c r="F45" s="59">
        <v>5.9117358768999999</v>
      </c>
      <c r="G45" s="60">
        <v>7.2841780190776195E-2</v>
      </c>
      <c r="H45" s="59">
        <v>12.037849899299999</v>
      </c>
      <c r="I45" s="60">
        <v>4.5445299921817797E-2</v>
      </c>
      <c r="J45" s="59">
        <v>2.8444674187999999</v>
      </c>
      <c r="K45" s="60">
        <v>6.3941821587467598E-2</v>
      </c>
      <c r="L45" s="59">
        <v>0.99480758849999995</v>
      </c>
      <c r="M45" s="60">
        <v>1.28240486685227E-2</v>
      </c>
      <c r="N45" s="67">
        <v>0.679919175200002</v>
      </c>
      <c r="O45" s="69">
        <v>3.9700602472320101</v>
      </c>
      <c r="P45" s="67">
        <v>0</v>
      </c>
      <c r="Q45" s="69">
        <v>0</v>
      </c>
      <c r="R45" s="59">
        <v>2.1149220813</v>
      </c>
      <c r="S45" s="64">
        <v>1.1282639376487999E-2</v>
      </c>
      <c r="T45" s="67">
        <v>0</v>
      </c>
      <c r="U45" s="69">
        <v>0</v>
      </c>
      <c r="V45" s="67">
        <v>0.19717885260000001</v>
      </c>
      <c r="W45" s="69">
        <v>1.1908986065204199</v>
      </c>
      <c r="X45" s="67">
        <v>0</v>
      </c>
      <c r="Y45" s="69">
        <v>0</v>
      </c>
    </row>
    <row r="46" spans="1:25" customFormat="1" x14ac:dyDescent="0.3">
      <c r="A46" s="58" t="s">
        <v>41</v>
      </c>
      <c r="B46" s="61">
        <v>53.470792311100098</v>
      </c>
      <c r="C46" s="62">
        <v>5.5309417357971902E-2</v>
      </c>
      <c r="D46" s="61">
        <v>18.6123121426</v>
      </c>
      <c r="E46" s="62">
        <v>8.0393351336520494E-2</v>
      </c>
      <c r="F46" s="61">
        <v>5.8744223819999997</v>
      </c>
      <c r="G46" s="62">
        <v>7.2382019902046804E-2</v>
      </c>
      <c r="H46" s="61">
        <v>14.301001171399999</v>
      </c>
      <c r="I46" s="62">
        <v>5.3989150292888498E-2</v>
      </c>
      <c r="J46" s="61">
        <v>1.5180988455</v>
      </c>
      <c r="K46" s="62">
        <v>3.4125898187314298E-2</v>
      </c>
      <c r="L46" s="61">
        <v>5.7500282677000003</v>
      </c>
      <c r="M46" s="62">
        <v>7.4123522179350601E-2</v>
      </c>
      <c r="N46" s="71">
        <v>0</v>
      </c>
      <c r="O46" s="72">
        <v>0</v>
      </c>
      <c r="P46" s="71">
        <v>0</v>
      </c>
      <c r="Q46" s="72">
        <v>0</v>
      </c>
      <c r="R46" s="61">
        <v>0.26206479529999999</v>
      </c>
      <c r="S46" s="64">
        <v>1.3980574531736701E-3</v>
      </c>
      <c r="T46" s="71">
        <v>0</v>
      </c>
      <c r="U46" s="72">
        <v>0</v>
      </c>
      <c r="V46" s="71">
        <v>7.1528647065999804</v>
      </c>
      <c r="W46" s="70">
        <v>43.201065932762297</v>
      </c>
      <c r="X46" s="71">
        <v>0</v>
      </c>
      <c r="Y46" s="72">
        <v>0</v>
      </c>
    </row>
    <row r="47" spans="1:25" customFormat="1" x14ac:dyDescent="0.3">
      <c r="A47" s="58" t="s">
        <v>42</v>
      </c>
      <c r="B47" s="59">
        <v>89.247036702000003</v>
      </c>
      <c r="C47" s="60">
        <v>9.2315849224632707E-2</v>
      </c>
      <c r="D47" s="59">
        <v>32.7869407098</v>
      </c>
      <c r="E47" s="63">
        <v>0.141618731919913</v>
      </c>
      <c r="F47" s="59">
        <v>8.3012858406000003</v>
      </c>
      <c r="G47" s="60">
        <v>0.102284752075032</v>
      </c>
      <c r="H47" s="59">
        <v>22.032273161599999</v>
      </c>
      <c r="I47" s="60">
        <v>8.3176254078940803E-2</v>
      </c>
      <c r="J47" s="59">
        <v>3.7015675613000099</v>
      </c>
      <c r="K47" s="60">
        <v>8.3208888607503403E-2</v>
      </c>
      <c r="L47" s="59">
        <v>9.3190417223999908</v>
      </c>
      <c r="M47" s="60">
        <v>0.120131617383668</v>
      </c>
      <c r="N47" s="67">
        <v>3.5992005268999998</v>
      </c>
      <c r="O47" s="69">
        <v>21.015796369412602</v>
      </c>
      <c r="P47" s="67">
        <v>0.34648004360000001</v>
      </c>
      <c r="Q47" s="69">
        <v>1.2737459975219301</v>
      </c>
      <c r="R47" s="59">
        <v>6.54958340069998</v>
      </c>
      <c r="S47" s="64">
        <v>3.4940572151436998E-2</v>
      </c>
      <c r="T47" s="67">
        <v>1.1438165037000001</v>
      </c>
      <c r="U47" s="70">
        <v>38.1487047676993</v>
      </c>
      <c r="V47" s="67">
        <v>0</v>
      </c>
      <c r="W47" s="69">
        <v>0</v>
      </c>
      <c r="X47" s="67">
        <v>1.4668472314000001</v>
      </c>
      <c r="Y47" s="69">
        <v>9.2806802572326905</v>
      </c>
    </row>
    <row r="48" spans="1:25" customFormat="1" x14ac:dyDescent="0.3">
      <c r="A48" s="58" t="s">
        <v>43</v>
      </c>
      <c r="B48" s="61">
        <v>72.147600614500007</v>
      </c>
      <c r="C48" s="62">
        <v>7.4628438840904796E-2</v>
      </c>
      <c r="D48" s="61">
        <v>18.098269256599998</v>
      </c>
      <c r="E48" s="62">
        <v>7.81730129916864E-2</v>
      </c>
      <c r="F48" s="61">
        <v>3.3705620912999898</v>
      </c>
      <c r="G48" s="62">
        <v>4.1530567008785602E-2</v>
      </c>
      <c r="H48" s="61">
        <v>14.8598162937</v>
      </c>
      <c r="I48" s="62">
        <v>5.6098789559552602E-2</v>
      </c>
      <c r="J48" s="61">
        <v>2.1118310818000001</v>
      </c>
      <c r="K48" s="62">
        <v>4.7472621891479203E-2</v>
      </c>
      <c r="L48" s="61">
        <v>14.309376110700001</v>
      </c>
      <c r="M48" s="63">
        <v>0.184461937947725</v>
      </c>
      <c r="N48" s="71">
        <v>0.49742366040000002</v>
      </c>
      <c r="O48" s="72">
        <v>2.9044656662400801</v>
      </c>
      <c r="P48" s="71">
        <v>0</v>
      </c>
      <c r="Q48" s="72">
        <v>0</v>
      </c>
      <c r="R48" s="61">
        <v>16.761254900400001</v>
      </c>
      <c r="S48" s="62">
        <v>8.9417570609675798E-2</v>
      </c>
      <c r="T48" s="71">
        <v>0</v>
      </c>
      <c r="U48" s="72">
        <v>0</v>
      </c>
      <c r="V48" s="71">
        <v>0.45783801540000002</v>
      </c>
      <c r="W48" s="72">
        <v>2.7651984346313898</v>
      </c>
      <c r="X48" s="71">
        <v>1.6812292042000001</v>
      </c>
      <c r="Y48" s="72">
        <v>10.6370659120446</v>
      </c>
    </row>
    <row r="49" spans="1:25" customFormat="1" x14ac:dyDescent="0.3">
      <c r="A49" s="58" t="s">
        <v>44</v>
      </c>
      <c r="B49" s="59">
        <v>99.4745383228001</v>
      </c>
      <c r="C49" s="60">
        <v>0.102895029581321</v>
      </c>
      <c r="D49" s="59">
        <v>18.878683452400001</v>
      </c>
      <c r="E49" s="60">
        <v>8.1543905987154594E-2</v>
      </c>
      <c r="F49" s="59">
        <v>5.6625242182999997</v>
      </c>
      <c r="G49" s="60">
        <v>6.9771104972072298E-2</v>
      </c>
      <c r="H49" s="59">
        <v>27.720561119399999</v>
      </c>
      <c r="I49" s="60">
        <v>0.10465068302151501</v>
      </c>
      <c r="J49" s="59">
        <v>10.981966835</v>
      </c>
      <c r="K49" s="63">
        <v>0.24686764186572999</v>
      </c>
      <c r="L49" s="59">
        <v>8.4781956606000008</v>
      </c>
      <c r="M49" s="60">
        <v>0.109292284286583</v>
      </c>
      <c r="N49" s="67">
        <v>3.2816649954999999</v>
      </c>
      <c r="O49" s="69">
        <v>19.161700711757401</v>
      </c>
      <c r="P49" s="67">
        <v>0.76249902970000005</v>
      </c>
      <c r="Q49" s="69">
        <v>2.8031342789716001</v>
      </c>
      <c r="R49" s="59">
        <v>22.227089963899999</v>
      </c>
      <c r="S49" s="60">
        <v>0.11857658618670699</v>
      </c>
      <c r="T49" s="67">
        <v>0</v>
      </c>
      <c r="U49" s="69">
        <v>0</v>
      </c>
      <c r="V49" s="67">
        <v>0</v>
      </c>
      <c r="W49" s="69">
        <v>0</v>
      </c>
      <c r="X49" s="67">
        <v>1.4813530479999999</v>
      </c>
      <c r="Y49" s="69">
        <v>9.3724579439970892</v>
      </c>
    </row>
    <row r="50" spans="1:25" customFormat="1" x14ac:dyDescent="0.3">
      <c r="A50" s="58" t="s">
        <v>45</v>
      </c>
      <c r="B50" s="61">
        <v>111.927994681</v>
      </c>
      <c r="C50" s="62">
        <v>0.115776705455086</v>
      </c>
      <c r="D50" s="61">
        <v>16.767587307199999</v>
      </c>
      <c r="E50" s="64">
        <v>7.2425313261762603E-2</v>
      </c>
      <c r="F50" s="61">
        <v>2.3264088376999998</v>
      </c>
      <c r="G50" s="64">
        <v>2.8664975012125199E-2</v>
      </c>
      <c r="H50" s="61">
        <v>38.714617048300198</v>
      </c>
      <c r="I50" s="62">
        <v>0.14615545116745701</v>
      </c>
      <c r="J50" s="61">
        <v>1.6289007088</v>
      </c>
      <c r="K50" s="62">
        <v>3.661665372484E-2</v>
      </c>
      <c r="L50" s="61">
        <v>5.5622278454999998</v>
      </c>
      <c r="M50" s="62">
        <v>7.1702589948733797E-2</v>
      </c>
      <c r="N50" s="71">
        <v>2.5451850583</v>
      </c>
      <c r="O50" s="72">
        <v>14.8613811617144</v>
      </c>
      <c r="P50" s="71">
        <v>3.4866451633</v>
      </c>
      <c r="Q50" s="72">
        <v>12.8177665743418</v>
      </c>
      <c r="R50" s="61">
        <v>38.0150924876</v>
      </c>
      <c r="S50" s="63">
        <v>0.20280207161948299</v>
      </c>
      <c r="T50" s="71">
        <v>0</v>
      </c>
      <c r="U50" s="72">
        <v>0</v>
      </c>
      <c r="V50" s="71">
        <v>1.1615318517</v>
      </c>
      <c r="W50" s="72">
        <v>7.0152891417049004</v>
      </c>
      <c r="X50" s="71">
        <v>1.7197983725999999</v>
      </c>
      <c r="Y50" s="72">
        <v>10.881091405664799</v>
      </c>
    </row>
    <row r="51" spans="1:25" customFormat="1" x14ac:dyDescent="0.3">
      <c r="A51" s="58" t="s">
        <v>46</v>
      </c>
      <c r="B51" s="59">
        <v>84.823480599000007</v>
      </c>
      <c r="C51" s="60">
        <v>8.7740186509860402E-2</v>
      </c>
      <c r="D51" s="59">
        <v>21.998554069499999</v>
      </c>
      <c r="E51" s="60">
        <v>9.5019762867446997E-2</v>
      </c>
      <c r="F51" s="59">
        <v>13.902216402700001</v>
      </c>
      <c r="G51" s="63">
        <v>0.17129692740960201</v>
      </c>
      <c r="H51" s="59">
        <v>10.473018976700001</v>
      </c>
      <c r="I51" s="64">
        <v>3.9537749055227701E-2</v>
      </c>
      <c r="J51" s="59">
        <v>6.6328423739999902</v>
      </c>
      <c r="K51" s="60">
        <v>0.14910208529476701</v>
      </c>
      <c r="L51" s="59">
        <v>2.6543806876999998</v>
      </c>
      <c r="M51" s="60">
        <v>3.4217578873898598E-2</v>
      </c>
      <c r="N51" s="67">
        <v>0</v>
      </c>
      <c r="O51" s="69">
        <v>0</v>
      </c>
      <c r="P51" s="67">
        <v>2.1607500571</v>
      </c>
      <c r="Q51" s="69">
        <v>7.9434495224602202</v>
      </c>
      <c r="R51" s="59">
        <v>22.517513081600001</v>
      </c>
      <c r="S51" s="60">
        <v>0.120125928988779</v>
      </c>
      <c r="T51" s="67">
        <v>0.55282252529999998</v>
      </c>
      <c r="U51" s="69">
        <v>18.437802950371701</v>
      </c>
      <c r="V51" s="67">
        <v>0.35154047869999999</v>
      </c>
      <c r="W51" s="69">
        <v>2.1231945550906901</v>
      </c>
      <c r="X51" s="67">
        <v>3.5798419457000001</v>
      </c>
      <c r="Y51" s="70">
        <v>22.649508250264201</v>
      </c>
    </row>
    <row r="52" spans="1:25" customFormat="1" x14ac:dyDescent="0.3">
      <c r="A52" s="58" t="s">
        <v>47</v>
      </c>
      <c r="B52" s="61">
        <v>125.04294328020001</v>
      </c>
      <c r="C52" s="62">
        <v>0.129342619374617</v>
      </c>
      <c r="D52" s="61">
        <v>14.7664973675</v>
      </c>
      <c r="E52" s="64">
        <v>6.3781877382021998E-2</v>
      </c>
      <c r="F52" s="61">
        <v>5.7618917067000002</v>
      </c>
      <c r="G52" s="62">
        <v>7.0995466969776697E-2</v>
      </c>
      <c r="H52" s="61">
        <v>33.578100595199999</v>
      </c>
      <c r="I52" s="62">
        <v>0.126764070421128</v>
      </c>
      <c r="J52" s="61">
        <v>4.7971775888000003</v>
      </c>
      <c r="K52" s="62">
        <v>0.10783750640949601</v>
      </c>
      <c r="L52" s="61">
        <v>7.7237780811999999</v>
      </c>
      <c r="M52" s="62">
        <v>9.9567099369968007E-2</v>
      </c>
      <c r="N52" s="71">
        <v>0</v>
      </c>
      <c r="O52" s="72">
        <v>0</v>
      </c>
      <c r="P52" s="71">
        <v>7.9616551401000004</v>
      </c>
      <c r="Q52" s="70">
        <v>29.269005692171699</v>
      </c>
      <c r="R52" s="61">
        <v>46.960310001800003</v>
      </c>
      <c r="S52" s="63">
        <v>0.250522819466102</v>
      </c>
      <c r="T52" s="71">
        <v>1.3016711644000001</v>
      </c>
      <c r="U52" s="70">
        <v>43.413492281929003</v>
      </c>
      <c r="V52" s="71">
        <v>0</v>
      </c>
      <c r="W52" s="72">
        <v>0</v>
      </c>
      <c r="X52" s="71">
        <v>2.1918616344999999</v>
      </c>
      <c r="Y52" s="72">
        <v>13.8678156541735</v>
      </c>
    </row>
    <row r="53" spans="1:25" customFormat="1" x14ac:dyDescent="0.3">
      <c r="A53" s="58" t="s">
        <v>48</v>
      </c>
      <c r="B53" s="59">
        <v>70.324769574700099</v>
      </c>
      <c r="C53" s="60">
        <v>7.2742928669916898E-2</v>
      </c>
      <c r="D53" s="59">
        <v>13.1529141877</v>
      </c>
      <c r="E53" s="60">
        <v>5.6812224257225499E-2</v>
      </c>
      <c r="F53" s="59">
        <v>12.2780983867</v>
      </c>
      <c r="G53" s="63">
        <v>0.15128526755388599</v>
      </c>
      <c r="H53" s="59">
        <v>17.100358930700001</v>
      </c>
      <c r="I53" s="60">
        <v>6.4557287794524396E-2</v>
      </c>
      <c r="J53" s="59">
        <v>4.7510523341999997</v>
      </c>
      <c r="K53" s="60">
        <v>0.106800639971576</v>
      </c>
      <c r="L53" s="59">
        <v>6.1578652094999997</v>
      </c>
      <c r="M53" s="60">
        <v>7.9380941655161796E-2</v>
      </c>
      <c r="N53" s="67">
        <v>0</v>
      </c>
      <c r="O53" s="69">
        <v>0</v>
      </c>
      <c r="P53" s="67">
        <v>3.87169302940001</v>
      </c>
      <c r="Q53" s="69">
        <v>14.2332973887672</v>
      </c>
      <c r="R53" s="59">
        <v>10.021927038499999</v>
      </c>
      <c r="S53" s="60">
        <v>5.3464753918199E-2</v>
      </c>
      <c r="T53" s="67">
        <v>0</v>
      </c>
      <c r="U53" s="69">
        <v>0</v>
      </c>
      <c r="V53" s="67">
        <v>0.35154047869999999</v>
      </c>
      <c r="W53" s="69">
        <v>2.1231945550906901</v>
      </c>
      <c r="X53" s="67">
        <v>2.6393199793000002</v>
      </c>
      <c r="Y53" s="69">
        <v>16.698865635128801</v>
      </c>
    </row>
    <row r="54" spans="1:25" customFormat="1" x14ac:dyDescent="0.3">
      <c r="A54" s="58" t="s">
        <v>49</v>
      </c>
      <c r="B54" s="61">
        <v>95.420420331900004</v>
      </c>
      <c r="C54" s="62">
        <v>9.8701508328212603E-2</v>
      </c>
      <c r="D54" s="61">
        <v>15.625459130699999</v>
      </c>
      <c r="E54" s="62">
        <v>6.7492045913717894E-2</v>
      </c>
      <c r="F54" s="61">
        <v>5.1818828144999998</v>
      </c>
      <c r="G54" s="62">
        <v>6.3848855362953302E-2</v>
      </c>
      <c r="H54" s="61">
        <v>34.7779672514</v>
      </c>
      <c r="I54" s="62">
        <v>0.13129380791688899</v>
      </c>
      <c r="J54" s="61">
        <v>2.0261001330999999</v>
      </c>
      <c r="K54" s="62">
        <v>4.5545444596331197E-2</v>
      </c>
      <c r="L54" s="61">
        <v>4.1962130706999998</v>
      </c>
      <c r="M54" s="62">
        <v>5.4093315395078397E-2</v>
      </c>
      <c r="N54" s="71">
        <v>3.9026049327000001</v>
      </c>
      <c r="O54" s="72">
        <v>22.787380131478599</v>
      </c>
      <c r="P54" s="71">
        <v>3.0872888817000002</v>
      </c>
      <c r="Q54" s="72">
        <v>11.349634499582301</v>
      </c>
      <c r="R54" s="61">
        <v>21.068746727499999</v>
      </c>
      <c r="S54" s="62">
        <v>0.112397082399758</v>
      </c>
      <c r="T54" s="71">
        <v>0</v>
      </c>
      <c r="U54" s="72">
        <v>0</v>
      </c>
      <c r="V54" s="71">
        <v>5.2653953406999996</v>
      </c>
      <c r="W54" s="70">
        <v>31.8013412256702</v>
      </c>
      <c r="X54" s="71">
        <v>0.28876204890000001</v>
      </c>
      <c r="Y54" s="72">
        <v>1.82698524351886</v>
      </c>
    </row>
    <row r="55" spans="1:25" customFormat="1" x14ac:dyDescent="0.3">
      <c r="A55" s="58" t="s">
        <v>50</v>
      </c>
      <c r="B55" s="59">
        <v>50.057189035999997</v>
      </c>
      <c r="C55" s="60">
        <v>5.1778435300729203E-2</v>
      </c>
      <c r="D55" s="59">
        <v>18.6976537683</v>
      </c>
      <c r="E55" s="60">
        <v>8.0761972883696603E-2</v>
      </c>
      <c r="F55" s="59">
        <v>2.9698059419999998</v>
      </c>
      <c r="G55" s="60">
        <v>3.6592627976110202E-2</v>
      </c>
      <c r="H55" s="59">
        <v>17.2867290334</v>
      </c>
      <c r="I55" s="60">
        <v>6.5260872345296594E-2</v>
      </c>
      <c r="J55" s="59">
        <v>1.0290608161000001</v>
      </c>
      <c r="K55" s="60">
        <v>2.3132633782628899E-2</v>
      </c>
      <c r="L55" s="59">
        <v>2.70156946280001</v>
      </c>
      <c r="M55" s="60">
        <v>3.4825888616894E-2</v>
      </c>
      <c r="N55" s="67">
        <v>1.0913509074000001</v>
      </c>
      <c r="O55" s="69">
        <v>6.3724175038523301</v>
      </c>
      <c r="P55" s="67">
        <v>5.5246477201000097</v>
      </c>
      <c r="Q55" s="70">
        <v>20.309966046183099</v>
      </c>
      <c r="R55" s="59">
        <v>0</v>
      </c>
      <c r="S55" s="64">
        <v>0</v>
      </c>
      <c r="T55" s="67">
        <v>0</v>
      </c>
      <c r="U55" s="69">
        <v>0</v>
      </c>
      <c r="V55" s="67">
        <v>0</v>
      </c>
      <c r="W55" s="69">
        <v>0</v>
      </c>
      <c r="X55" s="67">
        <v>0.75637138589999697</v>
      </c>
      <c r="Y55" s="69">
        <v>4.7855296979755098</v>
      </c>
    </row>
    <row r="56" spans="1:25" customFormat="1" x14ac:dyDescent="0.3">
      <c r="A56" s="58" t="s">
        <v>51</v>
      </c>
      <c r="B56" s="61">
        <v>67.3482677983</v>
      </c>
      <c r="C56" s="62">
        <v>6.9664078106794106E-2</v>
      </c>
      <c r="D56" s="61">
        <v>19.439139039400001</v>
      </c>
      <c r="E56" s="62">
        <v>8.3964717682606396E-2</v>
      </c>
      <c r="F56" s="61">
        <v>9.6177514305000003</v>
      </c>
      <c r="G56" s="62">
        <v>0.118505655566834</v>
      </c>
      <c r="H56" s="61">
        <v>22.004282688699998</v>
      </c>
      <c r="I56" s="62">
        <v>8.3070584424763796E-2</v>
      </c>
      <c r="J56" s="61">
        <v>2.4621764833999902</v>
      </c>
      <c r="K56" s="62">
        <v>5.5348164080866499E-2</v>
      </c>
      <c r="L56" s="61">
        <v>9.7261136966000006</v>
      </c>
      <c r="M56" s="62">
        <v>0.125379175674416</v>
      </c>
      <c r="N56" s="71">
        <v>1.5288184302000001</v>
      </c>
      <c r="O56" s="72">
        <v>8.9267982083124799</v>
      </c>
      <c r="P56" s="71">
        <v>0</v>
      </c>
      <c r="Q56" s="72">
        <v>0</v>
      </c>
      <c r="R56" s="61">
        <v>0.95072709990000104</v>
      </c>
      <c r="S56" s="64">
        <v>5.0719178301984903E-3</v>
      </c>
      <c r="T56" s="71">
        <v>0</v>
      </c>
      <c r="U56" s="72">
        <v>0</v>
      </c>
      <c r="V56" s="71">
        <v>1.6192589296</v>
      </c>
      <c r="W56" s="72">
        <v>9.7798175485294507</v>
      </c>
      <c r="X56" s="71">
        <v>0</v>
      </c>
      <c r="Y56" s="72">
        <v>0</v>
      </c>
    </row>
    <row r="57" spans="1:25" customFormat="1" x14ac:dyDescent="0.3">
      <c r="A57" s="65" t="s">
        <v>1</v>
      </c>
    </row>
    <row r="58" spans="1:25" customFormat="1" x14ac:dyDescent="0.3">
      <c r="A58" s="65" t="s">
        <v>1</v>
      </c>
    </row>
    <row r="59" spans="1:25" customFormat="1" x14ac:dyDescent="0.3">
      <c r="A59" s="53" t="s">
        <v>52</v>
      </c>
    </row>
    <row r="60" spans="1:25" customFormat="1" x14ac:dyDescent="0.3">
      <c r="A60" s="54" t="s">
        <v>1</v>
      </c>
    </row>
    <row r="61" spans="1:25" customFormat="1" ht="25.5" customHeight="1" x14ac:dyDescent="0.3">
      <c r="A61" s="114" t="s">
        <v>1</v>
      </c>
      <c r="B61" s="116" t="s">
        <v>506</v>
      </c>
      <c r="C61" s="116" t="s">
        <v>1</v>
      </c>
      <c r="D61" s="116" t="s">
        <v>53</v>
      </c>
      <c r="E61" s="116" t="s">
        <v>1</v>
      </c>
      <c r="F61" s="116" t="s">
        <v>54</v>
      </c>
      <c r="G61" s="116" t="s">
        <v>1</v>
      </c>
      <c r="H61" s="117" t="s">
        <v>55</v>
      </c>
      <c r="I61" s="117" t="s">
        <v>1</v>
      </c>
      <c r="J61" s="117" t="s">
        <v>56</v>
      </c>
      <c r="K61" s="117" t="s">
        <v>1</v>
      </c>
      <c r="L61" s="117" t="s">
        <v>57</v>
      </c>
      <c r="M61" s="117" t="s">
        <v>1</v>
      </c>
      <c r="N61" s="117" t="s">
        <v>58</v>
      </c>
      <c r="O61" s="117" t="s">
        <v>1</v>
      </c>
      <c r="P61" s="117" t="s">
        <v>59</v>
      </c>
      <c r="Q61" s="117" t="s">
        <v>1</v>
      </c>
      <c r="R61" s="117" t="s">
        <v>60</v>
      </c>
      <c r="S61" s="117" t="s">
        <v>1</v>
      </c>
      <c r="T61" s="116" t="s">
        <v>61</v>
      </c>
      <c r="U61" s="116" t="s">
        <v>1</v>
      </c>
      <c r="V61" s="116" t="s">
        <v>62</v>
      </c>
      <c r="W61" s="116" t="s">
        <v>1</v>
      </c>
      <c r="X61" s="116" t="s">
        <v>63</v>
      </c>
      <c r="Y61" s="116" t="s">
        <v>1</v>
      </c>
    </row>
    <row r="62" spans="1:25"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c r="R62" s="55" t="s">
        <v>14</v>
      </c>
      <c r="S62" s="55" t="s">
        <v>15</v>
      </c>
      <c r="T62" s="55" t="s">
        <v>14</v>
      </c>
      <c r="U62" s="55" t="s">
        <v>15</v>
      </c>
      <c r="V62" s="55" t="s">
        <v>14</v>
      </c>
      <c r="W62" s="55" t="s">
        <v>15</v>
      </c>
      <c r="X62" s="55" t="s">
        <v>14</v>
      </c>
      <c r="Y62" s="55" t="s">
        <v>15</v>
      </c>
    </row>
    <row r="63" spans="1:25" customFormat="1" x14ac:dyDescent="0.3">
      <c r="A63" s="56" t="s">
        <v>16</v>
      </c>
      <c r="B63" s="57">
        <v>966.75746853429996</v>
      </c>
      <c r="C63" s="57">
        <v>966.75746853429996</v>
      </c>
      <c r="D63" s="57">
        <v>231.5155648219</v>
      </c>
      <c r="E63" s="57">
        <v>231.5155648219</v>
      </c>
      <c r="F63" s="57">
        <v>81.158585929899999</v>
      </c>
      <c r="G63" s="57">
        <v>81.158585929899999</v>
      </c>
      <c r="H63" s="57">
        <v>264.88657616979998</v>
      </c>
      <c r="I63" s="57">
        <v>264.88657616979998</v>
      </c>
      <c r="J63" s="57">
        <v>44.4852421808</v>
      </c>
      <c r="K63" s="57">
        <v>44.4852421808</v>
      </c>
      <c r="L63" s="57">
        <v>77.573597403899996</v>
      </c>
      <c r="M63" s="57">
        <v>77.573597403899996</v>
      </c>
      <c r="N63" s="57">
        <v>17.126167686599999</v>
      </c>
      <c r="O63" s="57">
        <v>17.126167686599999</v>
      </c>
      <c r="P63" s="57">
        <v>27.201659065000001</v>
      </c>
      <c r="Q63" s="57">
        <v>27.201659065000001</v>
      </c>
      <c r="R63" s="57">
        <v>187.44923157849999</v>
      </c>
      <c r="S63" s="57">
        <v>187.44923157849999</v>
      </c>
      <c r="T63" s="57">
        <v>2.9983101934</v>
      </c>
      <c r="U63" s="57">
        <v>2.9983101934</v>
      </c>
      <c r="V63" s="57">
        <v>16.557148653999999</v>
      </c>
      <c r="W63" s="57">
        <v>16.557148653999999</v>
      </c>
      <c r="X63" s="57">
        <v>15.805384850499999</v>
      </c>
      <c r="Y63" s="57">
        <v>15.805384850499999</v>
      </c>
    </row>
    <row r="64" spans="1:25" customFormat="1" x14ac:dyDescent="0.3">
      <c r="A64" s="58" t="s">
        <v>53</v>
      </c>
      <c r="B64" s="59">
        <v>231.5155648219</v>
      </c>
      <c r="C64" s="60">
        <v>0.23947636543517001</v>
      </c>
      <c r="D64" s="59">
        <v>231.5155648219</v>
      </c>
      <c r="E64" s="63">
        <v>1</v>
      </c>
      <c r="F64" s="59">
        <v>0</v>
      </c>
      <c r="G64" s="64">
        <v>0</v>
      </c>
      <c r="H64" s="59">
        <v>0</v>
      </c>
      <c r="I64" s="64">
        <v>0</v>
      </c>
      <c r="J64" s="59">
        <v>0</v>
      </c>
      <c r="K64" s="64">
        <v>0</v>
      </c>
      <c r="L64" s="59">
        <v>0</v>
      </c>
      <c r="M64" s="64">
        <v>0</v>
      </c>
      <c r="N64" s="67">
        <v>0</v>
      </c>
      <c r="O64" s="68">
        <v>0</v>
      </c>
      <c r="P64" s="67">
        <v>0</v>
      </c>
      <c r="Q64" s="68">
        <v>0</v>
      </c>
      <c r="R64" s="59">
        <v>0</v>
      </c>
      <c r="S64" s="64">
        <v>0</v>
      </c>
      <c r="T64" s="67">
        <v>0</v>
      </c>
      <c r="U64" s="69">
        <v>0</v>
      </c>
      <c r="V64" s="67">
        <v>0</v>
      </c>
      <c r="W64" s="69">
        <v>0</v>
      </c>
      <c r="X64" s="67">
        <v>0</v>
      </c>
      <c r="Y64" s="68">
        <v>0</v>
      </c>
    </row>
    <row r="65" spans="1:25" customFormat="1" x14ac:dyDescent="0.3">
      <c r="A65" s="58" t="s">
        <v>54</v>
      </c>
      <c r="B65" s="61">
        <v>81.158585929899999</v>
      </c>
      <c r="C65" s="62">
        <v>8.3949272254337404E-2</v>
      </c>
      <c r="D65" s="61">
        <v>0</v>
      </c>
      <c r="E65" s="64">
        <v>0</v>
      </c>
      <c r="F65" s="61">
        <v>81.158585929899999</v>
      </c>
      <c r="G65" s="63">
        <v>1</v>
      </c>
      <c r="H65" s="61">
        <v>0</v>
      </c>
      <c r="I65" s="64">
        <v>0</v>
      </c>
      <c r="J65" s="61">
        <v>0</v>
      </c>
      <c r="K65" s="62">
        <v>0</v>
      </c>
      <c r="L65" s="61">
        <v>0</v>
      </c>
      <c r="M65" s="64">
        <v>0</v>
      </c>
      <c r="N65" s="71">
        <v>0</v>
      </c>
      <c r="O65" s="72">
        <v>0</v>
      </c>
      <c r="P65" s="71">
        <v>0</v>
      </c>
      <c r="Q65" s="72">
        <v>0</v>
      </c>
      <c r="R65" s="61">
        <v>0</v>
      </c>
      <c r="S65" s="64">
        <v>0</v>
      </c>
      <c r="T65" s="71">
        <v>0</v>
      </c>
      <c r="U65" s="72">
        <v>0</v>
      </c>
      <c r="V65" s="71">
        <v>0</v>
      </c>
      <c r="W65" s="72">
        <v>0</v>
      </c>
      <c r="X65" s="71">
        <v>0</v>
      </c>
      <c r="Y65" s="72">
        <v>0</v>
      </c>
    </row>
    <row r="66" spans="1:25" customFormat="1" ht="25.5" customHeight="1" x14ac:dyDescent="0.3">
      <c r="A66" s="66" t="s">
        <v>55</v>
      </c>
      <c r="B66" s="59">
        <v>264.88657616979998</v>
      </c>
      <c r="C66" s="60">
        <v>0.27399485888781799</v>
      </c>
      <c r="D66" s="59">
        <v>0</v>
      </c>
      <c r="E66" s="64">
        <v>0</v>
      </c>
      <c r="F66" s="59">
        <v>0</v>
      </c>
      <c r="G66" s="64">
        <v>0</v>
      </c>
      <c r="H66" s="59">
        <v>264.88657616979998</v>
      </c>
      <c r="I66" s="63">
        <v>1</v>
      </c>
      <c r="J66" s="59">
        <v>0</v>
      </c>
      <c r="K66" s="64">
        <v>0</v>
      </c>
      <c r="L66" s="59">
        <v>0</v>
      </c>
      <c r="M66" s="64">
        <v>0</v>
      </c>
      <c r="N66" s="67">
        <v>0</v>
      </c>
      <c r="O66" s="68">
        <v>0</v>
      </c>
      <c r="P66" s="67">
        <v>0</v>
      </c>
      <c r="Q66" s="68">
        <v>0</v>
      </c>
      <c r="R66" s="59">
        <v>0</v>
      </c>
      <c r="S66" s="64">
        <v>0</v>
      </c>
      <c r="T66" s="67">
        <v>0</v>
      </c>
      <c r="U66" s="69">
        <v>0</v>
      </c>
      <c r="V66" s="67">
        <v>0</v>
      </c>
      <c r="W66" s="68">
        <v>0</v>
      </c>
      <c r="X66" s="67">
        <v>0</v>
      </c>
      <c r="Y66" s="68">
        <v>0</v>
      </c>
    </row>
    <row r="67" spans="1:25" customFormat="1" ht="25.5" customHeight="1" x14ac:dyDescent="0.3">
      <c r="A67" s="66" t="s">
        <v>56</v>
      </c>
      <c r="B67" s="61">
        <v>44.4852421808</v>
      </c>
      <c r="C67" s="62">
        <v>4.6014893733631101E-2</v>
      </c>
      <c r="D67" s="61">
        <v>0</v>
      </c>
      <c r="E67" s="64">
        <v>0</v>
      </c>
      <c r="F67" s="61">
        <v>0</v>
      </c>
      <c r="G67" s="62">
        <v>0</v>
      </c>
      <c r="H67" s="61">
        <v>0</v>
      </c>
      <c r="I67" s="64">
        <v>0</v>
      </c>
      <c r="J67" s="61">
        <v>44.4852421808</v>
      </c>
      <c r="K67" s="63">
        <v>1</v>
      </c>
      <c r="L67" s="61">
        <v>0</v>
      </c>
      <c r="M67" s="64">
        <v>0</v>
      </c>
      <c r="N67" s="71">
        <v>0</v>
      </c>
      <c r="O67" s="72">
        <v>0</v>
      </c>
      <c r="P67" s="71">
        <v>0</v>
      </c>
      <c r="Q67" s="72">
        <v>0</v>
      </c>
      <c r="R67" s="61">
        <v>0</v>
      </c>
      <c r="S67" s="64">
        <v>0</v>
      </c>
      <c r="T67" s="71">
        <v>0</v>
      </c>
      <c r="U67" s="72">
        <v>0</v>
      </c>
      <c r="V67" s="71">
        <v>0</v>
      </c>
      <c r="W67" s="72">
        <v>0</v>
      </c>
      <c r="X67" s="71">
        <v>0</v>
      </c>
      <c r="Y67" s="72">
        <v>0</v>
      </c>
    </row>
    <row r="68" spans="1:25" customFormat="1" ht="25.5" customHeight="1" x14ac:dyDescent="0.3">
      <c r="A68" s="66" t="s">
        <v>57</v>
      </c>
      <c r="B68" s="59">
        <v>77.573597403899996</v>
      </c>
      <c r="C68" s="60">
        <v>8.0241011762246101E-2</v>
      </c>
      <c r="D68" s="59">
        <v>0</v>
      </c>
      <c r="E68" s="64">
        <v>0</v>
      </c>
      <c r="F68" s="59">
        <v>0</v>
      </c>
      <c r="G68" s="64">
        <v>0</v>
      </c>
      <c r="H68" s="59">
        <v>0</v>
      </c>
      <c r="I68" s="64">
        <v>0</v>
      </c>
      <c r="J68" s="59">
        <v>0</v>
      </c>
      <c r="K68" s="60">
        <v>0</v>
      </c>
      <c r="L68" s="59">
        <v>77.573597403899996</v>
      </c>
      <c r="M68" s="63">
        <v>1</v>
      </c>
      <c r="N68" s="67">
        <v>0</v>
      </c>
      <c r="O68" s="69">
        <v>0</v>
      </c>
      <c r="P68" s="67">
        <v>0</v>
      </c>
      <c r="Q68" s="69">
        <v>0</v>
      </c>
      <c r="R68" s="59">
        <v>0</v>
      </c>
      <c r="S68" s="64">
        <v>0</v>
      </c>
      <c r="T68" s="67">
        <v>0</v>
      </c>
      <c r="U68" s="69">
        <v>0</v>
      </c>
      <c r="V68" s="67">
        <v>0</v>
      </c>
      <c r="W68" s="69">
        <v>0</v>
      </c>
      <c r="X68" s="67">
        <v>0</v>
      </c>
      <c r="Y68" s="69">
        <v>0</v>
      </c>
    </row>
    <row r="69" spans="1:25" customFormat="1" ht="25.5" customHeight="1" x14ac:dyDescent="0.3">
      <c r="A69" s="66" t="s">
        <v>58</v>
      </c>
      <c r="B69" s="61">
        <v>17.126167686599999</v>
      </c>
      <c r="C69" s="62">
        <v>1.7715061164787198E-2</v>
      </c>
      <c r="D69" s="61">
        <v>0</v>
      </c>
      <c r="E69" s="64">
        <v>0</v>
      </c>
      <c r="F69" s="61">
        <v>0</v>
      </c>
      <c r="G69" s="62">
        <v>0</v>
      </c>
      <c r="H69" s="61">
        <v>0</v>
      </c>
      <c r="I69" s="64">
        <v>0</v>
      </c>
      <c r="J69" s="61">
        <v>0</v>
      </c>
      <c r="K69" s="62">
        <v>0</v>
      </c>
      <c r="L69" s="61">
        <v>0</v>
      </c>
      <c r="M69" s="62">
        <v>0</v>
      </c>
      <c r="N69" s="71">
        <v>17.126167686599999</v>
      </c>
      <c r="O69" s="70">
        <v>100</v>
      </c>
      <c r="P69" s="71">
        <v>0</v>
      </c>
      <c r="Q69" s="72">
        <v>0</v>
      </c>
      <c r="R69" s="61">
        <v>0</v>
      </c>
      <c r="S69" s="62">
        <v>0</v>
      </c>
      <c r="T69" s="71">
        <v>0</v>
      </c>
      <c r="U69" s="72">
        <v>0</v>
      </c>
      <c r="V69" s="71">
        <v>0</v>
      </c>
      <c r="W69" s="72">
        <v>0</v>
      </c>
      <c r="X69" s="71">
        <v>0</v>
      </c>
      <c r="Y69" s="72">
        <v>0</v>
      </c>
    </row>
    <row r="70" spans="1:25" customFormat="1" ht="25.5" customHeight="1" x14ac:dyDescent="0.3">
      <c r="A70" s="66" t="s">
        <v>59</v>
      </c>
      <c r="B70" s="59">
        <v>27.201659065000001</v>
      </c>
      <c r="C70" s="60">
        <v>2.8137004316336301E-2</v>
      </c>
      <c r="D70" s="59">
        <v>0</v>
      </c>
      <c r="E70" s="64">
        <v>0</v>
      </c>
      <c r="F70" s="59">
        <v>0</v>
      </c>
      <c r="G70" s="60">
        <v>0</v>
      </c>
      <c r="H70" s="59">
        <v>0</v>
      </c>
      <c r="I70" s="64">
        <v>0</v>
      </c>
      <c r="J70" s="59">
        <v>0</v>
      </c>
      <c r="K70" s="60">
        <v>0</v>
      </c>
      <c r="L70" s="59">
        <v>0</v>
      </c>
      <c r="M70" s="60">
        <v>0</v>
      </c>
      <c r="N70" s="67">
        <v>0</v>
      </c>
      <c r="O70" s="69">
        <v>0</v>
      </c>
      <c r="P70" s="67">
        <v>27.201659065000001</v>
      </c>
      <c r="Q70" s="70">
        <v>100</v>
      </c>
      <c r="R70" s="59">
        <v>0</v>
      </c>
      <c r="S70" s="64">
        <v>0</v>
      </c>
      <c r="T70" s="67">
        <v>0</v>
      </c>
      <c r="U70" s="69">
        <v>0</v>
      </c>
      <c r="V70" s="67">
        <v>0</v>
      </c>
      <c r="W70" s="69">
        <v>0</v>
      </c>
      <c r="X70" s="67">
        <v>0</v>
      </c>
      <c r="Y70" s="69">
        <v>0</v>
      </c>
    </row>
    <row r="71" spans="1:25" customFormat="1" ht="25.5" customHeight="1" x14ac:dyDescent="0.3">
      <c r="A71" s="66" t="s">
        <v>60</v>
      </c>
      <c r="B71" s="61">
        <v>187.44923157849999</v>
      </c>
      <c r="C71" s="62">
        <v>0.19389478507230101</v>
      </c>
      <c r="D71" s="61">
        <v>0</v>
      </c>
      <c r="E71" s="64">
        <v>0</v>
      </c>
      <c r="F71" s="61">
        <v>0</v>
      </c>
      <c r="G71" s="64">
        <v>0</v>
      </c>
      <c r="H71" s="61">
        <v>0</v>
      </c>
      <c r="I71" s="64">
        <v>0</v>
      </c>
      <c r="J71" s="61">
        <v>0</v>
      </c>
      <c r="K71" s="64">
        <v>0</v>
      </c>
      <c r="L71" s="61">
        <v>0</v>
      </c>
      <c r="M71" s="64">
        <v>0</v>
      </c>
      <c r="N71" s="71">
        <v>0</v>
      </c>
      <c r="O71" s="72">
        <v>0</v>
      </c>
      <c r="P71" s="71">
        <v>0</v>
      </c>
      <c r="Q71" s="68">
        <v>0</v>
      </c>
      <c r="R71" s="61">
        <v>187.44923157849999</v>
      </c>
      <c r="S71" s="63">
        <v>1</v>
      </c>
      <c r="T71" s="71">
        <v>0</v>
      </c>
      <c r="U71" s="72">
        <v>0</v>
      </c>
      <c r="V71" s="71">
        <v>0</v>
      </c>
      <c r="W71" s="72">
        <v>0</v>
      </c>
      <c r="X71" s="71">
        <v>0</v>
      </c>
      <c r="Y71" s="68">
        <v>0</v>
      </c>
    </row>
    <row r="72" spans="1:25" customFormat="1" x14ac:dyDescent="0.3">
      <c r="A72" s="58" t="s">
        <v>61</v>
      </c>
      <c r="B72" s="59">
        <v>2.9983101934</v>
      </c>
      <c r="C72" s="60">
        <v>3.1014088755329E-3</v>
      </c>
      <c r="D72" s="59">
        <v>0</v>
      </c>
      <c r="E72" s="60">
        <v>0</v>
      </c>
      <c r="F72" s="59">
        <v>0</v>
      </c>
      <c r="G72" s="60">
        <v>0</v>
      </c>
      <c r="H72" s="59">
        <v>0</v>
      </c>
      <c r="I72" s="60">
        <v>0</v>
      </c>
      <c r="J72" s="59">
        <v>0</v>
      </c>
      <c r="K72" s="60">
        <v>0</v>
      </c>
      <c r="L72" s="59">
        <v>0</v>
      </c>
      <c r="M72" s="60">
        <v>0</v>
      </c>
      <c r="N72" s="67">
        <v>0</v>
      </c>
      <c r="O72" s="69">
        <v>0</v>
      </c>
      <c r="P72" s="67">
        <v>0</v>
      </c>
      <c r="Q72" s="69">
        <v>0</v>
      </c>
      <c r="R72" s="59">
        <v>0</v>
      </c>
      <c r="S72" s="60">
        <v>0</v>
      </c>
      <c r="T72" s="67">
        <v>2.9983101934</v>
      </c>
      <c r="U72" s="70">
        <v>100</v>
      </c>
      <c r="V72" s="67">
        <v>0</v>
      </c>
      <c r="W72" s="69">
        <v>0</v>
      </c>
      <c r="X72" s="67">
        <v>0</v>
      </c>
      <c r="Y72" s="69">
        <v>0</v>
      </c>
    </row>
    <row r="73" spans="1:25" customFormat="1" x14ac:dyDescent="0.3">
      <c r="A73" s="58" t="s">
        <v>62</v>
      </c>
      <c r="B73" s="61">
        <v>16.557148653999999</v>
      </c>
      <c r="C73" s="62">
        <v>1.71264760737792E-2</v>
      </c>
      <c r="D73" s="61">
        <v>0</v>
      </c>
      <c r="E73" s="64">
        <v>0</v>
      </c>
      <c r="F73" s="61">
        <v>0</v>
      </c>
      <c r="G73" s="62">
        <v>0</v>
      </c>
      <c r="H73" s="61">
        <v>0</v>
      </c>
      <c r="I73" s="64">
        <v>0</v>
      </c>
      <c r="J73" s="61">
        <v>0</v>
      </c>
      <c r="K73" s="62">
        <v>0</v>
      </c>
      <c r="L73" s="61">
        <v>0</v>
      </c>
      <c r="M73" s="62">
        <v>0</v>
      </c>
      <c r="N73" s="71">
        <v>0</v>
      </c>
      <c r="O73" s="72">
        <v>0</v>
      </c>
      <c r="P73" s="71">
        <v>0</v>
      </c>
      <c r="Q73" s="72">
        <v>0</v>
      </c>
      <c r="R73" s="61">
        <v>0</v>
      </c>
      <c r="S73" s="62">
        <v>0</v>
      </c>
      <c r="T73" s="71">
        <v>0</v>
      </c>
      <c r="U73" s="72">
        <v>0</v>
      </c>
      <c r="V73" s="71">
        <v>16.557148653999999</v>
      </c>
      <c r="W73" s="70">
        <v>100</v>
      </c>
      <c r="X73" s="71">
        <v>0</v>
      </c>
      <c r="Y73" s="72">
        <v>0</v>
      </c>
    </row>
    <row r="74" spans="1:25" customFormat="1" x14ac:dyDescent="0.3">
      <c r="A74" s="58" t="s">
        <v>63</v>
      </c>
      <c r="B74" s="59">
        <v>15.805384850499999</v>
      </c>
      <c r="C74" s="60">
        <v>1.6348862424060199E-2</v>
      </c>
      <c r="D74" s="59">
        <v>0</v>
      </c>
      <c r="E74" s="64">
        <v>0</v>
      </c>
      <c r="F74" s="59">
        <v>0</v>
      </c>
      <c r="G74" s="60">
        <v>0</v>
      </c>
      <c r="H74" s="59">
        <v>0</v>
      </c>
      <c r="I74" s="64">
        <v>0</v>
      </c>
      <c r="J74" s="59">
        <v>0</v>
      </c>
      <c r="K74" s="60">
        <v>0</v>
      </c>
      <c r="L74" s="59">
        <v>0</v>
      </c>
      <c r="M74" s="60">
        <v>0</v>
      </c>
      <c r="N74" s="67">
        <v>0</v>
      </c>
      <c r="O74" s="69">
        <v>0</v>
      </c>
      <c r="P74" s="67">
        <v>0</v>
      </c>
      <c r="Q74" s="69">
        <v>0</v>
      </c>
      <c r="R74" s="59">
        <v>0</v>
      </c>
      <c r="S74" s="60">
        <v>0</v>
      </c>
      <c r="T74" s="67">
        <v>0</v>
      </c>
      <c r="U74" s="69">
        <v>0</v>
      </c>
      <c r="V74" s="67">
        <v>0</v>
      </c>
      <c r="W74" s="69">
        <v>0</v>
      </c>
      <c r="X74" s="67">
        <v>15.805384850499999</v>
      </c>
      <c r="Y74" s="70">
        <v>100</v>
      </c>
    </row>
    <row r="75" spans="1:25" customFormat="1" x14ac:dyDescent="0.3">
      <c r="A75" s="65" t="s">
        <v>1</v>
      </c>
    </row>
    <row r="76" spans="1:25" customFormat="1" x14ac:dyDescent="0.3">
      <c r="A76" s="65" t="s">
        <v>1</v>
      </c>
    </row>
    <row r="77" spans="1:25" customFormat="1" x14ac:dyDescent="0.3">
      <c r="A77" s="53" t="s">
        <v>64</v>
      </c>
    </row>
    <row r="78" spans="1:25" customFormat="1" x14ac:dyDescent="0.3">
      <c r="A78" s="54" t="s">
        <v>1</v>
      </c>
    </row>
    <row r="79" spans="1:25" customFormat="1" ht="25.5" customHeight="1" x14ac:dyDescent="0.3">
      <c r="A79" s="114" t="s">
        <v>1</v>
      </c>
      <c r="B79" s="116" t="s">
        <v>506</v>
      </c>
      <c r="C79" s="116" t="s">
        <v>1</v>
      </c>
      <c r="D79" s="116" t="s">
        <v>53</v>
      </c>
      <c r="E79" s="116" t="s">
        <v>1</v>
      </c>
      <c r="F79" s="116" t="s">
        <v>54</v>
      </c>
      <c r="G79" s="116" t="s">
        <v>1</v>
      </c>
      <c r="H79" s="117" t="s">
        <v>55</v>
      </c>
      <c r="I79" s="117" t="s">
        <v>1</v>
      </c>
      <c r="J79" s="117" t="s">
        <v>56</v>
      </c>
      <c r="K79" s="117" t="s">
        <v>1</v>
      </c>
      <c r="L79" s="117" t="s">
        <v>57</v>
      </c>
      <c r="M79" s="117" t="s">
        <v>1</v>
      </c>
      <c r="N79" s="117" t="s">
        <v>58</v>
      </c>
      <c r="O79" s="117" t="s">
        <v>1</v>
      </c>
      <c r="P79" s="117" t="s">
        <v>59</v>
      </c>
      <c r="Q79" s="117" t="s">
        <v>1</v>
      </c>
      <c r="R79" s="117" t="s">
        <v>60</v>
      </c>
      <c r="S79" s="117" t="s">
        <v>1</v>
      </c>
      <c r="T79" s="116" t="s">
        <v>61</v>
      </c>
      <c r="U79" s="116" t="s">
        <v>1</v>
      </c>
      <c r="V79" s="116" t="s">
        <v>62</v>
      </c>
      <c r="W79" s="116" t="s">
        <v>1</v>
      </c>
      <c r="X79" s="116" t="s">
        <v>63</v>
      </c>
      <c r="Y79" s="116" t="s">
        <v>1</v>
      </c>
    </row>
    <row r="80" spans="1:25"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c r="R80" s="55" t="s">
        <v>14</v>
      </c>
      <c r="S80" s="55" t="s">
        <v>15</v>
      </c>
      <c r="T80" s="55" t="s">
        <v>14</v>
      </c>
      <c r="U80" s="55" t="s">
        <v>15</v>
      </c>
      <c r="V80" s="55" t="s">
        <v>14</v>
      </c>
      <c r="W80" s="55" t="s">
        <v>15</v>
      </c>
      <c r="X80" s="55" t="s">
        <v>14</v>
      </c>
      <c r="Y80" s="55" t="s">
        <v>15</v>
      </c>
    </row>
    <row r="81" spans="1:25" customFormat="1" x14ac:dyDescent="0.3">
      <c r="A81" s="56" t="s">
        <v>16</v>
      </c>
      <c r="B81" s="57">
        <v>190.44754177190001</v>
      </c>
      <c r="C81" s="57">
        <v>190.44754177190001</v>
      </c>
      <c r="D81" s="57">
        <v>0</v>
      </c>
      <c r="E81" s="57">
        <v>0</v>
      </c>
      <c r="F81" s="57">
        <v>0</v>
      </c>
      <c r="G81" s="57">
        <v>0</v>
      </c>
      <c r="H81" s="57">
        <v>0</v>
      </c>
      <c r="I81" s="57">
        <v>0</v>
      </c>
      <c r="J81" s="57">
        <v>0</v>
      </c>
      <c r="K81" s="57">
        <v>0</v>
      </c>
      <c r="L81" s="57">
        <v>0</v>
      </c>
      <c r="M81" s="57">
        <v>0</v>
      </c>
      <c r="N81" s="57">
        <v>0</v>
      </c>
      <c r="O81" s="57">
        <v>0</v>
      </c>
      <c r="P81" s="57">
        <v>0</v>
      </c>
      <c r="Q81" s="57">
        <v>0</v>
      </c>
      <c r="R81" s="57">
        <v>187.44923157849999</v>
      </c>
      <c r="S81" s="57">
        <v>187.44923157849999</v>
      </c>
      <c r="T81" s="57">
        <v>2.9983101934</v>
      </c>
      <c r="U81" s="57">
        <v>2.9983101934</v>
      </c>
      <c r="V81" s="57">
        <v>0</v>
      </c>
      <c r="W81" s="57">
        <v>0</v>
      </c>
      <c r="X81" s="57">
        <v>0</v>
      </c>
      <c r="Y81" s="57">
        <v>0</v>
      </c>
    </row>
    <row r="82" spans="1:25" customFormat="1" x14ac:dyDescent="0.3">
      <c r="A82" s="58" t="s">
        <v>65</v>
      </c>
      <c r="B82" s="59">
        <v>55.694933207100199</v>
      </c>
      <c r="C82" s="60">
        <v>0.29244238433807701</v>
      </c>
      <c r="D82" s="67"/>
      <c r="E82" s="69"/>
      <c r="F82" s="67"/>
      <c r="G82" s="69"/>
      <c r="H82" s="67"/>
      <c r="I82" s="69"/>
      <c r="J82" s="67"/>
      <c r="K82" s="69"/>
      <c r="L82" s="67"/>
      <c r="M82" s="69"/>
      <c r="N82" s="67"/>
      <c r="O82" s="69"/>
      <c r="P82" s="67"/>
      <c r="Q82" s="69"/>
      <c r="R82" s="59">
        <v>55.513446113300297</v>
      </c>
      <c r="S82" s="60">
        <v>0.296151900148239</v>
      </c>
      <c r="T82" s="67">
        <v>0.1814870938</v>
      </c>
      <c r="U82" s="69">
        <v>6.0529792480943598</v>
      </c>
      <c r="V82" s="67"/>
      <c r="W82" s="69"/>
      <c r="X82" s="67"/>
      <c r="Y82" s="69"/>
    </row>
    <row r="83" spans="1:25" customFormat="1" x14ac:dyDescent="0.3">
      <c r="A83" s="58" t="s">
        <v>66</v>
      </c>
      <c r="B83" s="61">
        <v>134.7526085648</v>
      </c>
      <c r="C83" s="62">
        <v>0.70755761566192299</v>
      </c>
      <c r="D83" s="71"/>
      <c r="E83" s="72"/>
      <c r="F83" s="71"/>
      <c r="G83" s="72"/>
      <c r="H83" s="71"/>
      <c r="I83" s="72"/>
      <c r="J83" s="71"/>
      <c r="K83" s="72"/>
      <c r="L83" s="71"/>
      <c r="M83" s="72"/>
      <c r="N83" s="71"/>
      <c r="O83" s="72"/>
      <c r="P83" s="71"/>
      <c r="Q83" s="72"/>
      <c r="R83" s="61">
        <v>131.93578546520001</v>
      </c>
      <c r="S83" s="62">
        <v>0.703848099851761</v>
      </c>
      <c r="T83" s="71">
        <v>2.8168230996000001</v>
      </c>
      <c r="U83" s="72">
        <v>93.947020751905598</v>
      </c>
      <c r="V83" s="71"/>
      <c r="W83" s="72"/>
      <c r="X83" s="71"/>
      <c r="Y83" s="72"/>
    </row>
    <row r="84" spans="1:25" customFormat="1" x14ac:dyDescent="0.3">
      <c r="A84" s="65" t="s">
        <v>1</v>
      </c>
    </row>
    <row r="85" spans="1:25" customFormat="1" x14ac:dyDescent="0.3">
      <c r="A85" s="65" t="s">
        <v>1</v>
      </c>
    </row>
    <row r="86" spans="1:25" customFormat="1" x14ac:dyDescent="0.3">
      <c r="A86" s="53" t="s">
        <v>67</v>
      </c>
    </row>
    <row r="87" spans="1:25" customFormat="1" x14ac:dyDescent="0.3">
      <c r="A87" s="54" t="s">
        <v>1</v>
      </c>
    </row>
    <row r="88" spans="1:25" customFormat="1" ht="25.5" customHeight="1" x14ac:dyDescent="0.3">
      <c r="A88" s="114" t="s">
        <v>1</v>
      </c>
      <c r="B88" s="116" t="s">
        <v>506</v>
      </c>
      <c r="C88" s="116" t="s">
        <v>1</v>
      </c>
      <c r="D88" s="116" t="s">
        <v>53</v>
      </c>
      <c r="E88" s="116" t="s">
        <v>1</v>
      </c>
      <c r="F88" s="116" t="s">
        <v>54</v>
      </c>
      <c r="G88" s="116" t="s">
        <v>1</v>
      </c>
      <c r="H88" s="117" t="s">
        <v>55</v>
      </c>
      <c r="I88" s="117" t="s">
        <v>1</v>
      </c>
      <c r="J88" s="117" t="s">
        <v>56</v>
      </c>
      <c r="K88" s="117" t="s">
        <v>1</v>
      </c>
      <c r="L88" s="117" t="s">
        <v>57</v>
      </c>
      <c r="M88" s="117" t="s">
        <v>1</v>
      </c>
      <c r="N88" s="117" t="s">
        <v>58</v>
      </c>
      <c r="O88" s="117" t="s">
        <v>1</v>
      </c>
      <c r="P88" s="117" t="s">
        <v>59</v>
      </c>
      <c r="Q88" s="117" t="s">
        <v>1</v>
      </c>
      <c r="R88" s="117" t="s">
        <v>60</v>
      </c>
      <c r="S88" s="117" t="s">
        <v>1</v>
      </c>
      <c r="T88" s="116" t="s">
        <v>61</v>
      </c>
      <c r="U88" s="116" t="s">
        <v>1</v>
      </c>
      <c r="V88" s="116" t="s">
        <v>62</v>
      </c>
      <c r="W88" s="116" t="s">
        <v>1</v>
      </c>
      <c r="X88" s="116" t="s">
        <v>63</v>
      </c>
      <c r="Y88" s="116" t="s">
        <v>1</v>
      </c>
    </row>
    <row r="89" spans="1:25"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c r="R89" s="55" t="s">
        <v>14</v>
      </c>
      <c r="S89" s="55" t="s">
        <v>15</v>
      </c>
      <c r="T89" s="55" t="s">
        <v>14</v>
      </c>
      <c r="U89" s="55" t="s">
        <v>15</v>
      </c>
      <c r="V89" s="55" t="s">
        <v>14</v>
      </c>
      <c r="W89" s="55" t="s">
        <v>15</v>
      </c>
      <c r="X89" s="55" t="s">
        <v>14</v>
      </c>
      <c r="Y89" s="55" t="s">
        <v>15</v>
      </c>
    </row>
    <row r="90" spans="1:25" customFormat="1" x14ac:dyDescent="0.3">
      <c r="A90" s="56" t="s">
        <v>16</v>
      </c>
      <c r="B90" s="57">
        <v>966.75746853429996</v>
      </c>
      <c r="C90" s="57">
        <v>966.75746853429996</v>
      </c>
      <c r="D90" s="57">
        <v>231.5155648219</v>
      </c>
      <c r="E90" s="57">
        <v>231.5155648219</v>
      </c>
      <c r="F90" s="57">
        <v>81.158585929899999</v>
      </c>
      <c r="G90" s="57">
        <v>81.158585929899999</v>
      </c>
      <c r="H90" s="57">
        <v>264.88657616979998</v>
      </c>
      <c r="I90" s="57">
        <v>264.88657616979998</v>
      </c>
      <c r="J90" s="57">
        <v>44.4852421808</v>
      </c>
      <c r="K90" s="57">
        <v>44.4852421808</v>
      </c>
      <c r="L90" s="57">
        <v>77.573597403899996</v>
      </c>
      <c r="M90" s="57">
        <v>77.573597403899996</v>
      </c>
      <c r="N90" s="57">
        <v>17.126167686599999</v>
      </c>
      <c r="O90" s="57">
        <v>17.126167686599999</v>
      </c>
      <c r="P90" s="57">
        <v>27.201659065000001</v>
      </c>
      <c r="Q90" s="57">
        <v>27.201659065000001</v>
      </c>
      <c r="R90" s="57">
        <v>187.44923157849999</v>
      </c>
      <c r="S90" s="57">
        <v>187.44923157849999</v>
      </c>
      <c r="T90" s="57">
        <v>2.9983101934</v>
      </c>
      <c r="U90" s="57">
        <v>2.9983101934</v>
      </c>
      <c r="V90" s="57">
        <v>16.557148653999999</v>
      </c>
      <c r="W90" s="57">
        <v>16.557148653999999</v>
      </c>
      <c r="X90" s="57">
        <v>15.805384850499999</v>
      </c>
      <c r="Y90" s="57">
        <v>15.805384850499999</v>
      </c>
    </row>
    <row r="91" spans="1:25" customFormat="1" ht="22.8" x14ac:dyDescent="0.3">
      <c r="A91" s="66" t="s">
        <v>68</v>
      </c>
      <c r="B91" s="59">
        <v>117.2417933894</v>
      </c>
      <c r="C91" s="60">
        <v>0.12127322229757399</v>
      </c>
      <c r="D91" s="59">
        <v>19.3154426292</v>
      </c>
      <c r="E91" s="60">
        <v>8.3430427859392406E-2</v>
      </c>
      <c r="F91" s="59">
        <v>10.050779309499999</v>
      </c>
      <c r="G91" s="60">
        <v>0.123841232499803</v>
      </c>
      <c r="H91" s="59">
        <v>27.9821272328</v>
      </c>
      <c r="I91" s="60">
        <v>0.10563814760798799</v>
      </c>
      <c r="J91" s="59">
        <v>1.2619603572</v>
      </c>
      <c r="K91" s="60">
        <v>2.8368067595789501E-2</v>
      </c>
      <c r="L91" s="59">
        <v>11.1456256112</v>
      </c>
      <c r="M91" s="60">
        <v>0.14367808099924001</v>
      </c>
      <c r="N91" s="67">
        <v>1.3013148691</v>
      </c>
      <c r="O91" s="69">
        <v>7.5984008384910604</v>
      </c>
      <c r="P91" s="67">
        <v>5.4230284135000097</v>
      </c>
      <c r="Q91" s="69">
        <v>19.9363884406512</v>
      </c>
      <c r="R91" s="59">
        <v>38.515749905500002</v>
      </c>
      <c r="S91" s="63">
        <v>0.20547296769989901</v>
      </c>
      <c r="T91" s="67">
        <v>0</v>
      </c>
      <c r="U91" s="69">
        <v>0</v>
      </c>
      <c r="V91" s="67">
        <v>0.45783801540000002</v>
      </c>
      <c r="W91" s="69">
        <v>2.7651984346313898</v>
      </c>
      <c r="X91" s="67">
        <v>1.7879270460000001</v>
      </c>
      <c r="Y91" s="69">
        <v>11.3121386344695</v>
      </c>
    </row>
    <row r="92" spans="1:25" customFormat="1" x14ac:dyDescent="0.3">
      <c r="A92" s="58" t="s">
        <v>69</v>
      </c>
      <c r="B92" s="61">
        <v>2.9889929932000001</v>
      </c>
      <c r="C92" s="62">
        <v>3.0917712978536498E-3</v>
      </c>
      <c r="D92" s="61">
        <v>0</v>
      </c>
      <c r="E92" s="62">
        <v>0</v>
      </c>
      <c r="F92" s="61">
        <v>2.9889929932000001</v>
      </c>
      <c r="G92" s="63">
        <v>3.68290422874262E-2</v>
      </c>
      <c r="H92" s="61">
        <v>0</v>
      </c>
      <c r="I92" s="62">
        <v>0</v>
      </c>
      <c r="J92" s="61">
        <v>0</v>
      </c>
      <c r="K92" s="62">
        <v>0</v>
      </c>
      <c r="L92" s="61">
        <v>0</v>
      </c>
      <c r="M92" s="62">
        <v>0</v>
      </c>
      <c r="N92" s="71">
        <v>0</v>
      </c>
      <c r="O92" s="72">
        <v>0</v>
      </c>
      <c r="P92" s="71">
        <v>0</v>
      </c>
      <c r="Q92" s="72">
        <v>0</v>
      </c>
      <c r="R92" s="61">
        <v>0</v>
      </c>
      <c r="S92" s="62">
        <v>0</v>
      </c>
      <c r="T92" s="71">
        <v>0</v>
      </c>
      <c r="U92" s="72">
        <v>0</v>
      </c>
      <c r="V92" s="71">
        <v>0</v>
      </c>
      <c r="W92" s="72">
        <v>0</v>
      </c>
      <c r="X92" s="71">
        <v>0</v>
      </c>
      <c r="Y92" s="72">
        <v>0</v>
      </c>
    </row>
    <row r="93" spans="1:25" customFormat="1" x14ac:dyDescent="0.3">
      <c r="A93" s="58" t="s">
        <v>70</v>
      </c>
      <c r="B93" s="59">
        <v>57.4091067827</v>
      </c>
      <c r="C93" s="60">
        <v>5.9383153118783602E-2</v>
      </c>
      <c r="D93" s="59">
        <v>40.5279909092</v>
      </c>
      <c r="E93" s="63">
        <v>0.17505514560274699</v>
      </c>
      <c r="F93" s="59">
        <v>6.1079566033999999</v>
      </c>
      <c r="G93" s="60">
        <v>7.5259524712218306E-2</v>
      </c>
      <c r="H93" s="59">
        <v>1.6888971898</v>
      </c>
      <c r="I93" s="64">
        <v>6.3759259310949999E-3</v>
      </c>
      <c r="J93" s="59">
        <v>0</v>
      </c>
      <c r="K93" s="60">
        <v>0</v>
      </c>
      <c r="L93" s="59">
        <v>2.2331041048000002</v>
      </c>
      <c r="M93" s="60">
        <v>2.8786909200213699E-2</v>
      </c>
      <c r="N93" s="67">
        <v>0</v>
      </c>
      <c r="O93" s="69">
        <v>0</v>
      </c>
      <c r="P93" s="67">
        <v>0</v>
      </c>
      <c r="Q93" s="69">
        <v>0</v>
      </c>
      <c r="R93" s="59">
        <v>2.2441673557000001</v>
      </c>
      <c r="S93" s="64">
        <v>1.19721341976277E-2</v>
      </c>
      <c r="T93" s="67">
        <v>0</v>
      </c>
      <c r="U93" s="69">
        <v>0</v>
      </c>
      <c r="V93" s="67">
        <v>4.6069906198000004</v>
      </c>
      <c r="W93" s="70">
        <v>27.824782612476</v>
      </c>
      <c r="X93" s="67">
        <v>0</v>
      </c>
      <c r="Y93" s="69">
        <v>0</v>
      </c>
    </row>
    <row r="94" spans="1:25" customFormat="1" x14ac:dyDescent="0.3">
      <c r="A94" s="58" t="s">
        <v>71</v>
      </c>
      <c r="B94" s="61">
        <v>75.606310710900004</v>
      </c>
      <c r="C94" s="62">
        <v>7.8206078744368704E-2</v>
      </c>
      <c r="D94" s="61">
        <v>5.5237682918999997</v>
      </c>
      <c r="E94" s="64">
        <v>2.3859165996676399E-2</v>
      </c>
      <c r="F94" s="61">
        <v>11.480677744999999</v>
      </c>
      <c r="G94" s="62">
        <v>0.141459805065065</v>
      </c>
      <c r="H94" s="61">
        <v>28.1600260596</v>
      </c>
      <c r="I94" s="62">
        <v>0.106309751391662</v>
      </c>
      <c r="J94" s="61">
        <v>2.3276990705000098</v>
      </c>
      <c r="K94" s="62">
        <v>5.2325197220228797E-2</v>
      </c>
      <c r="L94" s="61">
        <v>8.6360612931999992</v>
      </c>
      <c r="M94" s="62">
        <v>0.111327327624564</v>
      </c>
      <c r="N94" s="71">
        <v>1.1118501179</v>
      </c>
      <c r="O94" s="72">
        <v>6.4921127612801701</v>
      </c>
      <c r="P94" s="71">
        <v>2.8526322462999998</v>
      </c>
      <c r="Q94" s="72">
        <v>10.486978898909999</v>
      </c>
      <c r="R94" s="61">
        <v>15.0047677227</v>
      </c>
      <c r="S94" s="62">
        <v>8.0047101801088497E-2</v>
      </c>
      <c r="T94" s="71">
        <v>0</v>
      </c>
      <c r="U94" s="72">
        <v>0</v>
      </c>
      <c r="V94" s="71">
        <v>0</v>
      </c>
      <c r="W94" s="72">
        <v>0</v>
      </c>
      <c r="X94" s="71">
        <v>0.50882816379999996</v>
      </c>
      <c r="Y94" s="72">
        <v>3.2193342244615</v>
      </c>
    </row>
    <row r="95" spans="1:25" customFormat="1" ht="25.5" customHeight="1" x14ac:dyDescent="0.3">
      <c r="A95" s="66" t="s">
        <v>72</v>
      </c>
      <c r="B95" s="59">
        <v>39.6143409895</v>
      </c>
      <c r="C95" s="60">
        <v>4.0976503703208302E-2</v>
      </c>
      <c r="D95" s="59">
        <v>12.180916493</v>
      </c>
      <c r="E95" s="60">
        <v>5.2613812390413198E-2</v>
      </c>
      <c r="F95" s="59">
        <v>6.5832815612999998</v>
      </c>
      <c r="G95" s="60">
        <v>8.1116267439482595E-2</v>
      </c>
      <c r="H95" s="59">
        <v>7.3704334464000203</v>
      </c>
      <c r="I95" s="60">
        <v>2.7824865846260701E-2</v>
      </c>
      <c r="J95" s="59">
        <v>0.41696831229999898</v>
      </c>
      <c r="K95" s="60">
        <v>9.3731829222223496E-3</v>
      </c>
      <c r="L95" s="59">
        <v>4.2654720538999999</v>
      </c>
      <c r="M95" s="60">
        <v>5.4986131836726598E-2</v>
      </c>
      <c r="N95" s="67">
        <v>3.0030230737000001</v>
      </c>
      <c r="O95" s="70">
        <v>17.534705537477901</v>
      </c>
      <c r="P95" s="67">
        <v>0</v>
      </c>
      <c r="Q95" s="69">
        <v>0</v>
      </c>
      <c r="R95" s="59">
        <v>5.0780423750999999</v>
      </c>
      <c r="S95" s="60">
        <v>2.7090227750405101E-2</v>
      </c>
      <c r="T95" s="67">
        <v>0.71620367380000005</v>
      </c>
      <c r="U95" s="70">
        <v>23.886910546365002</v>
      </c>
      <c r="V95" s="67">
        <v>0</v>
      </c>
      <c r="W95" s="69">
        <v>0</v>
      </c>
      <c r="X95" s="67">
        <v>0</v>
      </c>
      <c r="Y95" s="69">
        <v>0</v>
      </c>
    </row>
    <row r="96" spans="1:25" customFormat="1" ht="22.8" x14ac:dyDescent="0.3">
      <c r="A96" s="66" t="s">
        <v>73</v>
      </c>
      <c r="B96" s="61">
        <v>83.751842637300001</v>
      </c>
      <c r="C96" s="62">
        <v>8.6631699638458501E-2</v>
      </c>
      <c r="D96" s="61">
        <v>34.368476152699998</v>
      </c>
      <c r="E96" s="63">
        <v>0.14844995920312701</v>
      </c>
      <c r="F96" s="61">
        <v>2.9406832889000101</v>
      </c>
      <c r="G96" s="62">
        <v>3.6233791597108302E-2</v>
      </c>
      <c r="H96" s="61">
        <v>16.902585977699999</v>
      </c>
      <c r="I96" s="62">
        <v>6.3810655194791593E-2</v>
      </c>
      <c r="J96" s="61">
        <v>1.5538417653000001</v>
      </c>
      <c r="K96" s="62">
        <v>3.4929376330801301E-2</v>
      </c>
      <c r="L96" s="61">
        <v>2.9698429793000001</v>
      </c>
      <c r="M96" s="62">
        <v>3.8284198215496099E-2</v>
      </c>
      <c r="N96" s="71">
        <v>0</v>
      </c>
      <c r="O96" s="72">
        <v>0</v>
      </c>
      <c r="P96" s="71">
        <v>0</v>
      </c>
      <c r="Q96" s="72">
        <v>0</v>
      </c>
      <c r="R96" s="61">
        <v>24.132770565000001</v>
      </c>
      <c r="S96" s="62">
        <v>0.12874296875895</v>
      </c>
      <c r="T96" s="71">
        <v>0</v>
      </c>
      <c r="U96" s="72">
        <v>0</v>
      </c>
      <c r="V96" s="71">
        <v>0</v>
      </c>
      <c r="W96" s="72">
        <v>0</v>
      </c>
      <c r="X96" s="71">
        <v>0.88364190840000201</v>
      </c>
      <c r="Y96" s="72">
        <v>5.5907648991669197</v>
      </c>
    </row>
    <row r="97" spans="1:25" customFormat="1" x14ac:dyDescent="0.3">
      <c r="A97" s="58" t="s">
        <v>74</v>
      </c>
      <c r="B97" s="59">
        <v>5.5758813373000002</v>
      </c>
      <c r="C97" s="60">
        <v>5.7676113387089599E-3</v>
      </c>
      <c r="D97" s="59">
        <v>0</v>
      </c>
      <c r="E97" s="60">
        <v>0</v>
      </c>
      <c r="F97" s="59">
        <v>0</v>
      </c>
      <c r="G97" s="60">
        <v>0</v>
      </c>
      <c r="H97" s="59">
        <v>3.1383210853999999</v>
      </c>
      <c r="I97" s="60">
        <v>1.18477921032444E-2</v>
      </c>
      <c r="J97" s="59">
        <v>0</v>
      </c>
      <c r="K97" s="60">
        <v>0</v>
      </c>
      <c r="L97" s="59">
        <v>0</v>
      </c>
      <c r="M97" s="60">
        <v>0</v>
      </c>
      <c r="N97" s="67">
        <v>0</v>
      </c>
      <c r="O97" s="69">
        <v>0</v>
      </c>
      <c r="P97" s="67">
        <v>0</v>
      </c>
      <c r="Q97" s="69">
        <v>0</v>
      </c>
      <c r="R97" s="59">
        <v>1.7032506328000001</v>
      </c>
      <c r="S97" s="60">
        <v>9.0864636704937E-3</v>
      </c>
      <c r="T97" s="67">
        <v>0.73430961910000003</v>
      </c>
      <c r="U97" s="70">
        <v>24.490782198466</v>
      </c>
      <c r="V97" s="67">
        <v>0</v>
      </c>
      <c r="W97" s="69">
        <v>0</v>
      </c>
      <c r="X97" s="67">
        <v>0</v>
      </c>
      <c r="Y97" s="69">
        <v>0</v>
      </c>
    </row>
    <row r="98" spans="1:25" customFormat="1" x14ac:dyDescent="0.3">
      <c r="A98" s="58" t="s">
        <v>75</v>
      </c>
      <c r="B98" s="61">
        <v>84.545889057400004</v>
      </c>
      <c r="C98" s="62">
        <v>8.7453049817737605E-2</v>
      </c>
      <c r="D98" s="61">
        <v>19.124430438200001</v>
      </c>
      <c r="E98" s="62">
        <v>8.2605376674834002E-2</v>
      </c>
      <c r="F98" s="61">
        <v>21.519509300199999</v>
      </c>
      <c r="G98" s="63">
        <v>0.26515382265022802</v>
      </c>
      <c r="H98" s="61">
        <v>15.0369385423</v>
      </c>
      <c r="I98" s="62">
        <v>5.6767461604626201E-2</v>
      </c>
      <c r="J98" s="61">
        <v>0</v>
      </c>
      <c r="K98" s="62">
        <v>0</v>
      </c>
      <c r="L98" s="61">
        <v>3.2492520172999999</v>
      </c>
      <c r="M98" s="62">
        <v>4.1886055643162001E-2</v>
      </c>
      <c r="N98" s="71">
        <v>3.7764105211999999</v>
      </c>
      <c r="O98" s="72">
        <v>22.050528701495601</v>
      </c>
      <c r="P98" s="71">
        <v>5.6225538474000096</v>
      </c>
      <c r="Q98" s="70">
        <v>20.669893089846401</v>
      </c>
      <c r="R98" s="61">
        <v>9.6951359445999703</v>
      </c>
      <c r="S98" s="62">
        <v>5.17213960439196E-2</v>
      </c>
      <c r="T98" s="71">
        <v>0</v>
      </c>
      <c r="U98" s="72">
        <v>0</v>
      </c>
      <c r="V98" s="71">
        <v>1.1118501179</v>
      </c>
      <c r="W98" s="72">
        <v>6.7152270063806601</v>
      </c>
      <c r="X98" s="71">
        <v>5.4098083282999996</v>
      </c>
      <c r="Y98" s="70">
        <v>34.227627985463798</v>
      </c>
    </row>
    <row r="99" spans="1:25" customFormat="1" x14ac:dyDescent="0.3">
      <c r="A99" s="58" t="s">
        <v>76</v>
      </c>
      <c r="B99" s="59">
        <v>267.51132814990001</v>
      </c>
      <c r="C99" s="60">
        <v>0.276709864528353</v>
      </c>
      <c r="D99" s="59">
        <v>26.9360675378</v>
      </c>
      <c r="E99" s="64">
        <v>0.116346680874443</v>
      </c>
      <c r="F99" s="59">
        <v>11.8145124175</v>
      </c>
      <c r="G99" s="64">
        <v>0.145573167424389</v>
      </c>
      <c r="H99" s="59">
        <v>94.350628912699804</v>
      </c>
      <c r="I99" s="63">
        <v>0.356192564670467</v>
      </c>
      <c r="J99" s="59">
        <v>22.899102687699902</v>
      </c>
      <c r="K99" s="63">
        <v>0.51475728949910804</v>
      </c>
      <c r="L99" s="59">
        <v>36.2973108634</v>
      </c>
      <c r="M99" s="63">
        <v>0.46790805219992498</v>
      </c>
      <c r="N99" s="67">
        <v>6.3553941075000298</v>
      </c>
      <c r="O99" s="69">
        <v>37.109260073826299</v>
      </c>
      <c r="P99" s="67">
        <v>9.5614853340000092</v>
      </c>
      <c r="Q99" s="69">
        <v>35.150375611841397</v>
      </c>
      <c r="R99" s="59">
        <v>47.7979479806</v>
      </c>
      <c r="S99" s="60">
        <v>0.25499143196318302</v>
      </c>
      <c r="T99" s="67">
        <v>0.96232940990000104</v>
      </c>
      <c r="U99" s="69">
        <v>32.095725519604898</v>
      </c>
      <c r="V99" s="67">
        <v>10.028929422199999</v>
      </c>
      <c r="W99" s="70">
        <v>60.5715973914212</v>
      </c>
      <c r="X99" s="67">
        <v>0.50761947659999995</v>
      </c>
      <c r="Y99" s="68">
        <v>3.2116869117802098</v>
      </c>
    </row>
    <row r="100" spans="1:25" customFormat="1" x14ac:dyDescent="0.3">
      <c r="A100" s="58" t="s">
        <v>77</v>
      </c>
      <c r="B100" s="61">
        <v>195.177614301701</v>
      </c>
      <c r="C100" s="62">
        <v>0.20188891283933799</v>
      </c>
      <c r="D100" s="61">
        <v>61.244811797700102</v>
      </c>
      <c r="E100" s="63">
        <v>0.26453863628916002</v>
      </c>
      <c r="F100" s="61">
        <v>5.7318145132999998</v>
      </c>
      <c r="G100" s="64">
        <v>7.0624869169736398E-2</v>
      </c>
      <c r="H100" s="61">
        <v>63.059566705500004</v>
      </c>
      <c r="I100" s="62">
        <v>0.23806252327817801</v>
      </c>
      <c r="J100" s="61">
        <v>12.957688942700001</v>
      </c>
      <c r="K100" s="62">
        <v>0.291280620436694</v>
      </c>
      <c r="L100" s="61">
        <v>5.7676897139000003</v>
      </c>
      <c r="M100" s="64">
        <v>7.43511955990587E-2</v>
      </c>
      <c r="N100" s="71">
        <v>1.5781749972000001</v>
      </c>
      <c r="O100" s="72">
        <v>9.2149920874289304</v>
      </c>
      <c r="P100" s="71">
        <v>3.7419592238000101</v>
      </c>
      <c r="Q100" s="72">
        <v>13.7563639587511</v>
      </c>
      <c r="R100" s="61">
        <v>37.048371189900003</v>
      </c>
      <c r="S100" s="62">
        <v>0.197644828297868</v>
      </c>
      <c r="T100" s="71">
        <v>0</v>
      </c>
      <c r="U100" s="72">
        <v>0</v>
      </c>
      <c r="V100" s="71">
        <v>0</v>
      </c>
      <c r="W100" s="72">
        <v>0</v>
      </c>
      <c r="X100" s="71">
        <v>4.0475372177000004</v>
      </c>
      <c r="Y100" s="72">
        <v>25.608596411823299</v>
      </c>
    </row>
    <row r="101" spans="1:25" customFormat="1" x14ac:dyDescent="0.3">
      <c r="A101" s="58" t="s">
        <v>63</v>
      </c>
      <c r="B101" s="59">
        <v>37.334368185000002</v>
      </c>
      <c r="C101" s="60">
        <v>3.8618132675615702E-2</v>
      </c>
      <c r="D101" s="59">
        <v>12.2936605722</v>
      </c>
      <c r="E101" s="60">
        <v>5.3100795109206803E-2</v>
      </c>
      <c r="F101" s="59">
        <v>1.9403781976000001</v>
      </c>
      <c r="G101" s="60">
        <v>2.3908477154542598E-2</v>
      </c>
      <c r="H101" s="59">
        <v>7.1970510175999998</v>
      </c>
      <c r="I101" s="60">
        <v>2.71703123716865E-2</v>
      </c>
      <c r="J101" s="59">
        <v>3.06798104509999</v>
      </c>
      <c r="K101" s="60">
        <v>6.8966265995156303E-2</v>
      </c>
      <c r="L101" s="59">
        <v>3.0092387668999998</v>
      </c>
      <c r="M101" s="60">
        <v>3.8792048681613803E-2</v>
      </c>
      <c r="N101" s="67">
        <v>0</v>
      </c>
      <c r="O101" s="69">
        <v>0</v>
      </c>
      <c r="P101" s="67">
        <v>0</v>
      </c>
      <c r="Q101" s="69">
        <v>0</v>
      </c>
      <c r="R101" s="59">
        <v>6.2290279065999901</v>
      </c>
      <c r="S101" s="60">
        <v>3.3230479816565198E-2</v>
      </c>
      <c r="T101" s="67">
        <v>0.58546749060000003</v>
      </c>
      <c r="U101" s="69">
        <v>19.5265817355641</v>
      </c>
      <c r="V101" s="67">
        <v>0.35154047869999999</v>
      </c>
      <c r="W101" s="69">
        <v>2.1231945550906901</v>
      </c>
      <c r="X101" s="67">
        <v>2.6600227097000002</v>
      </c>
      <c r="Y101" s="70">
        <v>16.829850932834798</v>
      </c>
    </row>
    <row r="102" spans="1:25" customFormat="1" x14ac:dyDescent="0.3">
      <c r="A102" s="65" t="s">
        <v>1</v>
      </c>
    </row>
    <row r="103" spans="1:25" customFormat="1" x14ac:dyDescent="0.3">
      <c r="A103" s="65" t="s">
        <v>1</v>
      </c>
    </row>
    <row r="104" spans="1:25" customFormat="1" x14ac:dyDescent="0.3">
      <c r="A104" s="53" t="s">
        <v>78</v>
      </c>
    </row>
    <row r="105" spans="1:25" customFormat="1" x14ac:dyDescent="0.3">
      <c r="A105" s="54" t="s">
        <v>1</v>
      </c>
    </row>
    <row r="106" spans="1:25" customFormat="1" ht="25.5" customHeight="1" x14ac:dyDescent="0.3">
      <c r="A106" s="114" t="s">
        <v>1</v>
      </c>
      <c r="B106" s="116" t="s">
        <v>506</v>
      </c>
      <c r="C106" s="116" t="s">
        <v>1</v>
      </c>
      <c r="D106" s="116" t="s">
        <v>53</v>
      </c>
      <c r="E106" s="116" t="s">
        <v>1</v>
      </c>
      <c r="F106" s="116" t="s">
        <v>54</v>
      </c>
      <c r="G106" s="116" t="s">
        <v>1</v>
      </c>
      <c r="H106" s="117" t="s">
        <v>55</v>
      </c>
      <c r="I106" s="117" t="s">
        <v>1</v>
      </c>
      <c r="J106" s="117" t="s">
        <v>56</v>
      </c>
      <c r="K106" s="117" t="s">
        <v>1</v>
      </c>
      <c r="L106" s="117" t="s">
        <v>57</v>
      </c>
      <c r="M106" s="117" t="s">
        <v>1</v>
      </c>
      <c r="N106" s="117" t="s">
        <v>58</v>
      </c>
      <c r="O106" s="117" t="s">
        <v>1</v>
      </c>
      <c r="P106" s="117" t="s">
        <v>59</v>
      </c>
      <c r="Q106" s="117" t="s">
        <v>1</v>
      </c>
      <c r="R106" s="117" t="s">
        <v>60</v>
      </c>
      <c r="S106" s="117" t="s">
        <v>1</v>
      </c>
      <c r="T106" s="116" t="s">
        <v>61</v>
      </c>
      <c r="U106" s="116" t="s">
        <v>1</v>
      </c>
      <c r="V106" s="116" t="s">
        <v>62</v>
      </c>
      <c r="W106" s="116" t="s">
        <v>1</v>
      </c>
      <c r="X106" s="116" t="s">
        <v>63</v>
      </c>
      <c r="Y106" s="116" t="s">
        <v>1</v>
      </c>
    </row>
    <row r="107" spans="1:25"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c r="R107" s="55" t="s">
        <v>14</v>
      </c>
      <c r="S107" s="55" t="s">
        <v>15</v>
      </c>
      <c r="T107" s="55" t="s">
        <v>14</v>
      </c>
      <c r="U107" s="55" t="s">
        <v>15</v>
      </c>
      <c r="V107" s="55" t="s">
        <v>14</v>
      </c>
      <c r="W107" s="55" t="s">
        <v>15</v>
      </c>
      <c r="X107" s="55" t="s">
        <v>14</v>
      </c>
      <c r="Y107" s="55" t="s">
        <v>15</v>
      </c>
    </row>
    <row r="108" spans="1:25" customFormat="1" x14ac:dyDescent="0.3">
      <c r="A108" s="56" t="s">
        <v>16</v>
      </c>
      <c r="B108" s="57">
        <v>966.75746853429996</v>
      </c>
      <c r="C108" s="57">
        <v>966.75746853429996</v>
      </c>
      <c r="D108" s="57">
        <v>231.5155648219</v>
      </c>
      <c r="E108" s="57">
        <v>231.5155648219</v>
      </c>
      <c r="F108" s="57">
        <v>81.158585929899999</v>
      </c>
      <c r="G108" s="57">
        <v>81.158585929899999</v>
      </c>
      <c r="H108" s="57">
        <v>264.88657616979998</v>
      </c>
      <c r="I108" s="57">
        <v>264.88657616979998</v>
      </c>
      <c r="J108" s="57">
        <v>44.4852421808</v>
      </c>
      <c r="K108" s="57">
        <v>44.4852421808</v>
      </c>
      <c r="L108" s="57">
        <v>77.573597403899996</v>
      </c>
      <c r="M108" s="57">
        <v>77.573597403899996</v>
      </c>
      <c r="N108" s="57">
        <v>17.126167686599999</v>
      </c>
      <c r="O108" s="57">
        <v>17.126167686599999</v>
      </c>
      <c r="P108" s="57">
        <v>27.201659065000001</v>
      </c>
      <c r="Q108" s="57">
        <v>27.201659065000001</v>
      </c>
      <c r="R108" s="57">
        <v>187.44923157849999</v>
      </c>
      <c r="S108" s="57">
        <v>187.44923157849999</v>
      </c>
      <c r="T108" s="57">
        <v>2.9983101934</v>
      </c>
      <c r="U108" s="57">
        <v>2.9983101934</v>
      </c>
      <c r="V108" s="57">
        <v>16.557148653999999</v>
      </c>
      <c r="W108" s="57">
        <v>16.557148653999999</v>
      </c>
      <c r="X108" s="57">
        <v>15.805384850499999</v>
      </c>
      <c r="Y108" s="57">
        <v>15.805384850499999</v>
      </c>
    </row>
    <row r="109" spans="1:25" customFormat="1" x14ac:dyDescent="0.3">
      <c r="A109" s="58" t="s">
        <v>79</v>
      </c>
      <c r="B109" s="59">
        <v>38.079621048100002</v>
      </c>
      <c r="C109" s="60">
        <v>3.9389011502370397E-2</v>
      </c>
      <c r="D109" s="59">
        <v>7.9166659575999896</v>
      </c>
      <c r="E109" s="60">
        <v>3.4194962069570199E-2</v>
      </c>
      <c r="F109" s="59">
        <v>6.9637362765999997</v>
      </c>
      <c r="G109" s="60">
        <v>8.5804061231609705E-2</v>
      </c>
      <c r="H109" s="59">
        <v>9.8661612555999998</v>
      </c>
      <c r="I109" s="60">
        <v>3.7246739333727102E-2</v>
      </c>
      <c r="J109" s="59">
        <v>3.06798104509999</v>
      </c>
      <c r="K109" s="60">
        <v>6.8966265995156303E-2</v>
      </c>
      <c r="L109" s="59">
        <v>0.77030653309999997</v>
      </c>
      <c r="M109" s="60">
        <v>9.9300091639333097E-3</v>
      </c>
      <c r="N109" s="67">
        <v>0</v>
      </c>
      <c r="O109" s="69">
        <v>0</v>
      </c>
      <c r="P109" s="67">
        <v>0.80154546510000202</v>
      </c>
      <c r="Q109" s="69">
        <v>2.9466785948043102</v>
      </c>
      <c r="R109" s="59">
        <v>6.7077994773999796</v>
      </c>
      <c r="S109" s="60">
        <v>3.5784619765650602E-2</v>
      </c>
      <c r="T109" s="67">
        <v>0</v>
      </c>
      <c r="U109" s="69">
        <v>0</v>
      </c>
      <c r="V109" s="67">
        <v>0.45783801540000002</v>
      </c>
      <c r="W109" s="69">
        <v>2.7651984346313898</v>
      </c>
      <c r="X109" s="67">
        <v>1.5275870222000001</v>
      </c>
      <c r="Y109" s="69">
        <v>9.6649783390226993</v>
      </c>
    </row>
    <row r="110" spans="1:25" customFormat="1" x14ac:dyDescent="0.3">
      <c r="A110" s="58" t="s">
        <v>80</v>
      </c>
      <c r="B110" s="61">
        <v>477.98435946410001</v>
      </c>
      <c r="C110" s="62">
        <v>0.49442013640584698</v>
      </c>
      <c r="D110" s="61">
        <v>163.6374252036</v>
      </c>
      <c r="E110" s="63">
        <v>0.70680960621149902</v>
      </c>
      <c r="F110" s="61">
        <v>56.336007319799997</v>
      </c>
      <c r="G110" s="63">
        <v>0.69414722637552795</v>
      </c>
      <c r="H110" s="61">
        <v>104.51098738500001</v>
      </c>
      <c r="I110" s="64">
        <v>0.39454995755619399</v>
      </c>
      <c r="J110" s="61">
        <v>4.8404501744999999</v>
      </c>
      <c r="K110" s="64">
        <v>0.108810246661738</v>
      </c>
      <c r="L110" s="61">
        <v>29.404986390400001</v>
      </c>
      <c r="M110" s="64">
        <v>0.37905920795832099</v>
      </c>
      <c r="N110" s="71">
        <v>9.7253531787000291</v>
      </c>
      <c r="O110" s="72">
        <v>56.7865114757074</v>
      </c>
      <c r="P110" s="71">
        <v>4.9734704777999896</v>
      </c>
      <c r="Q110" s="68">
        <v>18.283702717968801</v>
      </c>
      <c r="R110" s="61">
        <v>93.285897873799797</v>
      </c>
      <c r="S110" s="62">
        <v>0.49765953740244401</v>
      </c>
      <c r="T110" s="71">
        <v>1.696639029</v>
      </c>
      <c r="U110" s="72">
        <v>56.586507718070997</v>
      </c>
      <c r="V110" s="71">
        <v>0</v>
      </c>
      <c r="W110" s="68">
        <v>0</v>
      </c>
      <c r="X110" s="71">
        <v>9.5731424315000098</v>
      </c>
      <c r="Y110" s="72">
        <v>60.568866383517097</v>
      </c>
    </row>
    <row r="111" spans="1:25" customFormat="1" x14ac:dyDescent="0.3">
      <c r="A111" s="58" t="s">
        <v>81</v>
      </c>
      <c r="B111" s="59">
        <v>103.8660480077</v>
      </c>
      <c r="C111" s="60">
        <v>0.107437543942817</v>
      </c>
      <c r="D111" s="59">
        <v>11.490549851400001</v>
      </c>
      <c r="E111" s="64">
        <v>4.9631867560349298E-2</v>
      </c>
      <c r="F111" s="59">
        <v>2.5940290895000002</v>
      </c>
      <c r="G111" s="64">
        <v>3.1962472728893597E-2</v>
      </c>
      <c r="H111" s="59">
        <v>31.420861268500001</v>
      </c>
      <c r="I111" s="60">
        <v>0.118620058905357</v>
      </c>
      <c r="J111" s="59">
        <v>2.2347877687</v>
      </c>
      <c r="K111" s="60">
        <v>5.0236610146286699E-2</v>
      </c>
      <c r="L111" s="59">
        <v>4.7832229528000001</v>
      </c>
      <c r="M111" s="60">
        <v>6.16604503707021E-2</v>
      </c>
      <c r="N111" s="67">
        <v>3.4982095752000002</v>
      </c>
      <c r="O111" s="69">
        <v>20.426108392814001</v>
      </c>
      <c r="P111" s="67">
        <v>7.6820130640000004</v>
      </c>
      <c r="Q111" s="70">
        <v>28.240972529077599</v>
      </c>
      <c r="R111" s="59">
        <v>40.1623744376</v>
      </c>
      <c r="S111" s="63">
        <v>0.21425734370525201</v>
      </c>
      <c r="T111" s="67">
        <v>0</v>
      </c>
      <c r="U111" s="69">
        <v>0</v>
      </c>
      <c r="V111" s="67">
        <v>0</v>
      </c>
      <c r="W111" s="69">
        <v>0</v>
      </c>
      <c r="X111" s="67">
        <v>0</v>
      </c>
      <c r="Y111" s="69">
        <v>0</v>
      </c>
    </row>
    <row r="112" spans="1:25" customFormat="1" x14ac:dyDescent="0.3">
      <c r="A112" s="58" t="s">
        <v>82</v>
      </c>
      <c r="B112" s="61">
        <v>157.12328617700001</v>
      </c>
      <c r="C112" s="62">
        <v>0.16252606397260599</v>
      </c>
      <c r="D112" s="61">
        <v>30.5674481056</v>
      </c>
      <c r="E112" s="62">
        <v>0.13203193542997799</v>
      </c>
      <c r="F112" s="61">
        <v>3.8575965866000002</v>
      </c>
      <c r="G112" s="64">
        <v>4.7531589447997097E-2</v>
      </c>
      <c r="H112" s="61">
        <v>52.785274117599897</v>
      </c>
      <c r="I112" s="62">
        <v>0.199275006234227</v>
      </c>
      <c r="J112" s="61">
        <v>15.7629571494</v>
      </c>
      <c r="K112" s="63">
        <v>0.354341268624212</v>
      </c>
      <c r="L112" s="61">
        <v>13.1598608704999</v>
      </c>
      <c r="M112" s="62">
        <v>0.16964355542235501</v>
      </c>
      <c r="N112" s="71">
        <v>0</v>
      </c>
      <c r="O112" s="72">
        <v>0</v>
      </c>
      <c r="P112" s="71">
        <v>6.0689597729000102</v>
      </c>
      <c r="Q112" s="72">
        <v>22.3109912465187</v>
      </c>
      <c r="R112" s="61">
        <v>31.442477043899999</v>
      </c>
      <c r="S112" s="62">
        <v>0.16773862863626901</v>
      </c>
      <c r="T112" s="71">
        <v>0.58546749060000003</v>
      </c>
      <c r="U112" s="72">
        <v>19.5265817355641</v>
      </c>
      <c r="V112" s="71">
        <v>0</v>
      </c>
      <c r="W112" s="72">
        <v>0</v>
      </c>
      <c r="X112" s="71">
        <v>2.8932450399</v>
      </c>
      <c r="Y112" s="72">
        <v>18.305438730322798</v>
      </c>
    </row>
    <row r="113" spans="1:25" customFormat="1" x14ac:dyDescent="0.3">
      <c r="A113" s="58" t="s">
        <v>83</v>
      </c>
      <c r="B113" s="59">
        <v>41.039172911900003</v>
      </c>
      <c r="C113" s="60">
        <v>4.2450329320051099E-2</v>
      </c>
      <c r="D113" s="59">
        <v>2.4295048297999999</v>
      </c>
      <c r="E113" s="64">
        <v>1.0493915740261201E-2</v>
      </c>
      <c r="F113" s="59">
        <v>0.42384980230000002</v>
      </c>
      <c r="G113" s="60">
        <v>5.2224887538836204E-3</v>
      </c>
      <c r="H113" s="59">
        <v>16.492568721600001</v>
      </c>
      <c r="I113" s="60">
        <v>6.2262757743630603E-2</v>
      </c>
      <c r="J113" s="59">
        <v>9.1845022612000005</v>
      </c>
      <c r="K113" s="63">
        <v>0.20646177947895</v>
      </c>
      <c r="L113" s="59">
        <v>2.6721040926000001</v>
      </c>
      <c r="M113" s="60">
        <v>3.4446051002214602E-2</v>
      </c>
      <c r="N113" s="67">
        <v>0</v>
      </c>
      <c r="O113" s="69">
        <v>0</v>
      </c>
      <c r="P113" s="67">
        <v>2.2455544988999998</v>
      </c>
      <c r="Q113" s="69">
        <v>8.2552115425537593</v>
      </c>
      <c r="R113" s="59">
        <v>6.2375163640000002</v>
      </c>
      <c r="S113" s="60">
        <v>3.3275763850692801E-2</v>
      </c>
      <c r="T113" s="67">
        <v>0</v>
      </c>
      <c r="U113" s="69">
        <v>0</v>
      </c>
      <c r="V113" s="67">
        <v>0</v>
      </c>
      <c r="W113" s="69">
        <v>0</v>
      </c>
      <c r="X113" s="67">
        <v>1.3535723415000001</v>
      </c>
      <c r="Y113" s="69">
        <v>8.5639948302630593</v>
      </c>
    </row>
    <row r="114" spans="1:25" customFormat="1" x14ac:dyDescent="0.3">
      <c r="A114" s="58" t="s">
        <v>84</v>
      </c>
      <c r="B114" s="61">
        <v>28.155732134200001</v>
      </c>
      <c r="C114" s="62">
        <v>2.9123883756374699E-2</v>
      </c>
      <c r="D114" s="61">
        <v>7.4099611571000201</v>
      </c>
      <c r="E114" s="62">
        <v>3.2006319587196297E-2</v>
      </c>
      <c r="F114" s="61">
        <v>0.80154546510000002</v>
      </c>
      <c r="G114" s="62">
        <v>9.8762867282129307E-3</v>
      </c>
      <c r="H114" s="61">
        <v>12.4954467356</v>
      </c>
      <c r="I114" s="62">
        <v>4.7172819839651103E-2</v>
      </c>
      <c r="J114" s="61">
        <v>4.7510523341999997</v>
      </c>
      <c r="K114" s="63">
        <v>0.106800639971576</v>
      </c>
      <c r="L114" s="61">
        <v>1.7469993423000001</v>
      </c>
      <c r="M114" s="62">
        <v>2.2520540503026501E-2</v>
      </c>
      <c r="N114" s="71">
        <v>0</v>
      </c>
      <c r="O114" s="72">
        <v>0</v>
      </c>
      <c r="P114" s="71">
        <v>0</v>
      </c>
      <c r="Q114" s="72">
        <v>0</v>
      </c>
      <c r="R114" s="61">
        <v>0.95072709990000104</v>
      </c>
      <c r="S114" s="62">
        <v>5.0719178301984903E-3</v>
      </c>
      <c r="T114" s="71">
        <v>0</v>
      </c>
      <c r="U114" s="72">
        <v>0</v>
      </c>
      <c r="V114" s="71">
        <v>0</v>
      </c>
      <c r="W114" s="72">
        <v>0</v>
      </c>
      <c r="X114" s="71">
        <v>0</v>
      </c>
      <c r="Y114" s="72">
        <v>0</v>
      </c>
    </row>
    <row r="115" spans="1:25" customFormat="1" x14ac:dyDescent="0.3">
      <c r="A115" s="58" t="s">
        <v>85</v>
      </c>
      <c r="B115" s="59">
        <v>18.682254068999999</v>
      </c>
      <c r="C115" s="60">
        <v>1.9324654504427202E-2</v>
      </c>
      <c r="D115" s="59">
        <v>1.2798605219000001</v>
      </c>
      <c r="E115" s="60">
        <v>5.5281834847025098E-3</v>
      </c>
      <c r="F115" s="59">
        <v>5.8571786198</v>
      </c>
      <c r="G115" s="63">
        <v>7.2169549933497903E-2</v>
      </c>
      <c r="H115" s="59">
        <v>8.6249520505999993</v>
      </c>
      <c r="I115" s="60">
        <v>3.2560925416889201E-2</v>
      </c>
      <c r="J115" s="59">
        <v>1.5007777726</v>
      </c>
      <c r="K115" s="60">
        <v>3.3736531465883297E-2</v>
      </c>
      <c r="L115" s="59">
        <v>0.26206479529999999</v>
      </c>
      <c r="M115" s="60">
        <v>3.3782730731890102E-3</v>
      </c>
      <c r="N115" s="67">
        <v>0</v>
      </c>
      <c r="O115" s="69">
        <v>0</v>
      </c>
      <c r="P115" s="67">
        <v>1.1574203087999999</v>
      </c>
      <c r="Q115" s="69">
        <v>4.2549621919540801</v>
      </c>
      <c r="R115" s="59">
        <v>0</v>
      </c>
      <c r="S115" s="60">
        <v>0</v>
      </c>
      <c r="T115" s="67">
        <v>0</v>
      </c>
      <c r="U115" s="69">
        <v>0</v>
      </c>
      <c r="V115" s="67">
        <v>0</v>
      </c>
      <c r="W115" s="69">
        <v>0</v>
      </c>
      <c r="X115" s="67">
        <v>0</v>
      </c>
      <c r="Y115" s="69">
        <v>0</v>
      </c>
    </row>
    <row r="116" spans="1:25" customFormat="1" x14ac:dyDescent="0.3">
      <c r="A116" s="58" t="s">
        <v>86</v>
      </c>
      <c r="B116" s="61">
        <v>17.205877839599999</v>
      </c>
      <c r="C116" s="62">
        <v>1.7797512198882499E-2</v>
      </c>
      <c r="D116" s="61">
        <v>0</v>
      </c>
      <c r="E116" s="64">
        <v>0</v>
      </c>
      <c r="F116" s="61">
        <v>0</v>
      </c>
      <c r="G116" s="62">
        <v>0</v>
      </c>
      <c r="H116" s="61">
        <v>10.9661675917</v>
      </c>
      <c r="I116" s="63">
        <v>4.1399484074536003E-2</v>
      </c>
      <c r="J116" s="61">
        <v>0</v>
      </c>
      <c r="K116" s="62">
        <v>0</v>
      </c>
      <c r="L116" s="61">
        <v>0</v>
      </c>
      <c r="M116" s="62">
        <v>0</v>
      </c>
      <c r="N116" s="71">
        <v>3.9026049327000001</v>
      </c>
      <c r="O116" s="70">
        <v>22.787380131478599</v>
      </c>
      <c r="P116" s="71">
        <v>1.2029324292000001</v>
      </c>
      <c r="Q116" s="72">
        <v>4.4222759587035503</v>
      </c>
      <c r="R116" s="61">
        <v>1.134172886</v>
      </c>
      <c r="S116" s="62">
        <v>6.0505603381203E-3</v>
      </c>
      <c r="T116" s="71">
        <v>0</v>
      </c>
      <c r="U116" s="72">
        <v>0</v>
      </c>
      <c r="V116" s="71">
        <v>0</v>
      </c>
      <c r="W116" s="72">
        <v>0</v>
      </c>
      <c r="X116" s="71">
        <v>0</v>
      </c>
      <c r="Y116" s="72">
        <v>0</v>
      </c>
    </row>
    <row r="117" spans="1:25" customFormat="1" x14ac:dyDescent="0.3">
      <c r="A117" s="58" t="s">
        <v>87</v>
      </c>
      <c r="B117" s="59">
        <v>84.621116882699994</v>
      </c>
      <c r="C117" s="60">
        <v>8.7530864396624705E-2</v>
      </c>
      <c r="D117" s="59">
        <v>6.7841491948999897</v>
      </c>
      <c r="E117" s="64">
        <v>2.9303209916443002E-2</v>
      </c>
      <c r="F117" s="59">
        <v>4.3246427702000103</v>
      </c>
      <c r="G117" s="60">
        <v>5.3286324800377503E-2</v>
      </c>
      <c r="H117" s="59">
        <v>17.724157043600002</v>
      </c>
      <c r="I117" s="60">
        <v>6.6912250895788297E-2</v>
      </c>
      <c r="J117" s="59">
        <v>3.1427336751000001</v>
      </c>
      <c r="K117" s="60">
        <v>7.0646657656197195E-2</v>
      </c>
      <c r="L117" s="59">
        <v>24.774052426899999</v>
      </c>
      <c r="M117" s="63">
        <v>0.31936191250625801</v>
      </c>
      <c r="N117" s="67">
        <v>0</v>
      </c>
      <c r="O117" s="69">
        <v>0</v>
      </c>
      <c r="P117" s="67">
        <v>3.0697630483</v>
      </c>
      <c r="Q117" s="69">
        <v>11.2852052184193</v>
      </c>
      <c r="R117" s="59">
        <v>7.52826639590001</v>
      </c>
      <c r="S117" s="64">
        <v>4.0161628471372599E-2</v>
      </c>
      <c r="T117" s="67">
        <v>0.71620367380000005</v>
      </c>
      <c r="U117" s="69">
        <v>23.886910546365002</v>
      </c>
      <c r="V117" s="67">
        <v>16.099310638599999</v>
      </c>
      <c r="W117" s="70">
        <v>97.234801565368599</v>
      </c>
      <c r="X117" s="67">
        <v>0.45783801540000002</v>
      </c>
      <c r="Y117" s="69">
        <v>2.8967217168743402</v>
      </c>
    </row>
    <row r="118" spans="1:25" customFormat="1" x14ac:dyDescent="0.3">
      <c r="A118" s="58" t="s">
        <v>88</v>
      </c>
      <c r="B118" s="61">
        <v>0</v>
      </c>
      <c r="C118" s="62">
        <v>0</v>
      </c>
      <c r="D118" s="61">
        <v>0</v>
      </c>
      <c r="E118" s="62">
        <v>0</v>
      </c>
      <c r="F118" s="61">
        <v>0</v>
      </c>
      <c r="G118" s="62">
        <v>0</v>
      </c>
      <c r="H118" s="61">
        <v>0</v>
      </c>
      <c r="I118" s="62">
        <v>0</v>
      </c>
      <c r="J118" s="61">
        <v>0</v>
      </c>
      <c r="K118" s="62">
        <v>0</v>
      </c>
      <c r="L118" s="61">
        <v>0</v>
      </c>
      <c r="M118" s="62">
        <v>0</v>
      </c>
      <c r="N118" s="71">
        <v>0</v>
      </c>
      <c r="O118" s="72">
        <v>0</v>
      </c>
      <c r="P118" s="71">
        <v>0</v>
      </c>
      <c r="Q118" s="72">
        <v>0</v>
      </c>
      <c r="R118" s="61">
        <v>0</v>
      </c>
      <c r="S118" s="62">
        <v>0</v>
      </c>
      <c r="T118" s="71">
        <v>0</v>
      </c>
      <c r="U118" s="72">
        <v>0</v>
      </c>
      <c r="V118" s="71">
        <v>0</v>
      </c>
      <c r="W118" s="72">
        <v>0</v>
      </c>
      <c r="X118" s="71">
        <v>0</v>
      </c>
      <c r="Y118" s="72">
        <v>0</v>
      </c>
    </row>
    <row r="119" spans="1:25" customFormat="1" x14ac:dyDescent="0.3">
      <c r="A119" s="65" t="s">
        <v>1</v>
      </c>
    </row>
    <row r="120" spans="1:25" customFormat="1" x14ac:dyDescent="0.3">
      <c r="A120" s="65" t="s">
        <v>1</v>
      </c>
    </row>
    <row r="121" spans="1:25" customFormat="1" x14ac:dyDescent="0.3">
      <c r="A121" s="53" t="s">
        <v>89</v>
      </c>
    </row>
    <row r="122" spans="1:25" customFormat="1" x14ac:dyDescent="0.3">
      <c r="A122" s="54" t="s">
        <v>1</v>
      </c>
    </row>
    <row r="123" spans="1:25" customFormat="1" ht="25.5" customHeight="1" x14ac:dyDescent="0.3">
      <c r="A123" s="114" t="s">
        <v>1</v>
      </c>
      <c r="B123" s="116" t="s">
        <v>506</v>
      </c>
      <c r="C123" s="116" t="s">
        <v>1</v>
      </c>
      <c r="D123" s="116" t="s">
        <v>53</v>
      </c>
      <c r="E123" s="116" t="s">
        <v>1</v>
      </c>
      <c r="F123" s="116" t="s">
        <v>54</v>
      </c>
      <c r="G123" s="116" t="s">
        <v>1</v>
      </c>
      <c r="H123" s="117" t="s">
        <v>55</v>
      </c>
      <c r="I123" s="117" t="s">
        <v>1</v>
      </c>
      <c r="J123" s="117" t="s">
        <v>56</v>
      </c>
      <c r="K123" s="117" t="s">
        <v>1</v>
      </c>
      <c r="L123" s="117" t="s">
        <v>57</v>
      </c>
      <c r="M123" s="117" t="s">
        <v>1</v>
      </c>
      <c r="N123" s="117" t="s">
        <v>58</v>
      </c>
      <c r="O123" s="117" t="s">
        <v>1</v>
      </c>
      <c r="P123" s="117" t="s">
        <v>59</v>
      </c>
      <c r="Q123" s="117" t="s">
        <v>1</v>
      </c>
      <c r="R123" s="117" t="s">
        <v>60</v>
      </c>
      <c r="S123" s="117" t="s">
        <v>1</v>
      </c>
      <c r="T123" s="116" t="s">
        <v>61</v>
      </c>
      <c r="U123" s="116" t="s">
        <v>1</v>
      </c>
      <c r="V123" s="116" t="s">
        <v>62</v>
      </c>
      <c r="W123" s="116" t="s">
        <v>1</v>
      </c>
      <c r="X123" s="116" t="s">
        <v>63</v>
      </c>
      <c r="Y123" s="116" t="s">
        <v>1</v>
      </c>
    </row>
    <row r="124" spans="1:25"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c r="R124" s="55" t="s">
        <v>14</v>
      </c>
      <c r="S124" s="55" t="s">
        <v>15</v>
      </c>
      <c r="T124" s="55" t="s">
        <v>14</v>
      </c>
      <c r="U124" s="55" t="s">
        <v>15</v>
      </c>
      <c r="V124" s="55" t="s">
        <v>14</v>
      </c>
      <c r="W124" s="55" t="s">
        <v>15</v>
      </c>
      <c r="X124" s="55" t="s">
        <v>14</v>
      </c>
      <c r="Y124" s="55" t="s">
        <v>15</v>
      </c>
    </row>
    <row r="125" spans="1:25" customFormat="1" x14ac:dyDescent="0.3">
      <c r="A125" s="56" t="s">
        <v>16</v>
      </c>
      <c r="B125" s="57">
        <v>928.67784748619999</v>
      </c>
      <c r="C125" s="57">
        <v>928.67784748619999</v>
      </c>
      <c r="D125" s="57">
        <v>223.5988988643</v>
      </c>
      <c r="E125" s="57">
        <v>223.5988988643</v>
      </c>
      <c r="F125" s="57">
        <v>74.194849653299997</v>
      </c>
      <c r="G125" s="57">
        <v>74.194849653299997</v>
      </c>
      <c r="H125" s="57">
        <v>255.02041491419999</v>
      </c>
      <c r="I125" s="57">
        <v>255.02041491419999</v>
      </c>
      <c r="J125" s="57">
        <v>41.417261135700002</v>
      </c>
      <c r="K125" s="57">
        <v>41.417261135700002</v>
      </c>
      <c r="L125" s="57">
        <v>76.803290870799998</v>
      </c>
      <c r="M125" s="57">
        <v>76.803290870799998</v>
      </c>
      <c r="N125" s="57">
        <v>17.126167686599999</v>
      </c>
      <c r="O125" s="57">
        <v>17.126167686599999</v>
      </c>
      <c r="P125" s="57">
        <v>26.400113599899999</v>
      </c>
      <c r="Q125" s="57">
        <v>26.400113599899999</v>
      </c>
      <c r="R125" s="57">
        <v>180.7414321011</v>
      </c>
      <c r="S125" s="57">
        <v>180.7414321011</v>
      </c>
      <c r="T125" s="57">
        <v>2.9983101934</v>
      </c>
      <c r="U125" s="57">
        <v>2.9983101934</v>
      </c>
      <c r="V125" s="57">
        <v>16.099310638599999</v>
      </c>
      <c r="W125" s="57">
        <v>16.099310638599999</v>
      </c>
      <c r="X125" s="57">
        <v>14.277797828300001</v>
      </c>
      <c r="Y125" s="57">
        <v>14.277797828300001</v>
      </c>
    </row>
    <row r="126" spans="1:25" customFormat="1" x14ac:dyDescent="0.3">
      <c r="A126" s="58" t="s">
        <v>90</v>
      </c>
      <c r="B126" s="59">
        <v>680.483937879</v>
      </c>
      <c r="C126" s="60">
        <v>0.73274487996130599</v>
      </c>
      <c r="D126" s="59">
        <v>176.13981688979999</v>
      </c>
      <c r="E126" s="60">
        <v>0.78774903536844998</v>
      </c>
      <c r="F126" s="59">
        <v>66.408256801899995</v>
      </c>
      <c r="G126" s="63">
        <v>0.89505211092433701</v>
      </c>
      <c r="H126" s="59">
        <v>181.2356675261</v>
      </c>
      <c r="I126" s="60">
        <v>0.71067121268340605</v>
      </c>
      <c r="J126" s="59">
        <v>34.441779465300002</v>
      </c>
      <c r="K126" s="60">
        <v>0.83158032474563104</v>
      </c>
      <c r="L126" s="59">
        <v>48.160754863199898</v>
      </c>
      <c r="M126" s="64">
        <v>0.62706629256573099</v>
      </c>
      <c r="N126" s="67">
        <v>11.437330040899999</v>
      </c>
      <c r="O126" s="69">
        <v>66.782775050421193</v>
      </c>
      <c r="P126" s="67">
        <v>15.701587237</v>
      </c>
      <c r="Q126" s="69">
        <v>59.475453306608003</v>
      </c>
      <c r="R126" s="59">
        <v>131.7942801801</v>
      </c>
      <c r="S126" s="60">
        <v>0.72918687568204699</v>
      </c>
      <c r="T126" s="67">
        <v>2.2821065196000001</v>
      </c>
      <c r="U126" s="69">
        <v>76.113089453634998</v>
      </c>
      <c r="V126" s="67">
        <v>2.2776636505000001</v>
      </c>
      <c r="W126" s="68">
        <v>14.1475849595636</v>
      </c>
      <c r="X126" s="67">
        <v>10.6046947046</v>
      </c>
      <c r="Y126" s="69">
        <v>74.274022031467993</v>
      </c>
    </row>
    <row r="127" spans="1:25" customFormat="1" x14ac:dyDescent="0.3">
      <c r="A127" s="58" t="s">
        <v>91</v>
      </c>
      <c r="B127" s="61">
        <v>103.7362238371</v>
      </c>
      <c r="C127" s="62">
        <v>0.11170313162729099</v>
      </c>
      <c r="D127" s="61">
        <v>7.4114421423000101</v>
      </c>
      <c r="E127" s="64">
        <v>3.3146147767024299E-2</v>
      </c>
      <c r="F127" s="61">
        <v>5.8965180812</v>
      </c>
      <c r="G127" s="62">
        <v>7.9473415051764806E-2</v>
      </c>
      <c r="H127" s="61">
        <v>36.274152153700001</v>
      </c>
      <c r="I127" s="62">
        <v>0.14224018953896</v>
      </c>
      <c r="J127" s="61">
        <v>15.1036719879</v>
      </c>
      <c r="K127" s="63">
        <v>0.36467095055885401</v>
      </c>
      <c r="L127" s="61">
        <v>14.944217531</v>
      </c>
      <c r="M127" s="63">
        <v>0.19457782813160299</v>
      </c>
      <c r="N127" s="71">
        <v>2.8238269801000002</v>
      </c>
      <c r="O127" s="72">
        <v>16.488376335994001</v>
      </c>
      <c r="P127" s="71">
        <v>4.1246693363999896</v>
      </c>
      <c r="Q127" s="72">
        <v>15.6236802572532</v>
      </c>
      <c r="R127" s="61">
        <v>11.387943271499999</v>
      </c>
      <c r="S127" s="62">
        <v>6.3006822171963406E-2</v>
      </c>
      <c r="T127" s="71">
        <v>0</v>
      </c>
      <c r="U127" s="72">
        <v>0</v>
      </c>
      <c r="V127" s="71">
        <v>5.7697823530000001</v>
      </c>
      <c r="W127" s="70">
        <v>35.838691994465101</v>
      </c>
      <c r="X127" s="71">
        <v>0</v>
      </c>
      <c r="Y127" s="72">
        <v>0</v>
      </c>
    </row>
    <row r="128" spans="1:25" customFormat="1" x14ac:dyDescent="0.3">
      <c r="A128" s="58" t="s">
        <v>92</v>
      </c>
      <c r="B128" s="59">
        <v>125.879065363001</v>
      </c>
      <c r="C128" s="60">
        <v>0.13554653608216999</v>
      </c>
      <c r="D128" s="59">
        <v>12.040645122500001</v>
      </c>
      <c r="E128" s="64">
        <v>5.3849304194504802E-2</v>
      </c>
      <c r="F128" s="59">
        <v>8.1573935444999908</v>
      </c>
      <c r="G128" s="60">
        <v>0.10994554989487999</v>
      </c>
      <c r="H128" s="59">
        <v>44.221545657900002</v>
      </c>
      <c r="I128" s="60">
        <v>0.17340394365203299</v>
      </c>
      <c r="J128" s="59">
        <v>15.7778086212</v>
      </c>
      <c r="K128" s="63">
        <v>0.38094765777740403</v>
      </c>
      <c r="L128" s="59">
        <v>13.0831121554001</v>
      </c>
      <c r="M128" s="60">
        <v>0.17034572356292199</v>
      </c>
      <c r="N128" s="67">
        <v>0</v>
      </c>
      <c r="O128" s="69">
        <v>0</v>
      </c>
      <c r="P128" s="67">
        <v>6.8320751847000096</v>
      </c>
      <c r="Q128" s="69">
        <v>25.878961311461499</v>
      </c>
      <c r="R128" s="59">
        <v>16.596048872200001</v>
      </c>
      <c r="S128" s="60">
        <v>9.1822050313935699E-2</v>
      </c>
      <c r="T128" s="67">
        <v>0</v>
      </c>
      <c r="U128" s="69">
        <v>0</v>
      </c>
      <c r="V128" s="67">
        <v>6.27719116470002</v>
      </c>
      <c r="W128" s="70">
        <v>38.990434470216996</v>
      </c>
      <c r="X128" s="67">
        <v>2.8932450399</v>
      </c>
      <c r="Y128" s="69">
        <v>20.263944585104699</v>
      </c>
    </row>
    <row r="129" spans="1:25" customFormat="1" x14ac:dyDescent="0.3">
      <c r="A129" s="58" t="s">
        <v>93</v>
      </c>
      <c r="B129" s="61">
        <v>99.946630464999998</v>
      </c>
      <c r="C129" s="62">
        <v>0.107622498733594</v>
      </c>
      <c r="D129" s="61">
        <v>10.7007752362</v>
      </c>
      <c r="E129" s="64">
        <v>4.7857012223902803E-2</v>
      </c>
      <c r="F129" s="61">
        <v>6.7048782243999998</v>
      </c>
      <c r="G129" s="62">
        <v>9.0368512851373997E-2</v>
      </c>
      <c r="H129" s="61">
        <v>36.997990483700001</v>
      </c>
      <c r="I129" s="62">
        <v>0.145078543990871</v>
      </c>
      <c r="J129" s="61">
        <v>9.35986111590001</v>
      </c>
      <c r="K129" s="63">
        <v>0.225989378805934</v>
      </c>
      <c r="L129" s="61">
        <v>5.8825265011000001</v>
      </c>
      <c r="M129" s="62">
        <v>7.65921151867789E-2</v>
      </c>
      <c r="N129" s="71">
        <v>0</v>
      </c>
      <c r="O129" s="72">
        <v>0</v>
      </c>
      <c r="P129" s="71">
        <v>2.8002133539999998</v>
      </c>
      <c r="Q129" s="72">
        <v>10.6068231237104</v>
      </c>
      <c r="R129" s="61">
        <v>15.7555831761</v>
      </c>
      <c r="S129" s="62">
        <v>8.7171950520381597E-2</v>
      </c>
      <c r="T129" s="71">
        <v>0</v>
      </c>
      <c r="U129" s="72">
        <v>0</v>
      </c>
      <c r="V129" s="71">
        <v>8.9231195454000094</v>
      </c>
      <c r="W129" s="70">
        <v>55.425475945571002</v>
      </c>
      <c r="X129" s="71">
        <v>2.8216828282000002</v>
      </c>
      <c r="Y129" s="72">
        <v>19.7627313548813</v>
      </c>
    </row>
    <row r="130" spans="1:25" customFormat="1" x14ac:dyDescent="0.3">
      <c r="A130" s="58" t="s">
        <v>94</v>
      </c>
      <c r="B130" s="59">
        <v>74.838634789300002</v>
      </c>
      <c r="C130" s="60">
        <v>8.0586217267783006E-2</v>
      </c>
      <c r="D130" s="59">
        <v>5.9749851992999998</v>
      </c>
      <c r="E130" s="64">
        <v>2.67218900882252E-2</v>
      </c>
      <c r="F130" s="59">
        <v>0.80154546510000002</v>
      </c>
      <c r="G130" s="64">
        <v>1.08032494013464E-2</v>
      </c>
      <c r="H130" s="59">
        <v>29.2690442016</v>
      </c>
      <c r="I130" s="60">
        <v>0.114771377073664</v>
      </c>
      <c r="J130" s="59">
        <v>1.1576487687000001</v>
      </c>
      <c r="K130" s="60">
        <v>2.7950876928029299E-2</v>
      </c>
      <c r="L130" s="59">
        <v>10.7020776111</v>
      </c>
      <c r="M130" s="60">
        <v>0.13934399802090799</v>
      </c>
      <c r="N130" s="67">
        <v>0</v>
      </c>
      <c r="O130" s="69">
        <v>0</v>
      </c>
      <c r="P130" s="67">
        <v>0.85388885530000103</v>
      </c>
      <c r="Q130" s="69">
        <v>3.2344135644296399</v>
      </c>
      <c r="R130" s="59">
        <v>16.940500324199999</v>
      </c>
      <c r="S130" s="60">
        <v>9.37278195003131E-2</v>
      </c>
      <c r="T130" s="67">
        <v>0.58546749060000003</v>
      </c>
      <c r="U130" s="69">
        <v>19.5265817355641</v>
      </c>
      <c r="V130" s="67">
        <v>8.2647148245000004</v>
      </c>
      <c r="W130" s="70">
        <v>51.335830521117899</v>
      </c>
      <c r="X130" s="67">
        <v>0.28876204890000001</v>
      </c>
      <c r="Y130" s="69">
        <v>2.0224550898713902</v>
      </c>
    </row>
    <row r="131" spans="1:25" customFormat="1" x14ac:dyDescent="0.3">
      <c r="A131" s="58" t="s">
        <v>95</v>
      </c>
      <c r="B131" s="61">
        <v>191.19326382130001</v>
      </c>
      <c r="C131" s="62">
        <v>0.20587684344881599</v>
      </c>
      <c r="D131" s="61">
        <v>21.889432682900001</v>
      </c>
      <c r="E131" s="64">
        <v>9.7895977100426093E-2</v>
      </c>
      <c r="F131" s="61">
        <v>1.6555092915</v>
      </c>
      <c r="G131" s="64">
        <v>2.2312994759554301E-2</v>
      </c>
      <c r="H131" s="61">
        <v>56.318069283499902</v>
      </c>
      <c r="I131" s="62">
        <v>0.22083749374514899</v>
      </c>
      <c r="J131" s="61">
        <v>16.107806610600001</v>
      </c>
      <c r="K131" s="63">
        <v>0.38891530171017802</v>
      </c>
      <c r="L131" s="61">
        <v>30.407790096500001</v>
      </c>
      <c r="M131" s="63">
        <v>0.39591780185112901</v>
      </c>
      <c r="N131" s="71">
        <v>6.3553941075000298</v>
      </c>
      <c r="O131" s="72">
        <v>37.109260073826299</v>
      </c>
      <c r="P131" s="71">
        <v>9.5489502879000092</v>
      </c>
      <c r="Q131" s="72">
        <v>36.170110601100497</v>
      </c>
      <c r="R131" s="61">
        <v>37.477410345099997</v>
      </c>
      <c r="S131" s="62">
        <v>0.20735373129132101</v>
      </c>
      <c r="T131" s="71">
        <v>0</v>
      </c>
      <c r="U131" s="72">
        <v>0</v>
      </c>
      <c r="V131" s="71">
        <v>11.4329011158</v>
      </c>
      <c r="W131" s="70">
        <v>71.014848849417604</v>
      </c>
      <c r="X131" s="71">
        <v>0</v>
      </c>
      <c r="Y131" s="68">
        <v>0</v>
      </c>
    </row>
    <row r="132" spans="1:25" customFormat="1" x14ac:dyDescent="0.3">
      <c r="A132" s="58" t="s">
        <v>96</v>
      </c>
      <c r="B132" s="59">
        <v>114.0337789323</v>
      </c>
      <c r="C132" s="60">
        <v>0.122791535558831</v>
      </c>
      <c r="D132" s="59">
        <v>32.434033931999998</v>
      </c>
      <c r="E132" s="60">
        <v>0.14505453334850199</v>
      </c>
      <c r="F132" s="59">
        <v>6.9275145519999999</v>
      </c>
      <c r="G132" s="60">
        <v>9.3369210725152793E-2</v>
      </c>
      <c r="H132" s="59">
        <v>34.167528947500003</v>
      </c>
      <c r="I132" s="60">
        <v>0.133979583395296</v>
      </c>
      <c r="J132" s="59">
        <v>4.2540509164000104</v>
      </c>
      <c r="K132" s="60">
        <v>0.102712028747193</v>
      </c>
      <c r="L132" s="59">
        <v>16.8473567815</v>
      </c>
      <c r="M132" s="63">
        <v>0.219357225328286</v>
      </c>
      <c r="N132" s="67">
        <v>1.786232713</v>
      </c>
      <c r="O132" s="69">
        <v>10.4298448181002</v>
      </c>
      <c r="P132" s="67">
        <v>6.6894992668000102</v>
      </c>
      <c r="Q132" s="70">
        <v>25.3389033402695</v>
      </c>
      <c r="R132" s="59">
        <v>7.9048381533000196</v>
      </c>
      <c r="S132" s="64">
        <v>4.3735617569292701E-2</v>
      </c>
      <c r="T132" s="67">
        <v>0</v>
      </c>
      <c r="U132" s="69">
        <v>0</v>
      </c>
      <c r="V132" s="67">
        <v>1.1615318517</v>
      </c>
      <c r="W132" s="69">
        <v>7.2147924701514201</v>
      </c>
      <c r="X132" s="67">
        <v>1.8611918181</v>
      </c>
      <c r="Y132" s="69">
        <v>13.0355664121461</v>
      </c>
    </row>
    <row r="133" spans="1:25" customFormat="1" x14ac:dyDescent="0.3">
      <c r="A133" s="58" t="s">
        <v>97</v>
      </c>
      <c r="B133" s="61">
        <v>5.0232405170999996</v>
      </c>
      <c r="C133" s="62">
        <v>5.4090237327155E-3</v>
      </c>
      <c r="D133" s="61">
        <v>3.1533371924</v>
      </c>
      <c r="E133" s="62">
        <v>1.4102650810967199E-2</v>
      </c>
      <c r="F133" s="61">
        <v>0</v>
      </c>
      <c r="G133" s="62">
        <v>0</v>
      </c>
      <c r="H133" s="61">
        <v>0</v>
      </c>
      <c r="I133" s="62">
        <v>0</v>
      </c>
      <c r="J133" s="61">
        <v>0</v>
      </c>
      <c r="K133" s="62">
        <v>0</v>
      </c>
      <c r="L133" s="61">
        <v>0</v>
      </c>
      <c r="M133" s="62">
        <v>0</v>
      </c>
      <c r="N133" s="71">
        <v>0</v>
      </c>
      <c r="O133" s="72">
        <v>0</v>
      </c>
      <c r="P133" s="71">
        <v>0</v>
      </c>
      <c r="Q133" s="72">
        <v>0</v>
      </c>
      <c r="R133" s="61">
        <v>1.8699033247000001</v>
      </c>
      <c r="S133" s="62">
        <v>1.0345737017586801E-2</v>
      </c>
      <c r="T133" s="71">
        <v>0</v>
      </c>
      <c r="U133" s="72">
        <v>0</v>
      </c>
      <c r="V133" s="71">
        <v>0</v>
      </c>
      <c r="W133" s="72">
        <v>0</v>
      </c>
      <c r="X133" s="71">
        <v>0</v>
      </c>
      <c r="Y133" s="72">
        <v>0</v>
      </c>
    </row>
    <row r="134" spans="1:25" customFormat="1" x14ac:dyDescent="0.3">
      <c r="A134" s="58" t="s">
        <v>98</v>
      </c>
      <c r="B134" s="59">
        <v>3.8560690999</v>
      </c>
      <c r="C134" s="60">
        <v>4.1522139354759399E-3</v>
      </c>
      <c r="D134" s="59">
        <v>1.9549394414000001</v>
      </c>
      <c r="E134" s="60">
        <v>8.7430638135048908E-3</v>
      </c>
      <c r="F134" s="59">
        <v>0</v>
      </c>
      <c r="G134" s="60">
        <v>0</v>
      </c>
      <c r="H134" s="59">
        <v>0</v>
      </c>
      <c r="I134" s="60">
        <v>0</v>
      </c>
      <c r="J134" s="59">
        <v>0</v>
      </c>
      <c r="K134" s="60">
        <v>0</v>
      </c>
      <c r="L134" s="59">
        <v>0</v>
      </c>
      <c r="M134" s="60">
        <v>0</v>
      </c>
      <c r="N134" s="67">
        <v>0</v>
      </c>
      <c r="O134" s="69">
        <v>0</v>
      </c>
      <c r="P134" s="67">
        <v>0</v>
      </c>
      <c r="Q134" s="69">
        <v>0</v>
      </c>
      <c r="R134" s="59">
        <v>1.9011296584999999</v>
      </c>
      <c r="S134" s="60">
        <v>1.05185050068463E-2</v>
      </c>
      <c r="T134" s="67">
        <v>0</v>
      </c>
      <c r="U134" s="69">
        <v>0</v>
      </c>
      <c r="V134" s="67">
        <v>0</v>
      </c>
      <c r="W134" s="69">
        <v>0</v>
      </c>
      <c r="X134" s="67">
        <v>0</v>
      </c>
      <c r="Y134" s="69">
        <v>0</v>
      </c>
    </row>
    <row r="135" spans="1:25" customFormat="1" x14ac:dyDescent="0.3">
      <c r="A135" s="58" t="s">
        <v>99</v>
      </c>
      <c r="B135" s="61">
        <v>1.2571270996999999</v>
      </c>
      <c r="C135" s="62">
        <v>1.3536740464983299E-3</v>
      </c>
      <c r="D135" s="61">
        <v>1.2571270996999999</v>
      </c>
      <c r="E135" s="62">
        <v>5.6222419076532998E-3</v>
      </c>
      <c r="F135" s="61">
        <v>0</v>
      </c>
      <c r="G135" s="62">
        <v>0</v>
      </c>
      <c r="H135" s="61">
        <v>0</v>
      </c>
      <c r="I135" s="62">
        <v>0</v>
      </c>
      <c r="J135" s="61">
        <v>0</v>
      </c>
      <c r="K135" s="62">
        <v>0</v>
      </c>
      <c r="L135" s="61">
        <v>0</v>
      </c>
      <c r="M135" s="62">
        <v>0</v>
      </c>
      <c r="N135" s="71">
        <v>0</v>
      </c>
      <c r="O135" s="72">
        <v>0</v>
      </c>
      <c r="P135" s="71">
        <v>0</v>
      </c>
      <c r="Q135" s="72">
        <v>0</v>
      </c>
      <c r="R135" s="61">
        <v>0</v>
      </c>
      <c r="S135" s="62">
        <v>0</v>
      </c>
      <c r="T135" s="71">
        <v>0</v>
      </c>
      <c r="U135" s="72">
        <v>0</v>
      </c>
      <c r="V135" s="71">
        <v>0</v>
      </c>
      <c r="W135" s="72">
        <v>0</v>
      </c>
      <c r="X135" s="71">
        <v>0</v>
      </c>
      <c r="Y135" s="72">
        <v>0</v>
      </c>
    </row>
    <row r="136" spans="1:25" customFormat="1" x14ac:dyDescent="0.3">
      <c r="A136" s="58" t="s">
        <v>63</v>
      </c>
      <c r="B136" s="59">
        <v>28.264258927</v>
      </c>
      <c r="C136" s="60">
        <v>3.0434944694231001E-2</v>
      </c>
      <c r="D136" s="59">
        <v>1.9793333675</v>
      </c>
      <c r="E136" s="64">
        <v>8.8521606213331008E-3</v>
      </c>
      <c r="F136" s="59">
        <v>4.7696853642999999</v>
      </c>
      <c r="G136" s="60">
        <v>6.4285936107262603E-2</v>
      </c>
      <c r="H136" s="59">
        <v>4.6742213067000096</v>
      </c>
      <c r="I136" s="60">
        <v>1.83288122571388E-2</v>
      </c>
      <c r="J136" s="59">
        <v>2.4527891748000101</v>
      </c>
      <c r="K136" s="60">
        <v>5.9221423810803198E-2</v>
      </c>
      <c r="L136" s="59">
        <v>1.4568545613999999</v>
      </c>
      <c r="M136" s="60">
        <v>1.8968647630617098E-2</v>
      </c>
      <c r="N136" s="67">
        <v>0.4017182292</v>
      </c>
      <c r="O136" s="69">
        <v>2.3456399385503799</v>
      </c>
      <c r="P136" s="67">
        <v>0</v>
      </c>
      <c r="Q136" s="69">
        <v>0</v>
      </c>
      <c r="R136" s="59">
        <v>11.0040747552</v>
      </c>
      <c r="S136" s="60">
        <v>6.0882967603381202E-2</v>
      </c>
      <c r="T136" s="67">
        <v>0.71620367380000005</v>
      </c>
      <c r="U136" s="70">
        <v>23.886910546365002</v>
      </c>
      <c r="V136" s="67">
        <v>0.35154047869999999</v>
      </c>
      <c r="W136" s="69">
        <v>2.1835747293249899</v>
      </c>
      <c r="X136" s="67">
        <v>0.45783801540000002</v>
      </c>
      <c r="Y136" s="69">
        <v>3.2066430755345201</v>
      </c>
    </row>
    <row r="137" spans="1:25" customFormat="1" x14ac:dyDescent="0.3">
      <c r="A137" s="65" t="s">
        <v>1</v>
      </c>
    </row>
    <row r="138" spans="1:25" customFormat="1" x14ac:dyDescent="0.3">
      <c r="A138" s="65" t="s">
        <v>1</v>
      </c>
    </row>
    <row r="139" spans="1:25" customFormat="1" x14ac:dyDescent="0.3">
      <c r="A139" s="53" t="s">
        <v>404</v>
      </c>
    </row>
    <row r="140" spans="1:25" customFormat="1" x14ac:dyDescent="0.3">
      <c r="A140" s="54" t="s">
        <v>1</v>
      </c>
    </row>
    <row r="141" spans="1:25" customFormat="1" ht="25.5" customHeight="1" x14ac:dyDescent="0.3">
      <c r="A141" s="114" t="s">
        <v>1</v>
      </c>
      <c r="B141" s="116" t="s">
        <v>506</v>
      </c>
      <c r="C141" s="116" t="s">
        <v>1</v>
      </c>
      <c r="D141" s="116" t="s">
        <v>53</v>
      </c>
      <c r="E141" s="116" t="s">
        <v>1</v>
      </c>
      <c r="F141" s="116" t="s">
        <v>54</v>
      </c>
      <c r="G141" s="116" t="s">
        <v>1</v>
      </c>
      <c r="H141" s="117" t="s">
        <v>55</v>
      </c>
      <c r="I141" s="117" t="s">
        <v>1</v>
      </c>
      <c r="J141" s="117" t="s">
        <v>56</v>
      </c>
      <c r="K141" s="117" t="s">
        <v>1</v>
      </c>
      <c r="L141" s="117" t="s">
        <v>57</v>
      </c>
      <c r="M141" s="117" t="s">
        <v>1</v>
      </c>
      <c r="N141" s="117" t="s">
        <v>58</v>
      </c>
      <c r="O141" s="117" t="s">
        <v>1</v>
      </c>
      <c r="P141" s="117" t="s">
        <v>59</v>
      </c>
      <c r="Q141" s="117" t="s">
        <v>1</v>
      </c>
      <c r="R141" s="117" t="s">
        <v>60</v>
      </c>
      <c r="S141" s="117" t="s">
        <v>1</v>
      </c>
      <c r="T141" s="116" t="s">
        <v>61</v>
      </c>
      <c r="U141" s="116" t="s">
        <v>1</v>
      </c>
      <c r="V141" s="116" t="s">
        <v>62</v>
      </c>
      <c r="W141" s="116" t="s">
        <v>1</v>
      </c>
      <c r="X141" s="116" t="s">
        <v>63</v>
      </c>
      <c r="Y141" s="116" t="s">
        <v>1</v>
      </c>
    </row>
    <row r="142" spans="1:25"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c r="R142" s="55" t="s">
        <v>14</v>
      </c>
      <c r="S142" s="55" t="s">
        <v>15</v>
      </c>
      <c r="T142" s="55" t="s">
        <v>14</v>
      </c>
      <c r="U142" s="55" t="s">
        <v>15</v>
      </c>
      <c r="V142" s="55" t="s">
        <v>14</v>
      </c>
      <c r="W142" s="55" t="s">
        <v>15</v>
      </c>
      <c r="X142" s="55" t="s">
        <v>14</v>
      </c>
      <c r="Y142" s="55" t="s">
        <v>15</v>
      </c>
    </row>
    <row r="143" spans="1:25" customFormat="1" x14ac:dyDescent="0.3">
      <c r="A143" s="56" t="s">
        <v>16</v>
      </c>
      <c r="B143" s="57">
        <v>966.75746853429996</v>
      </c>
      <c r="C143" s="57">
        <v>966.75746853429996</v>
      </c>
      <c r="D143" s="57">
        <v>231.5155648219</v>
      </c>
      <c r="E143" s="57">
        <v>231.5155648219</v>
      </c>
      <c r="F143" s="57">
        <v>81.158585929899999</v>
      </c>
      <c r="G143" s="57">
        <v>81.158585929899999</v>
      </c>
      <c r="H143" s="57">
        <v>264.88657616979998</v>
      </c>
      <c r="I143" s="57">
        <v>264.88657616979998</v>
      </c>
      <c r="J143" s="57">
        <v>44.4852421808</v>
      </c>
      <c r="K143" s="57">
        <v>44.4852421808</v>
      </c>
      <c r="L143" s="57">
        <v>77.573597403899996</v>
      </c>
      <c r="M143" s="57">
        <v>77.573597403899996</v>
      </c>
      <c r="N143" s="57">
        <v>17.126167686599999</v>
      </c>
      <c r="O143" s="57">
        <v>17.126167686599999</v>
      </c>
      <c r="P143" s="57">
        <v>27.201659065000001</v>
      </c>
      <c r="Q143" s="57">
        <v>27.201659065000001</v>
      </c>
      <c r="R143" s="57">
        <v>187.44923157849999</v>
      </c>
      <c r="S143" s="57">
        <v>187.44923157849999</v>
      </c>
      <c r="T143" s="57">
        <v>2.9983101934</v>
      </c>
      <c r="U143" s="57">
        <v>2.9983101934</v>
      </c>
      <c r="V143" s="57">
        <v>16.557148653999999</v>
      </c>
      <c r="W143" s="57">
        <v>16.557148653999999</v>
      </c>
      <c r="X143" s="57">
        <v>15.805384850499999</v>
      </c>
      <c r="Y143" s="57">
        <v>15.805384850499999</v>
      </c>
    </row>
    <row r="144" spans="1:25" customFormat="1" x14ac:dyDescent="0.3">
      <c r="A144" s="58" t="s">
        <v>100</v>
      </c>
      <c r="B144" s="59">
        <v>38.079621048100002</v>
      </c>
      <c r="C144" s="60">
        <v>3.9389011502370397E-2</v>
      </c>
      <c r="D144" s="59">
        <v>7.9166659575999896</v>
      </c>
      <c r="E144" s="60">
        <v>3.4194962069570199E-2</v>
      </c>
      <c r="F144" s="59">
        <v>6.9637362765999997</v>
      </c>
      <c r="G144" s="60">
        <v>8.5804061231609705E-2</v>
      </c>
      <c r="H144" s="59">
        <v>9.8661612555999998</v>
      </c>
      <c r="I144" s="60">
        <v>3.7246739333727102E-2</v>
      </c>
      <c r="J144" s="59">
        <v>3.06798104509999</v>
      </c>
      <c r="K144" s="60">
        <v>6.8966265995156303E-2</v>
      </c>
      <c r="L144" s="59">
        <v>0.77030653309999997</v>
      </c>
      <c r="M144" s="60">
        <v>9.9300091639333097E-3</v>
      </c>
      <c r="N144" s="67">
        <v>0</v>
      </c>
      <c r="O144" s="69">
        <v>0</v>
      </c>
      <c r="P144" s="67">
        <v>0.80154546510000202</v>
      </c>
      <c r="Q144" s="69">
        <v>2.9466785948043102</v>
      </c>
      <c r="R144" s="59">
        <v>6.7077994773999796</v>
      </c>
      <c r="S144" s="60">
        <v>3.5784619765650602E-2</v>
      </c>
      <c r="T144" s="67">
        <v>0</v>
      </c>
      <c r="U144" s="69">
        <v>0</v>
      </c>
      <c r="V144" s="67">
        <v>0.45783801540000002</v>
      </c>
      <c r="W144" s="69">
        <v>2.7651984346313898</v>
      </c>
      <c r="X144" s="67">
        <v>1.5275870222000001</v>
      </c>
      <c r="Y144" s="69">
        <v>9.6649783390226993</v>
      </c>
    </row>
    <row r="145" spans="1:25" customFormat="1" x14ac:dyDescent="0.3">
      <c r="A145" s="58" t="s">
        <v>101</v>
      </c>
      <c r="B145" s="61">
        <v>418.63879601489998</v>
      </c>
      <c r="C145" s="62">
        <v>0.43303394040451298</v>
      </c>
      <c r="D145" s="61">
        <v>137.5810773279</v>
      </c>
      <c r="E145" s="63">
        <v>0.59426275479032398</v>
      </c>
      <c r="F145" s="61">
        <v>51.112871589999997</v>
      </c>
      <c r="G145" s="63">
        <v>0.62979007093775996</v>
      </c>
      <c r="H145" s="61">
        <v>88.784340389499803</v>
      </c>
      <c r="I145" s="64">
        <v>0.33517870808442402</v>
      </c>
      <c r="J145" s="61">
        <v>4.8404501744999999</v>
      </c>
      <c r="K145" s="64">
        <v>0.108810246661738</v>
      </c>
      <c r="L145" s="61">
        <v>25.3893790194</v>
      </c>
      <c r="M145" s="62">
        <v>0.32729407774150199</v>
      </c>
      <c r="N145" s="71">
        <v>5.7589956567999998</v>
      </c>
      <c r="O145" s="72">
        <v>33.626878833529098</v>
      </c>
      <c r="P145" s="71">
        <v>3.2066781856</v>
      </c>
      <c r="Q145" s="68">
        <v>11.788538992924799</v>
      </c>
      <c r="R145" s="61">
        <v>92.556914977499801</v>
      </c>
      <c r="S145" s="62">
        <v>0.49377057562777499</v>
      </c>
      <c r="T145" s="71">
        <v>1.696639029</v>
      </c>
      <c r="U145" s="72">
        <v>56.586507718070997</v>
      </c>
      <c r="V145" s="71">
        <v>0</v>
      </c>
      <c r="W145" s="68">
        <v>0</v>
      </c>
      <c r="X145" s="71">
        <v>7.7114496647000204</v>
      </c>
      <c r="Y145" s="72">
        <v>48.790015160282898</v>
      </c>
    </row>
    <row r="146" spans="1:25" customFormat="1" x14ac:dyDescent="0.3">
      <c r="A146" s="58" t="s">
        <v>102</v>
      </c>
      <c r="B146" s="59">
        <v>64.9789407122</v>
      </c>
      <c r="C146" s="60">
        <v>6.7213280297399203E-2</v>
      </c>
      <c r="D146" s="59">
        <v>21.3944663455</v>
      </c>
      <c r="E146" s="60">
        <v>9.2410488089465198E-2</v>
      </c>
      <c r="F146" s="59">
        <v>2.6028717817999998</v>
      </c>
      <c r="G146" s="60">
        <v>3.2071428450567201E-2</v>
      </c>
      <c r="H146" s="59">
        <v>15.704895024900001</v>
      </c>
      <c r="I146" s="60">
        <v>5.928913141613E-2</v>
      </c>
      <c r="J146" s="59">
        <v>1.2153283798000001</v>
      </c>
      <c r="K146" s="60">
        <v>2.73198103510503E-2</v>
      </c>
      <c r="L146" s="59">
        <v>14.4609384481</v>
      </c>
      <c r="M146" s="63">
        <v>0.18641572560837499</v>
      </c>
      <c r="N146" s="67">
        <v>1.786232713</v>
      </c>
      <c r="O146" s="69">
        <v>10.4298448181002</v>
      </c>
      <c r="P146" s="67">
        <v>2.4209153321999999</v>
      </c>
      <c r="Q146" s="69">
        <v>8.8998811668621993</v>
      </c>
      <c r="R146" s="59">
        <v>2.3705690170999998</v>
      </c>
      <c r="S146" s="64">
        <v>1.2646458975251899E-2</v>
      </c>
      <c r="T146" s="67">
        <v>0</v>
      </c>
      <c r="U146" s="69">
        <v>0</v>
      </c>
      <c r="V146" s="67">
        <v>1.1615318517</v>
      </c>
      <c r="W146" s="69">
        <v>7.0152891417049004</v>
      </c>
      <c r="X146" s="67">
        <v>1.8611918181</v>
      </c>
      <c r="Y146" s="69">
        <v>11.7756817420433</v>
      </c>
    </row>
    <row r="147" spans="1:25" customFormat="1" x14ac:dyDescent="0.3">
      <c r="A147" s="58" t="s">
        <v>103</v>
      </c>
      <c r="B147" s="61">
        <v>87.778951097100006</v>
      </c>
      <c r="C147" s="62">
        <v>9.0797282621650294E-2</v>
      </c>
      <c r="D147" s="61">
        <v>13.498090487800001</v>
      </c>
      <c r="E147" s="62">
        <v>5.8303166347298499E-2</v>
      </c>
      <c r="F147" s="61">
        <v>1.0565540500999999</v>
      </c>
      <c r="G147" s="64">
        <v>1.3018389095795601E-2</v>
      </c>
      <c r="H147" s="61">
        <v>28.175435508</v>
      </c>
      <c r="I147" s="62">
        <v>0.106367925152759</v>
      </c>
      <c r="J147" s="61">
        <v>0.31890669500000002</v>
      </c>
      <c r="K147" s="62">
        <v>7.1688200258386197E-3</v>
      </c>
      <c r="L147" s="61">
        <v>8.8147269103000099</v>
      </c>
      <c r="M147" s="62">
        <v>0.113630503229142</v>
      </c>
      <c r="N147" s="71">
        <v>3.9026049327000001</v>
      </c>
      <c r="O147" s="72">
        <v>22.787380131478599</v>
      </c>
      <c r="P147" s="71">
        <v>6.3708112498999903</v>
      </c>
      <c r="Q147" s="70">
        <v>23.420671638728201</v>
      </c>
      <c r="R147" s="61">
        <v>20.486111312199998</v>
      </c>
      <c r="S147" s="62">
        <v>0.109288851918397</v>
      </c>
      <c r="T147" s="71">
        <v>0</v>
      </c>
      <c r="U147" s="72">
        <v>0</v>
      </c>
      <c r="V147" s="71">
        <v>5.1557099511000004</v>
      </c>
      <c r="W147" s="70">
        <v>31.138875774087101</v>
      </c>
      <c r="X147" s="71">
        <v>0</v>
      </c>
      <c r="Y147" s="72">
        <v>0</v>
      </c>
    </row>
    <row r="148" spans="1:25" customFormat="1" x14ac:dyDescent="0.3">
      <c r="A148" s="58" t="s">
        <v>104</v>
      </c>
      <c r="B148" s="59">
        <v>23.588473264299999</v>
      </c>
      <c r="C148" s="60">
        <v>2.4399576969456899E-2</v>
      </c>
      <c r="D148" s="59">
        <v>3.0626911003999999</v>
      </c>
      <c r="E148" s="60">
        <v>1.3228877733365599E-2</v>
      </c>
      <c r="F148" s="59">
        <v>1.3263850976</v>
      </c>
      <c r="G148" s="60">
        <v>1.6343127253913101E-2</v>
      </c>
      <c r="H148" s="59">
        <v>9.0206035461999807</v>
      </c>
      <c r="I148" s="60">
        <v>3.4054589238291702E-2</v>
      </c>
      <c r="J148" s="59">
        <v>1.2152546926000001</v>
      </c>
      <c r="K148" s="60">
        <v>2.7318153909579201E-2</v>
      </c>
      <c r="L148" s="59">
        <v>0</v>
      </c>
      <c r="M148" s="60">
        <v>0</v>
      </c>
      <c r="N148" s="67">
        <v>0</v>
      </c>
      <c r="O148" s="69">
        <v>0</v>
      </c>
      <c r="P148" s="67">
        <v>2.1006945497</v>
      </c>
      <c r="Q148" s="69">
        <v>7.7226706822560498</v>
      </c>
      <c r="R148" s="59">
        <v>5.7259708248000001</v>
      </c>
      <c r="S148" s="60">
        <v>3.05467820624385E-2</v>
      </c>
      <c r="T148" s="67">
        <v>0</v>
      </c>
      <c r="U148" s="69">
        <v>0</v>
      </c>
      <c r="V148" s="67">
        <v>0</v>
      </c>
      <c r="W148" s="69">
        <v>0</v>
      </c>
      <c r="X148" s="67">
        <v>1.136873453</v>
      </c>
      <c r="Y148" s="69">
        <v>7.1929501480252496</v>
      </c>
    </row>
    <row r="149" spans="1:25" customFormat="1" x14ac:dyDescent="0.3">
      <c r="A149" s="58" t="s">
        <v>105</v>
      </c>
      <c r="B149" s="61">
        <v>26.103616667899999</v>
      </c>
      <c r="C149" s="62">
        <v>2.70012050772938E-2</v>
      </c>
      <c r="D149" s="61">
        <v>9.7824404867999792</v>
      </c>
      <c r="E149" s="62">
        <v>4.22539214342907E-2</v>
      </c>
      <c r="F149" s="61">
        <v>0</v>
      </c>
      <c r="G149" s="62">
        <v>0</v>
      </c>
      <c r="H149" s="61">
        <v>10.746884554099999</v>
      </c>
      <c r="I149" s="62">
        <v>4.0571646587371599E-2</v>
      </c>
      <c r="J149" s="61">
        <v>1.4877170068000001</v>
      </c>
      <c r="K149" s="62">
        <v>3.3442933743139301E-2</v>
      </c>
      <c r="L149" s="61">
        <v>1.0222832513</v>
      </c>
      <c r="M149" s="62">
        <v>1.31782369970199E-2</v>
      </c>
      <c r="N149" s="71">
        <v>0</v>
      </c>
      <c r="O149" s="72">
        <v>0</v>
      </c>
      <c r="P149" s="71">
        <v>0.38193541360000099</v>
      </c>
      <c r="Q149" s="72">
        <v>1.4040886722657</v>
      </c>
      <c r="R149" s="61">
        <v>2.6823559552999998</v>
      </c>
      <c r="S149" s="62">
        <v>1.4309773012735401E-2</v>
      </c>
      <c r="T149" s="71">
        <v>0</v>
      </c>
      <c r="U149" s="72">
        <v>0</v>
      </c>
      <c r="V149" s="71">
        <v>0</v>
      </c>
      <c r="W149" s="72">
        <v>0</v>
      </c>
      <c r="X149" s="71">
        <v>0</v>
      </c>
      <c r="Y149" s="72">
        <v>0</v>
      </c>
    </row>
    <row r="150" spans="1:25" customFormat="1" x14ac:dyDescent="0.3">
      <c r="A150" s="58" t="s">
        <v>106</v>
      </c>
      <c r="B150" s="59">
        <v>25.1983881801</v>
      </c>
      <c r="C150" s="60">
        <v>2.6064849768684201E-2</v>
      </c>
      <c r="D150" s="59">
        <v>4.6609866016999799</v>
      </c>
      <c r="E150" s="60">
        <v>2.0132497809750301E-2</v>
      </c>
      <c r="F150" s="59">
        <v>0.5989552414</v>
      </c>
      <c r="G150" s="60">
        <v>7.3800600951492998E-3</v>
      </c>
      <c r="H150" s="59">
        <v>8.8656799667000001</v>
      </c>
      <c r="I150" s="60">
        <v>3.34697216253678E-2</v>
      </c>
      <c r="J150" s="59">
        <v>5.1622372988999903</v>
      </c>
      <c r="K150" s="63">
        <v>0.116043816911669</v>
      </c>
      <c r="L150" s="59">
        <v>2.6952408668999999</v>
      </c>
      <c r="M150" s="60">
        <v>3.4744306788645797E-2</v>
      </c>
      <c r="N150" s="67">
        <v>2.4527891747999999</v>
      </c>
      <c r="O150" s="70">
        <v>14.321879942347699</v>
      </c>
      <c r="P150" s="67">
        <v>0.76249902970000005</v>
      </c>
      <c r="Q150" s="69">
        <v>2.8031342789716001</v>
      </c>
      <c r="R150" s="59">
        <v>0</v>
      </c>
      <c r="S150" s="64">
        <v>0</v>
      </c>
      <c r="T150" s="67">
        <v>0</v>
      </c>
      <c r="U150" s="69">
        <v>0</v>
      </c>
      <c r="V150" s="67">
        <v>0</v>
      </c>
      <c r="W150" s="69">
        <v>0</v>
      </c>
      <c r="X150" s="67">
        <v>0</v>
      </c>
      <c r="Y150" s="69">
        <v>0</v>
      </c>
    </row>
    <row r="151" spans="1:25" customFormat="1" x14ac:dyDescent="0.3">
      <c r="A151" s="58" t="s">
        <v>107</v>
      </c>
      <c r="B151" s="61">
        <v>13.005338457700001</v>
      </c>
      <c r="C151" s="62">
        <v>1.34525347680193E-2</v>
      </c>
      <c r="D151" s="61">
        <v>0.50761947659999895</v>
      </c>
      <c r="E151" s="62">
        <v>2.1925933014071901E-3</v>
      </c>
      <c r="F151" s="61">
        <v>0</v>
      </c>
      <c r="G151" s="62">
        <v>0</v>
      </c>
      <c r="H151" s="61">
        <v>7.1122674076999903</v>
      </c>
      <c r="I151" s="62">
        <v>2.6850237224331198E-2</v>
      </c>
      <c r="J151" s="61">
        <v>0.28876204890000001</v>
      </c>
      <c r="K151" s="62">
        <v>6.4911875207151496E-3</v>
      </c>
      <c r="L151" s="61">
        <v>0.58546749060000003</v>
      </c>
      <c r="M151" s="62">
        <v>7.5472520315341997E-3</v>
      </c>
      <c r="N151" s="71">
        <v>0</v>
      </c>
      <c r="O151" s="72">
        <v>0</v>
      </c>
      <c r="P151" s="71">
        <v>0.34648004360000001</v>
      </c>
      <c r="Q151" s="72">
        <v>1.2737459975219301</v>
      </c>
      <c r="R151" s="61">
        <v>3.5792744996999999</v>
      </c>
      <c r="S151" s="62">
        <v>1.9094634155387698E-2</v>
      </c>
      <c r="T151" s="71">
        <v>0.58546749060000003</v>
      </c>
      <c r="U151" s="70">
        <v>19.5265817355641</v>
      </c>
      <c r="V151" s="71">
        <v>0</v>
      </c>
      <c r="W151" s="72">
        <v>0</v>
      </c>
      <c r="X151" s="71">
        <v>0</v>
      </c>
      <c r="Y151" s="72">
        <v>0</v>
      </c>
    </row>
    <row r="152" spans="1:25" customFormat="1" x14ac:dyDescent="0.3">
      <c r="A152" s="58" t="s">
        <v>108</v>
      </c>
      <c r="B152" s="59">
        <v>23.306517697899999</v>
      </c>
      <c r="C152" s="60">
        <v>2.4107926192941598E-2</v>
      </c>
      <c r="D152" s="59">
        <v>3.3590657058</v>
      </c>
      <c r="E152" s="60">
        <v>1.4509027539397E-2</v>
      </c>
      <c r="F152" s="59">
        <v>0.34648004360000001</v>
      </c>
      <c r="G152" s="60">
        <v>4.2691729979039902E-3</v>
      </c>
      <c r="H152" s="59">
        <v>5.7363988420000203</v>
      </c>
      <c r="I152" s="60">
        <v>2.1656057188503199E-2</v>
      </c>
      <c r="J152" s="59">
        <v>0.69879836170000098</v>
      </c>
      <c r="K152" s="60">
        <v>1.5708543495388801E-2</v>
      </c>
      <c r="L152" s="59">
        <v>0</v>
      </c>
      <c r="M152" s="60">
        <v>0</v>
      </c>
      <c r="N152" s="67">
        <v>2.8238269801000002</v>
      </c>
      <c r="O152" s="70">
        <v>16.488376335994001</v>
      </c>
      <c r="P152" s="67">
        <v>2.7710969949000002</v>
      </c>
      <c r="Q152" s="70">
        <v>10.187235228109801</v>
      </c>
      <c r="R152" s="59">
        <v>7.5708507697999696</v>
      </c>
      <c r="S152" s="60">
        <v>4.0388806644051103E-2</v>
      </c>
      <c r="T152" s="67">
        <v>0</v>
      </c>
      <c r="U152" s="69">
        <v>0</v>
      </c>
      <c r="V152" s="67">
        <v>0</v>
      </c>
      <c r="W152" s="69">
        <v>0</v>
      </c>
      <c r="X152" s="67">
        <v>0</v>
      </c>
      <c r="Y152" s="69">
        <v>0</v>
      </c>
    </row>
    <row r="153" spans="1:25" customFormat="1" x14ac:dyDescent="0.3">
      <c r="A153" s="58" t="s">
        <v>109</v>
      </c>
      <c r="B153" s="61">
        <v>17.476398426999999</v>
      </c>
      <c r="C153" s="62">
        <v>1.8077334797833002E-2</v>
      </c>
      <c r="D153" s="61">
        <v>1.8678010439999999</v>
      </c>
      <c r="E153" s="62">
        <v>8.0677126198269201E-3</v>
      </c>
      <c r="F153" s="61">
        <v>0</v>
      </c>
      <c r="G153" s="62">
        <v>0</v>
      </c>
      <c r="H153" s="61">
        <v>9.0624681245999898</v>
      </c>
      <c r="I153" s="62">
        <v>3.42126364259044E-2</v>
      </c>
      <c r="J153" s="61">
        <v>3.0508200394999898</v>
      </c>
      <c r="K153" s="63">
        <v>6.8580497485000697E-2</v>
      </c>
      <c r="L153" s="61">
        <v>0</v>
      </c>
      <c r="M153" s="62">
        <v>0</v>
      </c>
      <c r="N153" s="71">
        <v>0</v>
      </c>
      <c r="O153" s="72">
        <v>0</v>
      </c>
      <c r="P153" s="71">
        <v>1.3535723415000001</v>
      </c>
      <c r="Q153" s="72">
        <v>4.97606538728229</v>
      </c>
      <c r="R153" s="61">
        <v>2.1417368774000001</v>
      </c>
      <c r="S153" s="62">
        <v>1.14256903555408E-2</v>
      </c>
      <c r="T153" s="71">
        <v>0</v>
      </c>
      <c r="U153" s="72">
        <v>0</v>
      </c>
      <c r="V153" s="71">
        <v>0</v>
      </c>
      <c r="W153" s="72">
        <v>0</v>
      </c>
      <c r="X153" s="71">
        <v>0</v>
      </c>
      <c r="Y153" s="72">
        <v>0</v>
      </c>
    </row>
    <row r="154" spans="1:25" customFormat="1" x14ac:dyDescent="0.3">
      <c r="A154" s="58" t="s">
        <v>110</v>
      </c>
      <c r="B154" s="59">
        <v>15.1224628914</v>
      </c>
      <c r="C154" s="60">
        <v>1.5642457786571001E-2</v>
      </c>
      <c r="D154" s="59">
        <v>5.0540949351999904</v>
      </c>
      <c r="E154" s="60">
        <v>2.1830475800138999E-2</v>
      </c>
      <c r="F154" s="59">
        <v>0.42384980230000002</v>
      </c>
      <c r="G154" s="60">
        <v>5.2224887538836204E-3</v>
      </c>
      <c r="H154" s="59">
        <v>6.31184503840002</v>
      </c>
      <c r="I154" s="60">
        <v>2.3828482098518702E-2</v>
      </c>
      <c r="J154" s="59">
        <v>0.3137290277</v>
      </c>
      <c r="K154" s="60">
        <v>7.0524293522989199E-3</v>
      </c>
      <c r="L154" s="59">
        <v>0</v>
      </c>
      <c r="M154" s="60">
        <v>0</v>
      </c>
      <c r="N154" s="67">
        <v>0</v>
      </c>
      <c r="O154" s="69">
        <v>0</v>
      </c>
      <c r="P154" s="67">
        <v>0.89198215740000097</v>
      </c>
      <c r="Q154" s="69">
        <v>3.2791461552714698</v>
      </c>
      <c r="R154" s="59">
        <v>2.1269619303999998</v>
      </c>
      <c r="S154" s="60">
        <v>1.13468692962301E-2</v>
      </c>
      <c r="T154" s="67">
        <v>0</v>
      </c>
      <c r="U154" s="69">
        <v>0</v>
      </c>
      <c r="V154" s="67">
        <v>0</v>
      </c>
      <c r="W154" s="69">
        <v>0</v>
      </c>
      <c r="X154" s="67">
        <v>0</v>
      </c>
      <c r="Y154" s="69">
        <v>0</v>
      </c>
    </row>
    <row r="155" spans="1:25" customFormat="1" x14ac:dyDescent="0.3">
      <c r="A155" s="58" t="s">
        <v>111</v>
      </c>
      <c r="B155" s="61">
        <v>26.461945690699999</v>
      </c>
      <c r="C155" s="62">
        <v>2.7371855457004001E-2</v>
      </c>
      <c r="D155" s="61">
        <v>2.4046176749999999</v>
      </c>
      <c r="E155" s="62">
        <v>1.03864190593398E-2</v>
      </c>
      <c r="F155" s="61">
        <v>5.8571786198</v>
      </c>
      <c r="G155" s="63">
        <v>7.2169549933497903E-2</v>
      </c>
      <c r="H155" s="61">
        <v>6.1062439749999999</v>
      </c>
      <c r="I155" s="62">
        <v>2.3052296810562901E-2</v>
      </c>
      <c r="J155" s="61">
        <v>6.6764675957999904</v>
      </c>
      <c r="K155" s="63">
        <v>0.150082752582644</v>
      </c>
      <c r="L155" s="61">
        <v>0</v>
      </c>
      <c r="M155" s="62">
        <v>0</v>
      </c>
      <c r="N155" s="71">
        <v>0</v>
      </c>
      <c r="O155" s="72">
        <v>0</v>
      </c>
      <c r="P155" s="71">
        <v>0</v>
      </c>
      <c r="Q155" s="72">
        <v>0</v>
      </c>
      <c r="R155" s="61">
        <v>3.6610662382000001</v>
      </c>
      <c r="S155" s="62">
        <v>1.9530974906487201E-2</v>
      </c>
      <c r="T155" s="71">
        <v>0</v>
      </c>
      <c r="U155" s="72">
        <v>0</v>
      </c>
      <c r="V155" s="71">
        <v>0</v>
      </c>
      <c r="W155" s="72">
        <v>0</v>
      </c>
      <c r="X155" s="71">
        <v>1.7563715869000001</v>
      </c>
      <c r="Y155" s="70">
        <v>11.112488582297599</v>
      </c>
    </row>
    <row r="156" spans="1:25" customFormat="1" x14ac:dyDescent="0.3">
      <c r="A156" s="58" t="s">
        <v>112</v>
      </c>
      <c r="B156" s="59">
        <v>9.8392397754999994</v>
      </c>
      <c r="C156" s="60">
        <v>1.0177567896545199E-2</v>
      </c>
      <c r="D156" s="59">
        <v>2.5832036832999998</v>
      </c>
      <c r="E156" s="60">
        <v>1.11577970374787E-2</v>
      </c>
      <c r="F156" s="59">
        <v>0</v>
      </c>
      <c r="G156" s="60">
        <v>0</v>
      </c>
      <c r="H156" s="59">
        <v>6.1153856366000099</v>
      </c>
      <c r="I156" s="60">
        <v>2.3086808418256201E-2</v>
      </c>
      <c r="J156" s="59">
        <v>0</v>
      </c>
      <c r="K156" s="60">
        <v>0</v>
      </c>
      <c r="L156" s="59">
        <v>0</v>
      </c>
      <c r="M156" s="60">
        <v>0</v>
      </c>
      <c r="N156" s="67">
        <v>0</v>
      </c>
      <c r="O156" s="69">
        <v>0</v>
      </c>
      <c r="P156" s="67">
        <v>0.50740881170000096</v>
      </c>
      <c r="Q156" s="69">
        <v>1.86535979473721</v>
      </c>
      <c r="R156" s="59">
        <v>0.34447959500000003</v>
      </c>
      <c r="S156" s="60">
        <v>1.8377220973335301E-3</v>
      </c>
      <c r="T156" s="67">
        <v>0</v>
      </c>
      <c r="U156" s="69">
        <v>0</v>
      </c>
      <c r="V156" s="67">
        <v>0</v>
      </c>
      <c r="W156" s="69">
        <v>0</v>
      </c>
      <c r="X156" s="67">
        <v>0.28876204890000001</v>
      </c>
      <c r="Y156" s="69">
        <v>1.82698524351886</v>
      </c>
    </row>
    <row r="157" spans="1:25" customFormat="1" x14ac:dyDescent="0.3">
      <c r="A157" s="58" t="s">
        <v>113</v>
      </c>
      <c r="B157" s="61">
        <v>10.6768630569</v>
      </c>
      <c r="C157" s="62">
        <v>1.1043993353459401E-2</v>
      </c>
      <c r="D157" s="61">
        <v>2.2135044560999999</v>
      </c>
      <c r="E157" s="62">
        <v>9.5609314985055198E-3</v>
      </c>
      <c r="F157" s="61">
        <v>0.54998002479999997</v>
      </c>
      <c r="G157" s="62">
        <v>6.7766092582618497E-3</v>
      </c>
      <c r="H157" s="61">
        <v>3.5980316913000001</v>
      </c>
      <c r="I157" s="62">
        <v>1.35832919256488E-2</v>
      </c>
      <c r="J157" s="61">
        <v>0.87406620559999904</v>
      </c>
      <c r="K157" s="62">
        <v>1.96484533465629E-2</v>
      </c>
      <c r="L157" s="61">
        <v>1.3138540629</v>
      </c>
      <c r="M157" s="62">
        <v>1.6936871653111502E-2</v>
      </c>
      <c r="N157" s="71">
        <v>0</v>
      </c>
      <c r="O157" s="72">
        <v>0</v>
      </c>
      <c r="P157" s="71">
        <v>0.89198215740000097</v>
      </c>
      <c r="Q157" s="72">
        <v>3.2791461552714698</v>
      </c>
      <c r="R157" s="61">
        <v>1.2354444588</v>
      </c>
      <c r="S157" s="62">
        <v>6.5908216768689196E-3</v>
      </c>
      <c r="T157" s="71">
        <v>0</v>
      </c>
      <c r="U157" s="72">
        <v>0</v>
      </c>
      <c r="V157" s="71">
        <v>0</v>
      </c>
      <c r="W157" s="72">
        <v>0</v>
      </c>
      <c r="X157" s="71">
        <v>0</v>
      </c>
      <c r="Y157" s="72">
        <v>0</v>
      </c>
    </row>
    <row r="158" spans="1:25" customFormat="1" x14ac:dyDescent="0.3">
      <c r="A158" s="58" t="s">
        <v>114</v>
      </c>
      <c r="B158" s="59">
        <v>166.5019155526</v>
      </c>
      <c r="C158" s="60">
        <v>0.17222718310625901</v>
      </c>
      <c r="D158" s="59">
        <v>15.6292395382</v>
      </c>
      <c r="E158" s="64">
        <v>6.7508374869841903E-2</v>
      </c>
      <c r="F158" s="59">
        <v>10.319723401899999</v>
      </c>
      <c r="G158" s="60">
        <v>0.127155041991658</v>
      </c>
      <c r="H158" s="59">
        <v>49.679935209200103</v>
      </c>
      <c r="I158" s="60">
        <v>0.18755172847020299</v>
      </c>
      <c r="J158" s="59">
        <v>15.2747236089</v>
      </c>
      <c r="K158" s="63">
        <v>0.34336608861921902</v>
      </c>
      <c r="L158" s="59">
        <v>22.521400821299999</v>
      </c>
      <c r="M158" s="63">
        <v>0.290323016786736</v>
      </c>
      <c r="N158" s="67">
        <v>0.4017182292</v>
      </c>
      <c r="O158" s="69">
        <v>2.3456399385503799</v>
      </c>
      <c r="P158" s="67">
        <v>4.3940573327000099</v>
      </c>
      <c r="Q158" s="69">
        <v>16.153637254992901</v>
      </c>
      <c r="R158" s="59">
        <v>36.259695644899999</v>
      </c>
      <c r="S158" s="60">
        <v>0.193437419505853</v>
      </c>
      <c r="T158" s="67">
        <v>0.71620367380000005</v>
      </c>
      <c r="U158" s="69">
        <v>23.886910546365002</v>
      </c>
      <c r="V158" s="67">
        <v>9.7820688357999792</v>
      </c>
      <c r="W158" s="70">
        <v>59.080636649576597</v>
      </c>
      <c r="X158" s="67">
        <v>1.5231492567</v>
      </c>
      <c r="Y158" s="69">
        <v>9.6369007848095194</v>
      </c>
    </row>
    <row r="159" spans="1:25" customFormat="1" x14ac:dyDescent="0.3">
      <c r="A159" s="65" t="s">
        <v>1</v>
      </c>
    </row>
    <row r="160" spans="1:25" customFormat="1" x14ac:dyDescent="0.3">
      <c r="A160" s="65" t="s">
        <v>1</v>
      </c>
    </row>
    <row r="161" spans="1:25" customFormat="1" x14ac:dyDescent="0.3">
      <c r="A161" s="53" t="s">
        <v>498</v>
      </c>
    </row>
    <row r="162" spans="1:25" customFormat="1" x14ac:dyDescent="0.3">
      <c r="A162" s="54" t="s">
        <v>1</v>
      </c>
    </row>
    <row r="163" spans="1:25" customFormat="1" ht="25.5" customHeight="1" x14ac:dyDescent="0.3">
      <c r="A163" s="114" t="s">
        <v>1</v>
      </c>
      <c r="B163" s="116" t="s">
        <v>506</v>
      </c>
      <c r="C163" s="116" t="s">
        <v>1</v>
      </c>
      <c r="D163" s="116" t="s">
        <v>53</v>
      </c>
      <c r="E163" s="116" t="s">
        <v>1</v>
      </c>
      <c r="F163" s="116" t="s">
        <v>54</v>
      </c>
      <c r="G163" s="116" t="s">
        <v>1</v>
      </c>
      <c r="H163" s="117" t="s">
        <v>55</v>
      </c>
      <c r="I163" s="117" t="s">
        <v>1</v>
      </c>
      <c r="J163" s="117" t="s">
        <v>56</v>
      </c>
      <c r="K163" s="117" t="s">
        <v>1</v>
      </c>
      <c r="L163" s="117" t="s">
        <v>57</v>
      </c>
      <c r="M163" s="117" t="s">
        <v>1</v>
      </c>
      <c r="N163" s="117" t="s">
        <v>58</v>
      </c>
      <c r="O163" s="117" t="s">
        <v>1</v>
      </c>
      <c r="P163" s="117" t="s">
        <v>59</v>
      </c>
      <c r="Q163" s="117" t="s">
        <v>1</v>
      </c>
      <c r="R163" s="117" t="s">
        <v>60</v>
      </c>
      <c r="S163" s="117" t="s">
        <v>1</v>
      </c>
      <c r="T163" s="116" t="s">
        <v>61</v>
      </c>
      <c r="U163" s="116" t="s">
        <v>1</v>
      </c>
      <c r="V163" s="116" t="s">
        <v>62</v>
      </c>
      <c r="W163" s="116" t="s">
        <v>1</v>
      </c>
      <c r="X163" s="116" t="s">
        <v>63</v>
      </c>
      <c r="Y163" s="116" t="s">
        <v>1</v>
      </c>
    </row>
    <row r="164" spans="1:25"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c r="R164" s="55" t="s">
        <v>14</v>
      </c>
      <c r="S164" s="55" t="s">
        <v>15</v>
      </c>
      <c r="T164" s="55" t="s">
        <v>14</v>
      </c>
      <c r="U164" s="55" t="s">
        <v>15</v>
      </c>
      <c r="V164" s="55" t="s">
        <v>14</v>
      </c>
      <c r="W164" s="55" t="s">
        <v>15</v>
      </c>
      <c r="X164" s="55" t="s">
        <v>14</v>
      </c>
      <c r="Y164" s="55" t="s">
        <v>15</v>
      </c>
    </row>
    <row r="165" spans="1:25" customFormat="1" x14ac:dyDescent="0.3">
      <c r="A165" s="56" t="s">
        <v>16</v>
      </c>
      <c r="B165" s="57">
        <v>966.75746853429996</v>
      </c>
      <c r="C165" s="57">
        <v>966.75746853429996</v>
      </c>
      <c r="D165" s="57">
        <v>231.5155648219</v>
      </c>
      <c r="E165" s="57">
        <v>231.5155648219</v>
      </c>
      <c r="F165" s="57">
        <v>81.158585929899999</v>
      </c>
      <c r="G165" s="57">
        <v>81.158585929899999</v>
      </c>
      <c r="H165" s="57">
        <v>264.88657616979998</v>
      </c>
      <c r="I165" s="57">
        <v>264.88657616979998</v>
      </c>
      <c r="J165" s="57">
        <v>44.4852421808</v>
      </c>
      <c r="K165" s="57">
        <v>44.4852421808</v>
      </c>
      <c r="L165" s="57">
        <v>77.573597403899996</v>
      </c>
      <c r="M165" s="57">
        <v>77.573597403899996</v>
      </c>
      <c r="N165" s="57">
        <v>17.126167686599999</v>
      </c>
      <c r="O165" s="57">
        <v>17.126167686599999</v>
      </c>
      <c r="P165" s="57">
        <v>27.201659065000001</v>
      </c>
      <c r="Q165" s="57">
        <v>27.201659065000001</v>
      </c>
      <c r="R165" s="57">
        <v>187.44923157849999</v>
      </c>
      <c r="S165" s="57">
        <v>187.44923157849999</v>
      </c>
      <c r="T165" s="57">
        <v>2.9983101934</v>
      </c>
      <c r="U165" s="57">
        <v>2.9983101934</v>
      </c>
      <c r="V165" s="57">
        <v>16.557148653999999</v>
      </c>
      <c r="W165" s="57">
        <v>16.557148653999999</v>
      </c>
      <c r="X165" s="57">
        <v>15.805384850499999</v>
      </c>
      <c r="Y165" s="57">
        <v>15.805384850499999</v>
      </c>
    </row>
    <row r="166" spans="1:25" customFormat="1" x14ac:dyDescent="0.3">
      <c r="A166" s="58" t="s">
        <v>115</v>
      </c>
      <c r="B166" s="59">
        <v>308.72054267879997</v>
      </c>
      <c r="C166" s="60">
        <v>0.31933608244770101</v>
      </c>
      <c r="D166" s="59">
        <v>94.672113081000006</v>
      </c>
      <c r="E166" s="63">
        <v>0.40892331862796899</v>
      </c>
      <c r="F166" s="59">
        <v>24.084649563300001</v>
      </c>
      <c r="G166" s="60">
        <v>0.29676034010872099</v>
      </c>
      <c r="H166" s="59">
        <v>82.899562755899893</v>
      </c>
      <c r="I166" s="60">
        <v>0.31296249117116098</v>
      </c>
      <c r="J166" s="59">
        <v>19.514219775899999</v>
      </c>
      <c r="K166" s="60">
        <v>0.43866727074540701</v>
      </c>
      <c r="L166" s="59">
        <v>5.6067153238999996</v>
      </c>
      <c r="M166" s="64">
        <v>7.2276077319293197E-2</v>
      </c>
      <c r="N166" s="67">
        <v>3.2122776305</v>
      </c>
      <c r="O166" s="69">
        <v>18.7565466441939</v>
      </c>
      <c r="P166" s="67">
        <v>4.0423277537000102</v>
      </c>
      <c r="Q166" s="69">
        <v>14.860592672088901</v>
      </c>
      <c r="R166" s="59">
        <v>67.061722841099794</v>
      </c>
      <c r="S166" s="60">
        <v>0.35775939051004302</v>
      </c>
      <c r="T166" s="67">
        <v>1.1438165037000001</v>
      </c>
      <c r="U166" s="69">
        <v>38.1487047676993</v>
      </c>
      <c r="V166" s="67">
        <v>3.1533371924</v>
      </c>
      <c r="W166" s="69">
        <v>19.045170507895399</v>
      </c>
      <c r="X166" s="67">
        <v>3.3298002574000001</v>
      </c>
      <c r="Y166" s="69">
        <v>21.0675050870062</v>
      </c>
    </row>
    <row r="167" spans="1:25" customFormat="1" x14ac:dyDescent="0.3">
      <c r="A167" s="58" t="s">
        <v>116</v>
      </c>
      <c r="B167" s="61">
        <v>74.950030960800007</v>
      </c>
      <c r="C167" s="62">
        <v>7.7527232424107001E-2</v>
      </c>
      <c r="D167" s="61">
        <v>26.983837689800001</v>
      </c>
      <c r="E167" s="63">
        <v>0.116553017550064</v>
      </c>
      <c r="F167" s="61">
        <v>3.4942746888</v>
      </c>
      <c r="G167" s="62">
        <v>4.3054898613168899E-2</v>
      </c>
      <c r="H167" s="61">
        <v>11.653667089400001</v>
      </c>
      <c r="I167" s="62">
        <v>4.3994932691227298E-2</v>
      </c>
      <c r="J167" s="61">
        <v>1.6789286695000001</v>
      </c>
      <c r="K167" s="62">
        <v>3.7741250518011797E-2</v>
      </c>
      <c r="L167" s="61">
        <v>1.6389125092000001</v>
      </c>
      <c r="M167" s="62">
        <v>2.1127194871042601E-2</v>
      </c>
      <c r="N167" s="71">
        <v>0</v>
      </c>
      <c r="O167" s="72">
        <v>0</v>
      </c>
      <c r="P167" s="71">
        <v>0</v>
      </c>
      <c r="Q167" s="72">
        <v>0</v>
      </c>
      <c r="R167" s="61">
        <v>25.0228081998</v>
      </c>
      <c r="S167" s="63">
        <v>0.13349112177779701</v>
      </c>
      <c r="T167" s="71">
        <v>0</v>
      </c>
      <c r="U167" s="72">
        <v>0</v>
      </c>
      <c r="V167" s="71">
        <v>0</v>
      </c>
      <c r="W167" s="72">
        <v>0</v>
      </c>
      <c r="X167" s="71">
        <v>4.4776021142999998</v>
      </c>
      <c r="Y167" s="70">
        <v>28.329598783280201</v>
      </c>
    </row>
    <row r="168" spans="1:25" customFormat="1" x14ac:dyDescent="0.3">
      <c r="A168" s="58" t="s">
        <v>117</v>
      </c>
      <c r="B168" s="59">
        <v>321.46919393859997</v>
      </c>
      <c r="C168" s="60">
        <v>0.332523103675609</v>
      </c>
      <c r="D168" s="59">
        <v>63.344141519499999</v>
      </c>
      <c r="E168" s="60">
        <v>0.27360640554871202</v>
      </c>
      <c r="F168" s="59">
        <v>29.350104656799999</v>
      </c>
      <c r="G168" s="60">
        <v>0.36163893592417801</v>
      </c>
      <c r="H168" s="59">
        <v>87.745110323600102</v>
      </c>
      <c r="I168" s="60">
        <v>0.33125540596422198</v>
      </c>
      <c r="J168" s="59">
        <v>16.8097583648</v>
      </c>
      <c r="K168" s="60">
        <v>0.37787269531950901</v>
      </c>
      <c r="L168" s="59">
        <v>46.2635438784</v>
      </c>
      <c r="M168" s="63">
        <v>0.59638260215677596</v>
      </c>
      <c r="N168" s="67">
        <v>7.6790154538999902</v>
      </c>
      <c r="O168" s="69">
        <v>44.8379088329742</v>
      </c>
      <c r="P168" s="67">
        <v>6.6555603155000096</v>
      </c>
      <c r="Q168" s="69">
        <v>24.467479353359099</v>
      </c>
      <c r="R168" s="59">
        <v>48.274907598799999</v>
      </c>
      <c r="S168" s="60">
        <v>0.25753590554775602</v>
      </c>
      <c r="T168" s="67">
        <v>0.71620367380000005</v>
      </c>
      <c r="U168" s="69">
        <v>23.886910546365002</v>
      </c>
      <c r="V168" s="67">
        <v>12.5944329675</v>
      </c>
      <c r="W168" s="70">
        <v>76.066436502382601</v>
      </c>
      <c r="X168" s="67">
        <v>2.0364151860000002</v>
      </c>
      <c r="Y168" s="68">
        <v>12.884312563484199</v>
      </c>
    </row>
    <row r="169" spans="1:25" customFormat="1" x14ac:dyDescent="0.3">
      <c r="A169" s="58" t="s">
        <v>118</v>
      </c>
      <c r="B169" s="61">
        <v>70.103055561700003</v>
      </c>
      <c r="C169" s="62">
        <v>7.25135908885019E-2</v>
      </c>
      <c r="D169" s="61">
        <v>6.4673586992000196</v>
      </c>
      <c r="E169" s="64">
        <v>2.7934876448480701E-2</v>
      </c>
      <c r="F169" s="61">
        <v>3.7963377851</v>
      </c>
      <c r="G169" s="62">
        <v>4.6776785741179001E-2</v>
      </c>
      <c r="H169" s="61">
        <v>25.545263589099999</v>
      </c>
      <c r="I169" s="62">
        <v>9.6438498162038797E-2</v>
      </c>
      <c r="J169" s="61">
        <v>2.9973860132000101</v>
      </c>
      <c r="K169" s="62">
        <v>6.7379334499693605E-2</v>
      </c>
      <c r="L169" s="61">
        <v>7.1899697685000001</v>
      </c>
      <c r="M169" s="62">
        <v>9.2685784972227195E-2</v>
      </c>
      <c r="N169" s="71">
        <v>0</v>
      </c>
      <c r="O169" s="72">
        <v>0</v>
      </c>
      <c r="P169" s="71">
        <v>1.1152744928</v>
      </c>
      <c r="Q169" s="72">
        <v>4.1000237894864604</v>
      </c>
      <c r="R169" s="61">
        <v>21.385025261599999</v>
      </c>
      <c r="S169" s="62">
        <v>0.114084358103353</v>
      </c>
      <c r="T169" s="71">
        <v>0</v>
      </c>
      <c r="U169" s="72">
        <v>0</v>
      </c>
      <c r="V169" s="71">
        <v>0</v>
      </c>
      <c r="W169" s="72">
        <v>0</v>
      </c>
      <c r="X169" s="71">
        <v>1.6064399521999999</v>
      </c>
      <c r="Y169" s="72">
        <v>10.163877484762301</v>
      </c>
    </row>
    <row r="170" spans="1:25" customFormat="1" x14ac:dyDescent="0.3">
      <c r="A170" s="58" t="s">
        <v>119</v>
      </c>
      <c r="B170" s="59">
        <v>27.919636287900001</v>
      </c>
      <c r="C170" s="60">
        <v>2.88796696137542E-2</v>
      </c>
      <c r="D170" s="59">
        <v>3.5301551440000001</v>
      </c>
      <c r="E170" s="60">
        <v>1.52480251023972E-2</v>
      </c>
      <c r="F170" s="59">
        <v>3.6360959370999999</v>
      </c>
      <c r="G170" s="60">
        <v>4.4802356958765201E-2</v>
      </c>
      <c r="H170" s="59">
        <v>7.6130994532999896</v>
      </c>
      <c r="I170" s="60">
        <v>2.8740978736573601E-2</v>
      </c>
      <c r="J170" s="59">
        <v>0</v>
      </c>
      <c r="K170" s="60">
        <v>0</v>
      </c>
      <c r="L170" s="59">
        <v>3.6916210959</v>
      </c>
      <c r="M170" s="60">
        <v>4.7588628340631801E-2</v>
      </c>
      <c r="N170" s="67">
        <v>1.5288184302000001</v>
      </c>
      <c r="O170" s="69">
        <v>8.9267982083124799</v>
      </c>
      <c r="P170" s="67">
        <v>2.2455544988999998</v>
      </c>
      <c r="Q170" s="69">
        <v>8.2552115425537593</v>
      </c>
      <c r="R170" s="59">
        <v>4.6262530816999998</v>
      </c>
      <c r="S170" s="60">
        <v>2.46800322558944E-2</v>
      </c>
      <c r="T170" s="67">
        <v>0.55282252529999998</v>
      </c>
      <c r="U170" s="70">
        <v>18.437802950371701</v>
      </c>
      <c r="V170" s="67">
        <v>0</v>
      </c>
      <c r="W170" s="69">
        <v>0</v>
      </c>
      <c r="X170" s="67">
        <v>0.49521612149999999</v>
      </c>
      <c r="Y170" s="69">
        <v>3.1332114098084398</v>
      </c>
    </row>
    <row r="171" spans="1:25" customFormat="1" x14ac:dyDescent="0.3">
      <c r="A171" s="58" t="s">
        <v>120</v>
      </c>
      <c r="B171" s="61">
        <v>24.183793363900001</v>
      </c>
      <c r="C171" s="62">
        <v>2.5015367505321701E-2</v>
      </c>
      <c r="D171" s="61">
        <v>7.8431909650000096</v>
      </c>
      <c r="E171" s="62">
        <v>3.3877596830405803E-2</v>
      </c>
      <c r="F171" s="61">
        <v>2.6520995294</v>
      </c>
      <c r="G171" s="62">
        <v>3.2677990862121802E-2</v>
      </c>
      <c r="H171" s="61">
        <v>6.2906297520000098</v>
      </c>
      <c r="I171" s="62">
        <v>2.3748390133471801E-2</v>
      </c>
      <c r="J171" s="61">
        <v>0.41696831229999898</v>
      </c>
      <c r="K171" s="62">
        <v>9.3731829222223496E-3</v>
      </c>
      <c r="L171" s="61">
        <v>1.8338200323</v>
      </c>
      <c r="M171" s="62">
        <v>2.36397446253769E-2</v>
      </c>
      <c r="N171" s="71">
        <v>0.91833476989999896</v>
      </c>
      <c r="O171" s="72">
        <v>5.3621731767728198</v>
      </c>
      <c r="P171" s="71">
        <v>2.1335532956000001</v>
      </c>
      <c r="Q171" s="72">
        <v>7.8434675271156999</v>
      </c>
      <c r="R171" s="61">
        <v>2.0951967074</v>
      </c>
      <c r="S171" s="62">
        <v>1.11774088896309E-2</v>
      </c>
      <c r="T171" s="71">
        <v>0</v>
      </c>
      <c r="U171" s="72">
        <v>0</v>
      </c>
      <c r="V171" s="71">
        <v>0</v>
      </c>
      <c r="W171" s="72">
        <v>0</v>
      </c>
      <c r="X171" s="71">
        <v>0</v>
      </c>
      <c r="Y171" s="72">
        <v>0</v>
      </c>
    </row>
    <row r="172" spans="1:25" customFormat="1" x14ac:dyDescent="0.3">
      <c r="A172" s="58" t="s">
        <v>24</v>
      </c>
      <c r="B172" s="59">
        <v>70.874250091500002</v>
      </c>
      <c r="C172" s="60">
        <v>7.3311303401619801E-2</v>
      </c>
      <c r="D172" s="59">
        <v>12.058265375</v>
      </c>
      <c r="E172" s="60">
        <v>5.2084037564714802E-2</v>
      </c>
      <c r="F172" s="59">
        <v>0.80154546510000002</v>
      </c>
      <c r="G172" s="64">
        <v>9.8762867282129307E-3</v>
      </c>
      <c r="H172" s="59">
        <v>34.145285890799997</v>
      </c>
      <c r="I172" s="63">
        <v>0.12890530877227899</v>
      </c>
      <c r="J172" s="59">
        <v>0</v>
      </c>
      <c r="K172" s="60">
        <v>0</v>
      </c>
      <c r="L172" s="59">
        <v>3.5812814460000002</v>
      </c>
      <c r="M172" s="60">
        <v>4.6166241683410103E-2</v>
      </c>
      <c r="N172" s="67">
        <v>0.840818114600003</v>
      </c>
      <c r="O172" s="69">
        <v>4.9095520374816797</v>
      </c>
      <c r="P172" s="67">
        <v>2.0594592166000001</v>
      </c>
      <c r="Q172" s="69">
        <v>7.5710794392312604</v>
      </c>
      <c r="R172" s="59">
        <v>15.7418929666</v>
      </c>
      <c r="S172" s="60">
        <v>8.3979501191007097E-2</v>
      </c>
      <c r="T172" s="67">
        <v>0</v>
      </c>
      <c r="U172" s="69">
        <v>0</v>
      </c>
      <c r="V172" s="67">
        <v>0</v>
      </c>
      <c r="W172" s="69">
        <v>0</v>
      </c>
      <c r="X172" s="67">
        <v>1.6457016168</v>
      </c>
      <c r="Y172" s="69">
        <v>10.4122843724868</v>
      </c>
    </row>
    <row r="173" spans="1:25" customFormat="1" x14ac:dyDescent="0.3">
      <c r="A173" s="58" t="s">
        <v>121</v>
      </c>
      <c r="B173" s="61">
        <v>14.480214399299999</v>
      </c>
      <c r="C173" s="62">
        <v>1.49781251974742E-2</v>
      </c>
      <c r="D173" s="61">
        <v>4.1617250134999999</v>
      </c>
      <c r="E173" s="62">
        <v>1.79760052707537E-2</v>
      </c>
      <c r="F173" s="61">
        <v>4.1120508647999996</v>
      </c>
      <c r="G173" s="63">
        <v>5.0666861893721798E-2</v>
      </c>
      <c r="H173" s="61">
        <v>1.3275079058000001</v>
      </c>
      <c r="I173" s="62">
        <v>5.0116088364894297E-3</v>
      </c>
      <c r="J173" s="61">
        <v>0</v>
      </c>
      <c r="K173" s="62">
        <v>0</v>
      </c>
      <c r="L173" s="61">
        <v>0.26206479529999999</v>
      </c>
      <c r="M173" s="62">
        <v>3.3782730731890102E-3</v>
      </c>
      <c r="N173" s="71">
        <v>2.5451850583</v>
      </c>
      <c r="O173" s="70">
        <v>14.8613811617144</v>
      </c>
      <c r="P173" s="71">
        <v>0.76249902970000005</v>
      </c>
      <c r="Q173" s="72">
        <v>2.8031342789716001</v>
      </c>
      <c r="R173" s="61">
        <v>1.3091817319000001</v>
      </c>
      <c r="S173" s="62">
        <v>6.9841936447295602E-3</v>
      </c>
      <c r="T173" s="71">
        <v>0</v>
      </c>
      <c r="U173" s="72">
        <v>0</v>
      </c>
      <c r="V173" s="71">
        <v>0</v>
      </c>
      <c r="W173" s="72">
        <v>0</v>
      </c>
      <c r="X173" s="71">
        <v>0</v>
      </c>
      <c r="Y173" s="72">
        <v>0</v>
      </c>
    </row>
    <row r="174" spans="1:25" customFormat="1" x14ac:dyDescent="0.3">
      <c r="A174" s="58" t="s">
        <v>122</v>
      </c>
      <c r="B174" s="59">
        <v>1.2711585101</v>
      </c>
      <c r="C174" s="60">
        <v>1.3148680527156401E-3</v>
      </c>
      <c r="D174" s="59">
        <v>0</v>
      </c>
      <c r="E174" s="60">
        <v>0</v>
      </c>
      <c r="F174" s="59">
        <v>0.81332049470000001</v>
      </c>
      <c r="G174" s="60">
        <v>1.0021373405920299E-2</v>
      </c>
      <c r="H174" s="59">
        <v>0</v>
      </c>
      <c r="I174" s="60">
        <v>0</v>
      </c>
      <c r="J174" s="59">
        <v>0</v>
      </c>
      <c r="K174" s="60">
        <v>0</v>
      </c>
      <c r="L174" s="59">
        <v>0</v>
      </c>
      <c r="M174" s="60">
        <v>0</v>
      </c>
      <c r="N174" s="67">
        <v>0</v>
      </c>
      <c r="O174" s="69">
        <v>0</v>
      </c>
      <c r="P174" s="67">
        <v>0</v>
      </c>
      <c r="Q174" s="69">
        <v>0</v>
      </c>
      <c r="R174" s="59">
        <v>0</v>
      </c>
      <c r="S174" s="60">
        <v>0</v>
      </c>
      <c r="T174" s="67">
        <v>0</v>
      </c>
      <c r="U174" s="69">
        <v>0</v>
      </c>
      <c r="V174" s="67">
        <v>0</v>
      </c>
      <c r="W174" s="69">
        <v>0</v>
      </c>
      <c r="X174" s="67">
        <v>0.45783801540000002</v>
      </c>
      <c r="Y174" s="70">
        <v>2.8967217168743402</v>
      </c>
    </row>
    <row r="175" spans="1:25" customFormat="1" x14ac:dyDescent="0.3">
      <c r="A175" s="58" t="s">
        <v>123</v>
      </c>
      <c r="B175" s="61">
        <v>0</v>
      </c>
      <c r="C175" s="62">
        <v>0</v>
      </c>
      <c r="D175" s="61">
        <v>0</v>
      </c>
      <c r="E175" s="62">
        <v>0</v>
      </c>
      <c r="F175" s="61">
        <v>0</v>
      </c>
      <c r="G175" s="62">
        <v>0</v>
      </c>
      <c r="H175" s="61">
        <v>0</v>
      </c>
      <c r="I175" s="62">
        <v>0</v>
      </c>
      <c r="J175" s="61">
        <v>0</v>
      </c>
      <c r="K175" s="62">
        <v>0</v>
      </c>
      <c r="L175" s="61">
        <v>0</v>
      </c>
      <c r="M175" s="62">
        <v>0</v>
      </c>
      <c r="N175" s="71">
        <v>0</v>
      </c>
      <c r="O175" s="72">
        <v>0</v>
      </c>
      <c r="P175" s="71">
        <v>0</v>
      </c>
      <c r="Q175" s="72">
        <v>0</v>
      </c>
      <c r="R175" s="61">
        <v>0</v>
      </c>
      <c r="S175" s="62">
        <v>0</v>
      </c>
      <c r="T175" s="71">
        <v>0</v>
      </c>
      <c r="U175" s="72">
        <v>0</v>
      </c>
      <c r="V175" s="71">
        <v>0</v>
      </c>
      <c r="W175" s="72">
        <v>0</v>
      </c>
      <c r="X175" s="71">
        <v>0</v>
      </c>
      <c r="Y175" s="72">
        <v>0</v>
      </c>
    </row>
    <row r="176" spans="1:25" customFormat="1" x14ac:dyDescent="0.3">
      <c r="A176" s="58" t="s">
        <v>124</v>
      </c>
      <c r="B176" s="59">
        <v>7.9659351046999998</v>
      </c>
      <c r="C176" s="60">
        <v>8.2398485286874993E-3</v>
      </c>
      <c r="D176" s="59">
        <v>0.69879836170000098</v>
      </c>
      <c r="E176" s="60">
        <v>3.0183644984628599E-3</v>
      </c>
      <c r="F176" s="59">
        <v>0</v>
      </c>
      <c r="G176" s="60">
        <v>0</v>
      </c>
      <c r="H176" s="59">
        <v>1.2059839551</v>
      </c>
      <c r="I176" s="60">
        <v>4.5528315271323103E-3</v>
      </c>
      <c r="J176" s="59">
        <v>0</v>
      </c>
      <c r="K176" s="60">
        <v>0</v>
      </c>
      <c r="L176" s="59">
        <v>1.0439138795</v>
      </c>
      <c r="M176" s="60">
        <v>1.34570770782317E-2</v>
      </c>
      <c r="N176" s="67">
        <v>0</v>
      </c>
      <c r="O176" s="69">
        <v>0</v>
      </c>
      <c r="P176" s="67">
        <v>5.01723890840002</v>
      </c>
      <c r="Q176" s="70">
        <v>18.444606251445901</v>
      </c>
      <c r="R176" s="59">
        <v>0</v>
      </c>
      <c r="S176" s="60">
        <v>0</v>
      </c>
      <c r="T176" s="67">
        <v>0</v>
      </c>
      <c r="U176" s="69">
        <v>0</v>
      </c>
      <c r="V176" s="67">
        <v>0</v>
      </c>
      <c r="W176" s="69">
        <v>0</v>
      </c>
      <c r="X176" s="67">
        <v>0</v>
      </c>
      <c r="Y176" s="69">
        <v>0</v>
      </c>
    </row>
    <row r="177" spans="1:25" customFormat="1" x14ac:dyDescent="0.3">
      <c r="A177" s="58" t="s">
        <v>125</v>
      </c>
      <c r="B177" s="61">
        <v>0</v>
      </c>
      <c r="C177" s="62">
        <v>0</v>
      </c>
      <c r="D177" s="61">
        <v>0</v>
      </c>
      <c r="E177" s="62">
        <v>0</v>
      </c>
      <c r="F177" s="61">
        <v>0</v>
      </c>
      <c r="G177" s="62">
        <v>0</v>
      </c>
      <c r="H177" s="61">
        <v>0</v>
      </c>
      <c r="I177" s="62">
        <v>0</v>
      </c>
      <c r="J177" s="61">
        <v>0</v>
      </c>
      <c r="K177" s="62">
        <v>0</v>
      </c>
      <c r="L177" s="61">
        <v>0</v>
      </c>
      <c r="M177" s="62">
        <v>0</v>
      </c>
      <c r="N177" s="71">
        <v>0</v>
      </c>
      <c r="O177" s="72">
        <v>0</v>
      </c>
      <c r="P177" s="71">
        <v>0</v>
      </c>
      <c r="Q177" s="72">
        <v>0</v>
      </c>
      <c r="R177" s="61">
        <v>0</v>
      </c>
      <c r="S177" s="62">
        <v>0</v>
      </c>
      <c r="T177" s="71">
        <v>0</v>
      </c>
      <c r="U177" s="72">
        <v>0</v>
      </c>
      <c r="V177" s="71">
        <v>0</v>
      </c>
      <c r="W177" s="72">
        <v>0</v>
      </c>
      <c r="X177" s="71">
        <v>0</v>
      </c>
      <c r="Y177" s="72">
        <v>0</v>
      </c>
    </row>
    <row r="178" spans="1:25" customFormat="1" x14ac:dyDescent="0.3">
      <c r="A178" s="58" t="s">
        <v>126</v>
      </c>
      <c r="B178" s="59">
        <v>6.0086416051000002</v>
      </c>
      <c r="C178" s="60">
        <v>6.2152523261182497E-3</v>
      </c>
      <c r="D178" s="59">
        <v>3.0528045348999999</v>
      </c>
      <c r="E178" s="60">
        <v>1.3186174058096099E-2</v>
      </c>
      <c r="F178" s="59">
        <v>2.04841266390001</v>
      </c>
      <c r="G178" s="60">
        <v>2.5239629799234001E-2</v>
      </c>
      <c r="H178" s="59">
        <v>0.44958639089999902</v>
      </c>
      <c r="I178" s="60">
        <v>1.6972788783822801E-3</v>
      </c>
      <c r="J178" s="59">
        <v>0</v>
      </c>
      <c r="K178" s="60">
        <v>0</v>
      </c>
      <c r="L178" s="59">
        <v>0</v>
      </c>
      <c r="M178" s="60">
        <v>0</v>
      </c>
      <c r="N178" s="67">
        <v>0</v>
      </c>
      <c r="O178" s="69">
        <v>0</v>
      </c>
      <c r="P178" s="67">
        <v>0</v>
      </c>
      <c r="Q178" s="69">
        <v>0</v>
      </c>
      <c r="R178" s="59">
        <v>0</v>
      </c>
      <c r="S178" s="60">
        <v>0</v>
      </c>
      <c r="T178" s="67">
        <v>0</v>
      </c>
      <c r="U178" s="69">
        <v>0</v>
      </c>
      <c r="V178" s="67">
        <v>0.45783801540000002</v>
      </c>
      <c r="W178" s="69">
        <v>2.7651984346313898</v>
      </c>
      <c r="X178" s="67">
        <v>0</v>
      </c>
      <c r="Y178" s="69">
        <v>0</v>
      </c>
    </row>
    <row r="179" spans="1:25" customFormat="1" x14ac:dyDescent="0.3">
      <c r="A179" s="58" t="s">
        <v>127</v>
      </c>
      <c r="B179" s="61">
        <v>5.4419727302999998</v>
      </c>
      <c r="C179" s="62">
        <v>5.6290982044861501E-3</v>
      </c>
      <c r="D179" s="61">
        <v>4.7431743686000098</v>
      </c>
      <c r="E179" s="63">
        <v>2.0487496692711899E-2</v>
      </c>
      <c r="F179" s="61">
        <v>0.69879836169999998</v>
      </c>
      <c r="G179" s="62">
        <v>8.6102826175850408E-3</v>
      </c>
      <c r="H179" s="61">
        <v>0</v>
      </c>
      <c r="I179" s="62">
        <v>0</v>
      </c>
      <c r="J179" s="61">
        <v>0</v>
      </c>
      <c r="K179" s="62">
        <v>0</v>
      </c>
      <c r="L179" s="61">
        <v>0</v>
      </c>
      <c r="M179" s="62">
        <v>0</v>
      </c>
      <c r="N179" s="71">
        <v>0</v>
      </c>
      <c r="O179" s="72">
        <v>0</v>
      </c>
      <c r="P179" s="71">
        <v>0</v>
      </c>
      <c r="Q179" s="72">
        <v>0</v>
      </c>
      <c r="R179" s="61">
        <v>0</v>
      </c>
      <c r="S179" s="62">
        <v>0</v>
      </c>
      <c r="T179" s="71">
        <v>0</v>
      </c>
      <c r="U179" s="72">
        <v>0</v>
      </c>
      <c r="V179" s="71">
        <v>0</v>
      </c>
      <c r="W179" s="72">
        <v>0</v>
      </c>
      <c r="X179" s="71">
        <v>0</v>
      </c>
      <c r="Y179" s="72">
        <v>0</v>
      </c>
    </row>
    <row r="180" spans="1:25" customFormat="1" x14ac:dyDescent="0.3">
      <c r="A180" s="58" t="s">
        <v>128</v>
      </c>
      <c r="B180" s="59">
        <v>33.369043301600001</v>
      </c>
      <c r="C180" s="60">
        <v>3.4516457733903799E-2</v>
      </c>
      <c r="D180" s="59">
        <v>3.9600000697</v>
      </c>
      <c r="E180" s="60">
        <v>1.7104681807231199E-2</v>
      </c>
      <c r="F180" s="59">
        <v>5.6708959191999897</v>
      </c>
      <c r="G180" s="60">
        <v>6.9874257347191604E-2</v>
      </c>
      <c r="H180" s="59">
        <v>6.0108790638999903</v>
      </c>
      <c r="I180" s="60">
        <v>2.2692275127022099E-2</v>
      </c>
      <c r="J180" s="59">
        <v>3.06798104509999</v>
      </c>
      <c r="K180" s="60">
        <v>6.8966265995156303E-2</v>
      </c>
      <c r="L180" s="59">
        <v>6.4617546748999999</v>
      </c>
      <c r="M180" s="63">
        <v>8.3298375879821404E-2</v>
      </c>
      <c r="N180" s="67">
        <v>0.4017182292</v>
      </c>
      <c r="O180" s="69">
        <v>2.3456399385503799</v>
      </c>
      <c r="P180" s="67">
        <v>3.1701915538000001</v>
      </c>
      <c r="Q180" s="70">
        <v>11.654405145747299</v>
      </c>
      <c r="R180" s="59">
        <v>1.9322431896000001</v>
      </c>
      <c r="S180" s="60">
        <v>1.03080880797893E-2</v>
      </c>
      <c r="T180" s="67">
        <v>0.58546749060000003</v>
      </c>
      <c r="U180" s="69">
        <v>19.5265817355641</v>
      </c>
      <c r="V180" s="67">
        <v>0.35154047869999999</v>
      </c>
      <c r="W180" s="69">
        <v>2.1231945550906901</v>
      </c>
      <c r="X180" s="67">
        <v>1.7563715869000001</v>
      </c>
      <c r="Y180" s="69">
        <v>11.112488582297599</v>
      </c>
    </row>
    <row r="181" spans="1:25" customFormat="1" x14ac:dyDescent="0.3">
      <c r="A181" s="65" t="s">
        <v>1</v>
      </c>
    </row>
    <row r="182" spans="1:25" customFormat="1" x14ac:dyDescent="0.3">
      <c r="A182" s="65" t="s">
        <v>1</v>
      </c>
    </row>
    <row r="183" spans="1:25" customFormat="1" x14ac:dyDescent="0.3">
      <c r="A183" s="53" t="s">
        <v>129</v>
      </c>
    </row>
    <row r="184" spans="1:25" customFormat="1" x14ac:dyDescent="0.3">
      <c r="A184" s="54" t="s">
        <v>1</v>
      </c>
    </row>
    <row r="185" spans="1:25" customFormat="1" ht="25.5" customHeight="1" x14ac:dyDescent="0.3">
      <c r="A185" s="114" t="s">
        <v>1</v>
      </c>
      <c r="B185" s="116" t="s">
        <v>506</v>
      </c>
      <c r="C185" s="116" t="s">
        <v>1</v>
      </c>
      <c r="D185" s="116" t="s">
        <v>53</v>
      </c>
      <c r="E185" s="116" t="s">
        <v>1</v>
      </c>
      <c r="F185" s="116" t="s">
        <v>54</v>
      </c>
      <c r="G185" s="116" t="s">
        <v>1</v>
      </c>
      <c r="H185" s="117" t="s">
        <v>55</v>
      </c>
      <c r="I185" s="117" t="s">
        <v>1</v>
      </c>
      <c r="J185" s="117" t="s">
        <v>56</v>
      </c>
      <c r="K185" s="117" t="s">
        <v>1</v>
      </c>
      <c r="L185" s="117" t="s">
        <v>57</v>
      </c>
      <c r="M185" s="117" t="s">
        <v>1</v>
      </c>
      <c r="N185" s="117" t="s">
        <v>58</v>
      </c>
      <c r="O185" s="117" t="s">
        <v>1</v>
      </c>
      <c r="P185" s="117" t="s">
        <v>59</v>
      </c>
      <c r="Q185" s="117" t="s">
        <v>1</v>
      </c>
      <c r="R185" s="117" t="s">
        <v>60</v>
      </c>
      <c r="S185" s="117" t="s">
        <v>1</v>
      </c>
      <c r="T185" s="116" t="s">
        <v>61</v>
      </c>
      <c r="U185" s="116" t="s">
        <v>1</v>
      </c>
      <c r="V185" s="116" t="s">
        <v>62</v>
      </c>
      <c r="W185" s="116" t="s">
        <v>1</v>
      </c>
      <c r="X185" s="116" t="s">
        <v>63</v>
      </c>
      <c r="Y185" s="116" t="s">
        <v>1</v>
      </c>
    </row>
    <row r="186" spans="1:25"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c r="R186" s="55" t="s">
        <v>14</v>
      </c>
      <c r="S186" s="55" t="s">
        <v>15</v>
      </c>
      <c r="T186" s="55" t="s">
        <v>14</v>
      </c>
      <c r="U186" s="55" t="s">
        <v>15</v>
      </c>
      <c r="V186" s="55" t="s">
        <v>14</v>
      </c>
      <c r="W186" s="55" t="s">
        <v>15</v>
      </c>
      <c r="X186" s="55" t="s">
        <v>14</v>
      </c>
      <c r="Y186" s="55" t="s">
        <v>15</v>
      </c>
    </row>
    <row r="187" spans="1:25" customFormat="1" x14ac:dyDescent="0.3">
      <c r="A187" s="56" t="s">
        <v>16</v>
      </c>
      <c r="B187" s="57">
        <v>963.34841044769996</v>
      </c>
      <c r="C187" s="57">
        <v>963.34841044769996</v>
      </c>
      <c r="D187" s="57">
        <v>230.64471603710001</v>
      </c>
      <c r="E187" s="57">
        <v>230.64471603710001</v>
      </c>
      <c r="F187" s="57">
        <v>81.158585929899999</v>
      </c>
      <c r="G187" s="57">
        <v>81.158585929899999</v>
      </c>
      <c r="H187" s="57">
        <v>263.97982774590002</v>
      </c>
      <c r="I187" s="57">
        <v>263.97982774590002</v>
      </c>
      <c r="J187" s="57">
        <v>43.351204963299999</v>
      </c>
      <c r="K187" s="57">
        <v>43.351204963299999</v>
      </c>
      <c r="L187" s="57">
        <v>77.573597403899996</v>
      </c>
      <c r="M187" s="57">
        <v>77.573597403899996</v>
      </c>
      <c r="N187" s="57">
        <v>17.126167686599999</v>
      </c>
      <c r="O187" s="57">
        <v>17.126167686599999</v>
      </c>
      <c r="P187" s="57">
        <v>27.201659065000001</v>
      </c>
      <c r="Q187" s="57">
        <v>27.201659065000001</v>
      </c>
      <c r="R187" s="57">
        <v>186.9518079181</v>
      </c>
      <c r="S187" s="57">
        <v>186.9518079181</v>
      </c>
      <c r="T187" s="57">
        <v>2.9983101934</v>
      </c>
      <c r="U187" s="57">
        <v>2.9983101934</v>
      </c>
      <c r="V187" s="57">
        <v>16.557148653999999</v>
      </c>
      <c r="W187" s="57">
        <v>16.557148653999999</v>
      </c>
      <c r="X187" s="57">
        <v>15.805384850499999</v>
      </c>
      <c r="Y187" s="57">
        <v>15.805384850499999</v>
      </c>
    </row>
    <row r="188" spans="1:25" customFormat="1" x14ac:dyDescent="0.3">
      <c r="A188" s="58" t="s">
        <v>130</v>
      </c>
      <c r="B188" s="59">
        <v>21.0330038186999</v>
      </c>
      <c r="C188" s="60">
        <v>2.1833226266419301E-2</v>
      </c>
      <c r="D188" s="59">
        <v>1.7578844249000001</v>
      </c>
      <c r="E188" s="60">
        <v>7.6216115205398303E-3</v>
      </c>
      <c r="F188" s="59">
        <v>0</v>
      </c>
      <c r="G188" s="60">
        <v>0</v>
      </c>
      <c r="H188" s="59">
        <v>2.7050372501000002</v>
      </c>
      <c r="I188" s="60">
        <v>1.02471362043004E-2</v>
      </c>
      <c r="J188" s="59">
        <v>0</v>
      </c>
      <c r="K188" s="60">
        <v>0</v>
      </c>
      <c r="L188" s="59">
        <v>1.2873215286999999</v>
      </c>
      <c r="M188" s="60">
        <v>1.6594841180270999E-2</v>
      </c>
      <c r="N188" s="67">
        <v>0.41696831229999998</v>
      </c>
      <c r="O188" s="69">
        <v>2.4346854470323098</v>
      </c>
      <c r="P188" s="67">
        <v>1.8609811532</v>
      </c>
      <c r="Q188" s="69">
        <v>6.8414251820195</v>
      </c>
      <c r="R188" s="59">
        <v>10.023407725</v>
      </c>
      <c r="S188" s="63">
        <v>5.3614928021402497E-2</v>
      </c>
      <c r="T188" s="67">
        <v>0.71620367380000005</v>
      </c>
      <c r="U188" s="70">
        <v>23.886910546365002</v>
      </c>
      <c r="V188" s="67">
        <v>0</v>
      </c>
      <c r="W188" s="69">
        <v>0</v>
      </c>
      <c r="X188" s="67">
        <v>2.2651997506999999</v>
      </c>
      <c r="Y188" s="70">
        <v>14.331822806759099</v>
      </c>
    </row>
    <row r="189" spans="1:25" customFormat="1" x14ac:dyDescent="0.3">
      <c r="A189" s="58" t="s">
        <v>131</v>
      </c>
      <c r="B189" s="61">
        <v>380.13474495650001</v>
      </c>
      <c r="C189" s="62">
        <v>0.39459736564037001</v>
      </c>
      <c r="D189" s="61">
        <v>88.216786956399901</v>
      </c>
      <c r="E189" s="62">
        <v>0.382479115377653</v>
      </c>
      <c r="F189" s="61">
        <v>22.2732160698</v>
      </c>
      <c r="G189" s="64">
        <v>0.27444066224907199</v>
      </c>
      <c r="H189" s="61">
        <v>83.911241857799993</v>
      </c>
      <c r="I189" s="64">
        <v>0.31786990155388201</v>
      </c>
      <c r="J189" s="61">
        <v>10.7250749783</v>
      </c>
      <c r="K189" s="62">
        <v>0.247399697133668</v>
      </c>
      <c r="L189" s="61">
        <v>29.8420416772999</v>
      </c>
      <c r="M189" s="62">
        <v>0.38469328065220898</v>
      </c>
      <c r="N189" s="71">
        <v>7.6464219297999803</v>
      </c>
      <c r="O189" s="72">
        <v>44.647594661722103</v>
      </c>
      <c r="P189" s="71">
        <v>11.085198717100001</v>
      </c>
      <c r="Q189" s="72">
        <v>40.7519213832188</v>
      </c>
      <c r="R189" s="61">
        <v>108.9600556518</v>
      </c>
      <c r="S189" s="63">
        <v>0.582824295015822</v>
      </c>
      <c r="T189" s="71">
        <v>0</v>
      </c>
      <c r="U189" s="72">
        <v>0</v>
      </c>
      <c r="V189" s="71">
        <v>8.9218596639000101</v>
      </c>
      <c r="W189" s="72">
        <v>53.885242262076297</v>
      </c>
      <c r="X189" s="71">
        <v>8.5528474543000197</v>
      </c>
      <c r="Y189" s="72">
        <v>54.113503310420398</v>
      </c>
    </row>
    <row r="190" spans="1:25" customFormat="1" x14ac:dyDescent="0.3">
      <c r="A190" s="58" t="s">
        <v>132</v>
      </c>
      <c r="B190" s="59">
        <v>298.42689960090001</v>
      </c>
      <c r="C190" s="60">
        <v>0.30978086055304899</v>
      </c>
      <c r="D190" s="59">
        <v>69.333748254300005</v>
      </c>
      <c r="E190" s="60">
        <v>0.30060843987922697</v>
      </c>
      <c r="F190" s="59">
        <v>21.0824956634</v>
      </c>
      <c r="G190" s="60">
        <v>0.25976913498234</v>
      </c>
      <c r="H190" s="59">
        <v>118.3603044914</v>
      </c>
      <c r="I190" s="63">
        <v>0.44836874658972198</v>
      </c>
      <c r="J190" s="59">
        <v>8.6252025010000093</v>
      </c>
      <c r="K190" s="60">
        <v>0.198961078666715</v>
      </c>
      <c r="L190" s="59">
        <v>37.260912168099999</v>
      </c>
      <c r="M190" s="63">
        <v>0.48032982116447198</v>
      </c>
      <c r="N190" s="67">
        <v>0.679919175200002</v>
      </c>
      <c r="O190" s="68">
        <v>3.9700602472320101</v>
      </c>
      <c r="P190" s="67">
        <v>17.205931641799999</v>
      </c>
      <c r="Q190" s="70">
        <v>63.253243490352503</v>
      </c>
      <c r="R190" s="59">
        <v>20.958433391</v>
      </c>
      <c r="S190" s="64">
        <v>0.11210607495265</v>
      </c>
      <c r="T190" s="67">
        <v>0.1814870938</v>
      </c>
      <c r="U190" s="69">
        <v>6.0529792480943598</v>
      </c>
      <c r="V190" s="67">
        <v>2.8760647156000001</v>
      </c>
      <c r="W190" s="69">
        <v>17.370531458658999</v>
      </c>
      <c r="X190" s="67">
        <v>1.8624005052999999</v>
      </c>
      <c r="Y190" s="69">
        <v>11.7833290547246</v>
      </c>
    </row>
    <row r="191" spans="1:25" customFormat="1" x14ac:dyDescent="0.3">
      <c r="A191" s="58" t="s">
        <v>133</v>
      </c>
      <c r="B191" s="61">
        <v>50.699074840100003</v>
      </c>
      <c r="C191" s="62">
        <v>5.2627973732305697E-2</v>
      </c>
      <c r="D191" s="61">
        <v>12.8983677015</v>
      </c>
      <c r="E191" s="62">
        <v>5.5923100789463803E-2</v>
      </c>
      <c r="F191" s="61">
        <v>16.214078373300001</v>
      </c>
      <c r="G191" s="63">
        <v>0.19978266239513801</v>
      </c>
      <c r="H191" s="61">
        <v>12.885061002200001</v>
      </c>
      <c r="I191" s="62">
        <v>4.8810778884979103E-2</v>
      </c>
      <c r="J191" s="61">
        <v>1.3263850976</v>
      </c>
      <c r="K191" s="62">
        <v>3.0596268286495899E-2</v>
      </c>
      <c r="L191" s="61">
        <v>2.9489185028999998</v>
      </c>
      <c r="M191" s="62">
        <v>3.80144611258127E-2</v>
      </c>
      <c r="N191" s="71">
        <v>0</v>
      </c>
      <c r="O191" s="72">
        <v>0</v>
      </c>
      <c r="P191" s="71">
        <v>0.80431805900000197</v>
      </c>
      <c r="Q191" s="72">
        <v>2.9568713330243299</v>
      </c>
      <c r="R191" s="61">
        <v>2.3599857464</v>
      </c>
      <c r="S191" s="64">
        <v>1.26234978558424E-2</v>
      </c>
      <c r="T191" s="71">
        <v>0</v>
      </c>
      <c r="U191" s="72">
        <v>0</v>
      </c>
      <c r="V191" s="71">
        <v>0</v>
      </c>
      <c r="W191" s="72">
        <v>0</v>
      </c>
      <c r="X191" s="71">
        <v>1.2619603572</v>
      </c>
      <c r="Y191" s="72">
        <v>7.9843696887904496</v>
      </c>
    </row>
    <row r="192" spans="1:25" customFormat="1" x14ac:dyDescent="0.3">
      <c r="A192" s="58" t="s">
        <v>134</v>
      </c>
      <c r="B192" s="59">
        <v>184.97083418610001</v>
      </c>
      <c r="C192" s="60">
        <v>0.192008241442095</v>
      </c>
      <c r="D192" s="59">
        <v>53.548668747099903</v>
      </c>
      <c r="E192" s="60">
        <v>0.232169501505018</v>
      </c>
      <c r="F192" s="59">
        <v>13.4873227867</v>
      </c>
      <c r="G192" s="60">
        <v>0.166184792799982</v>
      </c>
      <c r="H192" s="59">
        <v>45.685832416899899</v>
      </c>
      <c r="I192" s="60">
        <v>0.173065619471788</v>
      </c>
      <c r="J192" s="59">
        <v>2.6914560589000098</v>
      </c>
      <c r="K192" s="64">
        <v>6.2084919235313403E-2</v>
      </c>
      <c r="L192" s="59">
        <v>4.3499385941000002</v>
      </c>
      <c r="M192" s="64">
        <v>5.6074988651761401E-2</v>
      </c>
      <c r="N192" s="67">
        <v>4.4006840561000002</v>
      </c>
      <c r="O192" s="69">
        <v>25.6956730579207</v>
      </c>
      <c r="P192" s="67">
        <v>4.6504906076000001</v>
      </c>
      <c r="Q192" s="69">
        <v>17.096349147261101</v>
      </c>
      <c r="R192" s="59">
        <v>47.568159807599997</v>
      </c>
      <c r="S192" s="60">
        <v>0.25444075848915398</v>
      </c>
      <c r="T192" s="67">
        <v>1.3016711644000001</v>
      </c>
      <c r="U192" s="69">
        <v>43.413492281929003</v>
      </c>
      <c r="V192" s="67">
        <v>3.9627156865000002</v>
      </c>
      <c r="W192" s="69">
        <v>23.933563497617399</v>
      </c>
      <c r="X192" s="67">
        <v>3.3238942601999999</v>
      </c>
      <c r="Y192" s="69">
        <v>21.030138093061701</v>
      </c>
    </row>
    <row r="193" spans="1:25" customFormat="1" x14ac:dyDescent="0.3">
      <c r="A193" s="58" t="s">
        <v>135</v>
      </c>
      <c r="B193" s="61">
        <v>176.27012276900001</v>
      </c>
      <c r="C193" s="62">
        <v>0.18297650243392399</v>
      </c>
      <c r="D193" s="61">
        <v>62.297974365999998</v>
      </c>
      <c r="E193" s="63">
        <v>0.27010362706934599</v>
      </c>
      <c r="F193" s="61">
        <v>7.5846510374999996</v>
      </c>
      <c r="G193" s="62">
        <v>9.3454696759393704E-2</v>
      </c>
      <c r="H193" s="61">
        <v>55.4181687958</v>
      </c>
      <c r="I193" s="62">
        <v>0.20993334706295799</v>
      </c>
      <c r="J193" s="61">
        <v>0.60766874390000103</v>
      </c>
      <c r="K193" s="64">
        <v>1.40173437950441E-2</v>
      </c>
      <c r="L193" s="61">
        <v>15.287321112000001</v>
      </c>
      <c r="M193" s="62">
        <v>0.19706861127509601</v>
      </c>
      <c r="N193" s="71">
        <v>0.4017182292</v>
      </c>
      <c r="O193" s="72">
        <v>2.3456399385503799</v>
      </c>
      <c r="P193" s="71">
        <v>6.5909654286000103</v>
      </c>
      <c r="Q193" s="72">
        <v>24.230012635811999</v>
      </c>
      <c r="R193" s="61">
        <v>23.774507161100001</v>
      </c>
      <c r="S193" s="62">
        <v>0.12716917491119001</v>
      </c>
      <c r="T193" s="71">
        <v>0</v>
      </c>
      <c r="U193" s="72">
        <v>0</v>
      </c>
      <c r="V193" s="71">
        <v>0.19717885260000001</v>
      </c>
      <c r="W193" s="72">
        <v>1.1908986065204199</v>
      </c>
      <c r="X193" s="71">
        <v>4.1099690423000004</v>
      </c>
      <c r="Y193" s="72">
        <v>26.003599919745</v>
      </c>
    </row>
    <row r="194" spans="1:25" customFormat="1" x14ac:dyDescent="0.3">
      <c r="A194" s="58" t="s">
        <v>136</v>
      </c>
      <c r="B194" s="59">
        <v>155.81966944920001</v>
      </c>
      <c r="C194" s="60">
        <v>0.16174799040441201</v>
      </c>
      <c r="D194" s="59">
        <v>36.738012593900002</v>
      </c>
      <c r="E194" s="60">
        <v>0.15928399845930399</v>
      </c>
      <c r="F194" s="59">
        <v>20.374675935399999</v>
      </c>
      <c r="G194" s="60">
        <v>0.25104769510151898</v>
      </c>
      <c r="H194" s="59">
        <v>41.165363960900102</v>
      </c>
      <c r="I194" s="60">
        <v>0.15594132442773101</v>
      </c>
      <c r="J194" s="59">
        <v>1.3263850976</v>
      </c>
      <c r="K194" s="64">
        <v>3.0596268286495899E-2</v>
      </c>
      <c r="L194" s="59">
        <v>24.556198610599999</v>
      </c>
      <c r="M194" s="63">
        <v>0.316553562454298</v>
      </c>
      <c r="N194" s="67">
        <v>0</v>
      </c>
      <c r="O194" s="69">
        <v>0</v>
      </c>
      <c r="P194" s="67">
        <v>3.6663299451000002</v>
      </c>
      <c r="Q194" s="69">
        <v>13.4783320985646</v>
      </c>
      <c r="R194" s="59">
        <v>18.3200161205</v>
      </c>
      <c r="S194" s="64">
        <v>9.7993254649485106E-2</v>
      </c>
      <c r="T194" s="67">
        <v>0.71620367380000005</v>
      </c>
      <c r="U194" s="69">
        <v>23.886910546365002</v>
      </c>
      <c r="V194" s="67">
        <v>7.3500435592000199</v>
      </c>
      <c r="W194" s="70">
        <v>44.391964539282696</v>
      </c>
      <c r="X194" s="67">
        <v>1.6064399521999999</v>
      </c>
      <c r="Y194" s="69">
        <v>10.163877484762301</v>
      </c>
    </row>
    <row r="195" spans="1:25" customFormat="1" x14ac:dyDescent="0.3">
      <c r="A195" s="58" t="s">
        <v>137</v>
      </c>
      <c r="B195" s="61">
        <v>266.59248253639998</v>
      </c>
      <c r="C195" s="62">
        <v>0.276735270069637</v>
      </c>
      <c r="D195" s="61">
        <v>58.840733355900099</v>
      </c>
      <c r="E195" s="62">
        <v>0.25511416158536798</v>
      </c>
      <c r="F195" s="61">
        <v>17.390485668</v>
      </c>
      <c r="G195" s="62">
        <v>0.21427782986535601</v>
      </c>
      <c r="H195" s="61">
        <v>86.531174364500203</v>
      </c>
      <c r="I195" s="62">
        <v>0.32779464667198999</v>
      </c>
      <c r="J195" s="61">
        <v>16.316309927300001</v>
      </c>
      <c r="K195" s="62">
        <v>0.37637500367320698</v>
      </c>
      <c r="L195" s="61">
        <v>25.627313152300001</v>
      </c>
      <c r="M195" s="62">
        <v>0.330361282832702</v>
      </c>
      <c r="N195" s="71">
        <v>8.3046069100000004</v>
      </c>
      <c r="O195" s="72">
        <v>48.490748554901501</v>
      </c>
      <c r="P195" s="71">
        <v>6.9280912862000097</v>
      </c>
      <c r="Q195" s="72">
        <v>25.4693703411432</v>
      </c>
      <c r="R195" s="61">
        <v>34.907054699</v>
      </c>
      <c r="S195" s="64">
        <v>0.186716860819512</v>
      </c>
      <c r="T195" s="71">
        <v>1.5151519352</v>
      </c>
      <c r="U195" s="72">
        <v>50.533528469976602</v>
      </c>
      <c r="V195" s="71">
        <v>5.9703269225</v>
      </c>
      <c r="W195" s="72">
        <v>36.058907528487097</v>
      </c>
      <c r="X195" s="71">
        <v>4.2612343155000003</v>
      </c>
      <c r="Y195" s="72">
        <v>26.960648891540298</v>
      </c>
    </row>
    <row r="196" spans="1:25" customFormat="1" x14ac:dyDescent="0.3">
      <c r="A196" s="58" t="s">
        <v>138</v>
      </c>
      <c r="B196" s="59">
        <v>246.4585907702</v>
      </c>
      <c r="C196" s="60">
        <v>0.25583536350640002</v>
      </c>
      <c r="D196" s="59">
        <v>74.462595821999798</v>
      </c>
      <c r="E196" s="63">
        <v>0.32284544428939999</v>
      </c>
      <c r="F196" s="59">
        <v>8.2427663384999903</v>
      </c>
      <c r="G196" s="64">
        <v>0.101563700797099</v>
      </c>
      <c r="H196" s="59">
        <v>79.912291326699801</v>
      </c>
      <c r="I196" s="60">
        <v>0.30272120415057402</v>
      </c>
      <c r="J196" s="59">
        <v>6.1880943019000103</v>
      </c>
      <c r="K196" s="60">
        <v>0.14274330568524399</v>
      </c>
      <c r="L196" s="59">
        <v>30.556435397800001</v>
      </c>
      <c r="M196" s="63">
        <v>0.39390251864565201</v>
      </c>
      <c r="N196" s="67">
        <v>0</v>
      </c>
      <c r="O196" s="68">
        <v>0</v>
      </c>
      <c r="P196" s="67">
        <v>10.965031058599999</v>
      </c>
      <c r="Q196" s="69">
        <v>40.310155466614702</v>
      </c>
      <c r="R196" s="59">
        <v>28.887218962199999</v>
      </c>
      <c r="S196" s="64">
        <v>0.15451692756485599</v>
      </c>
      <c r="T196" s="67">
        <v>0</v>
      </c>
      <c r="U196" s="69">
        <v>0</v>
      </c>
      <c r="V196" s="67">
        <v>5.6684681776000003</v>
      </c>
      <c r="W196" s="69">
        <v>34.235775108720603</v>
      </c>
      <c r="X196" s="67">
        <v>1.5756893849</v>
      </c>
      <c r="Y196" s="69">
        <v>9.9693199488916804</v>
      </c>
    </row>
    <row r="197" spans="1:25" customFormat="1" x14ac:dyDescent="0.3">
      <c r="A197" s="58" t="s">
        <v>139</v>
      </c>
      <c r="B197" s="61">
        <v>284.15089896009999</v>
      </c>
      <c r="C197" s="62">
        <v>0.29496171465943999</v>
      </c>
      <c r="D197" s="61">
        <v>66.618465302000004</v>
      </c>
      <c r="E197" s="62">
        <v>0.288835861695111</v>
      </c>
      <c r="F197" s="61">
        <v>28.219046756499999</v>
      </c>
      <c r="G197" s="62">
        <v>0.34770254352230801</v>
      </c>
      <c r="H197" s="61">
        <v>72.224050750399897</v>
      </c>
      <c r="I197" s="62">
        <v>0.27359685536245199</v>
      </c>
      <c r="J197" s="61">
        <v>6.3978946160000101</v>
      </c>
      <c r="K197" s="64">
        <v>0.14758285545733499</v>
      </c>
      <c r="L197" s="61">
        <v>35.850110482799998</v>
      </c>
      <c r="M197" s="63">
        <v>0.46214319926585801</v>
      </c>
      <c r="N197" s="71">
        <v>6.09620663050001</v>
      </c>
      <c r="O197" s="72">
        <v>35.595859751331602</v>
      </c>
      <c r="P197" s="71">
        <v>5.3852140164999902</v>
      </c>
      <c r="Q197" s="72">
        <v>19.797373401496198</v>
      </c>
      <c r="R197" s="61">
        <v>53.382479441699999</v>
      </c>
      <c r="S197" s="62">
        <v>0.28554139184942201</v>
      </c>
      <c r="T197" s="71">
        <v>0.96232940990000104</v>
      </c>
      <c r="U197" s="72">
        <v>32.095725519604898</v>
      </c>
      <c r="V197" s="71">
        <v>4.3510679929</v>
      </c>
      <c r="W197" s="72">
        <v>26.2790899799576</v>
      </c>
      <c r="X197" s="71">
        <v>4.6640335609000001</v>
      </c>
      <c r="Y197" s="72">
        <v>29.509142643574801</v>
      </c>
    </row>
    <row r="198" spans="1:25" customFormat="1" x14ac:dyDescent="0.3">
      <c r="A198" s="58" t="s">
        <v>140</v>
      </c>
      <c r="B198" s="59">
        <v>169.26690120980001</v>
      </c>
      <c r="C198" s="60">
        <v>0.17570683604609499</v>
      </c>
      <c r="D198" s="59">
        <v>33.657953491800001</v>
      </c>
      <c r="E198" s="60">
        <v>0.145929870278866</v>
      </c>
      <c r="F198" s="59">
        <v>9.7758028169000006</v>
      </c>
      <c r="G198" s="60">
        <v>0.120453094455635</v>
      </c>
      <c r="H198" s="59">
        <v>55.670577513399998</v>
      </c>
      <c r="I198" s="60">
        <v>0.210889513750979</v>
      </c>
      <c r="J198" s="59">
        <v>13.2114635293</v>
      </c>
      <c r="K198" s="63">
        <v>0.30475424017589597</v>
      </c>
      <c r="L198" s="59">
        <v>16.277895203900002</v>
      </c>
      <c r="M198" s="60">
        <v>0.209838086006846</v>
      </c>
      <c r="N198" s="67">
        <v>1.5135683471000001</v>
      </c>
      <c r="O198" s="69">
        <v>8.8377526998305598</v>
      </c>
      <c r="P198" s="67">
        <v>2.2045801881</v>
      </c>
      <c r="Q198" s="69">
        <v>8.1045798818080304</v>
      </c>
      <c r="R198" s="59">
        <v>31.498218868599999</v>
      </c>
      <c r="S198" s="60">
        <v>0.16848309315307</v>
      </c>
      <c r="T198" s="67">
        <v>0.96232940990000104</v>
      </c>
      <c r="U198" s="69">
        <v>32.095725519604898</v>
      </c>
      <c r="V198" s="67">
        <v>0</v>
      </c>
      <c r="W198" s="69">
        <v>0</v>
      </c>
      <c r="X198" s="67">
        <v>4.4945118408000004</v>
      </c>
      <c r="Y198" s="69">
        <v>28.4365859060864</v>
      </c>
    </row>
    <row r="199" spans="1:25" customFormat="1" x14ac:dyDescent="0.3">
      <c r="A199" s="65" t="s">
        <v>1</v>
      </c>
    </row>
    <row r="200" spans="1:25" customFormat="1" x14ac:dyDescent="0.3">
      <c r="A200" s="65" t="s">
        <v>1</v>
      </c>
    </row>
    <row r="201" spans="1:25" customFormat="1" x14ac:dyDescent="0.3">
      <c r="A201" s="53" t="s">
        <v>499</v>
      </c>
    </row>
    <row r="202" spans="1:25" customFormat="1" x14ac:dyDescent="0.3">
      <c r="A202" s="54" t="s">
        <v>1</v>
      </c>
    </row>
    <row r="203" spans="1:25" customFormat="1" ht="25.5" customHeight="1" x14ac:dyDescent="0.3">
      <c r="A203" s="114" t="s">
        <v>1</v>
      </c>
      <c r="B203" s="116" t="s">
        <v>506</v>
      </c>
      <c r="C203" s="116" t="s">
        <v>1</v>
      </c>
      <c r="D203" s="116" t="s">
        <v>53</v>
      </c>
      <c r="E203" s="116" t="s">
        <v>1</v>
      </c>
      <c r="F203" s="116" t="s">
        <v>54</v>
      </c>
      <c r="G203" s="116" t="s">
        <v>1</v>
      </c>
      <c r="H203" s="117" t="s">
        <v>55</v>
      </c>
      <c r="I203" s="117" t="s">
        <v>1</v>
      </c>
      <c r="J203" s="117" t="s">
        <v>56</v>
      </c>
      <c r="K203" s="117" t="s">
        <v>1</v>
      </c>
      <c r="L203" s="117" t="s">
        <v>57</v>
      </c>
      <c r="M203" s="117" t="s">
        <v>1</v>
      </c>
      <c r="N203" s="117" t="s">
        <v>58</v>
      </c>
      <c r="O203" s="117" t="s">
        <v>1</v>
      </c>
      <c r="P203" s="117" t="s">
        <v>59</v>
      </c>
      <c r="Q203" s="117" t="s">
        <v>1</v>
      </c>
      <c r="R203" s="117" t="s">
        <v>60</v>
      </c>
      <c r="S203" s="117" t="s">
        <v>1</v>
      </c>
      <c r="T203" s="116" t="s">
        <v>61</v>
      </c>
      <c r="U203" s="116" t="s">
        <v>1</v>
      </c>
      <c r="V203" s="116" t="s">
        <v>62</v>
      </c>
      <c r="W203" s="116" t="s">
        <v>1</v>
      </c>
      <c r="X203" s="116" t="s">
        <v>63</v>
      </c>
      <c r="Y203" s="116" t="s">
        <v>1</v>
      </c>
    </row>
    <row r="204" spans="1:25"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c r="R204" s="55" t="s">
        <v>14</v>
      </c>
      <c r="S204" s="55" t="s">
        <v>15</v>
      </c>
      <c r="T204" s="55" t="s">
        <v>14</v>
      </c>
      <c r="U204" s="55" t="s">
        <v>15</v>
      </c>
      <c r="V204" s="55" t="s">
        <v>14</v>
      </c>
      <c r="W204" s="55" t="s">
        <v>15</v>
      </c>
      <c r="X204" s="55" t="s">
        <v>14</v>
      </c>
      <c r="Y204" s="55" t="s">
        <v>15</v>
      </c>
    </row>
    <row r="205" spans="1:25" customFormat="1" x14ac:dyDescent="0.3">
      <c r="A205" s="56" t="s">
        <v>16</v>
      </c>
      <c r="B205" s="57">
        <v>963.34841044769996</v>
      </c>
      <c r="C205" s="57">
        <v>963.34841044769996</v>
      </c>
      <c r="D205" s="57">
        <v>230.64471603710001</v>
      </c>
      <c r="E205" s="57">
        <v>230.64471603710001</v>
      </c>
      <c r="F205" s="57">
        <v>81.158585929899999</v>
      </c>
      <c r="G205" s="57">
        <v>81.158585929899999</v>
      </c>
      <c r="H205" s="57">
        <v>263.97982774590002</v>
      </c>
      <c r="I205" s="57">
        <v>263.97982774590002</v>
      </c>
      <c r="J205" s="57">
        <v>43.351204963299999</v>
      </c>
      <c r="K205" s="57">
        <v>43.351204963299999</v>
      </c>
      <c r="L205" s="57">
        <v>77.573597403899996</v>
      </c>
      <c r="M205" s="57">
        <v>77.573597403899996</v>
      </c>
      <c r="N205" s="57">
        <v>17.126167686599999</v>
      </c>
      <c r="O205" s="57">
        <v>17.126167686599999</v>
      </c>
      <c r="P205" s="57">
        <v>27.201659065000001</v>
      </c>
      <c r="Q205" s="57">
        <v>27.201659065000001</v>
      </c>
      <c r="R205" s="57">
        <v>186.9518079181</v>
      </c>
      <c r="S205" s="57">
        <v>186.9518079181</v>
      </c>
      <c r="T205" s="57">
        <v>2.9983101934</v>
      </c>
      <c r="U205" s="57">
        <v>2.9983101934</v>
      </c>
      <c r="V205" s="57">
        <v>16.557148653999999</v>
      </c>
      <c r="W205" s="57">
        <v>16.557148653999999</v>
      </c>
      <c r="X205" s="57">
        <v>15.805384850499999</v>
      </c>
      <c r="Y205" s="57">
        <v>15.805384850499999</v>
      </c>
    </row>
    <row r="206" spans="1:25" customFormat="1" x14ac:dyDescent="0.3">
      <c r="A206" s="58" t="s">
        <v>130</v>
      </c>
      <c r="B206" s="59">
        <v>11.6746125804</v>
      </c>
      <c r="C206" s="60">
        <v>1.21187853260425E-2</v>
      </c>
      <c r="D206" s="59">
        <v>0.41696831229999998</v>
      </c>
      <c r="E206" s="60">
        <v>1.80783813071585E-3</v>
      </c>
      <c r="F206" s="59">
        <v>0</v>
      </c>
      <c r="G206" s="60">
        <v>0</v>
      </c>
      <c r="H206" s="59">
        <v>1.2288735262999999</v>
      </c>
      <c r="I206" s="60">
        <v>4.6551796657844698E-3</v>
      </c>
      <c r="J206" s="59">
        <v>0</v>
      </c>
      <c r="K206" s="60">
        <v>0</v>
      </c>
      <c r="L206" s="59">
        <v>0.46722243460000001</v>
      </c>
      <c r="M206" s="60">
        <v>6.0229569110650796E-3</v>
      </c>
      <c r="N206" s="67">
        <v>0</v>
      </c>
      <c r="O206" s="69">
        <v>0</v>
      </c>
      <c r="P206" s="67">
        <v>0.50740881170000096</v>
      </c>
      <c r="Q206" s="69">
        <v>1.86535979473721</v>
      </c>
      <c r="R206" s="59">
        <v>8.3379358216999808</v>
      </c>
      <c r="S206" s="63">
        <v>4.45993858767747E-2</v>
      </c>
      <c r="T206" s="67">
        <v>0.71620367380000005</v>
      </c>
      <c r="U206" s="70">
        <v>23.886910546365002</v>
      </c>
      <c r="V206" s="67">
        <v>0</v>
      </c>
      <c r="W206" s="69">
        <v>0</v>
      </c>
      <c r="X206" s="67">
        <v>0</v>
      </c>
      <c r="Y206" s="69">
        <v>0</v>
      </c>
    </row>
    <row r="207" spans="1:25" customFormat="1" x14ac:dyDescent="0.3">
      <c r="A207" s="58" t="s">
        <v>131</v>
      </c>
      <c r="B207" s="61">
        <v>216.27773163929999</v>
      </c>
      <c r="C207" s="62">
        <v>0.22450624228339999</v>
      </c>
      <c r="D207" s="61">
        <v>55.8946298486999</v>
      </c>
      <c r="E207" s="62">
        <v>0.24234082102149301</v>
      </c>
      <c r="F207" s="61">
        <v>15.727606885</v>
      </c>
      <c r="G207" s="62">
        <v>0.193788577077779</v>
      </c>
      <c r="H207" s="61">
        <v>47.900035294599903</v>
      </c>
      <c r="I207" s="62">
        <v>0.18145339249447201</v>
      </c>
      <c r="J207" s="61">
        <v>8.8710654632000008</v>
      </c>
      <c r="K207" s="62">
        <v>0.20463250031250599</v>
      </c>
      <c r="L207" s="61">
        <v>11.8718747947</v>
      </c>
      <c r="M207" s="62">
        <v>0.15304014757607601</v>
      </c>
      <c r="N207" s="71">
        <v>6.5703211054999899</v>
      </c>
      <c r="O207" s="72">
        <v>38.364222666351701</v>
      </c>
      <c r="P207" s="71">
        <v>4.5692676301999997</v>
      </c>
      <c r="Q207" s="72">
        <v>16.797753472615302</v>
      </c>
      <c r="R207" s="61">
        <v>53.168144844099999</v>
      </c>
      <c r="S207" s="62">
        <v>0.28439492207206601</v>
      </c>
      <c r="T207" s="71">
        <v>0</v>
      </c>
      <c r="U207" s="72">
        <v>0</v>
      </c>
      <c r="V207" s="71">
        <v>7.7603278121999999</v>
      </c>
      <c r="W207" s="72">
        <v>46.869953120371399</v>
      </c>
      <c r="X207" s="71">
        <v>3.9444579610999999</v>
      </c>
      <c r="Y207" s="72">
        <v>24.956418324576401</v>
      </c>
    </row>
    <row r="208" spans="1:25" customFormat="1" x14ac:dyDescent="0.3">
      <c r="A208" s="58" t="s">
        <v>132</v>
      </c>
      <c r="B208" s="59">
        <v>117.2389111383</v>
      </c>
      <c r="C208" s="60">
        <v>0.12169938712393299</v>
      </c>
      <c r="D208" s="59">
        <v>22.379234160799999</v>
      </c>
      <c r="E208" s="60">
        <v>9.7029034721958396E-2</v>
      </c>
      <c r="F208" s="59">
        <v>4.3669592227000003</v>
      </c>
      <c r="G208" s="60">
        <v>5.3807729307555001E-2</v>
      </c>
      <c r="H208" s="59">
        <v>42.964516698000097</v>
      </c>
      <c r="I208" s="60">
        <v>0.16275681768895001</v>
      </c>
      <c r="J208" s="59">
        <v>6.5538474067000001</v>
      </c>
      <c r="K208" s="60">
        <v>0.151180282353128</v>
      </c>
      <c r="L208" s="59">
        <v>19.100986052700001</v>
      </c>
      <c r="M208" s="63">
        <v>0.24623050486169301</v>
      </c>
      <c r="N208" s="67">
        <v>0</v>
      </c>
      <c r="O208" s="69">
        <v>0</v>
      </c>
      <c r="P208" s="67">
        <v>4.5736634007000001</v>
      </c>
      <c r="Q208" s="69">
        <v>16.813913407895299</v>
      </c>
      <c r="R208" s="59">
        <v>12.379751882000001</v>
      </c>
      <c r="S208" s="64">
        <v>6.6218947117234306E-2</v>
      </c>
      <c r="T208" s="67">
        <v>0.1814870938</v>
      </c>
      <c r="U208" s="69">
        <v>6.0529792480943598</v>
      </c>
      <c r="V208" s="67">
        <v>2.8760647156000001</v>
      </c>
      <c r="W208" s="69">
        <v>17.370531458658999</v>
      </c>
      <c r="X208" s="67">
        <v>1.8624005052999999</v>
      </c>
      <c r="Y208" s="69">
        <v>11.7833290547246</v>
      </c>
    </row>
    <row r="209" spans="1:25" customFormat="1" x14ac:dyDescent="0.3">
      <c r="A209" s="58" t="s">
        <v>133</v>
      </c>
      <c r="B209" s="61">
        <v>3.1332467212999999</v>
      </c>
      <c r="C209" s="62">
        <v>3.2524543429140801E-3</v>
      </c>
      <c r="D209" s="61">
        <v>1.543758891</v>
      </c>
      <c r="E209" s="62">
        <v>6.6932332876495698E-3</v>
      </c>
      <c r="F209" s="61">
        <v>0.70205074830000103</v>
      </c>
      <c r="G209" s="62">
        <v>8.6503570787493794E-3</v>
      </c>
      <c r="H209" s="61">
        <v>0.3137290277</v>
      </c>
      <c r="I209" s="62">
        <v>1.18845833933185E-3</v>
      </c>
      <c r="J209" s="61">
        <v>0</v>
      </c>
      <c r="K209" s="62">
        <v>0</v>
      </c>
      <c r="L209" s="61">
        <v>0</v>
      </c>
      <c r="M209" s="62">
        <v>0</v>
      </c>
      <c r="N209" s="71">
        <v>0</v>
      </c>
      <c r="O209" s="72">
        <v>0</v>
      </c>
      <c r="P209" s="71">
        <v>0</v>
      </c>
      <c r="Q209" s="72">
        <v>0</v>
      </c>
      <c r="R209" s="61">
        <v>0.57370805429999705</v>
      </c>
      <c r="S209" s="62">
        <v>3.06874836188442E-3</v>
      </c>
      <c r="T209" s="71">
        <v>0</v>
      </c>
      <c r="U209" s="72">
        <v>0</v>
      </c>
      <c r="V209" s="71">
        <v>0</v>
      </c>
      <c r="W209" s="72">
        <v>0</v>
      </c>
      <c r="X209" s="71">
        <v>0</v>
      </c>
      <c r="Y209" s="72">
        <v>0</v>
      </c>
    </row>
    <row r="210" spans="1:25" customFormat="1" x14ac:dyDescent="0.3">
      <c r="A210" s="58" t="s">
        <v>134</v>
      </c>
      <c r="B210" s="59">
        <v>108.46809602170001</v>
      </c>
      <c r="C210" s="60">
        <v>0.112594877248296</v>
      </c>
      <c r="D210" s="59">
        <v>30.4015040295</v>
      </c>
      <c r="E210" s="60">
        <v>0.13181097122818899</v>
      </c>
      <c r="F210" s="59">
        <v>11.458886940799999</v>
      </c>
      <c r="G210" s="60">
        <v>0.14119130846732</v>
      </c>
      <c r="H210" s="59">
        <v>22.095275772899999</v>
      </c>
      <c r="I210" s="60">
        <v>8.3700621981495998E-2</v>
      </c>
      <c r="J210" s="59">
        <v>1.9926576972000001</v>
      </c>
      <c r="K210" s="60">
        <v>4.5965451223026699E-2</v>
      </c>
      <c r="L210" s="59">
        <v>1.7501701132</v>
      </c>
      <c r="M210" s="64">
        <v>2.25614148598452E-2</v>
      </c>
      <c r="N210" s="67">
        <v>3.9768342537999999</v>
      </c>
      <c r="O210" s="69">
        <v>23.220806467471299</v>
      </c>
      <c r="P210" s="67">
        <v>4.1430817959000104</v>
      </c>
      <c r="Q210" s="69">
        <v>15.230989352523901</v>
      </c>
      <c r="R210" s="59">
        <v>30.329778983699999</v>
      </c>
      <c r="S210" s="60">
        <v>0.16223314083695201</v>
      </c>
      <c r="T210" s="67">
        <v>0.58546749060000003</v>
      </c>
      <c r="U210" s="69">
        <v>19.5265817355641</v>
      </c>
      <c r="V210" s="67">
        <v>0.80937849410000196</v>
      </c>
      <c r="W210" s="69">
        <v>4.8883929897220799</v>
      </c>
      <c r="X210" s="67">
        <v>0.92506044999999903</v>
      </c>
      <c r="Y210" s="69">
        <v>5.8528182562459801</v>
      </c>
    </row>
    <row r="211" spans="1:25" customFormat="1" x14ac:dyDescent="0.3">
      <c r="A211" s="58" t="s">
        <v>135</v>
      </c>
      <c r="B211" s="61">
        <v>70.530649214999997</v>
      </c>
      <c r="C211" s="62">
        <v>7.3214060925498398E-2</v>
      </c>
      <c r="D211" s="61">
        <v>24.7962771752</v>
      </c>
      <c r="E211" s="62">
        <v>0.107508542147618</v>
      </c>
      <c r="F211" s="61">
        <v>1.389470129</v>
      </c>
      <c r="G211" s="62">
        <v>1.7120432953330902E-2</v>
      </c>
      <c r="H211" s="61">
        <v>21.8799815056</v>
      </c>
      <c r="I211" s="62">
        <v>8.2885051075421906E-2</v>
      </c>
      <c r="J211" s="61">
        <v>0</v>
      </c>
      <c r="K211" s="62">
        <v>0</v>
      </c>
      <c r="L211" s="61">
        <v>2.1232645942000001</v>
      </c>
      <c r="M211" s="62">
        <v>2.73709698306869E-2</v>
      </c>
      <c r="N211" s="71">
        <v>0</v>
      </c>
      <c r="O211" s="72">
        <v>0</v>
      </c>
      <c r="P211" s="71">
        <v>1.1785406140000001</v>
      </c>
      <c r="Q211" s="72">
        <v>4.3326056369716497</v>
      </c>
      <c r="R211" s="61">
        <v>16.632661965899999</v>
      </c>
      <c r="S211" s="62">
        <v>8.8967644395214707E-2</v>
      </c>
      <c r="T211" s="71">
        <v>0</v>
      </c>
      <c r="U211" s="72">
        <v>0</v>
      </c>
      <c r="V211" s="71">
        <v>0</v>
      </c>
      <c r="W211" s="72">
        <v>0</v>
      </c>
      <c r="X211" s="71">
        <v>2.5304532311000001</v>
      </c>
      <c r="Y211" s="72">
        <v>16.010070333845398</v>
      </c>
    </row>
    <row r="212" spans="1:25" customFormat="1" x14ac:dyDescent="0.3">
      <c r="A212" s="58" t="s">
        <v>136</v>
      </c>
      <c r="B212" s="59">
        <v>79.539098547100096</v>
      </c>
      <c r="C212" s="60">
        <v>8.2565246056860706E-2</v>
      </c>
      <c r="D212" s="59">
        <v>20.197426936599999</v>
      </c>
      <c r="E212" s="60">
        <v>8.7569432691235696E-2</v>
      </c>
      <c r="F212" s="59">
        <v>13.2420618402</v>
      </c>
      <c r="G212" s="63">
        <v>0.16316279649866899</v>
      </c>
      <c r="H212" s="59">
        <v>21.147813430300001</v>
      </c>
      <c r="I212" s="60">
        <v>8.0111475224752093E-2</v>
      </c>
      <c r="J212" s="59">
        <v>0</v>
      </c>
      <c r="K212" s="60">
        <v>0</v>
      </c>
      <c r="L212" s="59">
        <v>13.297509914800001</v>
      </c>
      <c r="M212" s="63">
        <v>0.17141798704479699</v>
      </c>
      <c r="N212" s="67">
        <v>0</v>
      </c>
      <c r="O212" s="69">
        <v>0</v>
      </c>
      <c r="P212" s="67">
        <v>1.5663647525</v>
      </c>
      <c r="Q212" s="69">
        <v>5.7583427126892399</v>
      </c>
      <c r="R212" s="59">
        <v>9.7434420776999797</v>
      </c>
      <c r="S212" s="60">
        <v>5.21173995919227E-2</v>
      </c>
      <c r="T212" s="67">
        <v>0</v>
      </c>
      <c r="U212" s="69">
        <v>0</v>
      </c>
      <c r="V212" s="67">
        <v>0</v>
      </c>
      <c r="W212" s="69">
        <v>0</v>
      </c>
      <c r="X212" s="67">
        <v>0.34447959500000003</v>
      </c>
      <c r="Y212" s="69">
        <v>2.1795077959718401</v>
      </c>
    </row>
    <row r="213" spans="1:25" customFormat="1" x14ac:dyDescent="0.3">
      <c r="A213" s="58" t="s">
        <v>137</v>
      </c>
      <c r="B213" s="61">
        <v>111.4680756584</v>
      </c>
      <c r="C213" s="62">
        <v>0.115708994222139</v>
      </c>
      <c r="D213" s="61">
        <v>24.6270206027</v>
      </c>
      <c r="E213" s="62">
        <v>0.106774701045996</v>
      </c>
      <c r="F213" s="61">
        <v>13.5455209847999</v>
      </c>
      <c r="G213" s="62">
        <v>0.16690188511293</v>
      </c>
      <c r="H213" s="61">
        <v>32.865258000300003</v>
      </c>
      <c r="I213" s="62">
        <v>0.124499126622415</v>
      </c>
      <c r="J213" s="61">
        <v>14.8285929205</v>
      </c>
      <c r="K213" s="63">
        <v>0.34205722616138401</v>
      </c>
      <c r="L213" s="61">
        <v>3.4325706780999901</v>
      </c>
      <c r="M213" s="64">
        <v>4.4249213559450398E-2</v>
      </c>
      <c r="N213" s="71">
        <v>5.0790617006999996</v>
      </c>
      <c r="O213" s="70">
        <v>29.6567322803572</v>
      </c>
      <c r="P213" s="71">
        <v>2.4754782027000002</v>
      </c>
      <c r="Q213" s="72">
        <v>9.1004677206809195</v>
      </c>
      <c r="R213" s="61">
        <v>11.3041983086</v>
      </c>
      <c r="S213" s="64">
        <v>6.0465841087517902E-2</v>
      </c>
      <c r="T213" s="71">
        <v>0.55282252529999998</v>
      </c>
      <c r="U213" s="72">
        <v>18.437802950371701</v>
      </c>
      <c r="V213" s="71">
        <v>1.1118501179</v>
      </c>
      <c r="W213" s="72">
        <v>6.7152270063806601</v>
      </c>
      <c r="X213" s="71">
        <v>1.6457016168</v>
      </c>
      <c r="Y213" s="72">
        <v>10.4122843724868</v>
      </c>
    </row>
    <row r="214" spans="1:25" customFormat="1" x14ac:dyDescent="0.3">
      <c r="A214" s="58" t="s">
        <v>138</v>
      </c>
      <c r="B214" s="59">
        <v>86.321489029199995</v>
      </c>
      <c r="C214" s="60">
        <v>8.9605679620194195E-2</v>
      </c>
      <c r="D214" s="59">
        <v>25.894794758500002</v>
      </c>
      <c r="E214" s="60">
        <v>0.112271354850092</v>
      </c>
      <c r="F214" s="59">
        <v>2.4275714835000102</v>
      </c>
      <c r="G214" s="60">
        <v>2.99114561409041E-2</v>
      </c>
      <c r="H214" s="59">
        <v>23.782790760400001</v>
      </c>
      <c r="I214" s="60">
        <v>9.0093212665070296E-2</v>
      </c>
      <c r="J214" s="59">
        <v>4.7003772951000098</v>
      </c>
      <c r="K214" s="60">
        <v>0.10842552817341999</v>
      </c>
      <c r="L214" s="59">
        <v>8.7916682993999995</v>
      </c>
      <c r="M214" s="60">
        <v>0.113333255045846</v>
      </c>
      <c r="N214" s="67">
        <v>0</v>
      </c>
      <c r="O214" s="69">
        <v>0</v>
      </c>
      <c r="P214" s="67">
        <v>6.3670590812000203</v>
      </c>
      <c r="Q214" s="70">
        <v>23.406877742219802</v>
      </c>
      <c r="R214" s="59">
        <v>10.043970809199999</v>
      </c>
      <c r="S214" s="60">
        <v>5.3724919384572502E-2</v>
      </c>
      <c r="T214" s="67">
        <v>0</v>
      </c>
      <c r="U214" s="69">
        <v>0</v>
      </c>
      <c r="V214" s="67">
        <v>3.9995275142</v>
      </c>
      <c r="W214" s="69">
        <v>24.155895424866898</v>
      </c>
      <c r="X214" s="67">
        <v>0.3137290277</v>
      </c>
      <c r="Y214" s="69">
        <v>1.9849502601012301</v>
      </c>
    </row>
    <row r="215" spans="1:25" customFormat="1" x14ac:dyDescent="0.3">
      <c r="A215" s="58" t="s">
        <v>139</v>
      </c>
      <c r="B215" s="61">
        <v>96.083806751099999</v>
      </c>
      <c r="C215" s="62">
        <v>9.9739414846230598E-2</v>
      </c>
      <c r="D215" s="61">
        <v>14.6683516928</v>
      </c>
      <c r="E215" s="62">
        <v>6.3597172069792998E-2</v>
      </c>
      <c r="F215" s="61">
        <v>14.4406323502</v>
      </c>
      <c r="G215" s="63">
        <v>0.17793104925057401</v>
      </c>
      <c r="H215" s="61">
        <v>21.291708707800002</v>
      </c>
      <c r="I215" s="62">
        <v>8.0656574745153795E-2</v>
      </c>
      <c r="J215" s="61">
        <v>1.3286868002000001</v>
      </c>
      <c r="K215" s="62">
        <v>3.06493626030656E-2</v>
      </c>
      <c r="L215" s="61">
        <v>12.9178893813</v>
      </c>
      <c r="M215" s="62">
        <v>0.16652430483584299</v>
      </c>
      <c r="N215" s="71">
        <v>1.0982323973999999</v>
      </c>
      <c r="O215" s="72">
        <v>6.4125986472693999</v>
      </c>
      <c r="P215" s="71">
        <v>0.46722243460000101</v>
      </c>
      <c r="Q215" s="72">
        <v>1.71762477238445</v>
      </c>
      <c r="R215" s="61">
        <v>26.8527510427</v>
      </c>
      <c r="S215" s="62">
        <v>0.143634615475148</v>
      </c>
      <c r="T215" s="71">
        <v>0</v>
      </c>
      <c r="U215" s="72">
        <v>0</v>
      </c>
      <c r="V215" s="71">
        <v>0</v>
      </c>
      <c r="W215" s="72">
        <v>0</v>
      </c>
      <c r="X215" s="71">
        <v>3.0183319440999998</v>
      </c>
      <c r="Y215" s="72">
        <v>19.096858271087999</v>
      </c>
    </row>
    <row r="216" spans="1:25" customFormat="1" x14ac:dyDescent="0.3">
      <c r="A216" s="58" t="s">
        <v>140</v>
      </c>
      <c r="B216" s="59">
        <v>64.952636008200002</v>
      </c>
      <c r="C216" s="60">
        <v>6.7423826420198604E-2</v>
      </c>
      <c r="D216" s="59">
        <v>9.82474962900001</v>
      </c>
      <c r="E216" s="60">
        <v>4.2596898805258798E-2</v>
      </c>
      <c r="F216" s="59">
        <v>3.8578253454000002</v>
      </c>
      <c r="G216" s="60">
        <v>4.7534408112188703E-2</v>
      </c>
      <c r="H216" s="59">
        <v>28.509845022</v>
      </c>
      <c r="I216" s="63">
        <v>0.10800008949715199</v>
      </c>
      <c r="J216" s="59">
        <v>5.0759773804000003</v>
      </c>
      <c r="K216" s="60">
        <v>0.11708964917347001</v>
      </c>
      <c r="L216" s="59">
        <v>6.1603840032000097</v>
      </c>
      <c r="M216" s="60">
        <v>7.9413411384351901E-2</v>
      </c>
      <c r="N216" s="67">
        <v>0.4017182292</v>
      </c>
      <c r="O216" s="69">
        <v>2.3456399385503799</v>
      </c>
      <c r="P216" s="67">
        <v>1.3535723415000001</v>
      </c>
      <c r="Q216" s="69">
        <v>4.97606538728229</v>
      </c>
      <c r="R216" s="59">
        <v>7.5854641281999804</v>
      </c>
      <c r="S216" s="60">
        <v>4.0574435800712003E-2</v>
      </c>
      <c r="T216" s="67">
        <v>0.96232940990000104</v>
      </c>
      <c r="U216" s="70">
        <v>32.095725519604898</v>
      </c>
      <c r="V216" s="67">
        <v>0</v>
      </c>
      <c r="W216" s="69">
        <v>0</v>
      </c>
      <c r="X216" s="67">
        <v>1.2207705194</v>
      </c>
      <c r="Y216" s="69">
        <v>7.7237633309598399</v>
      </c>
    </row>
    <row r="217" spans="1:25" customFormat="1" x14ac:dyDescent="0.3">
      <c r="A217" s="65" t="s">
        <v>1</v>
      </c>
    </row>
    <row r="218" spans="1:25" customFormat="1" x14ac:dyDescent="0.3">
      <c r="A218" s="65" t="s">
        <v>1</v>
      </c>
    </row>
    <row r="219" spans="1:25" customFormat="1" x14ac:dyDescent="0.3">
      <c r="A219" s="53" t="s">
        <v>141</v>
      </c>
    </row>
    <row r="220" spans="1:25" customFormat="1" x14ac:dyDescent="0.3">
      <c r="A220" s="54" t="s">
        <v>1</v>
      </c>
    </row>
    <row r="221" spans="1:25" customFormat="1" ht="25.5" customHeight="1" x14ac:dyDescent="0.3">
      <c r="A221" s="114" t="s">
        <v>1</v>
      </c>
      <c r="B221" s="116" t="s">
        <v>506</v>
      </c>
      <c r="C221" s="116" t="s">
        <v>1</v>
      </c>
      <c r="D221" s="116" t="s">
        <v>53</v>
      </c>
      <c r="E221" s="116" t="s">
        <v>1</v>
      </c>
      <c r="F221" s="116" t="s">
        <v>54</v>
      </c>
      <c r="G221" s="116" t="s">
        <v>1</v>
      </c>
      <c r="H221" s="117" t="s">
        <v>55</v>
      </c>
      <c r="I221" s="117" t="s">
        <v>1</v>
      </c>
      <c r="J221" s="117" t="s">
        <v>56</v>
      </c>
      <c r="K221" s="117" t="s">
        <v>1</v>
      </c>
      <c r="L221" s="117" t="s">
        <v>57</v>
      </c>
      <c r="M221" s="117" t="s">
        <v>1</v>
      </c>
      <c r="N221" s="117" t="s">
        <v>58</v>
      </c>
      <c r="O221" s="117" t="s">
        <v>1</v>
      </c>
      <c r="P221" s="117" t="s">
        <v>59</v>
      </c>
      <c r="Q221" s="117" t="s">
        <v>1</v>
      </c>
      <c r="R221" s="117" t="s">
        <v>60</v>
      </c>
      <c r="S221" s="117" t="s">
        <v>1</v>
      </c>
      <c r="T221" s="116" t="s">
        <v>61</v>
      </c>
      <c r="U221" s="116" t="s">
        <v>1</v>
      </c>
      <c r="V221" s="116" t="s">
        <v>62</v>
      </c>
      <c r="W221" s="116" t="s">
        <v>1</v>
      </c>
      <c r="X221" s="116" t="s">
        <v>63</v>
      </c>
      <c r="Y221" s="116" t="s">
        <v>1</v>
      </c>
    </row>
    <row r="222" spans="1:25"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c r="R222" s="55" t="s">
        <v>14</v>
      </c>
      <c r="S222" s="55" t="s">
        <v>15</v>
      </c>
      <c r="T222" s="55" t="s">
        <v>14</v>
      </c>
      <c r="U222" s="55" t="s">
        <v>15</v>
      </c>
      <c r="V222" s="55" t="s">
        <v>14</v>
      </c>
      <c r="W222" s="55" t="s">
        <v>15</v>
      </c>
      <c r="X222" s="55" t="s">
        <v>14</v>
      </c>
      <c r="Y222" s="55" t="s">
        <v>15</v>
      </c>
    </row>
    <row r="223" spans="1:25" customFormat="1" x14ac:dyDescent="0.3">
      <c r="A223" s="56" t="s">
        <v>16</v>
      </c>
      <c r="B223" s="57">
        <v>966.75746853429996</v>
      </c>
      <c r="C223" s="57">
        <v>966.75746853429996</v>
      </c>
      <c r="D223" s="57">
        <v>231.5155648219</v>
      </c>
      <c r="E223" s="57">
        <v>231.5155648219</v>
      </c>
      <c r="F223" s="57">
        <v>81.158585929899999</v>
      </c>
      <c r="G223" s="57">
        <v>81.158585929899999</v>
      </c>
      <c r="H223" s="57">
        <v>264.88657616979998</v>
      </c>
      <c r="I223" s="57">
        <v>264.88657616979998</v>
      </c>
      <c r="J223" s="57">
        <v>44.4852421808</v>
      </c>
      <c r="K223" s="57">
        <v>44.4852421808</v>
      </c>
      <c r="L223" s="57">
        <v>77.573597403899996</v>
      </c>
      <c r="M223" s="57">
        <v>77.573597403899996</v>
      </c>
      <c r="N223" s="57">
        <v>17.126167686599999</v>
      </c>
      <c r="O223" s="57">
        <v>17.126167686599999</v>
      </c>
      <c r="P223" s="57">
        <v>27.201659065000001</v>
      </c>
      <c r="Q223" s="57">
        <v>27.201659065000001</v>
      </c>
      <c r="R223" s="57">
        <v>187.44923157849999</v>
      </c>
      <c r="S223" s="57">
        <v>187.44923157849999</v>
      </c>
      <c r="T223" s="57">
        <v>2.9983101934</v>
      </c>
      <c r="U223" s="57">
        <v>2.9983101934</v>
      </c>
      <c r="V223" s="57">
        <v>16.557148653999999</v>
      </c>
      <c r="W223" s="57">
        <v>16.557148653999999</v>
      </c>
      <c r="X223" s="57">
        <v>15.805384850499999</v>
      </c>
      <c r="Y223" s="57">
        <v>15.805384850499999</v>
      </c>
    </row>
    <row r="224" spans="1:25" customFormat="1" x14ac:dyDescent="0.3">
      <c r="A224" s="58" t="s">
        <v>142</v>
      </c>
      <c r="B224" s="59">
        <v>214.7134486484</v>
      </c>
      <c r="C224" s="60">
        <v>0.222096498487803</v>
      </c>
      <c r="D224" s="59">
        <v>48.056447059300098</v>
      </c>
      <c r="E224" s="60">
        <v>0.207573288198868</v>
      </c>
      <c r="F224" s="59">
        <v>11.4283682484</v>
      </c>
      <c r="G224" s="60">
        <v>0.14081527071296099</v>
      </c>
      <c r="H224" s="59">
        <v>67.654747806099905</v>
      </c>
      <c r="I224" s="60">
        <v>0.25541025439783499</v>
      </c>
      <c r="J224" s="59">
        <v>4.5296600196999997</v>
      </c>
      <c r="K224" s="60">
        <v>0.101823881306305</v>
      </c>
      <c r="L224" s="59">
        <v>22.832174196499899</v>
      </c>
      <c r="M224" s="60">
        <v>0.29432919138222302</v>
      </c>
      <c r="N224" s="67">
        <v>10.4566495786</v>
      </c>
      <c r="O224" s="70">
        <v>61.056564258573601</v>
      </c>
      <c r="P224" s="67">
        <v>3.8853402115</v>
      </c>
      <c r="Q224" s="69">
        <v>14.283467792224499</v>
      </c>
      <c r="R224" s="59">
        <v>37.5067757371</v>
      </c>
      <c r="S224" s="60">
        <v>0.200090314701519</v>
      </c>
      <c r="T224" s="67">
        <v>0</v>
      </c>
      <c r="U224" s="69">
        <v>0</v>
      </c>
      <c r="V224" s="67">
        <v>5.8159652963999999</v>
      </c>
      <c r="W224" s="69">
        <v>35.126611579916798</v>
      </c>
      <c r="X224" s="67">
        <v>2.5473204948000001</v>
      </c>
      <c r="Y224" s="69">
        <v>16.116788796315898</v>
      </c>
    </row>
    <row r="225" spans="1:25" customFormat="1" x14ac:dyDescent="0.3">
      <c r="A225" s="58" t="s">
        <v>143</v>
      </c>
      <c r="B225" s="61">
        <v>306.20884449580001</v>
      </c>
      <c r="C225" s="62">
        <v>0.31673801802642698</v>
      </c>
      <c r="D225" s="61">
        <v>97.254375245200094</v>
      </c>
      <c r="E225" s="63">
        <v>0.42007704890172598</v>
      </c>
      <c r="F225" s="61">
        <v>18.689268688299901</v>
      </c>
      <c r="G225" s="62">
        <v>0.230280856598989</v>
      </c>
      <c r="H225" s="61">
        <v>93.598507931199805</v>
      </c>
      <c r="I225" s="62">
        <v>0.35335315697991698</v>
      </c>
      <c r="J225" s="61">
        <v>8.7420990600999904</v>
      </c>
      <c r="K225" s="62">
        <v>0.196516836405425</v>
      </c>
      <c r="L225" s="61">
        <v>27.639085613300001</v>
      </c>
      <c r="M225" s="62">
        <v>0.35629500936243103</v>
      </c>
      <c r="N225" s="71">
        <v>3.4053727159</v>
      </c>
      <c r="O225" s="72">
        <v>19.884032307849399</v>
      </c>
      <c r="P225" s="71">
        <v>1.2079830352000001</v>
      </c>
      <c r="Q225" s="68">
        <v>4.4408432306038801</v>
      </c>
      <c r="R225" s="61">
        <v>44.314645465700004</v>
      </c>
      <c r="S225" s="64">
        <v>0.23640878702211099</v>
      </c>
      <c r="T225" s="71">
        <v>0.1814870938</v>
      </c>
      <c r="U225" s="72">
        <v>6.0529792480943598</v>
      </c>
      <c r="V225" s="71">
        <v>4.3510679929</v>
      </c>
      <c r="W225" s="72">
        <v>26.2790899799576</v>
      </c>
      <c r="X225" s="71">
        <v>6.8249516542000297</v>
      </c>
      <c r="Y225" s="72">
        <v>43.181179824192</v>
      </c>
    </row>
    <row r="226" spans="1:25" customFormat="1" x14ac:dyDescent="0.3">
      <c r="A226" s="58" t="s">
        <v>144</v>
      </c>
      <c r="B226" s="59">
        <v>25.345073072600002</v>
      </c>
      <c r="C226" s="60">
        <v>2.6216578508595E-2</v>
      </c>
      <c r="D226" s="59">
        <v>5.69008933309998</v>
      </c>
      <c r="E226" s="60">
        <v>2.45775671172574E-2</v>
      </c>
      <c r="F226" s="59">
        <v>13.2432026412999</v>
      </c>
      <c r="G226" s="63">
        <v>0.163176852942444</v>
      </c>
      <c r="H226" s="59">
        <v>3.55750711</v>
      </c>
      <c r="I226" s="60">
        <v>1.34303034960878E-2</v>
      </c>
      <c r="J226" s="59">
        <v>0</v>
      </c>
      <c r="K226" s="60">
        <v>0</v>
      </c>
      <c r="L226" s="59">
        <v>0</v>
      </c>
      <c r="M226" s="60">
        <v>0</v>
      </c>
      <c r="N226" s="67">
        <v>0</v>
      </c>
      <c r="O226" s="69">
        <v>0</v>
      </c>
      <c r="P226" s="67">
        <v>0</v>
      </c>
      <c r="Q226" s="69">
        <v>0</v>
      </c>
      <c r="R226" s="59">
        <v>2.2365517588000001</v>
      </c>
      <c r="S226" s="60">
        <v>1.19315066803215E-2</v>
      </c>
      <c r="T226" s="67">
        <v>0</v>
      </c>
      <c r="U226" s="69">
        <v>0</v>
      </c>
      <c r="V226" s="67">
        <v>0</v>
      </c>
      <c r="W226" s="69">
        <v>0</v>
      </c>
      <c r="X226" s="67">
        <v>0.61772222939999999</v>
      </c>
      <c r="Y226" s="69">
        <v>3.9083023617767698</v>
      </c>
    </row>
    <row r="227" spans="1:25" customFormat="1" x14ac:dyDescent="0.3">
      <c r="A227" s="58" t="s">
        <v>145</v>
      </c>
      <c r="B227" s="61">
        <v>398.91682869390002</v>
      </c>
      <c r="C227" s="62">
        <v>0.41263382148854499</v>
      </c>
      <c r="D227" s="61">
        <v>53.685832772400197</v>
      </c>
      <c r="E227" s="64">
        <v>0.23188865428421401</v>
      </c>
      <c r="F227" s="61">
        <v>18.4666601188</v>
      </c>
      <c r="G227" s="64">
        <v>0.227537972812272</v>
      </c>
      <c r="H227" s="61">
        <v>133.42885954069999</v>
      </c>
      <c r="I227" s="63">
        <v>0.50372073009531504</v>
      </c>
      <c r="J227" s="61">
        <v>18.744636935900001</v>
      </c>
      <c r="K227" s="62">
        <v>0.42136753711976599</v>
      </c>
      <c r="L227" s="61">
        <v>38.262728014899999</v>
      </c>
      <c r="M227" s="62">
        <v>0.49324421317834</v>
      </c>
      <c r="N227" s="71">
        <v>15.314913968500001</v>
      </c>
      <c r="O227" s="70">
        <v>89.424057084778099</v>
      </c>
      <c r="P227" s="71">
        <v>7.0660436927999903</v>
      </c>
      <c r="Q227" s="72">
        <v>25.976517373132499</v>
      </c>
      <c r="R227" s="61">
        <v>103.5409904732</v>
      </c>
      <c r="S227" s="63">
        <v>0.55236817777958802</v>
      </c>
      <c r="T227" s="71">
        <v>0.96232940990000104</v>
      </c>
      <c r="U227" s="72">
        <v>32.095725519604898</v>
      </c>
      <c r="V227" s="71">
        <v>1.8165487197000001</v>
      </c>
      <c r="W227" s="68">
        <v>10.971386182856699</v>
      </c>
      <c r="X227" s="71">
        <v>7.6272850471000302</v>
      </c>
      <c r="Y227" s="72">
        <v>48.257509192246701</v>
      </c>
    </row>
    <row r="228" spans="1:25" customFormat="1" ht="25.5" customHeight="1" x14ac:dyDescent="0.3">
      <c r="A228" s="66" t="s">
        <v>146</v>
      </c>
      <c r="B228" s="59">
        <v>160.8628946007</v>
      </c>
      <c r="C228" s="60">
        <v>0.16639426105968899</v>
      </c>
      <c r="D228" s="59">
        <v>50.267283504300003</v>
      </c>
      <c r="E228" s="63">
        <v>0.21712269558623201</v>
      </c>
      <c r="F228" s="59">
        <v>8.3536917370000001</v>
      </c>
      <c r="G228" s="60">
        <v>0.102930474222597</v>
      </c>
      <c r="H228" s="59">
        <v>45.2502760839998</v>
      </c>
      <c r="I228" s="60">
        <v>0.17082887603558</v>
      </c>
      <c r="J228" s="59">
        <v>6.0261443295000001</v>
      </c>
      <c r="K228" s="60">
        <v>0.135463898454416</v>
      </c>
      <c r="L228" s="59">
        <v>8.5820402391999906</v>
      </c>
      <c r="M228" s="60">
        <v>0.110630943083845</v>
      </c>
      <c r="N228" s="67">
        <v>4.1039142102000001</v>
      </c>
      <c r="O228" s="69">
        <v>23.962828609993199</v>
      </c>
      <c r="P228" s="67">
        <v>0.89198215740000097</v>
      </c>
      <c r="Q228" s="69">
        <v>3.2791461552714698</v>
      </c>
      <c r="R228" s="59">
        <v>29.397122409400001</v>
      </c>
      <c r="S228" s="60">
        <v>0.15682711613084999</v>
      </c>
      <c r="T228" s="67">
        <v>0.55282252529999998</v>
      </c>
      <c r="U228" s="69">
        <v>18.437802950371701</v>
      </c>
      <c r="V228" s="67">
        <v>3.9995275142</v>
      </c>
      <c r="W228" s="69">
        <v>24.155895424866898</v>
      </c>
      <c r="X228" s="67">
        <v>3.4380898902000001</v>
      </c>
      <c r="Y228" s="69">
        <v>21.752649003616199</v>
      </c>
    </row>
    <row r="229" spans="1:25" customFormat="1" x14ac:dyDescent="0.3">
      <c r="A229" s="58" t="s">
        <v>147</v>
      </c>
      <c r="B229" s="61">
        <v>64.089243974300004</v>
      </c>
      <c r="C229" s="62">
        <v>6.62929908071625E-2</v>
      </c>
      <c r="D229" s="61">
        <v>7.7630615619999901</v>
      </c>
      <c r="E229" s="64">
        <v>3.3531488770407097E-2</v>
      </c>
      <c r="F229" s="61">
        <v>0</v>
      </c>
      <c r="G229" s="64">
        <v>0</v>
      </c>
      <c r="H229" s="61">
        <v>29.713456557699999</v>
      </c>
      <c r="I229" s="63">
        <v>0.112174263367173</v>
      </c>
      <c r="J229" s="61">
        <v>3.0244468403999898</v>
      </c>
      <c r="K229" s="62">
        <v>6.7987644713899398E-2</v>
      </c>
      <c r="L229" s="61">
        <v>1.0222832513</v>
      </c>
      <c r="M229" s="62">
        <v>1.31782369970199E-2</v>
      </c>
      <c r="N229" s="71">
        <v>0</v>
      </c>
      <c r="O229" s="72">
        <v>0</v>
      </c>
      <c r="P229" s="71">
        <v>4.27453454970001</v>
      </c>
      <c r="Q229" s="72">
        <v>15.714242059595501</v>
      </c>
      <c r="R229" s="61">
        <v>18.291461213200002</v>
      </c>
      <c r="S229" s="62">
        <v>9.7580881282727003E-2</v>
      </c>
      <c r="T229" s="71">
        <v>0</v>
      </c>
      <c r="U229" s="72">
        <v>0</v>
      </c>
      <c r="V229" s="71">
        <v>0</v>
      </c>
      <c r="W229" s="72">
        <v>0</v>
      </c>
      <c r="X229" s="71">
        <v>0</v>
      </c>
      <c r="Y229" s="72">
        <v>0</v>
      </c>
    </row>
    <row r="230" spans="1:25" customFormat="1" x14ac:dyDescent="0.3">
      <c r="A230" s="58" t="s">
        <v>148</v>
      </c>
      <c r="B230" s="59">
        <v>81.095991926899998</v>
      </c>
      <c r="C230" s="60">
        <v>8.38845259192562E-2</v>
      </c>
      <c r="D230" s="59">
        <v>49.811602684699999</v>
      </c>
      <c r="E230" s="63">
        <v>0.21515444425094701</v>
      </c>
      <c r="F230" s="59">
        <v>7.7865049003999998</v>
      </c>
      <c r="G230" s="60">
        <v>9.5941850282181204E-2</v>
      </c>
      <c r="H230" s="59">
        <v>17.317900033600001</v>
      </c>
      <c r="I230" s="60">
        <v>6.5378549128509697E-2</v>
      </c>
      <c r="J230" s="59">
        <v>0</v>
      </c>
      <c r="K230" s="60">
        <v>0</v>
      </c>
      <c r="L230" s="59">
        <v>1.5333318855</v>
      </c>
      <c r="M230" s="64">
        <v>1.9766156744239299E-2</v>
      </c>
      <c r="N230" s="67">
        <v>0</v>
      </c>
      <c r="O230" s="69">
        <v>0</v>
      </c>
      <c r="P230" s="67">
        <v>0</v>
      </c>
      <c r="Q230" s="69">
        <v>0</v>
      </c>
      <c r="R230" s="59">
        <v>4.6466524226999999</v>
      </c>
      <c r="S230" s="64">
        <v>2.4788858207477199E-2</v>
      </c>
      <c r="T230" s="67">
        <v>0</v>
      </c>
      <c r="U230" s="69">
        <v>0</v>
      </c>
      <c r="V230" s="67">
        <v>0</v>
      </c>
      <c r="W230" s="69">
        <v>0</v>
      </c>
      <c r="X230" s="67">
        <v>0</v>
      </c>
      <c r="Y230" s="69">
        <v>0</v>
      </c>
    </row>
    <row r="231" spans="1:25" customFormat="1" ht="25.5" customHeight="1" x14ac:dyDescent="0.3">
      <c r="A231" s="66" t="s">
        <v>149</v>
      </c>
      <c r="B231" s="61">
        <v>39.3964982213</v>
      </c>
      <c r="C231" s="62">
        <v>4.0751170281651899E-2</v>
      </c>
      <c r="D231" s="61">
        <v>5.4123534585999904</v>
      </c>
      <c r="E231" s="62">
        <v>2.3377924774792599E-2</v>
      </c>
      <c r="F231" s="61">
        <v>0</v>
      </c>
      <c r="G231" s="62">
        <v>0</v>
      </c>
      <c r="H231" s="61">
        <v>16.692823411500001</v>
      </c>
      <c r="I231" s="62">
        <v>6.3018759398360102E-2</v>
      </c>
      <c r="J231" s="61">
        <v>1.5947114684000001</v>
      </c>
      <c r="K231" s="62">
        <v>3.5848101307814899E-2</v>
      </c>
      <c r="L231" s="61">
        <v>0</v>
      </c>
      <c r="M231" s="62">
        <v>0</v>
      </c>
      <c r="N231" s="71">
        <v>0.49742366040000002</v>
      </c>
      <c r="O231" s="72">
        <v>2.9044656662400801</v>
      </c>
      <c r="P231" s="71">
        <v>4.51053027990001</v>
      </c>
      <c r="Q231" s="70">
        <v>16.5818205026459</v>
      </c>
      <c r="R231" s="61">
        <v>9.0870014234000198</v>
      </c>
      <c r="S231" s="62">
        <v>4.8477133498381599E-2</v>
      </c>
      <c r="T231" s="71">
        <v>1.1438165037000001</v>
      </c>
      <c r="U231" s="70">
        <v>38.1487047676993</v>
      </c>
      <c r="V231" s="71">
        <v>0.45783801540000002</v>
      </c>
      <c r="W231" s="72">
        <v>2.7651984346313898</v>
      </c>
      <c r="X231" s="71">
        <v>0</v>
      </c>
      <c r="Y231" s="72">
        <v>0</v>
      </c>
    </row>
    <row r="232" spans="1:25" customFormat="1" ht="22.8" x14ac:dyDescent="0.3">
      <c r="A232" s="66" t="s">
        <v>150</v>
      </c>
      <c r="B232" s="59">
        <v>51.349368799799997</v>
      </c>
      <c r="C232" s="60">
        <v>5.3115047435476001E-2</v>
      </c>
      <c r="D232" s="59">
        <v>23.692046735200002</v>
      </c>
      <c r="E232" s="63">
        <v>0.102334574150234</v>
      </c>
      <c r="F232" s="59">
        <v>4.2650678697000002</v>
      </c>
      <c r="G232" s="60">
        <v>5.2552269372755103E-2</v>
      </c>
      <c r="H232" s="59">
        <v>5.9004022315999904</v>
      </c>
      <c r="I232" s="64">
        <v>2.2275202907291399E-2</v>
      </c>
      <c r="J232" s="59">
        <v>0.41696831229999898</v>
      </c>
      <c r="K232" s="60">
        <v>9.3731829222223496E-3</v>
      </c>
      <c r="L232" s="59">
        <v>5.2077662904000004</v>
      </c>
      <c r="M232" s="60">
        <v>6.7133231726832096E-2</v>
      </c>
      <c r="N232" s="67">
        <v>0.4017182292</v>
      </c>
      <c r="O232" s="69">
        <v>2.3456399385503799</v>
      </c>
      <c r="P232" s="67">
        <v>0</v>
      </c>
      <c r="Q232" s="69">
        <v>0</v>
      </c>
      <c r="R232" s="59">
        <v>5.3960956019000097</v>
      </c>
      <c r="S232" s="60">
        <v>2.87869710452252E-2</v>
      </c>
      <c r="T232" s="67">
        <v>0.71620367380000005</v>
      </c>
      <c r="U232" s="69">
        <v>23.886910546365002</v>
      </c>
      <c r="V232" s="67">
        <v>3.9995275142</v>
      </c>
      <c r="W232" s="70">
        <v>24.155895424866898</v>
      </c>
      <c r="X232" s="67">
        <v>1.3535723415000001</v>
      </c>
      <c r="Y232" s="69">
        <v>8.5639948302630593</v>
      </c>
    </row>
    <row r="233" spans="1:25" customFormat="1" x14ac:dyDescent="0.3">
      <c r="A233" s="58" t="s">
        <v>151</v>
      </c>
      <c r="B233" s="61">
        <v>87.205049301000003</v>
      </c>
      <c r="C233" s="62">
        <v>9.0203646870410506E-2</v>
      </c>
      <c r="D233" s="61">
        <v>54.206942118300098</v>
      </c>
      <c r="E233" s="63">
        <v>0.23413951524166501</v>
      </c>
      <c r="F233" s="61">
        <v>4.9088068318999998</v>
      </c>
      <c r="G233" s="62">
        <v>6.04841345577403E-2</v>
      </c>
      <c r="H233" s="61">
        <v>3.8390234569000001</v>
      </c>
      <c r="I233" s="64">
        <v>1.44930842189567E-2</v>
      </c>
      <c r="J233" s="61">
        <v>3.54479944439999</v>
      </c>
      <c r="K233" s="62">
        <v>7.9684840873586404E-2</v>
      </c>
      <c r="L233" s="61">
        <v>8.6710716300000001</v>
      </c>
      <c r="M233" s="62">
        <v>0.111778645314753</v>
      </c>
      <c r="N233" s="71">
        <v>4.1187095429999996</v>
      </c>
      <c r="O233" s="70">
        <v>24.0492188233249</v>
      </c>
      <c r="P233" s="71">
        <v>0.46722243460000101</v>
      </c>
      <c r="Q233" s="72">
        <v>1.71762477238445</v>
      </c>
      <c r="R233" s="61">
        <v>6.5648319334999803</v>
      </c>
      <c r="S233" s="64">
        <v>3.50219196857618E-2</v>
      </c>
      <c r="T233" s="71">
        <v>0</v>
      </c>
      <c r="U233" s="72">
        <v>0</v>
      </c>
      <c r="V233" s="71">
        <v>0</v>
      </c>
      <c r="W233" s="72">
        <v>0</v>
      </c>
      <c r="X233" s="71">
        <v>0.88364190840000201</v>
      </c>
      <c r="Y233" s="72">
        <v>5.5907648991669197</v>
      </c>
    </row>
    <row r="234" spans="1:25" customFormat="1" x14ac:dyDescent="0.3">
      <c r="A234" s="58" t="s">
        <v>152</v>
      </c>
      <c r="B234" s="59">
        <v>61.634324433800003</v>
      </c>
      <c r="C234" s="60">
        <v>6.3753657395834495E-2</v>
      </c>
      <c r="D234" s="59">
        <v>32.860844309800001</v>
      </c>
      <c r="E234" s="63">
        <v>0.14193794847045901</v>
      </c>
      <c r="F234" s="59">
        <v>3.7663214109999998</v>
      </c>
      <c r="G234" s="60">
        <v>4.64069373295036E-2</v>
      </c>
      <c r="H234" s="59">
        <v>11.7197138284</v>
      </c>
      <c r="I234" s="60">
        <v>4.4244272389580501E-2</v>
      </c>
      <c r="J234" s="59">
        <v>4.0094260507000001</v>
      </c>
      <c r="K234" s="60">
        <v>9.0129351986094897E-2</v>
      </c>
      <c r="L234" s="59">
        <v>2.5908494180000101</v>
      </c>
      <c r="M234" s="60">
        <v>3.3398598295117203E-2</v>
      </c>
      <c r="N234" s="67">
        <v>1.0913509074000001</v>
      </c>
      <c r="O234" s="69">
        <v>6.3724175038523301</v>
      </c>
      <c r="P234" s="67">
        <v>0.50740881170000096</v>
      </c>
      <c r="Q234" s="69">
        <v>1.86535979473721</v>
      </c>
      <c r="R234" s="59">
        <v>3.6519452631</v>
      </c>
      <c r="S234" s="64">
        <v>1.9482316530973001E-2</v>
      </c>
      <c r="T234" s="67">
        <v>0.55282252529999998</v>
      </c>
      <c r="U234" s="69">
        <v>18.437802950371701</v>
      </c>
      <c r="V234" s="67">
        <v>0</v>
      </c>
      <c r="W234" s="69">
        <v>0</v>
      </c>
      <c r="X234" s="67">
        <v>0.88364190840000201</v>
      </c>
      <c r="Y234" s="69">
        <v>5.5907648991669197</v>
      </c>
    </row>
    <row r="235" spans="1:25" customFormat="1" x14ac:dyDescent="0.3">
      <c r="A235" s="58" t="s">
        <v>153</v>
      </c>
      <c r="B235" s="61">
        <v>270.53855825609998</v>
      </c>
      <c r="C235" s="62">
        <v>0.27984118774511602</v>
      </c>
      <c r="D235" s="61">
        <v>42.716352392700003</v>
      </c>
      <c r="E235" s="64">
        <v>0.18450747545013099</v>
      </c>
      <c r="F235" s="61">
        <v>13.4102400191</v>
      </c>
      <c r="G235" s="64">
        <v>0.165235013220696</v>
      </c>
      <c r="H235" s="61">
        <v>97.653335648200098</v>
      </c>
      <c r="I235" s="63">
        <v>0.36866094560262402</v>
      </c>
      <c r="J235" s="61">
        <v>5.8978529143000102</v>
      </c>
      <c r="K235" s="64">
        <v>0.132579988894509</v>
      </c>
      <c r="L235" s="61">
        <v>26.856030556099999</v>
      </c>
      <c r="M235" s="62">
        <v>0.34620065917878701</v>
      </c>
      <c r="N235" s="71">
        <v>9.0467600404999899</v>
      </c>
      <c r="O235" s="70">
        <v>52.824193982279198</v>
      </c>
      <c r="P235" s="71">
        <v>10.185572643900001</v>
      </c>
      <c r="Q235" s="72">
        <v>37.444674310346201</v>
      </c>
      <c r="R235" s="61">
        <v>56.996098892699898</v>
      </c>
      <c r="S235" s="62">
        <v>0.30406152328680602</v>
      </c>
      <c r="T235" s="71">
        <v>1.5151519352</v>
      </c>
      <c r="U235" s="72">
        <v>50.533528469976602</v>
      </c>
      <c r="V235" s="71">
        <v>1.710251183</v>
      </c>
      <c r="W235" s="72">
        <v>10.329382303316001</v>
      </c>
      <c r="X235" s="71">
        <v>4.5509120304000001</v>
      </c>
      <c r="Y235" s="72">
        <v>28.793427515028402</v>
      </c>
    </row>
    <row r="236" spans="1:25" customFormat="1" x14ac:dyDescent="0.3">
      <c r="A236" s="58" t="s">
        <v>154</v>
      </c>
      <c r="B236" s="59">
        <v>236.1879901703</v>
      </c>
      <c r="C236" s="60">
        <v>0.2443094549126</v>
      </c>
      <c r="D236" s="59">
        <v>36.6952589614</v>
      </c>
      <c r="E236" s="64">
        <v>0.15850018114172501</v>
      </c>
      <c r="F236" s="59">
        <v>10.3282369797</v>
      </c>
      <c r="G236" s="64">
        <v>0.127259942510838</v>
      </c>
      <c r="H236" s="59">
        <v>53.133317618500101</v>
      </c>
      <c r="I236" s="60">
        <v>0.20058894031851601</v>
      </c>
      <c r="J236" s="59">
        <v>9.0467450861999907</v>
      </c>
      <c r="K236" s="60">
        <v>0.20336508564866501</v>
      </c>
      <c r="L236" s="59">
        <v>16.236104297200001</v>
      </c>
      <c r="M236" s="60">
        <v>0.209299360098823</v>
      </c>
      <c r="N236" s="67">
        <v>4.3369543514000002</v>
      </c>
      <c r="O236" s="69">
        <v>25.3235541702266</v>
      </c>
      <c r="P236" s="67">
        <v>7.1516610421000104</v>
      </c>
      <c r="Q236" s="69">
        <v>26.291267841460201</v>
      </c>
      <c r="R236" s="59">
        <v>95.2156815923002</v>
      </c>
      <c r="S236" s="63">
        <v>0.50795450475040005</v>
      </c>
      <c r="T236" s="67">
        <v>0.96232940990000104</v>
      </c>
      <c r="U236" s="69">
        <v>32.095725519604898</v>
      </c>
      <c r="V236" s="67">
        <v>1.1615318517</v>
      </c>
      <c r="W236" s="69">
        <v>7.0152891417049004</v>
      </c>
      <c r="X236" s="67">
        <v>1.9201689798999999</v>
      </c>
      <c r="Y236" s="69">
        <v>12.1488277448635</v>
      </c>
    </row>
    <row r="237" spans="1:25" customFormat="1" x14ac:dyDescent="0.3">
      <c r="A237" s="58" t="s">
        <v>155</v>
      </c>
      <c r="B237" s="61">
        <v>13.523213761299999</v>
      </c>
      <c r="C237" s="62">
        <v>1.3988217522438701E-2</v>
      </c>
      <c r="D237" s="61">
        <v>10.63322473</v>
      </c>
      <c r="E237" s="63">
        <v>4.5928768280352597E-2</v>
      </c>
      <c r="F237" s="61">
        <v>1.7810099580000101</v>
      </c>
      <c r="G237" s="62">
        <v>2.1944812586290399E-2</v>
      </c>
      <c r="H237" s="61">
        <v>0</v>
      </c>
      <c r="I237" s="64">
        <v>0</v>
      </c>
      <c r="J237" s="61">
        <v>0</v>
      </c>
      <c r="K237" s="62">
        <v>0</v>
      </c>
      <c r="L237" s="61">
        <v>1.1089790733</v>
      </c>
      <c r="M237" s="62">
        <v>1.4295831447985E-2</v>
      </c>
      <c r="N237" s="71">
        <v>0</v>
      </c>
      <c r="O237" s="72">
        <v>0</v>
      </c>
      <c r="P237" s="71">
        <v>0</v>
      </c>
      <c r="Q237" s="72">
        <v>0</v>
      </c>
      <c r="R237" s="61">
        <v>0</v>
      </c>
      <c r="S237" s="62">
        <v>0</v>
      </c>
      <c r="T237" s="71">
        <v>0</v>
      </c>
      <c r="U237" s="72">
        <v>0</v>
      </c>
      <c r="V237" s="71">
        <v>0</v>
      </c>
      <c r="W237" s="72">
        <v>0</v>
      </c>
      <c r="X237" s="71">
        <v>0</v>
      </c>
      <c r="Y237" s="72">
        <v>0</v>
      </c>
    </row>
    <row r="238" spans="1:25" customFormat="1" x14ac:dyDescent="0.3">
      <c r="A238" s="58" t="s">
        <v>156</v>
      </c>
      <c r="B238" s="59">
        <v>382.74194354330001</v>
      </c>
      <c r="C238" s="60">
        <v>0.39590275327645003</v>
      </c>
      <c r="D238" s="59">
        <v>51.540158020899803</v>
      </c>
      <c r="E238" s="64">
        <v>0.22262070397102099</v>
      </c>
      <c r="F238" s="59">
        <v>33.4512890134</v>
      </c>
      <c r="G238" s="60">
        <v>0.41217190553681199</v>
      </c>
      <c r="H238" s="59">
        <v>133.86996260469999</v>
      </c>
      <c r="I238" s="63">
        <v>0.50538598271165502</v>
      </c>
      <c r="J238" s="59">
        <v>27.205742513499899</v>
      </c>
      <c r="K238" s="63">
        <v>0.61156781844479002</v>
      </c>
      <c r="L238" s="59">
        <v>36.499014327300003</v>
      </c>
      <c r="M238" s="60">
        <v>0.47050820831811802</v>
      </c>
      <c r="N238" s="67">
        <v>12.293096005000001</v>
      </c>
      <c r="O238" s="70">
        <v>71.779607848978799</v>
      </c>
      <c r="P238" s="67">
        <v>7.0658598411999796</v>
      </c>
      <c r="Q238" s="69">
        <v>25.9758414893581</v>
      </c>
      <c r="R238" s="59">
        <v>69.681204060100001</v>
      </c>
      <c r="S238" s="60">
        <v>0.37173374077513299</v>
      </c>
      <c r="T238" s="67">
        <v>0</v>
      </c>
      <c r="U238" s="69">
        <v>0</v>
      </c>
      <c r="V238" s="67">
        <v>5.2653953406999996</v>
      </c>
      <c r="W238" s="69">
        <v>31.8013412256702</v>
      </c>
      <c r="X238" s="67">
        <v>5.8702218165</v>
      </c>
      <c r="Y238" s="69">
        <v>37.140644609576199</v>
      </c>
    </row>
    <row r="239" spans="1:25" customFormat="1" x14ac:dyDescent="0.3">
      <c r="A239" s="58" t="s">
        <v>157</v>
      </c>
      <c r="B239" s="61">
        <v>26.449440880699999</v>
      </c>
      <c r="C239" s="62">
        <v>2.73589206616629E-2</v>
      </c>
      <c r="D239" s="61">
        <v>2.6933910786999999</v>
      </c>
      <c r="E239" s="62">
        <v>1.16337365082644E-2</v>
      </c>
      <c r="F239" s="61">
        <v>2.8615464785000002</v>
      </c>
      <c r="G239" s="62">
        <v>3.52587030159894E-2</v>
      </c>
      <c r="H239" s="61">
        <v>8.1537873603000097</v>
      </c>
      <c r="I239" s="62">
        <v>3.07821841265115E-2</v>
      </c>
      <c r="J239" s="61">
        <v>2.5883454547999998</v>
      </c>
      <c r="K239" s="62">
        <v>5.81843624517153E-2</v>
      </c>
      <c r="L239" s="61">
        <v>0.46049675449999999</v>
      </c>
      <c r="M239" s="62">
        <v>5.9362562767631601E-3</v>
      </c>
      <c r="N239" s="71">
        <v>0</v>
      </c>
      <c r="O239" s="72">
        <v>0</v>
      </c>
      <c r="P239" s="71">
        <v>0</v>
      </c>
      <c r="Q239" s="72">
        <v>0</v>
      </c>
      <c r="R239" s="61">
        <v>7.9789997909999899</v>
      </c>
      <c r="S239" s="62">
        <v>4.2566190983069199E-2</v>
      </c>
      <c r="T239" s="71">
        <v>0.1814870938</v>
      </c>
      <c r="U239" s="72">
        <v>6.0529792480943598</v>
      </c>
      <c r="V239" s="71">
        <v>0.35154047869999999</v>
      </c>
      <c r="W239" s="72">
        <v>2.1231945550906901</v>
      </c>
      <c r="X239" s="71">
        <v>1.1798463904000001</v>
      </c>
      <c r="Y239" s="72">
        <v>7.4648381014441201</v>
      </c>
    </row>
    <row r="240" spans="1:25" customFormat="1" x14ac:dyDescent="0.3">
      <c r="A240" s="66" t="s">
        <v>158</v>
      </c>
      <c r="B240" s="59">
        <v>35.123970515899998</v>
      </c>
      <c r="C240" s="60">
        <v>3.6331729165900703E-2</v>
      </c>
      <c r="D240" s="59">
        <v>11.79087971</v>
      </c>
      <c r="E240" s="60">
        <v>5.0929101544729703E-2</v>
      </c>
      <c r="F240" s="59">
        <v>9.0892390428999992</v>
      </c>
      <c r="G240" s="63">
        <v>0.111993560986274</v>
      </c>
      <c r="H240" s="59">
        <v>4.40666713610001</v>
      </c>
      <c r="I240" s="60">
        <v>1.6636053060216999E-2</v>
      </c>
      <c r="J240" s="59">
        <v>0.41696831229999898</v>
      </c>
      <c r="K240" s="60">
        <v>9.3731829222223496E-3</v>
      </c>
      <c r="L240" s="59">
        <v>0.26206479529999999</v>
      </c>
      <c r="M240" s="60">
        <v>3.3782730731890102E-3</v>
      </c>
      <c r="N240" s="67">
        <v>0</v>
      </c>
      <c r="O240" s="69">
        <v>0</v>
      </c>
      <c r="P240" s="67">
        <v>0</v>
      </c>
      <c r="Q240" s="69">
        <v>0</v>
      </c>
      <c r="R240" s="59">
        <v>5.5768126295000098</v>
      </c>
      <c r="S240" s="60">
        <v>2.9751056232868799E-2</v>
      </c>
      <c r="T240" s="67">
        <v>0.58546749060000003</v>
      </c>
      <c r="U240" s="69">
        <v>19.5265817355641</v>
      </c>
      <c r="V240" s="67">
        <v>0</v>
      </c>
      <c r="W240" s="69">
        <v>0</v>
      </c>
      <c r="X240" s="67">
        <v>2.9958713991999999</v>
      </c>
      <c r="Y240" s="70">
        <v>18.9547513555497</v>
      </c>
    </row>
    <row r="241" spans="1:25" customFormat="1" x14ac:dyDescent="0.3">
      <c r="A241" s="58" t="s">
        <v>159</v>
      </c>
      <c r="B241" s="61">
        <v>99.642751975799996</v>
      </c>
      <c r="C241" s="62">
        <v>0.103069027360987</v>
      </c>
      <c r="D241" s="61">
        <v>7.28223067059999</v>
      </c>
      <c r="E241" s="64">
        <v>3.1454605119971397E-2</v>
      </c>
      <c r="F241" s="61">
        <v>0.55128045290000005</v>
      </c>
      <c r="G241" s="64">
        <v>6.7926325549358801E-3</v>
      </c>
      <c r="H241" s="61">
        <v>33.294316980799998</v>
      </c>
      <c r="I241" s="62">
        <v>0.125692730308301</v>
      </c>
      <c r="J241" s="61">
        <v>20.257806631200001</v>
      </c>
      <c r="K241" s="63">
        <v>0.45538263114016198</v>
      </c>
      <c r="L241" s="61">
        <v>4.7088376516999997</v>
      </c>
      <c r="M241" s="62">
        <v>6.0701550647221401E-2</v>
      </c>
      <c r="N241" s="71">
        <v>2.8238269801000002</v>
      </c>
      <c r="O241" s="72">
        <v>16.488376335994001</v>
      </c>
      <c r="P241" s="71">
        <v>9.1931092641999808</v>
      </c>
      <c r="Q241" s="70">
        <v>33.796134427802798</v>
      </c>
      <c r="R241" s="61">
        <v>16.197763524500001</v>
      </c>
      <c r="S241" s="62">
        <v>8.6411469324784607E-2</v>
      </c>
      <c r="T241" s="71">
        <v>0</v>
      </c>
      <c r="U241" s="72">
        <v>0</v>
      </c>
      <c r="V241" s="71">
        <v>4.1967063668</v>
      </c>
      <c r="W241" s="72">
        <v>25.346794031387301</v>
      </c>
      <c r="X241" s="71">
        <v>1.136873453</v>
      </c>
      <c r="Y241" s="72">
        <v>7.1929501480252496</v>
      </c>
    </row>
    <row r="242" spans="1:25" customFormat="1" x14ac:dyDescent="0.3">
      <c r="A242" s="58" t="s">
        <v>160</v>
      </c>
      <c r="B242" s="59">
        <v>101.3342637339</v>
      </c>
      <c r="C242" s="60">
        <v>0.104818702758545</v>
      </c>
      <c r="D242" s="59">
        <v>20.143510997100002</v>
      </c>
      <c r="E242" s="60">
        <v>8.7007156571075397E-2</v>
      </c>
      <c r="F242" s="59">
        <v>12.5640045132</v>
      </c>
      <c r="G242" s="60">
        <v>0.15480807568594199</v>
      </c>
      <c r="H242" s="59">
        <v>23.951683166999999</v>
      </c>
      <c r="I242" s="60">
        <v>9.04224121634849E-2</v>
      </c>
      <c r="J242" s="59">
        <v>6.0472704451000103</v>
      </c>
      <c r="K242" s="60">
        <v>0.135938800119875</v>
      </c>
      <c r="L242" s="59">
        <v>10.013517866600001</v>
      </c>
      <c r="M242" s="60">
        <v>0.12908409822046699</v>
      </c>
      <c r="N242" s="67">
        <v>0</v>
      </c>
      <c r="O242" s="69">
        <v>0</v>
      </c>
      <c r="P242" s="67">
        <v>3.5345766653999999</v>
      </c>
      <c r="Q242" s="69">
        <v>12.9939745842484</v>
      </c>
      <c r="R242" s="59">
        <v>18.6485300139</v>
      </c>
      <c r="S242" s="60">
        <v>9.9485763995198706E-2</v>
      </c>
      <c r="T242" s="67">
        <v>0</v>
      </c>
      <c r="U242" s="69">
        <v>0</v>
      </c>
      <c r="V242" s="67">
        <v>4.0122864828000004</v>
      </c>
      <c r="W242" s="69">
        <v>24.232955605134801</v>
      </c>
      <c r="X242" s="67">
        <v>2.4188835827999999</v>
      </c>
      <c r="Y242" s="69">
        <v>15.304173898198201</v>
      </c>
    </row>
    <row r="243" spans="1:25" customFormat="1" x14ac:dyDescent="0.3">
      <c r="A243" s="65" t="s">
        <v>1</v>
      </c>
    </row>
    <row r="244" spans="1:25" customFormat="1" x14ac:dyDescent="0.3">
      <c r="A244" s="65" t="s">
        <v>1</v>
      </c>
    </row>
    <row r="245" spans="1:25" customFormat="1" x14ac:dyDescent="0.3">
      <c r="A245" s="53" t="s">
        <v>161</v>
      </c>
    </row>
    <row r="246" spans="1:25" customFormat="1" x14ac:dyDescent="0.3">
      <c r="A246" s="54" t="s">
        <v>1</v>
      </c>
    </row>
    <row r="247" spans="1:25" customFormat="1" ht="25.5" customHeight="1" x14ac:dyDescent="0.3">
      <c r="A247" s="114" t="s">
        <v>1</v>
      </c>
      <c r="B247" s="116" t="s">
        <v>506</v>
      </c>
      <c r="C247" s="116" t="s">
        <v>1</v>
      </c>
      <c r="D247" s="116" t="s">
        <v>53</v>
      </c>
      <c r="E247" s="116" t="s">
        <v>1</v>
      </c>
      <c r="F247" s="116" t="s">
        <v>54</v>
      </c>
      <c r="G247" s="116" t="s">
        <v>1</v>
      </c>
      <c r="H247" s="117" t="s">
        <v>55</v>
      </c>
      <c r="I247" s="117" t="s">
        <v>1</v>
      </c>
      <c r="J247" s="117" t="s">
        <v>56</v>
      </c>
      <c r="K247" s="117" t="s">
        <v>1</v>
      </c>
      <c r="L247" s="117" t="s">
        <v>57</v>
      </c>
      <c r="M247" s="117" t="s">
        <v>1</v>
      </c>
      <c r="N247" s="117" t="s">
        <v>58</v>
      </c>
      <c r="O247" s="117" t="s">
        <v>1</v>
      </c>
      <c r="P247" s="117" t="s">
        <v>59</v>
      </c>
      <c r="Q247" s="117" t="s">
        <v>1</v>
      </c>
      <c r="R247" s="117" t="s">
        <v>60</v>
      </c>
      <c r="S247" s="117" t="s">
        <v>1</v>
      </c>
      <c r="T247" s="116" t="s">
        <v>61</v>
      </c>
      <c r="U247" s="116" t="s">
        <v>1</v>
      </c>
      <c r="V247" s="116" t="s">
        <v>62</v>
      </c>
      <c r="W247" s="116" t="s">
        <v>1</v>
      </c>
      <c r="X247" s="116" t="s">
        <v>63</v>
      </c>
      <c r="Y247" s="116" t="s">
        <v>1</v>
      </c>
    </row>
    <row r="248" spans="1:25"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c r="R248" s="55" t="s">
        <v>14</v>
      </c>
      <c r="S248" s="55" t="s">
        <v>15</v>
      </c>
      <c r="T248" s="55" t="s">
        <v>14</v>
      </c>
      <c r="U248" s="55" t="s">
        <v>15</v>
      </c>
      <c r="V248" s="55" t="s">
        <v>14</v>
      </c>
      <c r="W248" s="55" t="s">
        <v>15</v>
      </c>
      <c r="X248" s="55" t="s">
        <v>14</v>
      </c>
      <c r="Y248" s="55" t="s">
        <v>15</v>
      </c>
    </row>
    <row r="249" spans="1:25" customFormat="1" x14ac:dyDescent="0.3">
      <c r="A249" s="56" t="s">
        <v>16</v>
      </c>
      <c r="B249" s="57">
        <v>966.75746853429996</v>
      </c>
      <c r="C249" s="57">
        <v>966.75746853429996</v>
      </c>
      <c r="D249" s="57">
        <v>231.5155648219</v>
      </c>
      <c r="E249" s="57">
        <v>231.5155648219</v>
      </c>
      <c r="F249" s="57">
        <v>81.158585929899999</v>
      </c>
      <c r="G249" s="57">
        <v>81.158585929899999</v>
      </c>
      <c r="H249" s="57">
        <v>264.88657616979998</v>
      </c>
      <c r="I249" s="57">
        <v>264.88657616979998</v>
      </c>
      <c r="J249" s="57">
        <v>44.4852421808</v>
      </c>
      <c r="K249" s="57">
        <v>44.4852421808</v>
      </c>
      <c r="L249" s="57">
        <v>77.573597403899996</v>
      </c>
      <c r="M249" s="57">
        <v>77.573597403899996</v>
      </c>
      <c r="N249" s="57">
        <v>17.126167686599999</v>
      </c>
      <c r="O249" s="57">
        <v>17.126167686599999</v>
      </c>
      <c r="P249" s="57">
        <v>27.201659065000001</v>
      </c>
      <c r="Q249" s="57">
        <v>27.201659065000001</v>
      </c>
      <c r="R249" s="57">
        <v>187.44923157849999</v>
      </c>
      <c r="S249" s="57">
        <v>187.44923157849999</v>
      </c>
      <c r="T249" s="57">
        <v>2.9983101934</v>
      </c>
      <c r="U249" s="57">
        <v>2.9983101934</v>
      </c>
      <c r="V249" s="57">
        <v>16.557148653999999</v>
      </c>
      <c r="W249" s="57">
        <v>16.557148653999999</v>
      </c>
      <c r="X249" s="57">
        <v>15.805384850499999</v>
      </c>
      <c r="Y249" s="57">
        <v>15.805384850499999</v>
      </c>
    </row>
    <row r="250" spans="1:25" customFormat="1" x14ac:dyDescent="0.3">
      <c r="A250" s="58" t="s">
        <v>142</v>
      </c>
      <c r="B250" s="59">
        <v>50.404905894000002</v>
      </c>
      <c r="C250" s="60">
        <v>5.2138108610031E-2</v>
      </c>
      <c r="D250" s="59">
        <v>11.755557228100001</v>
      </c>
      <c r="E250" s="60">
        <v>5.0776530887429998E-2</v>
      </c>
      <c r="F250" s="59">
        <v>5.7850815920000001</v>
      </c>
      <c r="G250" s="60">
        <v>7.1281202422585496E-2</v>
      </c>
      <c r="H250" s="59">
        <v>17.347902360900001</v>
      </c>
      <c r="I250" s="60">
        <v>6.5491813936918802E-2</v>
      </c>
      <c r="J250" s="59">
        <v>1.1845778124999999</v>
      </c>
      <c r="K250" s="60">
        <v>2.6628557122057601E-2</v>
      </c>
      <c r="L250" s="59">
        <v>5.4076437127999997</v>
      </c>
      <c r="M250" s="60">
        <v>6.9709848373335007E-2</v>
      </c>
      <c r="N250" s="67">
        <v>1.1322206104999999</v>
      </c>
      <c r="O250" s="69">
        <v>6.6110564325834602</v>
      </c>
      <c r="P250" s="67">
        <v>0.67438259509999898</v>
      </c>
      <c r="Q250" s="69">
        <v>2.4791965574177701</v>
      </c>
      <c r="R250" s="59">
        <v>6.0056898642000203</v>
      </c>
      <c r="S250" s="60">
        <v>3.2039020985183103E-2</v>
      </c>
      <c r="T250" s="67">
        <v>0</v>
      </c>
      <c r="U250" s="69">
        <v>0</v>
      </c>
      <c r="V250" s="67">
        <v>1.1118501179</v>
      </c>
      <c r="W250" s="69">
        <v>6.7152270063806601</v>
      </c>
      <c r="X250" s="67">
        <v>0</v>
      </c>
      <c r="Y250" s="69">
        <v>0</v>
      </c>
    </row>
    <row r="251" spans="1:25" customFormat="1" x14ac:dyDescent="0.3">
      <c r="A251" s="58" t="s">
        <v>143</v>
      </c>
      <c r="B251" s="61">
        <v>73.191556660900005</v>
      </c>
      <c r="C251" s="62">
        <v>7.5708291937858593E-2</v>
      </c>
      <c r="D251" s="61">
        <v>31.772804148799999</v>
      </c>
      <c r="E251" s="63">
        <v>0.13723830695030001</v>
      </c>
      <c r="F251" s="61">
        <v>4.5765132628999998</v>
      </c>
      <c r="G251" s="62">
        <v>5.6389760990327303E-2</v>
      </c>
      <c r="H251" s="61">
        <v>12.8549187352</v>
      </c>
      <c r="I251" s="62">
        <v>4.8529898800759197E-2</v>
      </c>
      <c r="J251" s="61">
        <v>0.87406620559999904</v>
      </c>
      <c r="K251" s="62">
        <v>1.96484533465629E-2</v>
      </c>
      <c r="L251" s="61">
        <v>4.10283969099999</v>
      </c>
      <c r="M251" s="62">
        <v>5.2889640654897999E-2</v>
      </c>
      <c r="N251" s="71">
        <v>0.278200946</v>
      </c>
      <c r="O251" s="72">
        <v>1.62442030868162</v>
      </c>
      <c r="P251" s="71">
        <v>0</v>
      </c>
      <c r="Q251" s="72">
        <v>0</v>
      </c>
      <c r="R251" s="61">
        <v>11.7901402649</v>
      </c>
      <c r="S251" s="62">
        <v>6.2897778591119599E-2</v>
      </c>
      <c r="T251" s="71">
        <v>0</v>
      </c>
      <c r="U251" s="72">
        <v>0</v>
      </c>
      <c r="V251" s="71">
        <v>4.3510679929</v>
      </c>
      <c r="W251" s="70">
        <v>26.2790899799576</v>
      </c>
      <c r="X251" s="71">
        <v>2.5910054136</v>
      </c>
      <c r="Y251" s="72">
        <v>16.3931814258736</v>
      </c>
    </row>
    <row r="252" spans="1:25" customFormat="1" x14ac:dyDescent="0.3">
      <c r="A252" s="58" t="s">
        <v>144</v>
      </c>
      <c r="B252" s="59">
        <v>12.845945367400001</v>
      </c>
      <c r="C252" s="60">
        <v>1.3287660851356801E-2</v>
      </c>
      <c r="D252" s="59">
        <v>1.8985317430999999</v>
      </c>
      <c r="E252" s="60">
        <v>8.2004496957278003E-3</v>
      </c>
      <c r="F252" s="59">
        <v>8.3523992492999994</v>
      </c>
      <c r="G252" s="63">
        <v>0.102914548764</v>
      </c>
      <c r="H252" s="59">
        <v>1.9772921456000001</v>
      </c>
      <c r="I252" s="60">
        <v>7.4646747834155999E-3</v>
      </c>
      <c r="J252" s="59">
        <v>0</v>
      </c>
      <c r="K252" s="60">
        <v>0</v>
      </c>
      <c r="L252" s="59">
        <v>0</v>
      </c>
      <c r="M252" s="60">
        <v>0</v>
      </c>
      <c r="N252" s="67">
        <v>0</v>
      </c>
      <c r="O252" s="69">
        <v>0</v>
      </c>
      <c r="P252" s="67">
        <v>0</v>
      </c>
      <c r="Q252" s="69">
        <v>0</v>
      </c>
      <c r="R252" s="59">
        <v>0</v>
      </c>
      <c r="S252" s="60">
        <v>0</v>
      </c>
      <c r="T252" s="67">
        <v>0</v>
      </c>
      <c r="U252" s="69">
        <v>0</v>
      </c>
      <c r="V252" s="67">
        <v>0</v>
      </c>
      <c r="W252" s="69">
        <v>0</v>
      </c>
      <c r="X252" s="67">
        <v>0.61772222939999999</v>
      </c>
      <c r="Y252" s="69">
        <v>3.9083023617767698</v>
      </c>
    </row>
    <row r="253" spans="1:25" customFormat="1" x14ac:dyDescent="0.3">
      <c r="A253" s="58" t="s">
        <v>145</v>
      </c>
      <c r="B253" s="61">
        <v>156.87919226930001</v>
      </c>
      <c r="C253" s="62">
        <v>0.16227357675047999</v>
      </c>
      <c r="D253" s="61">
        <v>17.410742656699998</v>
      </c>
      <c r="E253" s="64">
        <v>7.5203335335547405E-2</v>
      </c>
      <c r="F253" s="61">
        <v>5.3117625903999999</v>
      </c>
      <c r="G253" s="64">
        <v>6.5449176196687206E-2</v>
      </c>
      <c r="H253" s="61">
        <v>62.963188806699897</v>
      </c>
      <c r="I253" s="63">
        <v>0.23769867736271699</v>
      </c>
      <c r="J253" s="61">
        <v>13.160400624499999</v>
      </c>
      <c r="K253" s="63">
        <v>0.29583745033943099</v>
      </c>
      <c r="L253" s="61">
        <v>9.6015333476000002</v>
      </c>
      <c r="M253" s="62">
        <v>0.12377321239349</v>
      </c>
      <c r="N253" s="71">
        <v>4.9362184722000002</v>
      </c>
      <c r="O253" s="72">
        <v>28.822668109586701</v>
      </c>
      <c r="P253" s="71">
        <v>3.0146389124000001</v>
      </c>
      <c r="Q253" s="72">
        <v>11.0825553147194</v>
      </c>
      <c r="R253" s="61">
        <v>36.734154060100003</v>
      </c>
      <c r="S253" s="62">
        <v>0.19596854972817801</v>
      </c>
      <c r="T253" s="71">
        <v>0</v>
      </c>
      <c r="U253" s="72">
        <v>0</v>
      </c>
      <c r="V253" s="71">
        <v>0</v>
      </c>
      <c r="W253" s="72">
        <v>0</v>
      </c>
      <c r="X253" s="71">
        <v>3.7465527986999998</v>
      </c>
      <c r="Y253" s="72">
        <v>23.704280750756201</v>
      </c>
    </row>
    <row r="254" spans="1:25" customFormat="1" ht="25.5" customHeight="1" x14ac:dyDescent="0.3">
      <c r="A254" s="66" t="s">
        <v>146</v>
      </c>
      <c r="B254" s="59">
        <v>48.126248105400002</v>
      </c>
      <c r="C254" s="60">
        <v>4.9781097815943601E-2</v>
      </c>
      <c r="D254" s="59">
        <v>17.870778862000002</v>
      </c>
      <c r="E254" s="60">
        <v>7.7190399167104004E-2</v>
      </c>
      <c r="F254" s="59">
        <v>5.6402070110000002</v>
      </c>
      <c r="G254" s="60">
        <v>6.9496122269450095E-2</v>
      </c>
      <c r="H254" s="59">
        <v>13.546510678700001</v>
      </c>
      <c r="I254" s="60">
        <v>5.1140797221888301E-2</v>
      </c>
      <c r="J254" s="59">
        <v>2.1127902903</v>
      </c>
      <c r="K254" s="60">
        <v>4.7494184289546E-2</v>
      </c>
      <c r="L254" s="59">
        <v>0.58097149029999995</v>
      </c>
      <c r="M254" s="60">
        <v>7.4892941637742299E-3</v>
      </c>
      <c r="N254" s="67">
        <v>0.42384980230000002</v>
      </c>
      <c r="O254" s="69">
        <v>2.4748665904493801</v>
      </c>
      <c r="P254" s="67">
        <v>0</v>
      </c>
      <c r="Q254" s="69">
        <v>0</v>
      </c>
      <c r="R254" s="59">
        <v>7.3983174455000196</v>
      </c>
      <c r="S254" s="60">
        <v>3.9468379695126801E-2</v>
      </c>
      <c r="T254" s="67">
        <v>0.55282252529999998</v>
      </c>
      <c r="U254" s="69">
        <v>18.437802950371701</v>
      </c>
      <c r="V254" s="67">
        <v>0</v>
      </c>
      <c r="W254" s="69">
        <v>0</v>
      </c>
      <c r="X254" s="67">
        <v>0</v>
      </c>
      <c r="Y254" s="69">
        <v>0</v>
      </c>
    </row>
    <row r="255" spans="1:25" customFormat="1" x14ac:dyDescent="0.3">
      <c r="A255" s="58" t="s">
        <v>147</v>
      </c>
      <c r="B255" s="61">
        <v>34.120054478599997</v>
      </c>
      <c r="C255" s="62">
        <v>3.5293292877612202E-2</v>
      </c>
      <c r="D255" s="61">
        <v>4.8987052973999798</v>
      </c>
      <c r="E255" s="62">
        <v>2.1159291390056099E-2</v>
      </c>
      <c r="F255" s="61">
        <v>0</v>
      </c>
      <c r="G255" s="62">
        <v>0</v>
      </c>
      <c r="H255" s="61">
        <v>11.926838723199999</v>
      </c>
      <c r="I255" s="62">
        <v>4.5026210446974697E-2</v>
      </c>
      <c r="J255" s="61">
        <v>0</v>
      </c>
      <c r="K255" s="62">
        <v>0</v>
      </c>
      <c r="L255" s="61">
        <v>0.41696831229999898</v>
      </c>
      <c r="M255" s="62">
        <v>5.3751318264767898E-3</v>
      </c>
      <c r="N255" s="71">
        <v>0</v>
      </c>
      <c r="O255" s="72">
        <v>0</v>
      </c>
      <c r="P255" s="71">
        <v>1.7129791729999999</v>
      </c>
      <c r="Q255" s="72">
        <v>6.2973334417093199</v>
      </c>
      <c r="R255" s="61">
        <v>15.164562972700001</v>
      </c>
      <c r="S255" s="63">
        <v>8.0899573953971599E-2</v>
      </c>
      <c r="T255" s="71">
        <v>0</v>
      </c>
      <c r="U255" s="72">
        <v>0</v>
      </c>
      <c r="V255" s="71">
        <v>0</v>
      </c>
      <c r="W255" s="72">
        <v>0</v>
      </c>
      <c r="X255" s="71">
        <v>0</v>
      </c>
      <c r="Y255" s="72">
        <v>0</v>
      </c>
    </row>
    <row r="256" spans="1:25" customFormat="1" x14ac:dyDescent="0.3">
      <c r="A256" s="58" t="s">
        <v>148</v>
      </c>
      <c r="B256" s="59">
        <v>43.5541835836</v>
      </c>
      <c r="C256" s="60">
        <v>4.50518201319225E-2</v>
      </c>
      <c r="D256" s="59">
        <v>30.258048417400001</v>
      </c>
      <c r="E256" s="63">
        <v>0.13069552554998601</v>
      </c>
      <c r="F256" s="59">
        <v>6.4875881418000096</v>
      </c>
      <c r="G256" s="60">
        <v>7.9937175684697104E-2</v>
      </c>
      <c r="H256" s="59">
        <v>5.2752151389000099</v>
      </c>
      <c r="I256" s="60">
        <v>1.9914996128450199E-2</v>
      </c>
      <c r="J256" s="59">
        <v>0</v>
      </c>
      <c r="K256" s="60">
        <v>0</v>
      </c>
      <c r="L256" s="59">
        <v>1.5333318855</v>
      </c>
      <c r="M256" s="60">
        <v>1.9766156744239299E-2</v>
      </c>
      <c r="N256" s="67">
        <v>0</v>
      </c>
      <c r="O256" s="69">
        <v>0</v>
      </c>
      <c r="P256" s="67">
        <v>0</v>
      </c>
      <c r="Q256" s="69">
        <v>0</v>
      </c>
      <c r="R256" s="59">
        <v>0</v>
      </c>
      <c r="S256" s="64">
        <v>0</v>
      </c>
      <c r="T256" s="67">
        <v>0</v>
      </c>
      <c r="U256" s="69">
        <v>0</v>
      </c>
      <c r="V256" s="67">
        <v>0</v>
      </c>
      <c r="W256" s="69">
        <v>0</v>
      </c>
      <c r="X256" s="67">
        <v>0</v>
      </c>
      <c r="Y256" s="69">
        <v>0</v>
      </c>
    </row>
    <row r="257" spans="1:25" customFormat="1" ht="25.5" customHeight="1" x14ac:dyDescent="0.3">
      <c r="A257" s="66" t="s">
        <v>149</v>
      </c>
      <c r="B257" s="61">
        <v>11.1975696295</v>
      </c>
      <c r="C257" s="62">
        <v>1.1582604731750001E-2</v>
      </c>
      <c r="D257" s="61">
        <v>2.7724171479000002</v>
      </c>
      <c r="E257" s="62">
        <v>1.1975078867948999E-2</v>
      </c>
      <c r="F257" s="61">
        <v>0</v>
      </c>
      <c r="G257" s="62">
        <v>0</v>
      </c>
      <c r="H257" s="61">
        <v>4.5407359476999796</v>
      </c>
      <c r="I257" s="62">
        <v>1.7142189737804101E-2</v>
      </c>
      <c r="J257" s="61">
        <v>0</v>
      </c>
      <c r="K257" s="62">
        <v>0</v>
      </c>
      <c r="L257" s="61">
        <v>0</v>
      </c>
      <c r="M257" s="62">
        <v>0</v>
      </c>
      <c r="N257" s="71">
        <v>0</v>
      </c>
      <c r="O257" s="72">
        <v>0</v>
      </c>
      <c r="P257" s="71">
        <v>0</v>
      </c>
      <c r="Q257" s="72">
        <v>0</v>
      </c>
      <c r="R257" s="61">
        <v>2.2827620147999999</v>
      </c>
      <c r="S257" s="62">
        <v>1.2178028128347E-2</v>
      </c>
      <c r="T257" s="71">
        <v>1.1438165037000001</v>
      </c>
      <c r="U257" s="70">
        <v>38.1487047676993</v>
      </c>
      <c r="V257" s="71">
        <v>0.45783801540000002</v>
      </c>
      <c r="W257" s="72">
        <v>2.7651984346313898</v>
      </c>
      <c r="X257" s="71">
        <v>0</v>
      </c>
      <c r="Y257" s="72">
        <v>0</v>
      </c>
    </row>
    <row r="258" spans="1:25" customFormat="1" ht="22.8" x14ac:dyDescent="0.3">
      <c r="A258" s="66" t="s">
        <v>150</v>
      </c>
      <c r="B258" s="59">
        <v>18.382098632400002</v>
      </c>
      <c r="C258" s="60">
        <v>1.90141780443332E-2</v>
      </c>
      <c r="D258" s="59">
        <v>9.1400292071999996</v>
      </c>
      <c r="E258" s="63">
        <v>3.9479113269257897E-2</v>
      </c>
      <c r="F258" s="59">
        <v>3.7896880711000001</v>
      </c>
      <c r="G258" s="60">
        <v>4.6694850922776199E-2</v>
      </c>
      <c r="H258" s="59">
        <v>0.78560975769999897</v>
      </c>
      <c r="I258" s="60">
        <v>2.96583454344776E-3</v>
      </c>
      <c r="J258" s="59">
        <v>0</v>
      </c>
      <c r="K258" s="60">
        <v>0</v>
      </c>
      <c r="L258" s="59">
        <v>1.1574203087999999</v>
      </c>
      <c r="M258" s="60">
        <v>1.4920286637909799E-2</v>
      </c>
      <c r="N258" s="67">
        <v>0</v>
      </c>
      <c r="O258" s="69">
        <v>0</v>
      </c>
      <c r="P258" s="67">
        <v>0</v>
      </c>
      <c r="Q258" s="69">
        <v>0</v>
      </c>
      <c r="R258" s="59">
        <v>2.7931476138</v>
      </c>
      <c r="S258" s="60">
        <v>1.49008218933684E-2</v>
      </c>
      <c r="T258" s="67">
        <v>0.71620367380000005</v>
      </c>
      <c r="U258" s="70">
        <v>23.886910546365002</v>
      </c>
      <c r="V258" s="67">
        <v>0</v>
      </c>
      <c r="W258" s="69">
        <v>0</v>
      </c>
      <c r="X258" s="67">
        <v>0</v>
      </c>
      <c r="Y258" s="69">
        <v>0</v>
      </c>
    </row>
    <row r="259" spans="1:25" customFormat="1" x14ac:dyDescent="0.3">
      <c r="A259" s="58" t="s">
        <v>151</v>
      </c>
      <c r="B259" s="61">
        <v>18.462600783999999</v>
      </c>
      <c r="C259" s="62">
        <v>1.9097448310372099E-2</v>
      </c>
      <c r="D259" s="61">
        <v>15.3858684014</v>
      </c>
      <c r="E259" s="63">
        <v>6.6457166338842202E-2</v>
      </c>
      <c r="F259" s="61">
        <v>2.4347485343000002</v>
      </c>
      <c r="G259" s="62">
        <v>2.999988856882E-2</v>
      </c>
      <c r="H259" s="61">
        <v>0</v>
      </c>
      <c r="I259" s="64">
        <v>0</v>
      </c>
      <c r="J259" s="61">
        <v>0</v>
      </c>
      <c r="K259" s="62">
        <v>0</v>
      </c>
      <c r="L259" s="61">
        <v>0.64198384829999999</v>
      </c>
      <c r="M259" s="62">
        <v>8.2758034922294898E-3</v>
      </c>
      <c r="N259" s="71">
        <v>0</v>
      </c>
      <c r="O259" s="72">
        <v>0</v>
      </c>
      <c r="P259" s="71">
        <v>0</v>
      </c>
      <c r="Q259" s="72">
        <v>0</v>
      </c>
      <c r="R259" s="61">
        <v>0</v>
      </c>
      <c r="S259" s="62">
        <v>0</v>
      </c>
      <c r="T259" s="71">
        <v>0</v>
      </c>
      <c r="U259" s="72">
        <v>0</v>
      </c>
      <c r="V259" s="71">
        <v>0</v>
      </c>
      <c r="W259" s="72">
        <v>0</v>
      </c>
      <c r="X259" s="71">
        <v>0</v>
      </c>
      <c r="Y259" s="72">
        <v>0</v>
      </c>
    </row>
    <row r="260" spans="1:25" customFormat="1" x14ac:dyDescent="0.3">
      <c r="A260" s="58" t="s">
        <v>152</v>
      </c>
      <c r="B260" s="59">
        <v>16.122264149999999</v>
      </c>
      <c r="C260" s="60">
        <v>1.6676637807042701E-2</v>
      </c>
      <c r="D260" s="59">
        <v>11.145602394899999</v>
      </c>
      <c r="E260" s="63">
        <v>4.81419139290876E-2</v>
      </c>
      <c r="F260" s="59">
        <v>0.1814870938</v>
      </c>
      <c r="G260" s="60">
        <v>2.2362032521951302E-3</v>
      </c>
      <c r="H260" s="59">
        <v>1.3166133436</v>
      </c>
      <c r="I260" s="60">
        <v>4.9704796771430698E-3</v>
      </c>
      <c r="J260" s="59">
        <v>1.5510055298000001</v>
      </c>
      <c r="K260" s="60">
        <v>3.4865619557521897E-2</v>
      </c>
      <c r="L260" s="59">
        <v>1.0439138795</v>
      </c>
      <c r="M260" s="60">
        <v>1.34570770782317E-2</v>
      </c>
      <c r="N260" s="67">
        <v>0</v>
      </c>
      <c r="O260" s="69">
        <v>0</v>
      </c>
      <c r="P260" s="67">
        <v>0</v>
      </c>
      <c r="Q260" s="69">
        <v>0</v>
      </c>
      <c r="R260" s="59">
        <v>0</v>
      </c>
      <c r="S260" s="60">
        <v>0</v>
      </c>
      <c r="T260" s="67">
        <v>0</v>
      </c>
      <c r="U260" s="69">
        <v>0</v>
      </c>
      <c r="V260" s="67">
        <v>0</v>
      </c>
      <c r="W260" s="69">
        <v>0</v>
      </c>
      <c r="X260" s="67">
        <v>0.88364190840000201</v>
      </c>
      <c r="Y260" s="69">
        <v>5.5907648991669197</v>
      </c>
    </row>
    <row r="261" spans="1:25" customFormat="1" x14ac:dyDescent="0.3">
      <c r="A261" s="58" t="s">
        <v>153</v>
      </c>
      <c r="B261" s="61">
        <v>75.423251262199997</v>
      </c>
      <c r="C261" s="62">
        <v>7.8016724687474198E-2</v>
      </c>
      <c r="D261" s="61">
        <v>12.807457254099999</v>
      </c>
      <c r="E261" s="62">
        <v>5.53200700089106E-2</v>
      </c>
      <c r="F261" s="61">
        <v>8.3513249817999995</v>
      </c>
      <c r="G261" s="62">
        <v>0.10290131211765299</v>
      </c>
      <c r="H261" s="61">
        <v>23.318174596799999</v>
      </c>
      <c r="I261" s="62">
        <v>8.8030790136576706E-2</v>
      </c>
      <c r="J261" s="61">
        <v>0.3137290277</v>
      </c>
      <c r="K261" s="62">
        <v>7.0524293522989199E-3</v>
      </c>
      <c r="L261" s="61">
        <v>10.1334539038</v>
      </c>
      <c r="M261" s="62">
        <v>0.13063019175246501</v>
      </c>
      <c r="N261" s="71">
        <v>0</v>
      </c>
      <c r="O261" s="72">
        <v>0</v>
      </c>
      <c r="P261" s="71">
        <v>6.2007197871000104</v>
      </c>
      <c r="Q261" s="70">
        <v>22.795373518515898</v>
      </c>
      <c r="R261" s="61">
        <v>14.116904617099999</v>
      </c>
      <c r="S261" s="62">
        <v>7.5310549412351796E-2</v>
      </c>
      <c r="T261" s="71">
        <v>0</v>
      </c>
      <c r="U261" s="72">
        <v>0</v>
      </c>
      <c r="V261" s="71">
        <v>0</v>
      </c>
      <c r="W261" s="72">
        <v>0</v>
      </c>
      <c r="X261" s="71">
        <v>0.1814870938</v>
      </c>
      <c r="Y261" s="72">
        <v>1.1482611497072099</v>
      </c>
    </row>
    <row r="262" spans="1:25" customFormat="1" x14ac:dyDescent="0.3">
      <c r="A262" s="58" t="s">
        <v>154</v>
      </c>
      <c r="B262" s="59">
        <v>97.556746227800005</v>
      </c>
      <c r="C262" s="60">
        <v>0.100911293062681</v>
      </c>
      <c r="D262" s="59">
        <v>20.292191509399998</v>
      </c>
      <c r="E262" s="60">
        <v>8.7649361825890004E-2</v>
      </c>
      <c r="F262" s="59">
        <v>3.0189462370000002</v>
      </c>
      <c r="G262" s="60">
        <v>3.7198112835622701E-2</v>
      </c>
      <c r="H262" s="59">
        <v>18.919142252099999</v>
      </c>
      <c r="I262" s="60">
        <v>7.14235599465496E-2</v>
      </c>
      <c r="J262" s="59">
        <v>0</v>
      </c>
      <c r="K262" s="64">
        <v>0</v>
      </c>
      <c r="L262" s="59">
        <v>8.0712424904999995</v>
      </c>
      <c r="M262" s="60">
        <v>0.10404625749758301</v>
      </c>
      <c r="N262" s="67">
        <v>0</v>
      </c>
      <c r="O262" s="69">
        <v>0</v>
      </c>
      <c r="P262" s="67">
        <v>3.1618498508999999</v>
      </c>
      <c r="Q262" s="69">
        <v>11.623738990862901</v>
      </c>
      <c r="R262" s="59">
        <v>41.3561526513</v>
      </c>
      <c r="S262" s="63">
        <v>0.220625885222586</v>
      </c>
      <c r="T262" s="67">
        <v>0</v>
      </c>
      <c r="U262" s="69">
        <v>0</v>
      </c>
      <c r="V262" s="67">
        <v>1.1615318517</v>
      </c>
      <c r="W262" s="69">
        <v>7.0152891417049004</v>
      </c>
      <c r="X262" s="67">
        <v>1.5756893849</v>
      </c>
      <c r="Y262" s="69">
        <v>9.9693199488916804</v>
      </c>
    </row>
    <row r="263" spans="1:25" customFormat="1" x14ac:dyDescent="0.3">
      <c r="A263" s="58" t="s">
        <v>155</v>
      </c>
      <c r="B263" s="61">
        <v>2.5423950259999999</v>
      </c>
      <c r="C263" s="62">
        <v>2.6298167935071902E-3</v>
      </c>
      <c r="D263" s="61">
        <v>1.4334159527000001</v>
      </c>
      <c r="E263" s="62">
        <v>6.1914452870704198E-3</v>
      </c>
      <c r="F263" s="61">
        <v>0</v>
      </c>
      <c r="G263" s="62">
        <v>0</v>
      </c>
      <c r="H263" s="61">
        <v>0</v>
      </c>
      <c r="I263" s="62">
        <v>0</v>
      </c>
      <c r="J263" s="61">
        <v>0</v>
      </c>
      <c r="K263" s="62">
        <v>0</v>
      </c>
      <c r="L263" s="61">
        <v>1.1089790733</v>
      </c>
      <c r="M263" s="62">
        <v>1.4295831447985E-2</v>
      </c>
      <c r="N263" s="71">
        <v>0</v>
      </c>
      <c r="O263" s="72">
        <v>0</v>
      </c>
      <c r="P263" s="71">
        <v>0</v>
      </c>
      <c r="Q263" s="72">
        <v>0</v>
      </c>
      <c r="R263" s="61">
        <v>0</v>
      </c>
      <c r="S263" s="62">
        <v>0</v>
      </c>
      <c r="T263" s="71">
        <v>0</v>
      </c>
      <c r="U263" s="72">
        <v>0</v>
      </c>
      <c r="V263" s="71">
        <v>0</v>
      </c>
      <c r="W263" s="72">
        <v>0</v>
      </c>
      <c r="X263" s="71">
        <v>0</v>
      </c>
      <c r="Y263" s="72">
        <v>0</v>
      </c>
    </row>
    <row r="264" spans="1:25" customFormat="1" x14ac:dyDescent="0.3">
      <c r="A264" s="58" t="s">
        <v>156</v>
      </c>
      <c r="B264" s="59">
        <v>141.63674969389999</v>
      </c>
      <c r="C264" s="60">
        <v>0.146507013707001</v>
      </c>
      <c r="D264" s="59">
        <v>13.9165656195</v>
      </c>
      <c r="E264" s="64">
        <v>6.0110712773051397E-2</v>
      </c>
      <c r="F264" s="59">
        <v>6.9815179296999998</v>
      </c>
      <c r="G264" s="60">
        <v>8.60231588525978E-2</v>
      </c>
      <c r="H264" s="59">
        <v>49.048923825399903</v>
      </c>
      <c r="I264" s="60">
        <v>0.18516953382325499</v>
      </c>
      <c r="J264" s="59">
        <v>10.2395671826</v>
      </c>
      <c r="K264" s="60">
        <v>0.23017896903839799</v>
      </c>
      <c r="L264" s="59">
        <v>23.0607502525</v>
      </c>
      <c r="M264" s="63">
        <v>0.29727576165419201</v>
      </c>
      <c r="N264" s="67">
        <v>10.3556778556</v>
      </c>
      <c r="O264" s="70">
        <v>60.466988558698802</v>
      </c>
      <c r="P264" s="67">
        <v>1.7373577535</v>
      </c>
      <c r="Q264" s="69">
        <v>6.3869551094235799</v>
      </c>
      <c r="R264" s="59">
        <v>18.437189021999998</v>
      </c>
      <c r="S264" s="60">
        <v>9.8358306762537304E-2</v>
      </c>
      <c r="T264" s="67">
        <v>0</v>
      </c>
      <c r="U264" s="69">
        <v>0</v>
      </c>
      <c r="V264" s="67">
        <v>5.2653953406999996</v>
      </c>
      <c r="W264" s="69">
        <v>31.8013412256702</v>
      </c>
      <c r="X264" s="67">
        <v>2.5938049124</v>
      </c>
      <c r="Y264" s="69">
        <v>16.4108937361177</v>
      </c>
    </row>
    <row r="265" spans="1:25" customFormat="1" x14ac:dyDescent="0.3">
      <c r="A265" s="58" t="s">
        <v>157</v>
      </c>
      <c r="B265" s="61">
        <v>3.7209896008999999</v>
      </c>
      <c r="C265" s="62">
        <v>3.8489380449694302E-3</v>
      </c>
      <c r="D265" s="61">
        <v>0.96232940989999904</v>
      </c>
      <c r="E265" s="62">
        <v>4.1566510253437999E-3</v>
      </c>
      <c r="F265" s="61">
        <v>0.42384980230000002</v>
      </c>
      <c r="G265" s="62">
        <v>5.2224887538836204E-3</v>
      </c>
      <c r="H265" s="61">
        <v>0</v>
      </c>
      <c r="I265" s="62">
        <v>0</v>
      </c>
      <c r="J265" s="61">
        <v>1.2619603572</v>
      </c>
      <c r="K265" s="63">
        <v>2.8368067595789501E-2</v>
      </c>
      <c r="L265" s="61">
        <v>0</v>
      </c>
      <c r="M265" s="62">
        <v>0</v>
      </c>
      <c r="N265" s="71">
        <v>0</v>
      </c>
      <c r="O265" s="72">
        <v>0</v>
      </c>
      <c r="P265" s="71">
        <v>0</v>
      </c>
      <c r="Q265" s="72">
        <v>0</v>
      </c>
      <c r="R265" s="61">
        <v>0.67113180230000102</v>
      </c>
      <c r="S265" s="62">
        <v>3.5803390424619802E-3</v>
      </c>
      <c r="T265" s="71">
        <v>0</v>
      </c>
      <c r="U265" s="72">
        <v>0</v>
      </c>
      <c r="V265" s="71">
        <v>0</v>
      </c>
      <c r="W265" s="72">
        <v>0</v>
      </c>
      <c r="X265" s="71">
        <v>0.4017182292</v>
      </c>
      <c r="Y265" s="72">
        <v>2.54165420835856</v>
      </c>
    </row>
    <row r="266" spans="1:25" customFormat="1" x14ac:dyDescent="0.3">
      <c r="A266" s="66" t="s">
        <v>158</v>
      </c>
      <c r="B266" s="59">
        <v>19.825109388600001</v>
      </c>
      <c r="C266" s="60">
        <v>2.0506807585005601E-2</v>
      </c>
      <c r="D266" s="59">
        <v>5.25931462000002</v>
      </c>
      <c r="E266" s="60">
        <v>2.27168943221847E-2</v>
      </c>
      <c r="F266" s="59">
        <v>6.7081864664000097</v>
      </c>
      <c r="G266" s="63">
        <v>8.26552901278262E-2</v>
      </c>
      <c r="H266" s="59">
        <v>0.38378541199999999</v>
      </c>
      <c r="I266" s="64">
        <v>1.44886697374193E-3</v>
      </c>
      <c r="J266" s="59">
        <v>0</v>
      </c>
      <c r="K266" s="60">
        <v>0</v>
      </c>
      <c r="L266" s="59">
        <v>0</v>
      </c>
      <c r="M266" s="60">
        <v>0</v>
      </c>
      <c r="N266" s="67">
        <v>0</v>
      </c>
      <c r="O266" s="69">
        <v>0</v>
      </c>
      <c r="P266" s="67">
        <v>0</v>
      </c>
      <c r="Q266" s="69">
        <v>0</v>
      </c>
      <c r="R266" s="59">
        <v>4.7399037607999999</v>
      </c>
      <c r="S266" s="60">
        <v>2.5286333376165499E-2</v>
      </c>
      <c r="T266" s="67">
        <v>0.58546749060000003</v>
      </c>
      <c r="U266" s="70">
        <v>19.5265817355641</v>
      </c>
      <c r="V266" s="67">
        <v>0</v>
      </c>
      <c r="W266" s="69">
        <v>0</v>
      </c>
      <c r="X266" s="67">
        <v>2.1484516388000001</v>
      </c>
      <c r="Y266" s="70">
        <v>13.593162451416299</v>
      </c>
    </row>
    <row r="267" spans="1:25" customFormat="1" x14ac:dyDescent="0.3">
      <c r="A267" s="58" t="s">
        <v>159</v>
      </c>
      <c r="B267" s="61">
        <v>47.017952157300002</v>
      </c>
      <c r="C267" s="62">
        <v>4.8634692451441697E-2</v>
      </c>
      <c r="D267" s="61">
        <v>3.0877806955999998</v>
      </c>
      <c r="E267" s="64">
        <v>1.3337248828066301E-2</v>
      </c>
      <c r="F267" s="61">
        <v>0.55128045290000005</v>
      </c>
      <c r="G267" s="62">
        <v>6.7926325549358801E-3</v>
      </c>
      <c r="H267" s="61">
        <v>20.266990306899999</v>
      </c>
      <c r="I267" s="62">
        <v>7.6511956928720606E-2</v>
      </c>
      <c r="J267" s="61">
        <v>7.7398747055000099</v>
      </c>
      <c r="K267" s="63">
        <v>0.17398746923851899</v>
      </c>
      <c r="L267" s="61">
        <v>0.699047341100001</v>
      </c>
      <c r="M267" s="62">
        <v>9.0114080627238698E-3</v>
      </c>
      <c r="N267" s="71">
        <v>0</v>
      </c>
      <c r="O267" s="72">
        <v>0</v>
      </c>
      <c r="P267" s="71">
        <v>7.1651543275999803</v>
      </c>
      <c r="Q267" s="70">
        <v>26.3408724831027</v>
      </c>
      <c r="R267" s="61">
        <v>7.3106454750999799</v>
      </c>
      <c r="S267" s="62">
        <v>3.9000669213404802E-2</v>
      </c>
      <c r="T267" s="71">
        <v>0</v>
      </c>
      <c r="U267" s="72">
        <v>0</v>
      </c>
      <c r="V267" s="71">
        <v>0.19717885260000001</v>
      </c>
      <c r="W267" s="72">
        <v>1.1908986065204199</v>
      </c>
      <c r="X267" s="71">
        <v>0</v>
      </c>
      <c r="Y267" s="72">
        <v>0</v>
      </c>
    </row>
    <row r="268" spans="1:25" customFormat="1" x14ac:dyDescent="0.3">
      <c r="A268" s="58" t="s">
        <v>162</v>
      </c>
      <c r="B268" s="59">
        <v>95.747655622500005</v>
      </c>
      <c r="C268" s="60">
        <v>9.9039995799218294E-2</v>
      </c>
      <c r="D268" s="59">
        <v>19.447424255800001</v>
      </c>
      <c r="E268" s="60">
        <v>8.4000504548195201E-2</v>
      </c>
      <c r="F268" s="59">
        <v>12.5640045132</v>
      </c>
      <c r="G268" s="60">
        <v>0.15480807568594199</v>
      </c>
      <c r="H268" s="59">
        <v>20.4147341384</v>
      </c>
      <c r="I268" s="60">
        <v>7.7069719551637703E-2</v>
      </c>
      <c r="J268" s="59">
        <v>6.0472704451000103</v>
      </c>
      <c r="K268" s="60">
        <v>0.135938800119875</v>
      </c>
      <c r="L268" s="59">
        <v>10.013517866600001</v>
      </c>
      <c r="M268" s="60">
        <v>0.12908409822046699</v>
      </c>
      <c r="N268" s="67">
        <v>0</v>
      </c>
      <c r="O268" s="69">
        <v>0</v>
      </c>
      <c r="P268" s="67">
        <v>3.5345766653999999</v>
      </c>
      <c r="Q268" s="69">
        <v>12.9939745842484</v>
      </c>
      <c r="R268" s="59">
        <v>18.6485300139</v>
      </c>
      <c r="S268" s="60">
        <v>9.9485763995198706E-2</v>
      </c>
      <c r="T268" s="67">
        <v>0</v>
      </c>
      <c r="U268" s="69">
        <v>0</v>
      </c>
      <c r="V268" s="67">
        <v>4.0122864828000004</v>
      </c>
      <c r="W268" s="69">
        <v>24.232955605134801</v>
      </c>
      <c r="X268" s="67">
        <v>1.0653112413000001</v>
      </c>
      <c r="Y268" s="69">
        <v>6.7401790679351903</v>
      </c>
    </row>
    <row r="269" spans="1:25" customFormat="1" x14ac:dyDescent="0.3">
      <c r="A269" s="65" t="s">
        <v>1</v>
      </c>
    </row>
    <row r="270" spans="1:25" customFormat="1" x14ac:dyDescent="0.3">
      <c r="A270" s="65" t="s">
        <v>1</v>
      </c>
    </row>
    <row r="271" spans="1:25" customFormat="1" x14ac:dyDescent="0.3">
      <c r="A271" s="53" t="s">
        <v>163</v>
      </c>
    </row>
    <row r="272" spans="1:25" customFormat="1" x14ac:dyDescent="0.3">
      <c r="A272" s="54" t="s">
        <v>1</v>
      </c>
    </row>
    <row r="273" spans="1:25" customFormat="1" ht="25.5" customHeight="1" x14ac:dyDescent="0.3">
      <c r="A273" s="114" t="s">
        <v>1</v>
      </c>
      <c r="B273" s="116" t="s">
        <v>506</v>
      </c>
      <c r="C273" s="116" t="s">
        <v>1</v>
      </c>
      <c r="D273" s="116" t="s">
        <v>53</v>
      </c>
      <c r="E273" s="116" t="s">
        <v>1</v>
      </c>
      <c r="F273" s="116" t="s">
        <v>54</v>
      </c>
      <c r="G273" s="116" t="s">
        <v>1</v>
      </c>
      <c r="H273" s="117" t="s">
        <v>55</v>
      </c>
      <c r="I273" s="117" t="s">
        <v>1</v>
      </c>
      <c r="J273" s="117" t="s">
        <v>56</v>
      </c>
      <c r="K273" s="117" t="s">
        <v>1</v>
      </c>
      <c r="L273" s="117" t="s">
        <v>57</v>
      </c>
      <c r="M273" s="117" t="s">
        <v>1</v>
      </c>
      <c r="N273" s="117" t="s">
        <v>58</v>
      </c>
      <c r="O273" s="117" t="s">
        <v>1</v>
      </c>
      <c r="P273" s="117" t="s">
        <v>59</v>
      </c>
      <c r="Q273" s="117" t="s">
        <v>1</v>
      </c>
      <c r="R273" s="117" t="s">
        <v>60</v>
      </c>
      <c r="S273" s="117" t="s">
        <v>1</v>
      </c>
      <c r="T273" s="116" t="s">
        <v>61</v>
      </c>
      <c r="U273" s="116" t="s">
        <v>1</v>
      </c>
      <c r="V273" s="116" t="s">
        <v>62</v>
      </c>
      <c r="W273" s="116" t="s">
        <v>1</v>
      </c>
      <c r="X273" s="116" t="s">
        <v>63</v>
      </c>
      <c r="Y273" s="116" t="s">
        <v>1</v>
      </c>
    </row>
    <row r="274" spans="1:25"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c r="R274" s="55" t="s">
        <v>14</v>
      </c>
      <c r="S274" s="55" t="s">
        <v>15</v>
      </c>
      <c r="T274" s="55" t="s">
        <v>14</v>
      </c>
      <c r="U274" s="55" t="s">
        <v>15</v>
      </c>
      <c r="V274" s="55" t="s">
        <v>14</v>
      </c>
      <c r="W274" s="55" t="s">
        <v>15</v>
      </c>
      <c r="X274" s="55" t="s">
        <v>14</v>
      </c>
      <c r="Y274" s="55" t="s">
        <v>15</v>
      </c>
    </row>
    <row r="275" spans="1:25" customFormat="1" x14ac:dyDescent="0.3">
      <c r="A275" s="56" t="s">
        <v>16</v>
      </c>
      <c r="B275" s="57">
        <v>966.75746853429996</v>
      </c>
      <c r="C275" s="57">
        <v>966.75746853429996</v>
      </c>
      <c r="D275" s="57">
        <v>231.5155648219</v>
      </c>
      <c r="E275" s="57">
        <v>231.5155648219</v>
      </c>
      <c r="F275" s="57">
        <v>81.158585929899999</v>
      </c>
      <c r="G275" s="57">
        <v>81.158585929899999</v>
      </c>
      <c r="H275" s="57">
        <v>264.88657616979998</v>
      </c>
      <c r="I275" s="57">
        <v>264.88657616979998</v>
      </c>
      <c r="J275" s="57">
        <v>44.4852421808</v>
      </c>
      <c r="K275" s="57">
        <v>44.4852421808</v>
      </c>
      <c r="L275" s="57">
        <v>77.573597403899996</v>
      </c>
      <c r="M275" s="57">
        <v>77.573597403899996</v>
      </c>
      <c r="N275" s="57">
        <v>17.126167686599999</v>
      </c>
      <c r="O275" s="57">
        <v>17.126167686599999</v>
      </c>
      <c r="P275" s="57">
        <v>27.201659065000001</v>
      </c>
      <c r="Q275" s="57">
        <v>27.201659065000001</v>
      </c>
      <c r="R275" s="57">
        <v>187.44923157849999</v>
      </c>
      <c r="S275" s="57">
        <v>187.44923157849999</v>
      </c>
      <c r="T275" s="57">
        <v>2.9983101934</v>
      </c>
      <c r="U275" s="57">
        <v>2.9983101934</v>
      </c>
      <c r="V275" s="57">
        <v>16.557148653999999</v>
      </c>
      <c r="W275" s="57">
        <v>16.557148653999999</v>
      </c>
      <c r="X275" s="57">
        <v>15.805384850499999</v>
      </c>
      <c r="Y275" s="57">
        <v>15.805384850499999</v>
      </c>
    </row>
    <row r="276" spans="1:25" customFormat="1" x14ac:dyDescent="0.3">
      <c r="A276" s="58" t="s">
        <v>65</v>
      </c>
      <c r="B276" s="59">
        <v>191.00173252330001</v>
      </c>
      <c r="C276" s="60">
        <v>0.19756944087836001</v>
      </c>
      <c r="D276" s="59">
        <v>32.654932288099999</v>
      </c>
      <c r="E276" s="64">
        <v>0.14104853949332</v>
      </c>
      <c r="F276" s="59">
        <v>22.383778632199999</v>
      </c>
      <c r="G276" s="60">
        <v>0.27580296496952</v>
      </c>
      <c r="H276" s="59">
        <v>63.955202731600103</v>
      </c>
      <c r="I276" s="60">
        <v>0.241443729072185</v>
      </c>
      <c r="J276" s="59">
        <v>3.0634063917000001</v>
      </c>
      <c r="K276" s="64">
        <v>6.8863430691227703E-2</v>
      </c>
      <c r="L276" s="59">
        <v>30.445947225400101</v>
      </c>
      <c r="M276" s="63">
        <v>0.39247821738726402</v>
      </c>
      <c r="N276" s="67">
        <v>0.4017182292</v>
      </c>
      <c r="O276" s="69">
        <v>2.3456399385503799</v>
      </c>
      <c r="P276" s="67">
        <v>3.8262410701</v>
      </c>
      <c r="Q276" s="69">
        <v>14.066204789042301</v>
      </c>
      <c r="R276" s="59">
        <v>25.863849580499998</v>
      </c>
      <c r="S276" s="60">
        <v>0.13797789066779301</v>
      </c>
      <c r="T276" s="67">
        <v>1.5151519352</v>
      </c>
      <c r="U276" s="69">
        <v>50.533528469976602</v>
      </c>
      <c r="V276" s="67">
        <v>4.5069363258999999</v>
      </c>
      <c r="W276" s="69">
        <v>27.220485967015701</v>
      </c>
      <c r="X276" s="67">
        <v>2.3845681133999999</v>
      </c>
      <c r="Y276" s="69">
        <v>15.0870613778478</v>
      </c>
    </row>
    <row r="277" spans="1:25" customFormat="1" x14ac:dyDescent="0.3">
      <c r="A277" s="58" t="s">
        <v>66</v>
      </c>
      <c r="B277" s="61">
        <v>775.75573601099995</v>
      </c>
      <c r="C277" s="62">
        <v>0.80243055912163996</v>
      </c>
      <c r="D277" s="61">
        <v>198.86063253379999</v>
      </c>
      <c r="E277" s="63">
        <v>0.85895146050668003</v>
      </c>
      <c r="F277" s="61">
        <v>58.774807297700001</v>
      </c>
      <c r="G277" s="62">
        <v>0.72419703503048005</v>
      </c>
      <c r="H277" s="61">
        <v>200.93137343820001</v>
      </c>
      <c r="I277" s="62">
        <v>0.75855627092781497</v>
      </c>
      <c r="J277" s="61">
        <v>41.421835789099902</v>
      </c>
      <c r="K277" s="63">
        <v>0.93113656930877198</v>
      </c>
      <c r="L277" s="61">
        <v>47.127650178499898</v>
      </c>
      <c r="M277" s="64">
        <v>0.60752178261273604</v>
      </c>
      <c r="N277" s="71">
        <v>16.724449457399999</v>
      </c>
      <c r="O277" s="72">
        <v>97.654360061449594</v>
      </c>
      <c r="P277" s="71">
        <v>23.375417994900001</v>
      </c>
      <c r="Q277" s="72">
        <v>85.933795210957697</v>
      </c>
      <c r="R277" s="61">
        <v>161.585381998</v>
      </c>
      <c r="S277" s="62">
        <v>0.86202210933220802</v>
      </c>
      <c r="T277" s="71">
        <v>1.4831582582</v>
      </c>
      <c r="U277" s="72">
        <v>49.466471530023398</v>
      </c>
      <c r="V277" s="71">
        <v>12.050212328100001</v>
      </c>
      <c r="W277" s="72">
        <v>72.779514032984295</v>
      </c>
      <c r="X277" s="71">
        <v>13.420816737099999</v>
      </c>
      <c r="Y277" s="72">
        <v>84.912938622152197</v>
      </c>
    </row>
    <row r="278" spans="1:25" customFormat="1" x14ac:dyDescent="0.3">
      <c r="A278" s="65" t="s">
        <v>1</v>
      </c>
    </row>
    <row r="279" spans="1:25" customFormat="1" x14ac:dyDescent="0.3">
      <c r="A279" s="65" t="s">
        <v>1</v>
      </c>
    </row>
    <row r="280" spans="1:25" customFormat="1" x14ac:dyDescent="0.3">
      <c r="A280" s="53" t="s">
        <v>164</v>
      </c>
    </row>
    <row r="281" spans="1:25" customFormat="1" x14ac:dyDescent="0.3">
      <c r="A281" s="54" t="s">
        <v>1</v>
      </c>
    </row>
    <row r="282" spans="1:25" customFormat="1" ht="25.5" customHeight="1" x14ac:dyDescent="0.3">
      <c r="A282" s="114" t="s">
        <v>1</v>
      </c>
      <c r="B282" s="116" t="s">
        <v>506</v>
      </c>
      <c r="C282" s="116" t="s">
        <v>1</v>
      </c>
      <c r="D282" s="116" t="s">
        <v>53</v>
      </c>
      <c r="E282" s="116" t="s">
        <v>1</v>
      </c>
      <c r="F282" s="116" t="s">
        <v>54</v>
      </c>
      <c r="G282" s="116" t="s">
        <v>1</v>
      </c>
      <c r="H282" s="117" t="s">
        <v>55</v>
      </c>
      <c r="I282" s="117" t="s">
        <v>1</v>
      </c>
      <c r="J282" s="117" t="s">
        <v>56</v>
      </c>
      <c r="K282" s="117" t="s">
        <v>1</v>
      </c>
      <c r="L282" s="117" t="s">
        <v>57</v>
      </c>
      <c r="M282" s="117" t="s">
        <v>1</v>
      </c>
      <c r="N282" s="117" t="s">
        <v>58</v>
      </c>
      <c r="O282" s="117" t="s">
        <v>1</v>
      </c>
      <c r="P282" s="117" t="s">
        <v>59</v>
      </c>
      <c r="Q282" s="117" t="s">
        <v>1</v>
      </c>
      <c r="R282" s="117" t="s">
        <v>60</v>
      </c>
      <c r="S282" s="117" t="s">
        <v>1</v>
      </c>
      <c r="T282" s="116" t="s">
        <v>61</v>
      </c>
      <c r="U282" s="116" t="s">
        <v>1</v>
      </c>
      <c r="V282" s="116" t="s">
        <v>62</v>
      </c>
      <c r="W282" s="116" t="s">
        <v>1</v>
      </c>
      <c r="X282" s="116" t="s">
        <v>63</v>
      </c>
      <c r="Y282" s="116" t="s">
        <v>1</v>
      </c>
    </row>
    <row r="283" spans="1:25"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c r="R283" s="55" t="s">
        <v>14</v>
      </c>
      <c r="S283" s="55" t="s">
        <v>15</v>
      </c>
      <c r="T283" s="55" t="s">
        <v>14</v>
      </c>
      <c r="U283" s="55" t="s">
        <v>15</v>
      </c>
      <c r="V283" s="55" t="s">
        <v>14</v>
      </c>
      <c r="W283" s="55" t="s">
        <v>15</v>
      </c>
      <c r="X283" s="55" t="s">
        <v>14</v>
      </c>
      <c r="Y283" s="55" t="s">
        <v>15</v>
      </c>
    </row>
    <row r="284" spans="1:25" customFormat="1" x14ac:dyDescent="0.3">
      <c r="A284" s="56" t="s">
        <v>16</v>
      </c>
      <c r="B284" s="57">
        <v>191.00173252330001</v>
      </c>
      <c r="C284" s="57">
        <v>191.00173252330001</v>
      </c>
      <c r="D284" s="57">
        <v>32.654932288099999</v>
      </c>
      <c r="E284" s="57">
        <v>32.654932288099999</v>
      </c>
      <c r="F284" s="57">
        <v>22.383778632199999</v>
      </c>
      <c r="G284" s="57">
        <v>22.383778632199999</v>
      </c>
      <c r="H284" s="57">
        <v>63.955202731599996</v>
      </c>
      <c r="I284" s="57">
        <v>63.955202731599996</v>
      </c>
      <c r="J284" s="57">
        <v>3.0634063917000001</v>
      </c>
      <c r="K284" s="57">
        <v>3.0634063917000001</v>
      </c>
      <c r="L284" s="57">
        <v>30.445947225400001</v>
      </c>
      <c r="M284" s="57">
        <v>30.445947225400001</v>
      </c>
      <c r="N284" s="57">
        <v>0.4017182292</v>
      </c>
      <c r="O284" s="57">
        <v>0.4017182292</v>
      </c>
      <c r="P284" s="57">
        <v>3.8262410701</v>
      </c>
      <c r="Q284" s="57">
        <v>3.8262410701</v>
      </c>
      <c r="R284" s="57">
        <v>25.863849580499998</v>
      </c>
      <c r="S284" s="57">
        <v>25.863849580499998</v>
      </c>
      <c r="T284" s="57">
        <v>1.5151519352</v>
      </c>
      <c r="U284" s="57">
        <v>1.5151519352</v>
      </c>
      <c r="V284" s="57">
        <v>4.5069363258999999</v>
      </c>
      <c r="W284" s="57">
        <v>4.5069363258999999</v>
      </c>
      <c r="X284" s="57">
        <v>2.3845681133999999</v>
      </c>
      <c r="Y284" s="57">
        <v>2.3845681133999999</v>
      </c>
    </row>
    <row r="285" spans="1:25" customFormat="1" x14ac:dyDescent="0.3">
      <c r="A285" s="58" t="s">
        <v>2</v>
      </c>
      <c r="B285" s="59">
        <v>1.2921048245</v>
      </c>
      <c r="C285" s="60">
        <v>6.7648853621910402E-3</v>
      </c>
      <c r="D285" s="59">
        <v>0.67438259510000098</v>
      </c>
      <c r="E285" s="60">
        <v>2.0651783600413601E-2</v>
      </c>
      <c r="F285" s="67">
        <v>0</v>
      </c>
      <c r="G285" s="69">
        <v>0</v>
      </c>
      <c r="H285" s="59">
        <v>0</v>
      </c>
      <c r="I285" s="60">
        <v>0</v>
      </c>
      <c r="J285" s="67">
        <v>0</v>
      </c>
      <c r="K285" s="69">
        <v>0</v>
      </c>
      <c r="L285" s="59">
        <v>0</v>
      </c>
      <c r="M285" s="60">
        <v>0</v>
      </c>
      <c r="N285" s="67">
        <v>0</v>
      </c>
      <c r="O285" s="69">
        <v>0</v>
      </c>
      <c r="P285" s="67">
        <v>0</v>
      </c>
      <c r="Q285" s="69">
        <v>0</v>
      </c>
      <c r="R285" s="67">
        <v>0.61772222939999899</v>
      </c>
      <c r="S285" s="69">
        <v>2.38836151392456</v>
      </c>
      <c r="T285" s="67">
        <v>0</v>
      </c>
      <c r="U285" s="69">
        <v>0</v>
      </c>
      <c r="V285" s="67">
        <v>0</v>
      </c>
      <c r="W285" s="69">
        <v>0</v>
      </c>
      <c r="X285" s="67">
        <v>0</v>
      </c>
      <c r="Y285" s="69">
        <v>0</v>
      </c>
    </row>
    <row r="286" spans="1:25" customFormat="1" x14ac:dyDescent="0.3">
      <c r="A286" s="58" t="s">
        <v>3</v>
      </c>
      <c r="B286" s="61">
        <v>9.2941218810999899</v>
      </c>
      <c r="C286" s="62">
        <v>4.86598826006263E-2</v>
      </c>
      <c r="D286" s="61">
        <v>0</v>
      </c>
      <c r="E286" s="62">
        <v>0</v>
      </c>
      <c r="F286" s="71">
        <v>2.2299220625</v>
      </c>
      <c r="G286" s="72">
        <v>9.9622235331266396</v>
      </c>
      <c r="H286" s="61">
        <v>2.2865441432000102</v>
      </c>
      <c r="I286" s="62">
        <v>3.5752277305662099E-2</v>
      </c>
      <c r="J286" s="71">
        <v>0</v>
      </c>
      <c r="K286" s="72">
        <v>0</v>
      </c>
      <c r="L286" s="61">
        <v>0</v>
      </c>
      <c r="M286" s="62">
        <v>0</v>
      </c>
      <c r="N286" s="71">
        <v>0</v>
      </c>
      <c r="O286" s="72">
        <v>0</v>
      </c>
      <c r="P286" s="71">
        <v>0</v>
      </c>
      <c r="Q286" s="72">
        <v>0</v>
      </c>
      <c r="R286" s="71">
        <v>0</v>
      </c>
      <c r="S286" s="72">
        <v>0</v>
      </c>
      <c r="T286" s="71">
        <v>0</v>
      </c>
      <c r="U286" s="72">
        <v>0</v>
      </c>
      <c r="V286" s="71">
        <v>3.9995275142</v>
      </c>
      <c r="W286" s="70">
        <v>88.741602387766704</v>
      </c>
      <c r="X286" s="71">
        <v>0.77812816120000206</v>
      </c>
      <c r="Y286" s="70">
        <v>32.631827827745198</v>
      </c>
    </row>
    <row r="287" spans="1:25" customFormat="1" x14ac:dyDescent="0.3">
      <c r="A287" s="58" t="s">
        <v>4</v>
      </c>
      <c r="B287" s="59">
        <v>35.583399921599998</v>
      </c>
      <c r="C287" s="60">
        <v>0.18629883326979399</v>
      </c>
      <c r="D287" s="59">
        <v>3.0923154948999998</v>
      </c>
      <c r="E287" s="60">
        <v>9.4696735783062397E-2</v>
      </c>
      <c r="F287" s="67">
        <v>4.6383717978999996</v>
      </c>
      <c r="G287" s="69">
        <v>20.722023185252102</v>
      </c>
      <c r="H287" s="59">
        <v>13.1394176668</v>
      </c>
      <c r="I287" s="60">
        <v>0.20544720531873001</v>
      </c>
      <c r="J287" s="67">
        <v>2.7496773640000001</v>
      </c>
      <c r="K287" s="70">
        <v>89.758817878358599</v>
      </c>
      <c r="L287" s="59">
        <v>7.8605539238999897</v>
      </c>
      <c r="M287" s="60">
        <v>0.25818063290020499</v>
      </c>
      <c r="N287" s="67">
        <v>0</v>
      </c>
      <c r="O287" s="69">
        <v>0</v>
      </c>
      <c r="P287" s="67">
        <v>0</v>
      </c>
      <c r="Q287" s="69">
        <v>0</v>
      </c>
      <c r="R287" s="67">
        <v>3.2057615537999999</v>
      </c>
      <c r="S287" s="69">
        <v>12.3947579567466</v>
      </c>
      <c r="T287" s="67">
        <v>0.55282252529999998</v>
      </c>
      <c r="U287" s="69">
        <v>36.486276554636603</v>
      </c>
      <c r="V287" s="67">
        <v>0</v>
      </c>
      <c r="W287" s="69">
        <v>0</v>
      </c>
      <c r="X287" s="67">
        <v>0.34447959500000003</v>
      </c>
      <c r="Y287" s="69">
        <v>14.446204873084101</v>
      </c>
    </row>
    <row r="288" spans="1:25" customFormat="1" x14ac:dyDescent="0.3">
      <c r="A288" s="58" t="s">
        <v>5</v>
      </c>
      <c r="B288" s="61">
        <v>41.4237864961</v>
      </c>
      <c r="C288" s="62">
        <v>0.21687649608647799</v>
      </c>
      <c r="D288" s="61">
        <v>11.7774114641</v>
      </c>
      <c r="E288" s="63">
        <v>0.36066255964621602</v>
      </c>
      <c r="F288" s="71">
        <v>6.7316594012999902</v>
      </c>
      <c r="G288" s="72">
        <v>30.0738294097326</v>
      </c>
      <c r="H288" s="61">
        <v>7.7399788235999996</v>
      </c>
      <c r="I288" s="62">
        <v>0.12102187926887301</v>
      </c>
      <c r="J288" s="71">
        <v>0</v>
      </c>
      <c r="K288" s="72">
        <v>0</v>
      </c>
      <c r="L288" s="61">
        <v>2.4479053836000002</v>
      </c>
      <c r="M288" s="62">
        <v>8.0401682545051395E-2</v>
      </c>
      <c r="N288" s="71">
        <v>0.401718229200001</v>
      </c>
      <c r="O288" s="72">
        <v>100</v>
      </c>
      <c r="P288" s="71">
        <v>1.4068604040999999</v>
      </c>
      <c r="Q288" s="72">
        <v>36.768734074124403</v>
      </c>
      <c r="R288" s="71">
        <v>9.9559233802999891</v>
      </c>
      <c r="S288" s="72">
        <v>38.493586769876103</v>
      </c>
      <c r="T288" s="71">
        <v>0.96232940990000104</v>
      </c>
      <c r="U288" s="72">
        <v>63.513723445363397</v>
      </c>
      <c r="V288" s="71">
        <v>0</v>
      </c>
      <c r="W288" s="72">
        <v>0</v>
      </c>
      <c r="X288" s="71">
        <v>0</v>
      </c>
      <c r="Y288" s="72">
        <v>0</v>
      </c>
    </row>
    <row r="289" spans="1:25" customFormat="1" x14ac:dyDescent="0.3">
      <c r="A289" s="58" t="s">
        <v>6</v>
      </c>
      <c r="B289" s="59">
        <v>2.2526477361000001</v>
      </c>
      <c r="C289" s="60">
        <v>1.1793860224933801E-2</v>
      </c>
      <c r="D289" s="59">
        <v>0.34648004359999901</v>
      </c>
      <c r="E289" s="60">
        <v>1.0610343348538E-2</v>
      </c>
      <c r="F289" s="67">
        <v>0</v>
      </c>
      <c r="G289" s="69">
        <v>0</v>
      </c>
      <c r="H289" s="59">
        <v>0.1814870938</v>
      </c>
      <c r="I289" s="60">
        <v>2.8377221249949701E-3</v>
      </c>
      <c r="J289" s="67">
        <v>0</v>
      </c>
      <c r="K289" s="69">
        <v>0</v>
      </c>
      <c r="L289" s="59">
        <v>1.7246805987</v>
      </c>
      <c r="M289" s="60">
        <v>5.6647296467135601E-2</v>
      </c>
      <c r="N289" s="67">
        <v>0</v>
      </c>
      <c r="O289" s="69">
        <v>0</v>
      </c>
      <c r="P289" s="67">
        <v>0</v>
      </c>
      <c r="Q289" s="69">
        <v>0</v>
      </c>
      <c r="R289" s="67">
        <v>0</v>
      </c>
      <c r="S289" s="69">
        <v>0</v>
      </c>
      <c r="T289" s="67">
        <v>0</v>
      </c>
      <c r="U289" s="69">
        <v>0</v>
      </c>
      <c r="V289" s="67">
        <v>0</v>
      </c>
      <c r="W289" s="69">
        <v>0</v>
      </c>
      <c r="X289" s="67">
        <v>0</v>
      </c>
      <c r="Y289" s="69">
        <v>0</v>
      </c>
    </row>
    <row r="290" spans="1:25" customFormat="1" x14ac:dyDescent="0.3">
      <c r="A290" s="58" t="s">
        <v>7</v>
      </c>
      <c r="B290" s="61">
        <v>32.342743135100001</v>
      </c>
      <c r="C290" s="62">
        <v>0.16933219771268099</v>
      </c>
      <c r="D290" s="61">
        <v>5.3266970260000104</v>
      </c>
      <c r="E290" s="62">
        <v>0.16312074938649099</v>
      </c>
      <c r="F290" s="71">
        <v>5.1759534735999999</v>
      </c>
      <c r="G290" s="72">
        <v>23.123680584270002</v>
      </c>
      <c r="H290" s="61">
        <v>13.054308238200001</v>
      </c>
      <c r="I290" s="62">
        <v>0.204116439017242</v>
      </c>
      <c r="J290" s="71">
        <v>0</v>
      </c>
      <c r="K290" s="72">
        <v>0</v>
      </c>
      <c r="L290" s="61">
        <v>2.7093037171000001</v>
      </c>
      <c r="M290" s="62">
        <v>8.8987335392860495E-2</v>
      </c>
      <c r="N290" s="71">
        <v>0</v>
      </c>
      <c r="O290" s="72">
        <v>0</v>
      </c>
      <c r="P290" s="71">
        <v>2.4193806659999999</v>
      </c>
      <c r="Q290" s="70">
        <v>63.231265925875597</v>
      </c>
      <c r="R290" s="71">
        <v>3.6571000142000001</v>
      </c>
      <c r="S290" s="72">
        <v>14.139813189128899</v>
      </c>
      <c r="T290" s="71">
        <v>0</v>
      </c>
      <c r="U290" s="72">
        <v>0</v>
      </c>
      <c r="V290" s="71">
        <v>0</v>
      </c>
      <c r="W290" s="72">
        <v>0</v>
      </c>
      <c r="X290" s="71">
        <v>0</v>
      </c>
      <c r="Y290" s="72">
        <v>0</v>
      </c>
    </row>
    <row r="291" spans="1:25" customFormat="1" x14ac:dyDescent="0.3">
      <c r="A291" s="58" t="s">
        <v>8</v>
      </c>
      <c r="B291" s="59">
        <v>1.9008532666</v>
      </c>
      <c r="C291" s="60">
        <v>9.9520210706367206E-3</v>
      </c>
      <c r="D291" s="59">
        <v>1.433630832</v>
      </c>
      <c r="E291" s="60">
        <v>4.3902428562757702E-2</v>
      </c>
      <c r="F291" s="67">
        <v>0</v>
      </c>
      <c r="G291" s="69">
        <v>0</v>
      </c>
      <c r="H291" s="59">
        <v>0</v>
      </c>
      <c r="I291" s="60">
        <v>0</v>
      </c>
      <c r="J291" s="67">
        <v>0</v>
      </c>
      <c r="K291" s="69">
        <v>0</v>
      </c>
      <c r="L291" s="59">
        <v>0.46722243460000001</v>
      </c>
      <c r="M291" s="60">
        <v>1.53459648057924E-2</v>
      </c>
      <c r="N291" s="67">
        <v>0</v>
      </c>
      <c r="O291" s="69">
        <v>0</v>
      </c>
      <c r="P291" s="67">
        <v>0</v>
      </c>
      <c r="Q291" s="69">
        <v>0</v>
      </c>
      <c r="R291" s="67">
        <v>0</v>
      </c>
      <c r="S291" s="69">
        <v>0</v>
      </c>
      <c r="T291" s="67">
        <v>0</v>
      </c>
      <c r="U291" s="69">
        <v>0</v>
      </c>
      <c r="V291" s="67">
        <v>0</v>
      </c>
      <c r="W291" s="69">
        <v>0</v>
      </c>
      <c r="X291" s="67">
        <v>0</v>
      </c>
      <c r="Y291" s="69">
        <v>0</v>
      </c>
    </row>
    <row r="292" spans="1:25" customFormat="1" x14ac:dyDescent="0.3">
      <c r="A292" s="58" t="s">
        <v>9</v>
      </c>
      <c r="B292" s="61">
        <v>5.8184330688999903</v>
      </c>
      <c r="C292" s="62">
        <v>3.0462724039375999E-2</v>
      </c>
      <c r="D292" s="61">
        <v>0</v>
      </c>
      <c r="E292" s="62">
        <v>0</v>
      </c>
      <c r="F292" s="71">
        <v>0.95179498259999795</v>
      </c>
      <c r="G292" s="72">
        <v>4.2521640257414104</v>
      </c>
      <c r="H292" s="61">
        <v>2.2814798968999899</v>
      </c>
      <c r="I292" s="62">
        <v>3.5673093031612403E-2</v>
      </c>
      <c r="J292" s="71">
        <v>0</v>
      </c>
      <c r="K292" s="72">
        <v>0</v>
      </c>
      <c r="L292" s="61">
        <v>2.5851581894</v>
      </c>
      <c r="M292" s="62">
        <v>8.4909763859910101E-2</v>
      </c>
      <c r="N292" s="71">
        <v>0</v>
      </c>
      <c r="O292" s="72">
        <v>0</v>
      </c>
      <c r="P292" s="71">
        <v>0</v>
      </c>
      <c r="Q292" s="72">
        <v>0</v>
      </c>
      <c r="R292" s="71">
        <v>0</v>
      </c>
      <c r="S292" s="72">
        <v>0</v>
      </c>
      <c r="T292" s="71">
        <v>0</v>
      </c>
      <c r="U292" s="72">
        <v>0</v>
      </c>
      <c r="V292" s="71">
        <v>0</v>
      </c>
      <c r="W292" s="72">
        <v>0</v>
      </c>
      <c r="X292" s="71">
        <v>0</v>
      </c>
      <c r="Y292" s="72">
        <v>0</v>
      </c>
    </row>
    <row r="293" spans="1:25" customFormat="1" x14ac:dyDescent="0.3">
      <c r="A293" s="58" t="s">
        <v>10</v>
      </c>
      <c r="B293" s="59">
        <v>3.4427281400999998</v>
      </c>
      <c r="C293" s="60">
        <v>1.80245911627007E-2</v>
      </c>
      <c r="D293" s="59">
        <v>0.50882816380000095</v>
      </c>
      <c r="E293" s="60">
        <v>1.55819696488982E-2</v>
      </c>
      <c r="F293" s="67">
        <v>0</v>
      </c>
      <c r="G293" s="69">
        <v>0</v>
      </c>
      <c r="H293" s="59">
        <v>1.2655773219999999</v>
      </c>
      <c r="I293" s="60">
        <v>1.9788496759383802E-2</v>
      </c>
      <c r="J293" s="67">
        <v>0</v>
      </c>
      <c r="K293" s="69">
        <v>0</v>
      </c>
      <c r="L293" s="59">
        <v>1.6683226543</v>
      </c>
      <c r="M293" s="60">
        <v>5.4796214482963297E-2</v>
      </c>
      <c r="N293" s="67">
        <v>0</v>
      </c>
      <c r="O293" s="69">
        <v>0</v>
      </c>
      <c r="P293" s="67">
        <v>0</v>
      </c>
      <c r="Q293" s="69">
        <v>0</v>
      </c>
      <c r="R293" s="67">
        <v>0</v>
      </c>
      <c r="S293" s="69">
        <v>0</v>
      </c>
      <c r="T293" s="67">
        <v>0</v>
      </c>
      <c r="U293" s="69">
        <v>0</v>
      </c>
      <c r="V293" s="67">
        <v>0</v>
      </c>
      <c r="W293" s="69">
        <v>0</v>
      </c>
      <c r="X293" s="67">
        <v>0</v>
      </c>
      <c r="Y293" s="69">
        <v>0</v>
      </c>
    </row>
    <row r="294" spans="1:25" customFormat="1" x14ac:dyDescent="0.3">
      <c r="A294" s="58" t="s">
        <v>11</v>
      </c>
      <c r="B294" s="61">
        <v>10.7441205287</v>
      </c>
      <c r="C294" s="62">
        <v>5.6251429695221997E-2</v>
      </c>
      <c r="D294" s="61">
        <v>2.1865153684999998</v>
      </c>
      <c r="E294" s="62">
        <v>6.6958196367070802E-2</v>
      </c>
      <c r="F294" s="71">
        <v>0</v>
      </c>
      <c r="G294" s="72">
        <v>0</v>
      </c>
      <c r="H294" s="61">
        <v>8.5576051601999996</v>
      </c>
      <c r="I294" s="63">
        <v>0.133806239284607</v>
      </c>
      <c r="J294" s="71">
        <v>0</v>
      </c>
      <c r="K294" s="72">
        <v>0</v>
      </c>
      <c r="L294" s="61">
        <v>0</v>
      </c>
      <c r="M294" s="62">
        <v>0</v>
      </c>
      <c r="N294" s="71">
        <v>0</v>
      </c>
      <c r="O294" s="72">
        <v>0</v>
      </c>
      <c r="P294" s="71">
        <v>0</v>
      </c>
      <c r="Q294" s="72">
        <v>0</v>
      </c>
      <c r="R294" s="71">
        <v>0</v>
      </c>
      <c r="S294" s="72">
        <v>0</v>
      </c>
      <c r="T294" s="71">
        <v>0</v>
      </c>
      <c r="U294" s="72">
        <v>0</v>
      </c>
      <c r="V294" s="71">
        <v>0</v>
      </c>
      <c r="W294" s="72">
        <v>0</v>
      </c>
      <c r="X294" s="71">
        <v>0</v>
      </c>
      <c r="Y294" s="72">
        <v>0</v>
      </c>
    </row>
    <row r="295" spans="1:25" customFormat="1" x14ac:dyDescent="0.3">
      <c r="A295" s="58" t="s">
        <v>12</v>
      </c>
      <c r="B295" s="59">
        <v>10.8029811219</v>
      </c>
      <c r="C295" s="60">
        <v>5.6559597544918398E-2</v>
      </c>
      <c r="D295" s="59">
        <v>0.85335730840000101</v>
      </c>
      <c r="E295" s="60">
        <v>2.6132570138905999E-2</v>
      </c>
      <c r="F295" s="67">
        <v>1.7810099580000001</v>
      </c>
      <c r="G295" s="69">
        <v>7.9566993011534803</v>
      </c>
      <c r="H295" s="59">
        <v>0.89198215739999898</v>
      </c>
      <c r="I295" s="60">
        <v>1.39469835025521E-2</v>
      </c>
      <c r="J295" s="67">
        <v>0</v>
      </c>
      <c r="K295" s="69">
        <v>0</v>
      </c>
      <c r="L295" s="59">
        <v>4.5113845458000004</v>
      </c>
      <c r="M295" s="60">
        <v>0.148176849693686</v>
      </c>
      <c r="N295" s="67">
        <v>0</v>
      </c>
      <c r="O295" s="69">
        <v>0</v>
      </c>
      <c r="P295" s="67">
        <v>0</v>
      </c>
      <c r="Q295" s="69">
        <v>0</v>
      </c>
      <c r="R295" s="67">
        <v>2.7652471523000002</v>
      </c>
      <c r="S295" s="69">
        <v>10.691552870709801</v>
      </c>
      <c r="T295" s="67">
        <v>0</v>
      </c>
      <c r="U295" s="69">
        <v>0</v>
      </c>
      <c r="V295" s="67">
        <v>0</v>
      </c>
      <c r="W295" s="69">
        <v>0</v>
      </c>
      <c r="X295" s="67">
        <v>0</v>
      </c>
      <c r="Y295" s="69">
        <v>0</v>
      </c>
    </row>
    <row r="296" spans="1:25" customFormat="1" x14ac:dyDescent="0.3">
      <c r="A296" s="58" t="s">
        <v>13</v>
      </c>
      <c r="B296" s="61">
        <v>11.427713926899999</v>
      </c>
      <c r="C296" s="62">
        <v>5.9830420258130103E-2</v>
      </c>
      <c r="D296" s="61">
        <v>2.4664624228999998</v>
      </c>
      <c r="E296" s="62">
        <v>7.5531083670285798E-2</v>
      </c>
      <c r="F296" s="71">
        <v>0</v>
      </c>
      <c r="G296" s="72">
        <v>0</v>
      </c>
      <c r="H296" s="61">
        <v>4.9057586231999997</v>
      </c>
      <c r="I296" s="62">
        <v>7.6706169532257396E-2</v>
      </c>
      <c r="J296" s="71">
        <v>0.3137290277</v>
      </c>
      <c r="K296" s="72">
        <v>10.241182121641399</v>
      </c>
      <c r="L296" s="61">
        <v>0.92945326950000096</v>
      </c>
      <c r="M296" s="62">
        <v>3.0527980049988E-2</v>
      </c>
      <c r="N296" s="71">
        <v>0</v>
      </c>
      <c r="O296" s="72">
        <v>0</v>
      </c>
      <c r="P296" s="71">
        <v>0</v>
      </c>
      <c r="Q296" s="72">
        <v>0</v>
      </c>
      <c r="R296" s="71">
        <v>2.8123105836</v>
      </c>
      <c r="S296" s="72">
        <v>10.873518943291201</v>
      </c>
      <c r="T296" s="71">
        <v>0</v>
      </c>
      <c r="U296" s="72">
        <v>0</v>
      </c>
      <c r="V296" s="71">
        <v>0</v>
      </c>
      <c r="W296" s="72">
        <v>0</v>
      </c>
      <c r="X296" s="71">
        <v>0</v>
      </c>
      <c r="Y296" s="72">
        <v>0</v>
      </c>
    </row>
    <row r="297" spans="1:25" customFormat="1" x14ac:dyDescent="0.3">
      <c r="A297" s="58" t="s">
        <v>165</v>
      </c>
      <c r="B297" s="59">
        <v>8.5262065328000105</v>
      </c>
      <c r="C297" s="60">
        <v>4.4639419863691E-2</v>
      </c>
      <c r="D297" s="59">
        <v>2.3325567997999999</v>
      </c>
      <c r="E297" s="60">
        <v>7.14304589340711E-2</v>
      </c>
      <c r="F297" s="67">
        <v>0</v>
      </c>
      <c r="G297" s="69">
        <v>0</v>
      </c>
      <c r="H297" s="59">
        <v>4.4342657153999996</v>
      </c>
      <c r="I297" s="60">
        <v>6.93339325966838E-2</v>
      </c>
      <c r="J297" s="67">
        <v>0</v>
      </c>
      <c r="K297" s="69">
        <v>0</v>
      </c>
      <c r="L297" s="59">
        <v>0</v>
      </c>
      <c r="M297" s="60">
        <v>0</v>
      </c>
      <c r="N297" s="67">
        <v>0</v>
      </c>
      <c r="O297" s="69">
        <v>0</v>
      </c>
      <c r="P297" s="67">
        <v>0</v>
      </c>
      <c r="Q297" s="69">
        <v>0</v>
      </c>
      <c r="R297" s="67">
        <v>0.49742366039999902</v>
      </c>
      <c r="S297" s="69">
        <v>1.9232390710122</v>
      </c>
      <c r="T297" s="67">
        <v>0</v>
      </c>
      <c r="U297" s="69">
        <v>0</v>
      </c>
      <c r="V297" s="67">
        <v>0</v>
      </c>
      <c r="W297" s="69">
        <v>0</v>
      </c>
      <c r="X297" s="67">
        <v>1.2619603572</v>
      </c>
      <c r="Y297" s="70">
        <v>52.921967299170703</v>
      </c>
    </row>
    <row r="298" spans="1:25" customFormat="1" x14ac:dyDescent="0.3">
      <c r="A298" s="58" t="s">
        <v>88</v>
      </c>
      <c r="B298" s="61">
        <v>16.149891942899998</v>
      </c>
      <c r="C298" s="62">
        <v>8.4553641108621402E-2</v>
      </c>
      <c r="D298" s="61">
        <v>1.6562947690000001</v>
      </c>
      <c r="E298" s="62">
        <v>5.0721120913289501E-2</v>
      </c>
      <c r="F298" s="71">
        <v>0.87506695629999898</v>
      </c>
      <c r="G298" s="72">
        <v>3.9093799607237898</v>
      </c>
      <c r="H298" s="61">
        <v>5.2167978908999997</v>
      </c>
      <c r="I298" s="62">
        <v>8.1569562257401806E-2</v>
      </c>
      <c r="J298" s="71">
        <v>0</v>
      </c>
      <c r="K298" s="72">
        <v>0</v>
      </c>
      <c r="L298" s="61">
        <v>5.5419625084999904</v>
      </c>
      <c r="M298" s="62">
        <v>0.18202627980240799</v>
      </c>
      <c r="N298" s="71">
        <v>0</v>
      </c>
      <c r="O298" s="72">
        <v>0</v>
      </c>
      <c r="P298" s="71">
        <v>0</v>
      </c>
      <c r="Q298" s="72">
        <v>0</v>
      </c>
      <c r="R298" s="71">
        <v>2.3523610064999998</v>
      </c>
      <c r="S298" s="72">
        <v>9.0951696853107205</v>
      </c>
      <c r="T298" s="71">
        <v>0</v>
      </c>
      <c r="U298" s="72">
        <v>0</v>
      </c>
      <c r="V298" s="71">
        <v>0.50740881169999896</v>
      </c>
      <c r="W298" s="72">
        <v>11.258397612233299</v>
      </c>
      <c r="X298" s="71">
        <v>0</v>
      </c>
      <c r="Y298" s="72">
        <v>0</v>
      </c>
    </row>
    <row r="299" spans="1:25" customFormat="1" x14ac:dyDescent="0.3">
      <c r="A299" s="65" t="s">
        <v>1</v>
      </c>
    </row>
    <row r="300" spans="1:25" customFormat="1" x14ac:dyDescent="0.3">
      <c r="A300" s="65" t="s">
        <v>1</v>
      </c>
    </row>
    <row r="301" spans="1:25" customFormat="1" x14ac:dyDescent="0.3">
      <c r="A301" s="53" t="s">
        <v>166</v>
      </c>
    </row>
    <row r="302" spans="1:25" customFormat="1" x14ac:dyDescent="0.3">
      <c r="A302" s="54" t="s">
        <v>1</v>
      </c>
    </row>
    <row r="303" spans="1:25" customFormat="1" ht="25.5" customHeight="1" x14ac:dyDescent="0.3">
      <c r="A303" s="114" t="s">
        <v>1</v>
      </c>
      <c r="B303" s="116" t="s">
        <v>506</v>
      </c>
      <c r="C303" s="116" t="s">
        <v>1</v>
      </c>
      <c r="D303" s="116" t="s">
        <v>53</v>
      </c>
      <c r="E303" s="116" t="s">
        <v>1</v>
      </c>
      <c r="F303" s="116" t="s">
        <v>54</v>
      </c>
      <c r="G303" s="116" t="s">
        <v>1</v>
      </c>
      <c r="H303" s="117" t="s">
        <v>55</v>
      </c>
      <c r="I303" s="117" t="s">
        <v>1</v>
      </c>
      <c r="J303" s="117" t="s">
        <v>56</v>
      </c>
      <c r="K303" s="117" t="s">
        <v>1</v>
      </c>
      <c r="L303" s="117" t="s">
        <v>57</v>
      </c>
      <c r="M303" s="117" t="s">
        <v>1</v>
      </c>
      <c r="N303" s="117" t="s">
        <v>58</v>
      </c>
      <c r="O303" s="117" t="s">
        <v>1</v>
      </c>
      <c r="P303" s="117" t="s">
        <v>59</v>
      </c>
      <c r="Q303" s="117" t="s">
        <v>1</v>
      </c>
      <c r="R303" s="117" t="s">
        <v>60</v>
      </c>
      <c r="S303" s="117" t="s">
        <v>1</v>
      </c>
      <c r="T303" s="116" t="s">
        <v>61</v>
      </c>
      <c r="U303" s="116" t="s">
        <v>1</v>
      </c>
      <c r="V303" s="116" t="s">
        <v>62</v>
      </c>
      <c r="W303" s="116" t="s">
        <v>1</v>
      </c>
      <c r="X303" s="116" t="s">
        <v>63</v>
      </c>
      <c r="Y303" s="116" t="s">
        <v>1</v>
      </c>
    </row>
    <row r="304" spans="1:25"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c r="R304" s="55" t="s">
        <v>14</v>
      </c>
      <c r="S304" s="55" t="s">
        <v>15</v>
      </c>
      <c r="T304" s="55" t="s">
        <v>14</v>
      </c>
      <c r="U304" s="55" t="s">
        <v>15</v>
      </c>
      <c r="V304" s="55" t="s">
        <v>14</v>
      </c>
      <c r="W304" s="55" t="s">
        <v>15</v>
      </c>
      <c r="X304" s="55" t="s">
        <v>14</v>
      </c>
      <c r="Y304" s="55" t="s">
        <v>15</v>
      </c>
    </row>
    <row r="305" spans="1:25" customFormat="1" x14ac:dyDescent="0.3">
      <c r="A305" s="56" t="s">
        <v>16</v>
      </c>
      <c r="B305" s="57">
        <v>166.3256340476</v>
      </c>
      <c r="C305" s="57">
        <v>166.3256340476</v>
      </c>
      <c r="D305" s="57">
        <v>28.666080719299998</v>
      </c>
      <c r="E305" s="57">
        <v>28.666080719299998</v>
      </c>
      <c r="F305" s="57">
        <v>21.508711675899999</v>
      </c>
      <c r="G305" s="57">
        <v>21.508711675899999</v>
      </c>
      <c r="H305" s="57">
        <v>54.304139125299997</v>
      </c>
      <c r="I305" s="57">
        <v>54.304139125299997</v>
      </c>
      <c r="J305" s="57">
        <v>3.0634063917000001</v>
      </c>
      <c r="K305" s="57">
        <v>3.0634063917000001</v>
      </c>
      <c r="L305" s="57">
        <v>24.903984716899998</v>
      </c>
      <c r="M305" s="57">
        <v>24.903984716899998</v>
      </c>
      <c r="N305" s="57">
        <v>0.4017182292</v>
      </c>
      <c r="O305" s="57">
        <v>0.4017182292</v>
      </c>
      <c r="P305" s="57">
        <v>3.8262410701</v>
      </c>
      <c r="Q305" s="57">
        <v>3.8262410701</v>
      </c>
      <c r="R305" s="57">
        <v>23.014064913599999</v>
      </c>
      <c r="S305" s="57">
        <v>23.014064913599999</v>
      </c>
      <c r="T305" s="57">
        <v>1.5151519352</v>
      </c>
      <c r="U305" s="57">
        <v>1.5151519352</v>
      </c>
      <c r="V305" s="57">
        <v>3.9995275142</v>
      </c>
      <c r="W305" s="57">
        <v>3.9995275142</v>
      </c>
      <c r="X305" s="57">
        <v>1.1226077562000001</v>
      </c>
      <c r="Y305" s="57">
        <v>1.1226077562000001</v>
      </c>
    </row>
    <row r="306" spans="1:25" customFormat="1" x14ac:dyDescent="0.3">
      <c r="A306" s="58" t="s">
        <v>167</v>
      </c>
      <c r="B306" s="59">
        <v>19.183062326999998</v>
      </c>
      <c r="C306" s="60">
        <v>0.115334370656961</v>
      </c>
      <c r="D306" s="59">
        <v>3.7411721544000001</v>
      </c>
      <c r="E306" s="60">
        <v>0.13050867298650901</v>
      </c>
      <c r="F306" s="67">
        <v>3.3551380657999998</v>
      </c>
      <c r="G306" s="69">
        <v>15.5989727155967</v>
      </c>
      <c r="H306" s="59">
        <v>8.5703166408999891</v>
      </c>
      <c r="I306" s="60">
        <v>0.15782068878994801</v>
      </c>
      <c r="J306" s="67">
        <v>1.8014460345000001</v>
      </c>
      <c r="K306" s="70">
        <v>58.805323360976303</v>
      </c>
      <c r="L306" s="67">
        <v>0.715331788399998</v>
      </c>
      <c r="M306" s="69">
        <v>2.8723587672079298</v>
      </c>
      <c r="N306" s="67">
        <v>0</v>
      </c>
      <c r="O306" s="69">
        <v>0</v>
      </c>
      <c r="P306" s="67">
        <v>0</v>
      </c>
      <c r="Q306" s="69">
        <v>0</v>
      </c>
      <c r="R306" s="67">
        <v>0.99965764300000104</v>
      </c>
      <c r="S306" s="69">
        <v>4.34368133901134</v>
      </c>
      <c r="T306" s="67">
        <v>0</v>
      </c>
      <c r="U306" s="69">
        <v>0</v>
      </c>
      <c r="V306" s="67">
        <v>0</v>
      </c>
      <c r="W306" s="69">
        <v>0</v>
      </c>
      <c r="X306" s="67">
        <v>0</v>
      </c>
      <c r="Y306" s="69">
        <v>0</v>
      </c>
    </row>
    <row r="307" spans="1:25" customFormat="1" x14ac:dyDescent="0.3">
      <c r="A307" s="58" t="s">
        <v>168</v>
      </c>
      <c r="B307" s="61">
        <v>4.0973333779000001</v>
      </c>
      <c r="C307" s="62">
        <v>2.4634407085605398E-2</v>
      </c>
      <c r="D307" s="61">
        <v>0</v>
      </c>
      <c r="E307" s="62">
        <v>0</v>
      </c>
      <c r="F307" s="71">
        <v>0.605314939</v>
      </c>
      <c r="G307" s="72">
        <v>2.81427799173226</v>
      </c>
      <c r="H307" s="61">
        <v>1.6772355564000001</v>
      </c>
      <c r="I307" s="62">
        <v>3.0885961612060302E-2</v>
      </c>
      <c r="J307" s="71">
        <v>1.2619603572</v>
      </c>
      <c r="K307" s="70">
        <v>41.194676639023697</v>
      </c>
      <c r="L307" s="71">
        <v>0</v>
      </c>
      <c r="M307" s="72">
        <v>0</v>
      </c>
      <c r="N307" s="71">
        <v>0</v>
      </c>
      <c r="O307" s="72">
        <v>0</v>
      </c>
      <c r="P307" s="71">
        <v>0</v>
      </c>
      <c r="Q307" s="72">
        <v>0</v>
      </c>
      <c r="R307" s="71">
        <v>0</v>
      </c>
      <c r="S307" s="72">
        <v>0</v>
      </c>
      <c r="T307" s="71">
        <v>0.55282252529999998</v>
      </c>
      <c r="U307" s="70">
        <v>36.486276554636603</v>
      </c>
      <c r="V307" s="71">
        <v>0</v>
      </c>
      <c r="W307" s="72">
        <v>0</v>
      </c>
      <c r="X307" s="71">
        <v>0</v>
      </c>
      <c r="Y307" s="72">
        <v>0</v>
      </c>
    </row>
    <row r="308" spans="1:25" customFormat="1" ht="22.8" x14ac:dyDescent="0.3">
      <c r="A308" s="66" t="s">
        <v>169</v>
      </c>
      <c r="B308" s="59">
        <v>0</v>
      </c>
      <c r="C308" s="60">
        <v>0</v>
      </c>
      <c r="D308" s="59">
        <v>0</v>
      </c>
      <c r="E308" s="60">
        <v>0</v>
      </c>
      <c r="F308" s="67">
        <v>0</v>
      </c>
      <c r="G308" s="69">
        <v>0</v>
      </c>
      <c r="H308" s="59">
        <v>0</v>
      </c>
      <c r="I308" s="60">
        <v>0</v>
      </c>
      <c r="J308" s="67">
        <v>0</v>
      </c>
      <c r="K308" s="69">
        <v>0</v>
      </c>
      <c r="L308" s="67">
        <v>0</v>
      </c>
      <c r="M308" s="69">
        <v>0</v>
      </c>
      <c r="N308" s="67">
        <v>0</v>
      </c>
      <c r="O308" s="69">
        <v>0</v>
      </c>
      <c r="P308" s="67">
        <v>0</v>
      </c>
      <c r="Q308" s="69">
        <v>0</v>
      </c>
      <c r="R308" s="67">
        <v>0</v>
      </c>
      <c r="S308" s="69">
        <v>0</v>
      </c>
      <c r="T308" s="67">
        <v>0</v>
      </c>
      <c r="U308" s="69">
        <v>0</v>
      </c>
      <c r="V308" s="67">
        <v>0</v>
      </c>
      <c r="W308" s="69">
        <v>0</v>
      </c>
      <c r="X308" s="67">
        <v>0</v>
      </c>
      <c r="Y308" s="69">
        <v>0</v>
      </c>
    </row>
    <row r="309" spans="1:25" customFormat="1" x14ac:dyDescent="0.3">
      <c r="A309" s="58" t="s">
        <v>170</v>
      </c>
      <c r="B309" s="61">
        <v>12.4037324115</v>
      </c>
      <c r="C309" s="62">
        <v>7.4574989492901797E-2</v>
      </c>
      <c r="D309" s="61">
        <v>0.54998002479999997</v>
      </c>
      <c r="E309" s="62">
        <v>1.9185741859357699E-2</v>
      </c>
      <c r="F309" s="71">
        <v>4.9097087793000203</v>
      </c>
      <c r="G309" s="70">
        <v>22.8266055786187</v>
      </c>
      <c r="H309" s="61">
        <v>2.28841876970001</v>
      </c>
      <c r="I309" s="62">
        <v>4.2140779810904701E-2</v>
      </c>
      <c r="J309" s="71">
        <v>0</v>
      </c>
      <c r="K309" s="72">
        <v>0</v>
      </c>
      <c r="L309" s="71">
        <v>4.6556248377000102</v>
      </c>
      <c r="M309" s="72">
        <v>18.694296879088</v>
      </c>
      <c r="N309" s="71">
        <v>0</v>
      </c>
      <c r="O309" s="72">
        <v>0</v>
      </c>
      <c r="P309" s="71">
        <v>0</v>
      </c>
      <c r="Q309" s="72">
        <v>0</v>
      </c>
      <c r="R309" s="71">
        <v>0</v>
      </c>
      <c r="S309" s="72">
        <v>0</v>
      </c>
      <c r="T309" s="71">
        <v>0</v>
      </c>
      <c r="U309" s="72">
        <v>0</v>
      </c>
      <c r="V309" s="71">
        <v>0</v>
      </c>
      <c r="W309" s="72">
        <v>0</v>
      </c>
      <c r="X309" s="71">
        <v>0</v>
      </c>
      <c r="Y309" s="72">
        <v>0</v>
      </c>
    </row>
    <row r="310" spans="1:25" customFormat="1" x14ac:dyDescent="0.3">
      <c r="A310" s="58" t="s">
        <v>171</v>
      </c>
      <c r="B310" s="59">
        <v>60.931673069099801</v>
      </c>
      <c r="C310" s="60">
        <v>0.36633964101806599</v>
      </c>
      <c r="D310" s="59">
        <v>10.2000766991</v>
      </c>
      <c r="E310" s="60">
        <v>0.35582390208761999</v>
      </c>
      <c r="F310" s="67">
        <v>7.9838502737999804</v>
      </c>
      <c r="G310" s="69">
        <v>37.119146855949097</v>
      </c>
      <c r="H310" s="59">
        <v>24.004770020899901</v>
      </c>
      <c r="I310" s="60">
        <v>0.44204310035211097</v>
      </c>
      <c r="J310" s="67">
        <v>0.3137290277</v>
      </c>
      <c r="K310" s="69">
        <v>10.241182121641399</v>
      </c>
      <c r="L310" s="67">
        <v>13.745216616</v>
      </c>
      <c r="M310" s="69">
        <v>55.192840713046301</v>
      </c>
      <c r="N310" s="67">
        <v>0</v>
      </c>
      <c r="O310" s="69">
        <v>0</v>
      </c>
      <c r="P310" s="67">
        <v>2.5642807129</v>
      </c>
      <c r="Q310" s="69">
        <v>67.018273703098998</v>
      </c>
      <c r="R310" s="67">
        <v>1.1574203087999999</v>
      </c>
      <c r="S310" s="68">
        <v>5.0291867740237004</v>
      </c>
      <c r="T310" s="67">
        <v>0.96232940990000104</v>
      </c>
      <c r="U310" s="69">
        <v>63.513723445363397</v>
      </c>
      <c r="V310" s="67">
        <v>0</v>
      </c>
      <c r="W310" s="69">
        <v>0</v>
      </c>
      <c r="X310" s="67">
        <v>0</v>
      </c>
      <c r="Y310" s="69">
        <v>0</v>
      </c>
    </row>
    <row r="311" spans="1:25" customFormat="1" x14ac:dyDescent="0.3">
      <c r="A311" s="58" t="s">
        <v>172</v>
      </c>
      <c r="B311" s="61">
        <v>1.2577415345</v>
      </c>
      <c r="C311" s="62">
        <v>7.5619223801669201E-3</v>
      </c>
      <c r="D311" s="61">
        <v>0.94401250679999904</v>
      </c>
      <c r="E311" s="62">
        <v>3.2931341959294202E-2</v>
      </c>
      <c r="F311" s="71">
        <v>0</v>
      </c>
      <c r="G311" s="72">
        <v>0</v>
      </c>
      <c r="H311" s="61">
        <v>0.3137290277</v>
      </c>
      <c r="I311" s="62">
        <v>5.7772581013780496E-3</v>
      </c>
      <c r="J311" s="71">
        <v>0</v>
      </c>
      <c r="K311" s="72">
        <v>0</v>
      </c>
      <c r="L311" s="71">
        <v>0</v>
      </c>
      <c r="M311" s="72">
        <v>0</v>
      </c>
      <c r="N311" s="71">
        <v>0</v>
      </c>
      <c r="O311" s="72">
        <v>0</v>
      </c>
      <c r="P311" s="71">
        <v>0</v>
      </c>
      <c r="Q311" s="72">
        <v>0</v>
      </c>
      <c r="R311" s="71">
        <v>0</v>
      </c>
      <c r="S311" s="72">
        <v>0</v>
      </c>
      <c r="T311" s="71">
        <v>0</v>
      </c>
      <c r="U311" s="72">
        <v>0</v>
      </c>
      <c r="V311" s="71">
        <v>0</v>
      </c>
      <c r="W311" s="72">
        <v>0</v>
      </c>
      <c r="X311" s="71">
        <v>0</v>
      </c>
      <c r="Y311" s="72">
        <v>0</v>
      </c>
    </row>
    <row r="312" spans="1:25" customFormat="1" x14ac:dyDescent="0.3">
      <c r="A312" s="58" t="s">
        <v>173</v>
      </c>
      <c r="B312" s="59">
        <v>3.2740753160999998</v>
      </c>
      <c r="C312" s="60">
        <v>1.9684730708214301E-2</v>
      </c>
      <c r="D312" s="59">
        <v>0.50882816379999996</v>
      </c>
      <c r="E312" s="60">
        <v>1.77501824816052E-2</v>
      </c>
      <c r="F312" s="67">
        <v>2.7652471523000002</v>
      </c>
      <c r="G312" s="70">
        <v>12.8564053206329</v>
      </c>
      <c r="H312" s="59">
        <v>0</v>
      </c>
      <c r="I312" s="60">
        <v>0</v>
      </c>
      <c r="J312" s="67">
        <v>0</v>
      </c>
      <c r="K312" s="69">
        <v>0</v>
      </c>
      <c r="L312" s="67">
        <v>0</v>
      </c>
      <c r="M312" s="69">
        <v>0</v>
      </c>
      <c r="N312" s="67">
        <v>0</v>
      </c>
      <c r="O312" s="69">
        <v>0</v>
      </c>
      <c r="P312" s="67">
        <v>0</v>
      </c>
      <c r="Q312" s="69">
        <v>0</v>
      </c>
      <c r="R312" s="67">
        <v>0</v>
      </c>
      <c r="S312" s="69">
        <v>0</v>
      </c>
      <c r="T312" s="67">
        <v>0</v>
      </c>
      <c r="U312" s="69">
        <v>0</v>
      </c>
      <c r="V312" s="67">
        <v>0</v>
      </c>
      <c r="W312" s="69">
        <v>0</v>
      </c>
      <c r="X312" s="67">
        <v>0</v>
      </c>
      <c r="Y312" s="69">
        <v>0</v>
      </c>
    </row>
    <row r="313" spans="1:25" customFormat="1" x14ac:dyDescent="0.3">
      <c r="A313" s="58" t="s">
        <v>174</v>
      </c>
      <c r="B313" s="61">
        <v>0.61772222939999999</v>
      </c>
      <c r="C313" s="62">
        <v>3.7139328097989801E-3</v>
      </c>
      <c r="D313" s="61">
        <v>0</v>
      </c>
      <c r="E313" s="62">
        <v>0</v>
      </c>
      <c r="F313" s="71">
        <v>0</v>
      </c>
      <c r="G313" s="72">
        <v>0</v>
      </c>
      <c r="H313" s="61">
        <v>0</v>
      </c>
      <c r="I313" s="62">
        <v>0</v>
      </c>
      <c r="J313" s="71">
        <v>0</v>
      </c>
      <c r="K313" s="72">
        <v>0</v>
      </c>
      <c r="L313" s="71">
        <v>0</v>
      </c>
      <c r="M313" s="72">
        <v>0</v>
      </c>
      <c r="N313" s="71">
        <v>0</v>
      </c>
      <c r="O313" s="72">
        <v>0</v>
      </c>
      <c r="P313" s="71">
        <v>0</v>
      </c>
      <c r="Q313" s="72">
        <v>0</v>
      </c>
      <c r="R313" s="71">
        <v>0.61772222939999999</v>
      </c>
      <c r="S313" s="72">
        <v>2.6841074435093</v>
      </c>
      <c r="T313" s="71">
        <v>0</v>
      </c>
      <c r="U313" s="72">
        <v>0</v>
      </c>
      <c r="V313" s="71">
        <v>0</v>
      </c>
      <c r="W313" s="72">
        <v>0</v>
      </c>
      <c r="X313" s="71">
        <v>0</v>
      </c>
      <c r="Y313" s="72">
        <v>0</v>
      </c>
    </row>
    <row r="314" spans="1:25" customFormat="1" x14ac:dyDescent="0.3">
      <c r="A314" s="58" t="s">
        <v>175</v>
      </c>
      <c r="B314" s="59">
        <v>2.5927971381999999</v>
      </c>
      <c r="C314" s="60">
        <v>1.5588680320064101E-2</v>
      </c>
      <c r="D314" s="59">
        <v>1.6055467856000001</v>
      </c>
      <c r="E314" s="60">
        <v>5.6008590826266497E-2</v>
      </c>
      <c r="F314" s="67">
        <v>0.605314939</v>
      </c>
      <c r="G314" s="69">
        <v>2.81427799173226</v>
      </c>
      <c r="H314" s="59">
        <v>0</v>
      </c>
      <c r="I314" s="60">
        <v>0</v>
      </c>
      <c r="J314" s="67">
        <v>0</v>
      </c>
      <c r="K314" s="69">
        <v>0</v>
      </c>
      <c r="L314" s="67">
        <v>0</v>
      </c>
      <c r="M314" s="69">
        <v>0</v>
      </c>
      <c r="N314" s="67">
        <v>0</v>
      </c>
      <c r="O314" s="69">
        <v>0</v>
      </c>
      <c r="P314" s="67">
        <v>0</v>
      </c>
      <c r="Q314" s="69">
        <v>0</v>
      </c>
      <c r="R314" s="67">
        <v>0.3819354136</v>
      </c>
      <c r="S314" s="69">
        <v>1.65957389550204</v>
      </c>
      <c r="T314" s="67">
        <v>0</v>
      </c>
      <c r="U314" s="69">
        <v>0</v>
      </c>
      <c r="V314" s="67">
        <v>0</v>
      </c>
      <c r="W314" s="69">
        <v>0</v>
      </c>
      <c r="X314" s="67">
        <v>0</v>
      </c>
      <c r="Y314" s="69">
        <v>0</v>
      </c>
    </row>
    <row r="315" spans="1:25" customFormat="1" x14ac:dyDescent="0.3">
      <c r="A315" s="58" t="s">
        <v>176</v>
      </c>
      <c r="B315" s="61">
        <v>2.3713589152000001</v>
      </c>
      <c r="C315" s="62">
        <v>1.425732677214E-2</v>
      </c>
      <c r="D315" s="61">
        <v>0.88364190840000001</v>
      </c>
      <c r="E315" s="62">
        <v>3.0825347805745602E-2</v>
      </c>
      <c r="F315" s="71">
        <v>0</v>
      </c>
      <c r="G315" s="72">
        <v>0</v>
      </c>
      <c r="H315" s="61">
        <v>0</v>
      </c>
      <c r="I315" s="62">
        <v>0</v>
      </c>
      <c r="J315" s="71">
        <v>1.4877170068000001</v>
      </c>
      <c r="K315" s="70">
        <v>48.564141239334901</v>
      </c>
      <c r="L315" s="71">
        <v>0</v>
      </c>
      <c r="M315" s="72">
        <v>0</v>
      </c>
      <c r="N315" s="71">
        <v>0</v>
      </c>
      <c r="O315" s="72">
        <v>0</v>
      </c>
      <c r="P315" s="71">
        <v>0</v>
      </c>
      <c r="Q315" s="72">
        <v>0</v>
      </c>
      <c r="R315" s="71">
        <v>0</v>
      </c>
      <c r="S315" s="72">
        <v>0</v>
      </c>
      <c r="T315" s="71">
        <v>0</v>
      </c>
      <c r="U315" s="72">
        <v>0</v>
      </c>
      <c r="V315" s="71">
        <v>0</v>
      </c>
      <c r="W315" s="72">
        <v>0</v>
      </c>
      <c r="X315" s="71">
        <v>0</v>
      </c>
      <c r="Y315" s="72">
        <v>0</v>
      </c>
    </row>
    <row r="316" spans="1:25" customFormat="1" ht="22.8" x14ac:dyDescent="0.3">
      <c r="A316" s="66" t="s">
        <v>177</v>
      </c>
      <c r="B316" s="59">
        <v>6.0075210742999996</v>
      </c>
      <c r="C316" s="60">
        <v>3.6119033056448403E-2</v>
      </c>
      <c r="D316" s="59">
        <v>1.0606832688000001</v>
      </c>
      <c r="E316" s="60">
        <v>3.7001335452386201E-2</v>
      </c>
      <c r="F316" s="67">
        <v>1.7210938987</v>
      </c>
      <c r="G316" s="69">
        <v>8.0018455992808004</v>
      </c>
      <c r="H316" s="59">
        <v>0</v>
      </c>
      <c r="I316" s="60">
        <v>0</v>
      </c>
      <c r="J316" s="67">
        <v>0</v>
      </c>
      <c r="K316" s="69">
        <v>0</v>
      </c>
      <c r="L316" s="67">
        <v>0.460496754499998</v>
      </c>
      <c r="M316" s="69">
        <v>1.84908864880368</v>
      </c>
      <c r="N316" s="67">
        <v>0</v>
      </c>
      <c r="O316" s="69">
        <v>0</v>
      </c>
      <c r="P316" s="67">
        <v>0</v>
      </c>
      <c r="Q316" s="69">
        <v>0</v>
      </c>
      <c r="R316" s="67">
        <v>2.7652471523000002</v>
      </c>
      <c r="S316" s="69">
        <v>12.015466032104101</v>
      </c>
      <c r="T316" s="67">
        <v>0</v>
      </c>
      <c r="U316" s="69">
        <v>0</v>
      </c>
      <c r="V316" s="67">
        <v>0</v>
      </c>
      <c r="W316" s="69">
        <v>0</v>
      </c>
      <c r="X316" s="67">
        <v>0</v>
      </c>
      <c r="Y316" s="69">
        <v>0</v>
      </c>
    </row>
    <row r="317" spans="1:25" customFormat="1" x14ac:dyDescent="0.3">
      <c r="A317" s="58" t="s">
        <v>178</v>
      </c>
      <c r="B317" s="61">
        <v>7.1680805250999899</v>
      </c>
      <c r="C317" s="62">
        <v>4.3096667366670602E-2</v>
      </c>
      <c r="D317" s="61">
        <v>1.3029436993000001</v>
      </c>
      <c r="E317" s="62">
        <v>4.5452453443444299E-2</v>
      </c>
      <c r="F317" s="71">
        <v>0</v>
      </c>
      <c r="G317" s="72">
        <v>0</v>
      </c>
      <c r="H317" s="61">
        <v>0.34648004360000001</v>
      </c>
      <c r="I317" s="62">
        <v>6.3803615927055003E-3</v>
      </c>
      <c r="J317" s="71">
        <v>0</v>
      </c>
      <c r="K317" s="72">
        <v>0</v>
      </c>
      <c r="L317" s="71">
        <v>0.460496754499998</v>
      </c>
      <c r="M317" s="72">
        <v>1.84908864880368</v>
      </c>
      <c r="N317" s="71">
        <v>0</v>
      </c>
      <c r="O317" s="72">
        <v>0</v>
      </c>
      <c r="P317" s="71">
        <v>0</v>
      </c>
      <c r="Q317" s="72">
        <v>0</v>
      </c>
      <c r="R317" s="71">
        <v>5.05816002770002</v>
      </c>
      <c r="S317" s="70">
        <v>21.978559835863301</v>
      </c>
      <c r="T317" s="71">
        <v>0</v>
      </c>
      <c r="U317" s="72">
        <v>0</v>
      </c>
      <c r="V317" s="71">
        <v>0</v>
      </c>
      <c r="W317" s="72">
        <v>0</v>
      </c>
      <c r="X317" s="71">
        <v>0</v>
      </c>
      <c r="Y317" s="72">
        <v>0</v>
      </c>
    </row>
    <row r="318" spans="1:25" customFormat="1" x14ac:dyDescent="0.3">
      <c r="A318" s="58" t="s">
        <v>179</v>
      </c>
      <c r="B318" s="59">
        <v>9.0581657654000107</v>
      </c>
      <c r="C318" s="60">
        <v>5.44604312935172E-2</v>
      </c>
      <c r="D318" s="59">
        <v>0.69879836169999998</v>
      </c>
      <c r="E318" s="60">
        <v>2.4377185306309401E-2</v>
      </c>
      <c r="F318" s="67">
        <v>4.0086453997999998</v>
      </c>
      <c r="G318" s="70">
        <v>18.637310593974799</v>
      </c>
      <c r="H318" s="59">
        <v>2.1274900016</v>
      </c>
      <c r="I318" s="60">
        <v>3.9177308320661998E-2</v>
      </c>
      <c r="J318" s="67">
        <v>0</v>
      </c>
      <c r="K318" s="69">
        <v>0</v>
      </c>
      <c r="L318" s="67">
        <v>0.460496754499998</v>
      </c>
      <c r="M318" s="69">
        <v>1.84908864880368</v>
      </c>
      <c r="N318" s="67">
        <v>0</v>
      </c>
      <c r="O318" s="69">
        <v>0</v>
      </c>
      <c r="P318" s="67">
        <v>0</v>
      </c>
      <c r="Q318" s="69">
        <v>0</v>
      </c>
      <c r="R318" s="67">
        <v>1.7627352478</v>
      </c>
      <c r="S318" s="69">
        <v>7.6593824446820102</v>
      </c>
      <c r="T318" s="67">
        <v>0</v>
      </c>
      <c r="U318" s="69">
        <v>0</v>
      </c>
      <c r="V318" s="67">
        <v>0</v>
      </c>
      <c r="W318" s="69">
        <v>0</v>
      </c>
      <c r="X318" s="67">
        <v>0</v>
      </c>
      <c r="Y318" s="69">
        <v>0</v>
      </c>
    </row>
    <row r="319" spans="1:25" customFormat="1" ht="25.5" customHeight="1" x14ac:dyDescent="0.3">
      <c r="A319" s="66" t="s">
        <v>180</v>
      </c>
      <c r="B319" s="61">
        <v>0</v>
      </c>
      <c r="C319" s="62">
        <v>0</v>
      </c>
      <c r="D319" s="61">
        <v>0</v>
      </c>
      <c r="E319" s="62">
        <v>0</v>
      </c>
      <c r="F319" s="71">
        <v>0</v>
      </c>
      <c r="G319" s="72">
        <v>0</v>
      </c>
      <c r="H319" s="61">
        <v>0</v>
      </c>
      <c r="I319" s="62">
        <v>0</v>
      </c>
      <c r="J319" s="71">
        <v>0</v>
      </c>
      <c r="K319" s="72">
        <v>0</v>
      </c>
      <c r="L319" s="71">
        <v>0</v>
      </c>
      <c r="M319" s="72">
        <v>0</v>
      </c>
      <c r="N319" s="71">
        <v>0</v>
      </c>
      <c r="O319" s="72">
        <v>0</v>
      </c>
      <c r="P319" s="71">
        <v>0</v>
      </c>
      <c r="Q319" s="72">
        <v>0</v>
      </c>
      <c r="R319" s="71">
        <v>0</v>
      </c>
      <c r="S319" s="72">
        <v>0</v>
      </c>
      <c r="T319" s="71">
        <v>0</v>
      </c>
      <c r="U319" s="72">
        <v>0</v>
      </c>
      <c r="V319" s="71">
        <v>0</v>
      </c>
      <c r="W319" s="72">
        <v>0</v>
      </c>
      <c r="X319" s="71">
        <v>0</v>
      </c>
      <c r="Y319" s="72">
        <v>0</v>
      </c>
    </row>
    <row r="320" spans="1:25" customFormat="1" x14ac:dyDescent="0.3">
      <c r="A320" s="58" t="s">
        <v>181</v>
      </c>
      <c r="B320" s="59">
        <v>0.92422163400000101</v>
      </c>
      <c r="C320" s="60">
        <v>5.5566998995206099E-3</v>
      </c>
      <c r="D320" s="59">
        <v>0</v>
      </c>
      <c r="E320" s="60">
        <v>0</v>
      </c>
      <c r="F320" s="67">
        <v>0</v>
      </c>
      <c r="G320" s="69">
        <v>0</v>
      </c>
      <c r="H320" s="59">
        <v>0.31890669500000002</v>
      </c>
      <c r="I320" s="60">
        <v>5.8726038224114503E-3</v>
      </c>
      <c r="J320" s="67">
        <v>0</v>
      </c>
      <c r="K320" s="69">
        <v>0</v>
      </c>
      <c r="L320" s="67">
        <v>0</v>
      </c>
      <c r="M320" s="69">
        <v>0</v>
      </c>
      <c r="N320" s="67">
        <v>0</v>
      </c>
      <c r="O320" s="69">
        <v>0</v>
      </c>
      <c r="P320" s="67">
        <v>0.605314939000001</v>
      </c>
      <c r="Q320" s="70">
        <v>15.8200941318154</v>
      </c>
      <c r="R320" s="67">
        <v>0</v>
      </c>
      <c r="S320" s="69">
        <v>0</v>
      </c>
      <c r="T320" s="67">
        <v>0</v>
      </c>
      <c r="U320" s="69">
        <v>0</v>
      </c>
      <c r="V320" s="67">
        <v>0</v>
      </c>
      <c r="W320" s="69">
        <v>0</v>
      </c>
      <c r="X320" s="67">
        <v>0</v>
      </c>
      <c r="Y320" s="69">
        <v>0</v>
      </c>
    </row>
    <row r="321" spans="1:25" customFormat="1" x14ac:dyDescent="0.3">
      <c r="A321" s="58" t="s">
        <v>182</v>
      </c>
      <c r="B321" s="61">
        <v>0.61772222939999999</v>
      </c>
      <c r="C321" s="62">
        <v>3.7139328097989801E-3</v>
      </c>
      <c r="D321" s="61">
        <v>0.61772222940000199</v>
      </c>
      <c r="E321" s="62">
        <v>2.15488903226351E-2</v>
      </c>
      <c r="F321" s="71">
        <v>0</v>
      </c>
      <c r="G321" s="72">
        <v>0</v>
      </c>
      <c r="H321" s="61">
        <v>0</v>
      </c>
      <c r="I321" s="62">
        <v>0</v>
      </c>
      <c r="J321" s="71">
        <v>0</v>
      </c>
      <c r="K321" s="72">
        <v>0</v>
      </c>
      <c r="L321" s="71">
        <v>0</v>
      </c>
      <c r="M321" s="72">
        <v>0</v>
      </c>
      <c r="N321" s="71">
        <v>0</v>
      </c>
      <c r="O321" s="72">
        <v>0</v>
      </c>
      <c r="P321" s="71">
        <v>0</v>
      </c>
      <c r="Q321" s="72">
        <v>0</v>
      </c>
      <c r="R321" s="71">
        <v>0</v>
      </c>
      <c r="S321" s="72">
        <v>0</v>
      </c>
      <c r="T321" s="71">
        <v>0</v>
      </c>
      <c r="U321" s="72">
        <v>0</v>
      </c>
      <c r="V321" s="71">
        <v>0</v>
      </c>
      <c r="W321" s="72">
        <v>0</v>
      </c>
      <c r="X321" s="71">
        <v>0</v>
      </c>
      <c r="Y321" s="72">
        <v>0</v>
      </c>
    </row>
    <row r="322" spans="1:25" customFormat="1" x14ac:dyDescent="0.3">
      <c r="A322" s="58" t="s">
        <v>183</v>
      </c>
      <c r="B322" s="59">
        <v>1.9349998532999999</v>
      </c>
      <c r="C322" s="60">
        <v>1.16338041600144E-2</v>
      </c>
      <c r="D322" s="59">
        <v>0</v>
      </c>
      <c r="E322" s="60">
        <v>0</v>
      </c>
      <c r="F322" s="67">
        <v>0</v>
      </c>
      <c r="G322" s="69">
        <v>0</v>
      </c>
      <c r="H322" s="59">
        <v>1.9349998532999899</v>
      </c>
      <c r="I322" s="60">
        <v>3.56326402456216E-2</v>
      </c>
      <c r="J322" s="67">
        <v>0</v>
      </c>
      <c r="K322" s="69">
        <v>0</v>
      </c>
      <c r="L322" s="67">
        <v>0</v>
      </c>
      <c r="M322" s="69">
        <v>0</v>
      </c>
      <c r="N322" s="67">
        <v>0</v>
      </c>
      <c r="O322" s="69">
        <v>0</v>
      </c>
      <c r="P322" s="67">
        <v>0</v>
      </c>
      <c r="Q322" s="69">
        <v>0</v>
      </c>
      <c r="R322" s="67">
        <v>0</v>
      </c>
      <c r="S322" s="69">
        <v>0</v>
      </c>
      <c r="T322" s="67">
        <v>0</v>
      </c>
      <c r="U322" s="69">
        <v>0</v>
      </c>
      <c r="V322" s="67">
        <v>0</v>
      </c>
      <c r="W322" s="69">
        <v>0</v>
      </c>
      <c r="X322" s="67">
        <v>0</v>
      </c>
      <c r="Y322" s="69">
        <v>0</v>
      </c>
    </row>
    <row r="323" spans="1:25" customFormat="1" x14ac:dyDescent="0.3">
      <c r="A323" s="58" t="s">
        <v>160</v>
      </c>
      <c r="B323" s="61">
        <v>47.901044186500002</v>
      </c>
      <c r="C323" s="62">
        <v>0.28799556040045798</v>
      </c>
      <c r="D323" s="61">
        <v>7.1538754811999903</v>
      </c>
      <c r="E323" s="62">
        <v>0.24955889684575899</v>
      </c>
      <c r="F323" s="71">
        <v>1.6747368855</v>
      </c>
      <c r="G323" s="72">
        <v>7.7863189145656904</v>
      </c>
      <c r="H323" s="61">
        <v>20.950208156599999</v>
      </c>
      <c r="I323" s="62">
        <v>0.38579394672402401</v>
      </c>
      <c r="J323" s="71">
        <v>0</v>
      </c>
      <c r="K323" s="72">
        <v>0</v>
      </c>
      <c r="L323" s="71">
        <v>9.8375960786000096</v>
      </c>
      <c r="M323" s="72">
        <v>39.502096513591802</v>
      </c>
      <c r="N323" s="71">
        <v>0.401718229200001</v>
      </c>
      <c r="O323" s="72">
        <v>100</v>
      </c>
      <c r="P323" s="71">
        <v>1.2619603572</v>
      </c>
      <c r="Q323" s="72">
        <v>32.981726296901101</v>
      </c>
      <c r="R323" s="71">
        <v>6.2764694032000001</v>
      </c>
      <c r="S323" s="72">
        <v>27.272319891176501</v>
      </c>
      <c r="T323" s="71">
        <v>0</v>
      </c>
      <c r="U323" s="72">
        <v>0</v>
      </c>
      <c r="V323" s="71">
        <v>0</v>
      </c>
      <c r="W323" s="72">
        <v>0</v>
      </c>
      <c r="X323" s="71">
        <v>0.34447959500000003</v>
      </c>
      <c r="Y323" s="72">
        <v>30.685659625767698</v>
      </c>
    </row>
    <row r="324" spans="1:25" customFormat="1" x14ac:dyDescent="0.3">
      <c r="A324" s="58" t="s">
        <v>184</v>
      </c>
      <c r="B324" s="59">
        <v>20.159840272499999</v>
      </c>
      <c r="C324" s="60">
        <v>0.121207054991479</v>
      </c>
      <c r="D324" s="59">
        <v>4.0444691181000101</v>
      </c>
      <c r="E324" s="60">
        <v>0.14108901588967401</v>
      </c>
      <c r="F324" s="67">
        <v>0</v>
      </c>
      <c r="G324" s="69">
        <v>0</v>
      </c>
      <c r="H324" s="59">
        <v>3.2746443467000002</v>
      </c>
      <c r="I324" s="60">
        <v>6.03019290876552E-2</v>
      </c>
      <c r="J324" s="67">
        <v>0</v>
      </c>
      <c r="K324" s="69">
        <v>0</v>
      </c>
      <c r="L324" s="67">
        <v>2.5289979220999999</v>
      </c>
      <c r="M324" s="69">
        <v>10.1549930697789</v>
      </c>
      <c r="N324" s="67">
        <v>0</v>
      </c>
      <c r="O324" s="69">
        <v>0</v>
      </c>
      <c r="P324" s="67">
        <v>0</v>
      </c>
      <c r="Q324" s="69">
        <v>0</v>
      </c>
      <c r="R324" s="67">
        <v>5.5340732102000203</v>
      </c>
      <c r="S324" s="69">
        <v>24.0464830136534</v>
      </c>
      <c r="T324" s="67">
        <v>0</v>
      </c>
      <c r="U324" s="69">
        <v>0</v>
      </c>
      <c r="V324" s="67">
        <v>3.9995275141999902</v>
      </c>
      <c r="W324" s="70">
        <v>100</v>
      </c>
      <c r="X324" s="67">
        <v>0.77812816119999995</v>
      </c>
      <c r="Y324" s="70">
        <v>69.314340374232302</v>
      </c>
    </row>
    <row r="325" spans="1:25" customFormat="1" x14ac:dyDescent="0.3">
      <c r="A325" s="65" t="s">
        <v>1</v>
      </c>
    </row>
    <row r="326" spans="1:25" customFormat="1" x14ac:dyDescent="0.3">
      <c r="A326" s="65" t="s">
        <v>1</v>
      </c>
    </row>
    <row r="327" spans="1:25" customFormat="1" x14ac:dyDescent="0.3">
      <c r="A327" s="53" t="s">
        <v>185</v>
      </c>
    </row>
    <row r="328" spans="1:25" customFormat="1" x14ac:dyDescent="0.3">
      <c r="A328" s="54" t="s">
        <v>1</v>
      </c>
    </row>
    <row r="329" spans="1:25" customFormat="1" ht="25.5" customHeight="1" x14ac:dyDescent="0.3">
      <c r="A329" s="114" t="s">
        <v>1</v>
      </c>
      <c r="B329" s="116" t="s">
        <v>506</v>
      </c>
      <c r="C329" s="116" t="s">
        <v>1</v>
      </c>
      <c r="D329" s="116" t="s">
        <v>53</v>
      </c>
      <c r="E329" s="116" t="s">
        <v>1</v>
      </c>
      <c r="F329" s="116" t="s">
        <v>54</v>
      </c>
      <c r="G329" s="116" t="s">
        <v>1</v>
      </c>
      <c r="H329" s="117" t="s">
        <v>55</v>
      </c>
      <c r="I329" s="117" t="s">
        <v>1</v>
      </c>
      <c r="J329" s="117" t="s">
        <v>56</v>
      </c>
      <c r="K329" s="117" t="s">
        <v>1</v>
      </c>
      <c r="L329" s="117" t="s">
        <v>57</v>
      </c>
      <c r="M329" s="117" t="s">
        <v>1</v>
      </c>
      <c r="N329" s="117" t="s">
        <v>58</v>
      </c>
      <c r="O329" s="117" t="s">
        <v>1</v>
      </c>
      <c r="P329" s="117" t="s">
        <v>59</v>
      </c>
      <c r="Q329" s="117" t="s">
        <v>1</v>
      </c>
      <c r="R329" s="117" t="s">
        <v>60</v>
      </c>
      <c r="S329" s="117" t="s">
        <v>1</v>
      </c>
      <c r="T329" s="116" t="s">
        <v>61</v>
      </c>
      <c r="U329" s="116" t="s">
        <v>1</v>
      </c>
      <c r="V329" s="116" t="s">
        <v>62</v>
      </c>
      <c r="W329" s="116" t="s">
        <v>1</v>
      </c>
      <c r="X329" s="116" t="s">
        <v>63</v>
      </c>
      <c r="Y329" s="116" t="s">
        <v>1</v>
      </c>
    </row>
    <row r="330" spans="1:25"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c r="R330" s="55" t="s">
        <v>14</v>
      </c>
      <c r="S330" s="55" t="s">
        <v>15</v>
      </c>
      <c r="T330" s="55" t="s">
        <v>14</v>
      </c>
      <c r="U330" s="55" t="s">
        <v>15</v>
      </c>
      <c r="V330" s="55" t="s">
        <v>14</v>
      </c>
      <c r="W330" s="55" t="s">
        <v>15</v>
      </c>
      <c r="X330" s="55" t="s">
        <v>14</v>
      </c>
      <c r="Y330" s="55" t="s">
        <v>15</v>
      </c>
    </row>
    <row r="331" spans="1:25" customFormat="1" x14ac:dyDescent="0.3">
      <c r="A331" s="56" t="s">
        <v>16</v>
      </c>
      <c r="B331" s="57">
        <v>966.75746853429996</v>
      </c>
      <c r="C331" s="57">
        <v>966.75746853429996</v>
      </c>
      <c r="D331" s="57">
        <v>231.5155648219</v>
      </c>
      <c r="E331" s="57">
        <v>231.5155648219</v>
      </c>
      <c r="F331" s="57">
        <v>81.158585929899999</v>
      </c>
      <c r="G331" s="57">
        <v>81.158585929899999</v>
      </c>
      <c r="H331" s="57">
        <v>264.88657616979998</v>
      </c>
      <c r="I331" s="57">
        <v>264.88657616979998</v>
      </c>
      <c r="J331" s="57">
        <v>44.4852421808</v>
      </c>
      <c r="K331" s="57">
        <v>44.4852421808</v>
      </c>
      <c r="L331" s="57">
        <v>77.573597403899996</v>
      </c>
      <c r="M331" s="57">
        <v>77.573597403899996</v>
      </c>
      <c r="N331" s="57">
        <v>17.126167686599999</v>
      </c>
      <c r="O331" s="57">
        <v>17.126167686599999</v>
      </c>
      <c r="P331" s="57">
        <v>27.201659065000001</v>
      </c>
      <c r="Q331" s="57">
        <v>27.201659065000001</v>
      </c>
      <c r="R331" s="57">
        <v>187.44923157849999</v>
      </c>
      <c r="S331" s="57">
        <v>187.44923157849999</v>
      </c>
      <c r="T331" s="57">
        <v>2.9983101934</v>
      </c>
      <c r="U331" s="57">
        <v>2.9983101934</v>
      </c>
      <c r="V331" s="57">
        <v>16.557148653999999</v>
      </c>
      <c r="W331" s="57">
        <v>16.557148653999999</v>
      </c>
      <c r="X331" s="57">
        <v>15.805384850499999</v>
      </c>
      <c r="Y331" s="57">
        <v>15.805384850499999</v>
      </c>
    </row>
    <row r="332" spans="1:25" customFormat="1" ht="22.8" x14ac:dyDescent="0.3">
      <c r="A332" s="66" t="s">
        <v>186</v>
      </c>
      <c r="B332" s="59">
        <v>370.87769982010002</v>
      </c>
      <c r="C332" s="60">
        <v>0.383630550465141</v>
      </c>
      <c r="D332" s="59">
        <v>78.233940132200004</v>
      </c>
      <c r="E332" s="60">
        <v>0.337920865892467</v>
      </c>
      <c r="F332" s="59">
        <v>21.868709949799999</v>
      </c>
      <c r="G332" s="60">
        <v>0.26945651774525597</v>
      </c>
      <c r="H332" s="59">
        <v>102.7512679482</v>
      </c>
      <c r="I332" s="60">
        <v>0.38790666342537999</v>
      </c>
      <c r="J332" s="59">
        <v>7.6247218987999998</v>
      </c>
      <c r="K332" s="64">
        <v>0.17139890725582799</v>
      </c>
      <c r="L332" s="59">
        <v>31.4792046943999</v>
      </c>
      <c r="M332" s="60">
        <v>0.40579792284864902</v>
      </c>
      <c r="N332" s="67">
        <v>5.2377286035999999</v>
      </c>
      <c r="O332" s="69">
        <v>30.583191169488199</v>
      </c>
      <c r="P332" s="67">
        <v>7.3533900830999901</v>
      </c>
      <c r="Q332" s="69">
        <v>27.032873493225701</v>
      </c>
      <c r="R332" s="59">
        <v>97.188094218299995</v>
      </c>
      <c r="S332" s="63">
        <v>0.51847688784789503</v>
      </c>
      <c r="T332" s="67">
        <v>0.58546749060000003</v>
      </c>
      <c r="U332" s="69">
        <v>19.5265817355641</v>
      </c>
      <c r="V332" s="67">
        <v>14.128511230299999</v>
      </c>
      <c r="W332" s="70">
        <v>85.3317894617485</v>
      </c>
      <c r="X332" s="67">
        <v>4.4266635707999997</v>
      </c>
      <c r="Y332" s="69">
        <v>28.007312777707899</v>
      </c>
    </row>
    <row r="333" spans="1:25" customFormat="1" x14ac:dyDescent="0.3">
      <c r="A333" s="66" t="s">
        <v>187</v>
      </c>
      <c r="B333" s="61">
        <v>263.68496356790001</v>
      </c>
      <c r="C333" s="62">
        <v>0.27275192812078602</v>
      </c>
      <c r="D333" s="61">
        <v>9.6023725275000107</v>
      </c>
      <c r="E333" s="64">
        <v>4.1476142370327901E-2</v>
      </c>
      <c r="F333" s="61">
        <v>21.098738451500001</v>
      </c>
      <c r="G333" s="62">
        <v>0.25996927139321802</v>
      </c>
      <c r="H333" s="61">
        <v>92.043569331699899</v>
      </c>
      <c r="I333" s="63">
        <v>0.34748295161887499</v>
      </c>
      <c r="J333" s="61">
        <v>9.9733249912000002</v>
      </c>
      <c r="K333" s="62">
        <v>0.22419401361614999</v>
      </c>
      <c r="L333" s="61">
        <v>27.7406754949</v>
      </c>
      <c r="M333" s="62">
        <v>0.357604602896827</v>
      </c>
      <c r="N333" s="71">
        <v>10.6927894347</v>
      </c>
      <c r="O333" s="70">
        <v>62.435389109650899</v>
      </c>
      <c r="P333" s="71">
        <v>11.975573792300001</v>
      </c>
      <c r="Q333" s="72">
        <v>44.025159508409601</v>
      </c>
      <c r="R333" s="61">
        <v>72.903858816099998</v>
      </c>
      <c r="S333" s="63">
        <v>0.38892588783736498</v>
      </c>
      <c r="T333" s="71">
        <v>0</v>
      </c>
      <c r="U333" s="72">
        <v>0</v>
      </c>
      <c r="V333" s="71">
        <v>0.65840472090000102</v>
      </c>
      <c r="W333" s="72">
        <v>3.9765586131941699</v>
      </c>
      <c r="X333" s="71">
        <v>6.9956560071000196</v>
      </c>
      <c r="Y333" s="72">
        <v>44.2612190292772</v>
      </c>
    </row>
    <row r="334" spans="1:25" customFormat="1" x14ac:dyDescent="0.3">
      <c r="A334" s="58" t="s">
        <v>188</v>
      </c>
      <c r="B334" s="59">
        <v>364.26894078919997</v>
      </c>
      <c r="C334" s="60">
        <v>0.37679454531803902</v>
      </c>
      <c r="D334" s="59">
        <v>66.293756208899893</v>
      </c>
      <c r="E334" s="64">
        <v>0.286346865101266</v>
      </c>
      <c r="F334" s="59">
        <v>35.8353449783</v>
      </c>
      <c r="G334" s="60">
        <v>0.44154718281134703</v>
      </c>
      <c r="H334" s="59">
        <v>106.5621820882</v>
      </c>
      <c r="I334" s="60">
        <v>0.40229362933020302</v>
      </c>
      <c r="J334" s="59">
        <v>26.0665482001999</v>
      </c>
      <c r="K334" s="63">
        <v>0.58595945357020895</v>
      </c>
      <c r="L334" s="59">
        <v>34.063057428699999</v>
      </c>
      <c r="M334" s="60">
        <v>0.43910632700640301</v>
      </c>
      <c r="N334" s="67">
        <v>5.6738750153000002</v>
      </c>
      <c r="O334" s="69">
        <v>33.129857882563002</v>
      </c>
      <c r="P334" s="67">
        <v>6.1608149735999902</v>
      </c>
      <c r="Q334" s="69">
        <v>22.648673593321501</v>
      </c>
      <c r="R334" s="59">
        <v>66.718399062699802</v>
      </c>
      <c r="S334" s="60">
        <v>0.35592783443745202</v>
      </c>
      <c r="T334" s="67">
        <v>1.5151519352</v>
      </c>
      <c r="U334" s="69">
        <v>50.533528469976602</v>
      </c>
      <c r="V334" s="67">
        <v>8.8673975704999997</v>
      </c>
      <c r="W334" s="69">
        <v>53.556308249716302</v>
      </c>
      <c r="X334" s="67">
        <v>6.5124133275999796</v>
      </c>
      <c r="Y334" s="69">
        <v>41.2037630794797</v>
      </c>
    </row>
    <row r="335" spans="1:25" customFormat="1" ht="25.5" customHeight="1" x14ac:dyDescent="0.3">
      <c r="A335" s="66" t="s">
        <v>189</v>
      </c>
      <c r="B335" s="61">
        <v>204.17629773780001</v>
      </c>
      <c r="C335" s="62">
        <v>0.211197021366022</v>
      </c>
      <c r="D335" s="61">
        <v>78.965484203800102</v>
      </c>
      <c r="E335" s="63">
        <v>0.34108067103197398</v>
      </c>
      <c r="F335" s="61">
        <v>6.7930182396000003</v>
      </c>
      <c r="G335" s="64">
        <v>8.3700549507693595E-2</v>
      </c>
      <c r="H335" s="61">
        <v>58.122866758200097</v>
      </c>
      <c r="I335" s="62">
        <v>0.219425489953638</v>
      </c>
      <c r="J335" s="61">
        <v>8.7557207323000004</v>
      </c>
      <c r="K335" s="62">
        <v>0.196823042947915</v>
      </c>
      <c r="L335" s="61">
        <v>14.054519623899999</v>
      </c>
      <c r="M335" s="62">
        <v>0.18117658706380199</v>
      </c>
      <c r="N335" s="71">
        <v>2.4527891747999999</v>
      </c>
      <c r="O335" s="72">
        <v>14.321879942347699</v>
      </c>
      <c r="P335" s="71">
        <v>2.9807750334000001</v>
      </c>
      <c r="Q335" s="72">
        <v>10.9580633529641</v>
      </c>
      <c r="R335" s="61">
        <v>30.717071666199999</v>
      </c>
      <c r="S335" s="62">
        <v>0.16386875212842</v>
      </c>
      <c r="T335" s="71">
        <v>0</v>
      </c>
      <c r="U335" s="72">
        <v>0</v>
      </c>
      <c r="V335" s="71">
        <v>0.19717885260000001</v>
      </c>
      <c r="W335" s="72">
        <v>1.1908986065204199</v>
      </c>
      <c r="X335" s="71">
        <v>1.136873453</v>
      </c>
      <c r="Y335" s="72">
        <v>7.1929501480252496</v>
      </c>
    </row>
    <row r="336" spans="1:25" customFormat="1" x14ac:dyDescent="0.3">
      <c r="A336" s="58" t="s">
        <v>190</v>
      </c>
      <c r="B336" s="59">
        <v>368.94991970289999</v>
      </c>
      <c r="C336" s="60">
        <v>0.38163648248020698</v>
      </c>
      <c r="D336" s="59">
        <v>96.647266925900098</v>
      </c>
      <c r="E336" s="60">
        <v>0.417454727073096</v>
      </c>
      <c r="F336" s="59">
        <v>36.353089562300099</v>
      </c>
      <c r="G336" s="60">
        <v>0.447926601305001</v>
      </c>
      <c r="H336" s="59">
        <v>115.559380457</v>
      </c>
      <c r="I336" s="60">
        <v>0.43625985932530997</v>
      </c>
      <c r="J336" s="59">
        <v>7.43582928639999</v>
      </c>
      <c r="K336" s="64">
        <v>0.167152721259306</v>
      </c>
      <c r="L336" s="59">
        <v>24.836062153199901</v>
      </c>
      <c r="M336" s="60">
        <v>0.32016127889347301</v>
      </c>
      <c r="N336" s="67">
        <v>5.6590806888999996</v>
      </c>
      <c r="O336" s="69">
        <v>33.043473545618902</v>
      </c>
      <c r="P336" s="67">
        <v>15.272891591800001</v>
      </c>
      <c r="Q336" s="69">
        <v>56.146912051594001</v>
      </c>
      <c r="R336" s="59">
        <v>47.6730724815</v>
      </c>
      <c r="S336" s="64">
        <v>0.254325248922322</v>
      </c>
      <c r="T336" s="67">
        <v>0.96232940990000104</v>
      </c>
      <c r="U336" s="69">
        <v>32.095725519604898</v>
      </c>
      <c r="V336" s="67">
        <v>10.9849112071</v>
      </c>
      <c r="W336" s="69">
        <v>66.345428410743807</v>
      </c>
      <c r="X336" s="67">
        <v>7.5660059388999903</v>
      </c>
      <c r="Y336" s="69">
        <v>47.869798872127099</v>
      </c>
    </row>
    <row r="337" spans="1:25" customFormat="1" x14ac:dyDescent="0.3">
      <c r="A337" s="58" t="s">
        <v>191</v>
      </c>
      <c r="B337" s="61">
        <v>55.941729960700002</v>
      </c>
      <c r="C337" s="62">
        <v>5.78653196706235E-2</v>
      </c>
      <c r="D337" s="61">
        <v>26.790374582799998</v>
      </c>
      <c r="E337" s="63">
        <v>0.115717379967128</v>
      </c>
      <c r="F337" s="61">
        <v>12.9917562056</v>
      </c>
      <c r="G337" s="63">
        <v>0.160078641794246</v>
      </c>
      <c r="H337" s="61">
        <v>5.2118412060999999</v>
      </c>
      <c r="I337" s="64">
        <v>1.9675746810057501E-2</v>
      </c>
      <c r="J337" s="61">
        <v>0.31890669500000002</v>
      </c>
      <c r="K337" s="62">
        <v>7.1688200258386197E-3</v>
      </c>
      <c r="L337" s="61">
        <v>2.0183021071999998</v>
      </c>
      <c r="M337" s="62">
        <v>2.6017900094169499E-2</v>
      </c>
      <c r="N337" s="71">
        <v>0</v>
      </c>
      <c r="O337" s="72">
        <v>0</v>
      </c>
      <c r="P337" s="71">
        <v>0.50740881170000096</v>
      </c>
      <c r="Q337" s="72">
        <v>1.86535979473721</v>
      </c>
      <c r="R337" s="61">
        <v>5.61269455780001</v>
      </c>
      <c r="S337" s="62">
        <v>2.9942478347528001E-2</v>
      </c>
      <c r="T337" s="71">
        <v>0</v>
      </c>
      <c r="U337" s="72">
        <v>0</v>
      </c>
      <c r="V337" s="71">
        <v>0</v>
      </c>
      <c r="W337" s="72">
        <v>0</v>
      </c>
      <c r="X337" s="71">
        <v>2.4904457944999998</v>
      </c>
      <c r="Y337" s="72">
        <v>15.756944978288301</v>
      </c>
    </row>
    <row r="338" spans="1:25" customFormat="1" x14ac:dyDescent="0.3">
      <c r="A338" s="58" t="s">
        <v>159</v>
      </c>
      <c r="B338" s="59">
        <v>88.808095188999999</v>
      </c>
      <c r="C338" s="60">
        <v>9.1861814446224904E-2</v>
      </c>
      <c r="D338" s="59">
        <v>3.0306419752</v>
      </c>
      <c r="E338" s="64">
        <v>1.3090445895209701E-2</v>
      </c>
      <c r="F338" s="59">
        <v>0.34648004360000001</v>
      </c>
      <c r="G338" s="64">
        <v>4.2691729979039902E-3</v>
      </c>
      <c r="H338" s="59">
        <v>33.173385020200001</v>
      </c>
      <c r="I338" s="60">
        <v>0.12523618788041199</v>
      </c>
      <c r="J338" s="59">
        <v>17.966987339100001</v>
      </c>
      <c r="K338" s="63">
        <v>0.40388646792294203</v>
      </c>
      <c r="L338" s="59">
        <v>9.3464556560999892</v>
      </c>
      <c r="M338" s="60">
        <v>0.12048500996332701</v>
      </c>
      <c r="N338" s="67">
        <v>2.8238269801000002</v>
      </c>
      <c r="O338" s="69">
        <v>16.488376335994001</v>
      </c>
      <c r="P338" s="67">
        <v>5.6200489470999804</v>
      </c>
      <c r="Q338" s="70">
        <v>20.660684459247701</v>
      </c>
      <c r="R338" s="59">
        <v>15.6446856541</v>
      </c>
      <c r="S338" s="60">
        <v>8.3460921777896505E-2</v>
      </c>
      <c r="T338" s="67">
        <v>0</v>
      </c>
      <c r="U338" s="69">
        <v>0</v>
      </c>
      <c r="V338" s="67">
        <v>0.85558357349999803</v>
      </c>
      <c r="W338" s="69">
        <v>5.1674572197145903</v>
      </c>
      <c r="X338" s="67">
        <v>0</v>
      </c>
      <c r="Y338" s="69">
        <v>0</v>
      </c>
    </row>
    <row r="339" spans="1:25" customFormat="1" x14ac:dyDescent="0.3">
      <c r="A339" s="58" t="s">
        <v>192</v>
      </c>
      <c r="B339" s="61">
        <v>79.482439871400004</v>
      </c>
      <c r="C339" s="62">
        <v>8.2215490915113598E-2</v>
      </c>
      <c r="D339" s="61">
        <v>1.0728500315</v>
      </c>
      <c r="E339" s="64">
        <v>4.6340298213872599E-3</v>
      </c>
      <c r="F339" s="61">
        <v>10.5878492923</v>
      </c>
      <c r="G339" s="62">
        <v>0.13045876996236899</v>
      </c>
      <c r="H339" s="61">
        <v>37.936233879600003</v>
      </c>
      <c r="I339" s="63">
        <v>0.14321689844819399</v>
      </c>
      <c r="J339" s="61">
        <v>7.9437507832999996</v>
      </c>
      <c r="K339" s="63">
        <v>0.17857047402404699</v>
      </c>
      <c r="L339" s="61">
        <v>9.0707254687999992</v>
      </c>
      <c r="M339" s="62">
        <v>0.116930576541033</v>
      </c>
      <c r="N339" s="71">
        <v>0.81868654149999898</v>
      </c>
      <c r="O339" s="72">
        <v>4.7803253855826897</v>
      </c>
      <c r="P339" s="71">
        <v>0.76249902970000005</v>
      </c>
      <c r="Q339" s="72">
        <v>2.8031342789716001</v>
      </c>
      <c r="R339" s="61">
        <v>9.9362725032000103</v>
      </c>
      <c r="S339" s="62">
        <v>5.3007806004469499E-2</v>
      </c>
      <c r="T339" s="71">
        <v>0</v>
      </c>
      <c r="U339" s="72">
        <v>0</v>
      </c>
      <c r="V339" s="71">
        <v>0</v>
      </c>
      <c r="W339" s="72">
        <v>0</v>
      </c>
      <c r="X339" s="71">
        <v>1.3535723415000001</v>
      </c>
      <c r="Y339" s="72">
        <v>8.5639948302630593</v>
      </c>
    </row>
    <row r="340" spans="1:25" customFormat="1" x14ac:dyDescent="0.3">
      <c r="A340" s="58" t="s">
        <v>193</v>
      </c>
      <c r="B340" s="59">
        <v>26.531832176999998</v>
      </c>
      <c r="C340" s="60">
        <v>2.74441450317678E-2</v>
      </c>
      <c r="D340" s="59">
        <v>6.0329269650000201</v>
      </c>
      <c r="E340" s="60">
        <v>2.6058407648060299E-2</v>
      </c>
      <c r="F340" s="59">
        <v>1.3604554691999999</v>
      </c>
      <c r="G340" s="60">
        <v>1.6762927219740899E-2</v>
      </c>
      <c r="H340" s="59">
        <v>14.241456407399999</v>
      </c>
      <c r="I340" s="63">
        <v>5.3764356855406703E-2</v>
      </c>
      <c r="J340" s="59">
        <v>0.31890669500000002</v>
      </c>
      <c r="K340" s="60">
        <v>7.1688200258386197E-3</v>
      </c>
      <c r="L340" s="59">
        <v>4.2265461617</v>
      </c>
      <c r="M340" s="60">
        <v>5.4484338784674097E-2</v>
      </c>
      <c r="N340" s="67">
        <v>0</v>
      </c>
      <c r="O340" s="69">
        <v>0</v>
      </c>
      <c r="P340" s="67">
        <v>0</v>
      </c>
      <c r="Q340" s="69">
        <v>0</v>
      </c>
      <c r="R340" s="59">
        <v>0</v>
      </c>
      <c r="S340" s="64">
        <v>0</v>
      </c>
      <c r="T340" s="67">
        <v>0</v>
      </c>
      <c r="U340" s="69">
        <v>0</v>
      </c>
      <c r="V340" s="67">
        <v>0.35154047869999999</v>
      </c>
      <c r="W340" s="69">
        <v>2.1231945550906901</v>
      </c>
      <c r="X340" s="67">
        <v>0</v>
      </c>
      <c r="Y340" s="69">
        <v>0</v>
      </c>
    </row>
    <row r="341" spans="1:25" customFormat="1" ht="25.5" customHeight="1" x14ac:dyDescent="0.3">
      <c r="A341" s="66" t="s">
        <v>194</v>
      </c>
      <c r="B341" s="61">
        <v>45.260602688399999</v>
      </c>
      <c r="C341" s="62">
        <v>4.6816915474177399E-2</v>
      </c>
      <c r="D341" s="61">
        <v>7.5224953181999901</v>
      </c>
      <c r="E341" s="62">
        <v>3.2492395593302303E-2</v>
      </c>
      <c r="F341" s="61">
        <v>10.378628170100001</v>
      </c>
      <c r="G341" s="63">
        <v>0.12788084034712499</v>
      </c>
      <c r="H341" s="61">
        <v>9.9376215295000101</v>
      </c>
      <c r="I341" s="62">
        <v>3.75165162130741E-2</v>
      </c>
      <c r="J341" s="61">
        <v>1.6724790365</v>
      </c>
      <c r="K341" s="62">
        <v>3.7596266863122701E-2</v>
      </c>
      <c r="L341" s="61">
        <v>7.1849277342000004</v>
      </c>
      <c r="M341" s="62">
        <v>9.2620788188930603E-2</v>
      </c>
      <c r="N341" s="71">
        <v>0.4017182292</v>
      </c>
      <c r="O341" s="72">
        <v>2.3456399385503799</v>
      </c>
      <c r="P341" s="71">
        <v>2.0419413113</v>
      </c>
      <c r="Q341" s="72">
        <v>7.5066793037169504</v>
      </c>
      <c r="R341" s="61">
        <v>4.9592595076999997</v>
      </c>
      <c r="S341" s="62">
        <v>2.6456547545905301E-2</v>
      </c>
      <c r="T341" s="71">
        <v>0</v>
      </c>
      <c r="U341" s="72">
        <v>0</v>
      </c>
      <c r="V341" s="71">
        <v>1.1615318517</v>
      </c>
      <c r="W341" s="72">
        <v>7.0152891417049004</v>
      </c>
      <c r="X341" s="71">
        <v>0</v>
      </c>
      <c r="Y341" s="72">
        <v>0</v>
      </c>
    </row>
    <row r="342" spans="1:25" customFormat="1" x14ac:dyDescent="0.3">
      <c r="A342" s="58" t="s">
        <v>195</v>
      </c>
      <c r="B342" s="59">
        <v>149.73599785580001</v>
      </c>
      <c r="C342" s="60">
        <v>0.15488475934177601</v>
      </c>
      <c r="D342" s="59">
        <v>49.227028906599998</v>
      </c>
      <c r="E342" s="63">
        <v>0.21262945730871</v>
      </c>
      <c r="F342" s="59">
        <v>11.384337107</v>
      </c>
      <c r="G342" s="60">
        <v>0.14027273857177699</v>
      </c>
      <c r="H342" s="59">
        <v>37.846706661000198</v>
      </c>
      <c r="I342" s="60">
        <v>0.14287891522573501</v>
      </c>
      <c r="J342" s="59">
        <v>11.511496981600001</v>
      </c>
      <c r="K342" s="60">
        <v>0.25877114335613099</v>
      </c>
      <c r="L342" s="59">
        <v>13.8674769831</v>
      </c>
      <c r="M342" s="60">
        <v>0.178765423381059</v>
      </c>
      <c r="N342" s="67">
        <v>3.2310996559</v>
      </c>
      <c r="O342" s="69">
        <v>18.86644878777</v>
      </c>
      <c r="P342" s="67">
        <v>1.8609811532</v>
      </c>
      <c r="Q342" s="69">
        <v>6.8414251820195</v>
      </c>
      <c r="R342" s="59">
        <v>17.863649141100002</v>
      </c>
      <c r="S342" s="64">
        <v>9.5298598936208803E-2</v>
      </c>
      <c r="T342" s="67">
        <v>0</v>
      </c>
      <c r="U342" s="69">
        <v>0</v>
      </c>
      <c r="V342" s="67">
        <v>0.19717885260000001</v>
      </c>
      <c r="W342" s="69">
        <v>1.1908986065204199</v>
      </c>
      <c r="X342" s="67">
        <v>2.7460424137000001</v>
      </c>
      <c r="Y342" s="69">
        <v>17.374093953891499</v>
      </c>
    </row>
    <row r="343" spans="1:25" customFormat="1" x14ac:dyDescent="0.3">
      <c r="A343" s="58" t="s">
        <v>196</v>
      </c>
      <c r="B343" s="61">
        <v>229.93963309489999</v>
      </c>
      <c r="C343" s="62">
        <v>0.23784624435693399</v>
      </c>
      <c r="D343" s="61">
        <v>103.81102750079999</v>
      </c>
      <c r="E343" s="63">
        <v>0.44839761672464501</v>
      </c>
      <c r="F343" s="61">
        <v>4.5955341011000002</v>
      </c>
      <c r="G343" s="64">
        <v>5.6624127298981697E-2</v>
      </c>
      <c r="H343" s="61">
        <v>70.261210268599797</v>
      </c>
      <c r="I343" s="62">
        <v>0.265250173431063</v>
      </c>
      <c r="J343" s="61">
        <v>5.6957876196999999</v>
      </c>
      <c r="K343" s="62">
        <v>0.12803768936562801</v>
      </c>
      <c r="L343" s="61">
        <v>15.0599064703</v>
      </c>
      <c r="M343" s="62">
        <v>0.19413701277624201</v>
      </c>
      <c r="N343" s="71">
        <v>10.7726461679</v>
      </c>
      <c r="O343" s="70">
        <v>62.901674005731202</v>
      </c>
      <c r="P343" s="71">
        <v>0.98910035099999905</v>
      </c>
      <c r="Q343" s="68">
        <v>3.6361765605417098</v>
      </c>
      <c r="R343" s="61">
        <v>16.253407586600002</v>
      </c>
      <c r="S343" s="64">
        <v>8.6708318032199597E-2</v>
      </c>
      <c r="T343" s="71">
        <v>0</v>
      </c>
      <c r="U343" s="72">
        <v>0</v>
      </c>
      <c r="V343" s="71">
        <v>0.19717885260000001</v>
      </c>
      <c r="W343" s="72">
        <v>1.1908986065204199</v>
      </c>
      <c r="X343" s="71">
        <v>2.3038341763000001</v>
      </c>
      <c r="Y343" s="72">
        <v>14.5762611799175</v>
      </c>
    </row>
    <row r="344" spans="1:25" customFormat="1" x14ac:dyDescent="0.3">
      <c r="A344" s="58" t="s">
        <v>197</v>
      </c>
      <c r="B344" s="59">
        <v>108.8306508296</v>
      </c>
      <c r="C344" s="60">
        <v>0.112572857590227</v>
      </c>
      <c r="D344" s="59">
        <v>13.632061508</v>
      </c>
      <c r="E344" s="64">
        <v>5.8881835951232302E-2</v>
      </c>
      <c r="F344" s="59">
        <v>10.126974879300001</v>
      </c>
      <c r="G344" s="60">
        <v>0.124780080422385</v>
      </c>
      <c r="H344" s="59">
        <v>27.240019327399999</v>
      </c>
      <c r="I344" s="60">
        <v>0.10283654128980201</v>
      </c>
      <c r="J344" s="59">
        <v>4.2876246237000002</v>
      </c>
      <c r="K344" s="60">
        <v>9.6383079275458097E-2</v>
      </c>
      <c r="L344" s="59">
        <v>19.988583607199999</v>
      </c>
      <c r="M344" s="63">
        <v>0.25767251070136798</v>
      </c>
      <c r="N344" s="67">
        <v>0.4017182292</v>
      </c>
      <c r="O344" s="69">
        <v>2.3456399385503799</v>
      </c>
      <c r="P344" s="67">
        <v>7.2441582288999999</v>
      </c>
      <c r="Q344" s="70">
        <v>26.631310287323501</v>
      </c>
      <c r="R344" s="59">
        <v>23.063763855000001</v>
      </c>
      <c r="S344" s="60">
        <v>0.12304005549012501</v>
      </c>
      <c r="T344" s="67">
        <v>0.96232940990000104</v>
      </c>
      <c r="U344" s="69">
        <v>32.095725519604898</v>
      </c>
      <c r="V344" s="67">
        <v>1.5696881332999999</v>
      </c>
      <c r="W344" s="69">
        <v>9.4804254410120503</v>
      </c>
      <c r="X344" s="67">
        <v>0.3137290277</v>
      </c>
      <c r="Y344" s="69">
        <v>1.9849502601012301</v>
      </c>
    </row>
    <row r="345" spans="1:25" customFormat="1" x14ac:dyDescent="0.3">
      <c r="A345" s="58" t="s">
        <v>198</v>
      </c>
      <c r="B345" s="61">
        <v>160.35734898250001</v>
      </c>
      <c r="C345" s="62">
        <v>0.165871331954247</v>
      </c>
      <c r="D345" s="61">
        <v>0</v>
      </c>
      <c r="E345" s="64">
        <v>0</v>
      </c>
      <c r="F345" s="61">
        <v>11.690506403700001</v>
      </c>
      <c r="G345" s="62">
        <v>0.14404522047485599</v>
      </c>
      <c r="H345" s="61">
        <v>60.868912260099798</v>
      </c>
      <c r="I345" s="63">
        <v>0.22979236298135899</v>
      </c>
      <c r="J345" s="61">
        <v>19.283686922600001</v>
      </c>
      <c r="K345" s="63">
        <v>0.43348503857135201</v>
      </c>
      <c r="L345" s="61">
        <v>35.344962028600001</v>
      </c>
      <c r="M345" s="63">
        <v>0.45563133864439098</v>
      </c>
      <c r="N345" s="71">
        <v>1.6163665655999999</v>
      </c>
      <c r="O345" s="72">
        <v>9.4379933396581794</v>
      </c>
      <c r="P345" s="71">
        <v>6.0828695625000098</v>
      </c>
      <c r="Q345" s="72">
        <v>22.362127059840802</v>
      </c>
      <c r="R345" s="61">
        <v>17.1448187604</v>
      </c>
      <c r="S345" s="64">
        <v>9.1463798576416594E-2</v>
      </c>
      <c r="T345" s="71">
        <v>0</v>
      </c>
      <c r="U345" s="72">
        <v>0</v>
      </c>
      <c r="V345" s="71">
        <v>3.2842209971999998</v>
      </c>
      <c r="W345" s="72">
        <v>19.8356677579661</v>
      </c>
      <c r="X345" s="71">
        <v>5.0410054818000001</v>
      </c>
      <c r="Y345" s="72">
        <v>31.894228008250799</v>
      </c>
    </row>
    <row r="346" spans="1:25" customFormat="1" ht="25.5" customHeight="1" x14ac:dyDescent="0.3">
      <c r="A346" s="66" t="s">
        <v>199</v>
      </c>
      <c r="B346" s="59">
        <v>18.0696906905</v>
      </c>
      <c r="C346" s="60">
        <v>1.8691027769245399E-2</v>
      </c>
      <c r="D346" s="59">
        <v>5.4205574538000096</v>
      </c>
      <c r="E346" s="60">
        <v>2.3413360816452799E-2</v>
      </c>
      <c r="F346" s="59">
        <v>9.1998190097000005</v>
      </c>
      <c r="G346" s="63">
        <v>0.11335607815599801</v>
      </c>
      <c r="H346" s="59">
        <v>0.82009909410000104</v>
      </c>
      <c r="I346" s="60">
        <v>3.0960387119590899E-3</v>
      </c>
      <c r="J346" s="59">
        <v>0.31890669500000002</v>
      </c>
      <c r="K346" s="60">
        <v>7.1688200258386197E-3</v>
      </c>
      <c r="L346" s="59">
        <v>1.5400019048</v>
      </c>
      <c r="M346" s="60">
        <v>1.9852139856061098E-2</v>
      </c>
      <c r="N346" s="67">
        <v>0</v>
      </c>
      <c r="O346" s="69">
        <v>0</v>
      </c>
      <c r="P346" s="67">
        <v>0</v>
      </c>
      <c r="Q346" s="69">
        <v>0</v>
      </c>
      <c r="R346" s="59">
        <v>0.77030653309999797</v>
      </c>
      <c r="S346" s="60">
        <v>4.1094141950505196E-3</v>
      </c>
      <c r="T346" s="67">
        <v>0</v>
      </c>
      <c r="U346" s="69">
        <v>0</v>
      </c>
      <c r="V346" s="67">
        <v>0</v>
      </c>
      <c r="W346" s="69">
        <v>0</v>
      </c>
      <c r="X346" s="67">
        <v>0</v>
      </c>
      <c r="Y346" s="69">
        <v>0</v>
      </c>
    </row>
    <row r="347" spans="1:25" customFormat="1" x14ac:dyDescent="0.3">
      <c r="A347" s="58" t="s">
        <v>38</v>
      </c>
      <c r="B347" s="61">
        <v>54.770305315999998</v>
      </c>
      <c r="C347" s="62">
        <v>5.66536148916824E-2</v>
      </c>
      <c r="D347" s="61">
        <v>9.4365399573000097</v>
      </c>
      <c r="E347" s="62">
        <v>4.07598511338075E-2</v>
      </c>
      <c r="F347" s="61">
        <v>5.9388886866000004</v>
      </c>
      <c r="G347" s="62">
        <v>7.3176345035504506E-2</v>
      </c>
      <c r="H347" s="61">
        <v>12.6104368364</v>
      </c>
      <c r="I347" s="62">
        <v>4.7606930553990602E-2</v>
      </c>
      <c r="J347" s="61">
        <v>0.7854459842</v>
      </c>
      <c r="K347" s="62">
        <v>1.76563270355534E-2</v>
      </c>
      <c r="L347" s="61">
        <v>5.8866701590000003</v>
      </c>
      <c r="M347" s="62">
        <v>7.5884970608621594E-2</v>
      </c>
      <c r="N347" s="71">
        <v>0</v>
      </c>
      <c r="O347" s="72">
        <v>0</v>
      </c>
      <c r="P347" s="71">
        <v>0</v>
      </c>
      <c r="Q347" s="72">
        <v>0</v>
      </c>
      <c r="R347" s="61">
        <v>15.5568101614</v>
      </c>
      <c r="S347" s="62">
        <v>8.2992125549925896E-2</v>
      </c>
      <c r="T347" s="71">
        <v>0.89769076759999999</v>
      </c>
      <c r="U347" s="70">
        <v>29.939889794459301</v>
      </c>
      <c r="V347" s="71">
        <v>1.1118501179</v>
      </c>
      <c r="W347" s="72">
        <v>6.7152270063806601</v>
      </c>
      <c r="X347" s="71">
        <v>2.5459726456</v>
      </c>
      <c r="Y347" s="70">
        <v>16.108261011559399</v>
      </c>
    </row>
    <row r="348" spans="1:25" customFormat="1" x14ac:dyDescent="0.3">
      <c r="A348" s="65" t="s">
        <v>1</v>
      </c>
    </row>
    <row r="349" spans="1:25" customFormat="1" x14ac:dyDescent="0.3">
      <c r="A349" s="65" t="s">
        <v>1</v>
      </c>
    </row>
    <row r="350" spans="1:25" customFormat="1" x14ac:dyDescent="0.3">
      <c r="A350" s="53" t="s">
        <v>200</v>
      </c>
    </row>
    <row r="351" spans="1:25" customFormat="1" x14ac:dyDescent="0.3">
      <c r="A351" s="54" t="s">
        <v>1</v>
      </c>
    </row>
    <row r="352" spans="1:25" customFormat="1" ht="25.5" customHeight="1" x14ac:dyDescent="0.3">
      <c r="A352" s="114" t="s">
        <v>1</v>
      </c>
      <c r="B352" s="116" t="s">
        <v>506</v>
      </c>
      <c r="C352" s="116" t="s">
        <v>1</v>
      </c>
      <c r="D352" s="116" t="s">
        <v>53</v>
      </c>
      <c r="E352" s="116" t="s">
        <v>1</v>
      </c>
      <c r="F352" s="116" t="s">
        <v>54</v>
      </c>
      <c r="G352" s="116" t="s">
        <v>1</v>
      </c>
      <c r="H352" s="117" t="s">
        <v>55</v>
      </c>
      <c r="I352" s="117" t="s">
        <v>1</v>
      </c>
      <c r="J352" s="117" t="s">
        <v>56</v>
      </c>
      <c r="K352" s="117" t="s">
        <v>1</v>
      </c>
      <c r="L352" s="117" t="s">
        <v>57</v>
      </c>
      <c r="M352" s="117" t="s">
        <v>1</v>
      </c>
      <c r="N352" s="117" t="s">
        <v>58</v>
      </c>
      <c r="O352" s="117" t="s">
        <v>1</v>
      </c>
      <c r="P352" s="117" t="s">
        <v>59</v>
      </c>
      <c r="Q352" s="117" t="s">
        <v>1</v>
      </c>
      <c r="R352" s="117" t="s">
        <v>60</v>
      </c>
      <c r="S352" s="117" t="s">
        <v>1</v>
      </c>
      <c r="T352" s="116" t="s">
        <v>61</v>
      </c>
      <c r="U352" s="116" t="s">
        <v>1</v>
      </c>
      <c r="V352" s="116" t="s">
        <v>62</v>
      </c>
      <c r="W352" s="116" t="s">
        <v>1</v>
      </c>
      <c r="X352" s="116" t="s">
        <v>63</v>
      </c>
      <c r="Y352" s="116" t="s">
        <v>1</v>
      </c>
    </row>
    <row r="353" spans="1:25"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c r="R353" s="55" t="s">
        <v>14</v>
      </c>
      <c r="S353" s="55" t="s">
        <v>15</v>
      </c>
      <c r="T353" s="55" t="s">
        <v>14</v>
      </c>
      <c r="U353" s="55" t="s">
        <v>15</v>
      </c>
      <c r="V353" s="55" t="s">
        <v>14</v>
      </c>
      <c r="W353" s="55" t="s">
        <v>15</v>
      </c>
      <c r="X353" s="55" t="s">
        <v>14</v>
      </c>
      <c r="Y353" s="55" t="s">
        <v>15</v>
      </c>
    </row>
    <row r="354" spans="1:25" customFormat="1" x14ac:dyDescent="0.3">
      <c r="A354" s="56" t="s">
        <v>16</v>
      </c>
      <c r="B354" s="57">
        <v>966.75746853429996</v>
      </c>
      <c r="C354" s="57">
        <v>966.75746853429996</v>
      </c>
      <c r="D354" s="57">
        <v>231.5155648219</v>
      </c>
      <c r="E354" s="57">
        <v>231.5155648219</v>
      </c>
      <c r="F354" s="57">
        <v>81.158585929899999</v>
      </c>
      <c r="G354" s="57">
        <v>81.158585929899999</v>
      </c>
      <c r="H354" s="57">
        <v>264.88657616979998</v>
      </c>
      <c r="I354" s="57">
        <v>264.88657616979998</v>
      </c>
      <c r="J354" s="57">
        <v>44.4852421808</v>
      </c>
      <c r="K354" s="57">
        <v>44.4852421808</v>
      </c>
      <c r="L354" s="57">
        <v>77.573597403899996</v>
      </c>
      <c r="M354" s="57">
        <v>77.573597403899996</v>
      </c>
      <c r="N354" s="57">
        <v>17.126167686599999</v>
      </c>
      <c r="O354" s="57">
        <v>17.126167686599999</v>
      </c>
      <c r="P354" s="57">
        <v>27.201659065000001</v>
      </c>
      <c r="Q354" s="57">
        <v>27.201659065000001</v>
      </c>
      <c r="R354" s="57">
        <v>187.44923157849999</v>
      </c>
      <c r="S354" s="57">
        <v>187.44923157849999</v>
      </c>
      <c r="T354" s="57">
        <v>2.9983101934</v>
      </c>
      <c r="U354" s="57">
        <v>2.9983101934</v>
      </c>
      <c r="V354" s="57">
        <v>16.557148653999999</v>
      </c>
      <c r="W354" s="57">
        <v>16.557148653999999</v>
      </c>
      <c r="X354" s="57">
        <v>15.805384850499999</v>
      </c>
      <c r="Y354" s="57">
        <v>15.805384850499999</v>
      </c>
    </row>
    <row r="355" spans="1:25" customFormat="1" ht="22.8" x14ac:dyDescent="0.3">
      <c r="A355" s="66" t="s">
        <v>186</v>
      </c>
      <c r="B355" s="59">
        <v>182.51463229059999</v>
      </c>
      <c r="C355" s="60">
        <v>0.18879050664828101</v>
      </c>
      <c r="D355" s="59">
        <v>43.034481652799997</v>
      </c>
      <c r="E355" s="60">
        <v>0.18588159152886999</v>
      </c>
      <c r="F355" s="59">
        <v>6.0542015360000097</v>
      </c>
      <c r="G355" s="64">
        <v>7.4597178679644105E-2</v>
      </c>
      <c r="H355" s="59">
        <v>51.931540949399903</v>
      </c>
      <c r="I355" s="60">
        <v>0.19605199214062999</v>
      </c>
      <c r="J355" s="59">
        <v>2.1189695852999999</v>
      </c>
      <c r="K355" s="64">
        <v>4.7633090917835998E-2</v>
      </c>
      <c r="L355" s="59">
        <v>11.2500810718</v>
      </c>
      <c r="M355" s="60">
        <v>0.14502461466656699</v>
      </c>
      <c r="N355" s="67">
        <v>3.2403543166</v>
      </c>
      <c r="O355" s="69">
        <v>18.920486917428398</v>
      </c>
      <c r="P355" s="67">
        <v>2.9762556459999998</v>
      </c>
      <c r="Q355" s="69">
        <v>10.941448971506</v>
      </c>
      <c r="R355" s="59">
        <v>56.716289422299802</v>
      </c>
      <c r="S355" s="63">
        <v>0.30256880193476998</v>
      </c>
      <c r="T355" s="67">
        <v>0.58546749060000003</v>
      </c>
      <c r="U355" s="69">
        <v>19.5265817355641</v>
      </c>
      <c r="V355" s="67">
        <v>4.6069906198000004</v>
      </c>
      <c r="W355" s="69">
        <v>27.824782612476</v>
      </c>
      <c r="X355" s="67">
        <v>0</v>
      </c>
      <c r="Y355" s="68">
        <v>0</v>
      </c>
    </row>
    <row r="356" spans="1:25" customFormat="1" x14ac:dyDescent="0.3">
      <c r="A356" s="66" t="s">
        <v>187</v>
      </c>
      <c r="B356" s="61">
        <v>118.4084729591</v>
      </c>
      <c r="C356" s="62">
        <v>0.122480018839284</v>
      </c>
      <c r="D356" s="61">
        <v>3.1571061131000002</v>
      </c>
      <c r="E356" s="64">
        <v>1.36366905418592E-2</v>
      </c>
      <c r="F356" s="61">
        <v>12.773325707</v>
      </c>
      <c r="G356" s="62">
        <v>0.157387238338934</v>
      </c>
      <c r="H356" s="61">
        <v>32.829153511100003</v>
      </c>
      <c r="I356" s="62">
        <v>0.123936644830411</v>
      </c>
      <c r="J356" s="61">
        <v>4.0223905678000103</v>
      </c>
      <c r="K356" s="62">
        <v>9.0420786099172396E-2</v>
      </c>
      <c r="L356" s="61">
        <v>14.1642617323999</v>
      </c>
      <c r="M356" s="62">
        <v>0.18259127082442</v>
      </c>
      <c r="N356" s="71">
        <v>5.0144550505999996</v>
      </c>
      <c r="O356" s="70">
        <v>29.2794928927588</v>
      </c>
      <c r="P356" s="71">
        <v>3.7861066072999798</v>
      </c>
      <c r="Q356" s="72">
        <v>13.918660616445701</v>
      </c>
      <c r="R356" s="61">
        <v>38.846778714800003</v>
      </c>
      <c r="S356" s="63">
        <v>0.207238932844234</v>
      </c>
      <c r="T356" s="71">
        <v>0</v>
      </c>
      <c r="U356" s="72">
        <v>0</v>
      </c>
      <c r="V356" s="71">
        <v>0</v>
      </c>
      <c r="W356" s="72">
        <v>0</v>
      </c>
      <c r="X356" s="71">
        <v>3.8148949550000002</v>
      </c>
      <c r="Y356" s="72">
        <v>24.1366786768202</v>
      </c>
    </row>
    <row r="357" spans="1:25" customFormat="1" x14ac:dyDescent="0.3">
      <c r="A357" s="58" t="s">
        <v>188</v>
      </c>
      <c r="B357" s="59">
        <v>155.4131380128</v>
      </c>
      <c r="C357" s="60">
        <v>0.16075711134502199</v>
      </c>
      <c r="D357" s="59">
        <v>24.363184890199999</v>
      </c>
      <c r="E357" s="64">
        <v>0.105233464147182</v>
      </c>
      <c r="F357" s="59">
        <v>18.504022786499998</v>
      </c>
      <c r="G357" s="60">
        <v>0.22799833898637301</v>
      </c>
      <c r="H357" s="59">
        <v>49.792600206899898</v>
      </c>
      <c r="I357" s="60">
        <v>0.187977061453584</v>
      </c>
      <c r="J357" s="59">
        <v>13.772932684600001</v>
      </c>
      <c r="K357" s="63">
        <v>0.30960678214638199</v>
      </c>
      <c r="L357" s="59">
        <v>14.675782080499999</v>
      </c>
      <c r="M357" s="60">
        <v>0.18918527142795899</v>
      </c>
      <c r="N357" s="67">
        <v>0</v>
      </c>
      <c r="O357" s="69">
        <v>0</v>
      </c>
      <c r="P357" s="67">
        <v>3.3154743663000001</v>
      </c>
      <c r="Q357" s="69">
        <v>12.188500555710499</v>
      </c>
      <c r="R357" s="59">
        <v>21.746259261300001</v>
      </c>
      <c r="S357" s="60">
        <v>0.116011461227</v>
      </c>
      <c r="T357" s="67">
        <v>1.5151519352</v>
      </c>
      <c r="U357" s="70">
        <v>50.533528469976602</v>
      </c>
      <c r="V357" s="67">
        <v>3.6607460041</v>
      </c>
      <c r="W357" s="69">
        <v>22.109761050044099</v>
      </c>
      <c r="X357" s="67">
        <v>4.0669837971999998</v>
      </c>
      <c r="Y357" s="69">
        <v>25.7316340960299</v>
      </c>
    </row>
    <row r="358" spans="1:25" customFormat="1" ht="25.5" customHeight="1" x14ac:dyDescent="0.3">
      <c r="A358" s="66" t="s">
        <v>189</v>
      </c>
      <c r="B358" s="61">
        <v>91.704221518300002</v>
      </c>
      <c r="C358" s="62">
        <v>9.4857525804618495E-2</v>
      </c>
      <c r="D358" s="61">
        <v>40.918520909500003</v>
      </c>
      <c r="E358" s="63">
        <v>0.17674198683348899</v>
      </c>
      <c r="F358" s="61">
        <v>2.0845900573999998</v>
      </c>
      <c r="G358" s="64">
        <v>2.5685391551801402E-2</v>
      </c>
      <c r="H358" s="61">
        <v>21.568904948699998</v>
      </c>
      <c r="I358" s="62">
        <v>8.1426946055860899E-2</v>
      </c>
      <c r="J358" s="61">
        <v>0</v>
      </c>
      <c r="K358" s="64">
        <v>0</v>
      </c>
      <c r="L358" s="61">
        <v>1.4642642293999899</v>
      </c>
      <c r="M358" s="64">
        <v>1.8875806697168599E-2</v>
      </c>
      <c r="N358" s="71">
        <v>2.4527891747999999</v>
      </c>
      <c r="O358" s="72">
        <v>14.321879942347699</v>
      </c>
      <c r="P358" s="71">
        <v>0.82099701560000105</v>
      </c>
      <c r="Q358" s="72">
        <v>3.0181872864378501</v>
      </c>
      <c r="R358" s="61">
        <v>22.394155182900001</v>
      </c>
      <c r="S358" s="62">
        <v>0.119467842008847</v>
      </c>
      <c r="T358" s="71">
        <v>0</v>
      </c>
      <c r="U358" s="72">
        <v>0</v>
      </c>
      <c r="V358" s="71">
        <v>0</v>
      </c>
      <c r="W358" s="72">
        <v>0</v>
      </c>
      <c r="X358" s="71">
        <v>0</v>
      </c>
      <c r="Y358" s="72">
        <v>0</v>
      </c>
    </row>
    <row r="359" spans="1:25" customFormat="1" x14ac:dyDescent="0.3">
      <c r="A359" s="58" t="s">
        <v>190</v>
      </c>
      <c r="B359" s="59">
        <v>137.76082919870001</v>
      </c>
      <c r="C359" s="60">
        <v>0.142497817376636</v>
      </c>
      <c r="D359" s="59">
        <v>48.121887747400102</v>
      </c>
      <c r="E359" s="63">
        <v>0.207855950352276</v>
      </c>
      <c r="F359" s="59">
        <v>14.011444340000001</v>
      </c>
      <c r="G359" s="60">
        <v>0.17264278547315101</v>
      </c>
      <c r="H359" s="59">
        <v>34.344706631999998</v>
      </c>
      <c r="I359" s="60">
        <v>0.12965816210325501</v>
      </c>
      <c r="J359" s="59">
        <v>3.8129041011</v>
      </c>
      <c r="K359" s="60">
        <v>8.5711663333276497E-2</v>
      </c>
      <c r="L359" s="59">
        <v>9.5250452883999994</v>
      </c>
      <c r="M359" s="60">
        <v>0.122787206049067</v>
      </c>
      <c r="N359" s="67">
        <v>4.8403941473999996</v>
      </c>
      <c r="O359" s="69">
        <v>28.263148160036199</v>
      </c>
      <c r="P359" s="67">
        <v>7.6973845679999897</v>
      </c>
      <c r="Q359" s="70">
        <v>28.297481964635399</v>
      </c>
      <c r="R359" s="59">
        <v>6.8488215883000203</v>
      </c>
      <c r="S359" s="64">
        <v>3.6536941392751703E-2</v>
      </c>
      <c r="T359" s="67">
        <v>0</v>
      </c>
      <c r="U359" s="69">
        <v>0</v>
      </c>
      <c r="V359" s="67">
        <v>6.3681834181000303</v>
      </c>
      <c r="W359" s="70">
        <v>38.461836341377101</v>
      </c>
      <c r="X359" s="67">
        <v>2.1900573680000002</v>
      </c>
      <c r="Y359" s="69">
        <v>13.8564001365061</v>
      </c>
    </row>
    <row r="360" spans="1:25" customFormat="1" x14ac:dyDescent="0.3">
      <c r="A360" s="58" t="s">
        <v>191</v>
      </c>
      <c r="B360" s="61">
        <v>14.677066694900001</v>
      </c>
      <c r="C360" s="62">
        <v>1.51817463765259E-2</v>
      </c>
      <c r="D360" s="61">
        <v>3.6573264206</v>
      </c>
      <c r="E360" s="62">
        <v>1.5797324138502301E-2</v>
      </c>
      <c r="F360" s="61">
        <v>10.512331462600001</v>
      </c>
      <c r="G360" s="63">
        <v>0.12952827285186999</v>
      </c>
      <c r="H360" s="61">
        <v>0</v>
      </c>
      <c r="I360" s="64">
        <v>0</v>
      </c>
      <c r="J360" s="61">
        <v>0</v>
      </c>
      <c r="K360" s="62">
        <v>0</v>
      </c>
      <c r="L360" s="61">
        <v>0</v>
      </c>
      <c r="M360" s="62">
        <v>0</v>
      </c>
      <c r="N360" s="71">
        <v>0</v>
      </c>
      <c r="O360" s="72">
        <v>0</v>
      </c>
      <c r="P360" s="71">
        <v>0.50740881170000096</v>
      </c>
      <c r="Q360" s="72">
        <v>1.86535979473721</v>
      </c>
      <c r="R360" s="61">
        <v>0</v>
      </c>
      <c r="S360" s="62">
        <v>0</v>
      </c>
      <c r="T360" s="71">
        <v>0</v>
      </c>
      <c r="U360" s="72">
        <v>0</v>
      </c>
      <c r="V360" s="71">
        <v>0</v>
      </c>
      <c r="W360" s="72">
        <v>0</v>
      </c>
      <c r="X360" s="71">
        <v>0</v>
      </c>
      <c r="Y360" s="72">
        <v>0</v>
      </c>
    </row>
    <row r="361" spans="1:25" customFormat="1" x14ac:dyDescent="0.3">
      <c r="A361" s="58" t="s">
        <v>159</v>
      </c>
      <c r="B361" s="59">
        <v>28.264008735099999</v>
      </c>
      <c r="C361" s="60">
        <v>2.9235883512698398E-2</v>
      </c>
      <c r="D361" s="59">
        <v>1.3521579761</v>
      </c>
      <c r="E361" s="64">
        <v>5.8404625068737203E-3</v>
      </c>
      <c r="F361" s="59">
        <v>0.34648004360000001</v>
      </c>
      <c r="G361" s="60">
        <v>4.2691729979039902E-3</v>
      </c>
      <c r="H361" s="59">
        <v>10.487840910199999</v>
      </c>
      <c r="I361" s="60">
        <v>3.95937048296362E-2</v>
      </c>
      <c r="J361" s="59">
        <v>10.0782850243</v>
      </c>
      <c r="K361" s="63">
        <v>0.226553448519829</v>
      </c>
      <c r="L361" s="59">
        <v>0.2412093257</v>
      </c>
      <c r="M361" s="60">
        <v>3.1094255490576599E-3</v>
      </c>
      <c r="N361" s="67">
        <v>0</v>
      </c>
      <c r="O361" s="69">
        <v>0</v>
      </c>
      <c r="P361" s="67">
        <v>1.7129791729999999</v>
      </c>
      <c r="Q361" s="69">
        <v>6.2973334417093199</v>
      </c>
      <c r="R361" s="59">
        <v>4.0450562822</v>
      </c>
      <c r="S361" s="60">
        <v>2.15794764701717E-2</v>
      </c>
      <c r="T361" s="67">
        <v>0</v>
      </c>
      <c r="U361" s="69">
        <v>0</v>
      </c>
      <c r="V361" s="67">
        <v>0</v>
      </c>
      <c r="W361" s="69">
        <v>0</v>
      </c>
      <c r="X361" s="67">
        <v>0</v>
      </c>
      <c r="Y361" s="69">
        <v>0</v>
      </c>
    </row>
    <row r="362" spans="1:25" customFormat="1" x14ac:dyDescent="0.3">
      <c r="A362" s="58" t="s">
        <v>192</v>
      </c>
      <c r="B362" s="61">
        <v>33.079621394699998</v>
      </c>
      <c r="C362" s="62">
        <v>3.4217083882322599E-2</v>
      </c>
      <c r="D362" s="61">
        <v>1.0728500315</v>
      </c>
      <c r="E362" s="64">
        <v>4.6340298213872599E-3</v>
      </c>
      <c r="F362" s="61">
        <v>4.1793902196000001</v>
      </c>
      <c r="G362" s="62">
        <v>5.1496587473935401E-2</v>
      </c>
      <c r="H362" s="61">
        <v>12.626104121399999</v>
      </c>
      <c r="I362" s="62">
        <v>4.7666077700012598E-2</v>
      </c>
      <c r="J362" s="61">
        <v>3.8228155482999999</v>
      </c>
      <c r="K362" s="62">
        <v>8.5934466373433396E-2</v>
      </c>
      <c r="L362" s="61">
        <v>4.9191782960000001</v>
      </c>
      <c r="M362" s="62">
        <v>6.3413048519426904E-2</v>
      </c>
      <c r="N362" s="71">
        <v>0.81868654149999898</v>
      </c>
      <c r="O362" s="72">
        <v>4.7803253855826897</v>
      </c>
      <c r="P362" s="71">
        <v>0.76249902970000005</v>
      </c>
      <c r="Q362" s="72">
        <v>2.8031342789716001</v>
      </c>
      <c r="R362" s="61">
        <v>4.8780976066999999</v>
      </c>
      <c r="S362" s="62">
        <v>2.6023566837920901E-2</v>
      </c>
      <c r="T362" s="71">
        <v>0</v>
      </c>
      <c r="U362" s="72">
        <v>0</v>
      </c>
      <c r="V362" s="71">
        <v>0</v>
      </c>
      <c r="W362" s="72">
        <v>0</v>
      </c>
      <c r="X362" s="71">
        <v>0</v>
      </c>
      <c r="Y362" s="72">
        <v>0</v>
      </c>
    </row>
    <row r="363" spans="1:25" customFormat="1" x14ac:dyDescent="0.3">
      <c r="A363" s="58" t="s">
        <v>193</v>
      </c>
      <c r="B363" s="59">
        <v>9.8519877600000001</v>
      </c>
      <c r="C363" s="60">
        <v>1.01907542280864E-2</v>
      </c>
      <c r="D363" s="59">
        <v>4.3672000720999797</v>
      </c>
      <c r="E363" s="60">
        <v>1.88635268452019E-2</v>
      </c>
      <c r="F363" s="59">
        <v>0.278200946</v>
      </c>
      <c r="G363" s="60">
        <v>3.4278683248657599E-3</v>
      </c>
      <c r="H363" s="59">
        <v>5.2065867419000202</v>
      </c>
      <c r="I363" s="60">
        <v>1.9655910152889099E-2</v>
      </c>
      <c r="J363" s="59">
        <v>0</v>
      </c>
      <c r="K363" s="60">
        <v>0</v>
      </c>
      <c r="L363" s="59">
        <v>0</v>
      </c>
      <c r="M363" s="60">
        <v>0</v>
      </c>
      <c r="N363" s="67">
        <v>0</v>
      </c>
      <c r="O363" s="69">
        <v>0</v>
      </c>
      <c r="P363" s="67">
        <v>0</v>
      </c>
      <c r="Q363" s="69">
        <v>0</v>
      </c>
      <c r="R363" s="59">
        <v>0</v>
      </c>
      <c r="S363" s="60">
        <v>0</v>
      </c>
      <c r="T363" s="67">
        <v>0</v>
      </c>
      <c r="U363" s="69">
        <v>0</v>
      </c>
      <c r="V363" s="67">
        <v>0</v>
      </c>
      <c r="W363" s="69">
        <v>0</v>
      </c>
      <c r="X363" s="67">
        <v>0</v>
      </c>
      <c r="Y363" s="69">
        <v>0</v>
      </c>
    </row>
    <row r="364" spans="1:25" customFormat="1" ht="25.5" customHeight="1" x14ac:dyDescent="0.3">
      <c r="A364" s="66" t="s">
        <v>194</v>
      </c>
      <c r="B364" s="61">
        <v>6.8245295758999998</v>
      </c>
      <c r="C364" s="62">
        <v>7.0591950908294098E-3</v>
      </c>
      <c r="D364" s="61">
        <v>2.5625525537999998</v>
      </c>
      <c r="E364" s="62">
        <v>1.1068597291811999E-2</v>
      </c>
      <c r="F364" s="61">
        <v>1.7210938987000099</v>
      </c>
      <c r="G364" s="62">
        <v>2.12065535516671E-2</v>
      </c>
      <c r="H364" s="61">
        <v>1.3435121873</v>
      </c>
      <c r="I364" s="62">
        <v>5.07202821194974E-3</v>
      </c>
      <c r="J364" s="61">
        <v>0</v>
      </c>
      <c r="K364" s="62">
        <v>0</v>
      </c>
      <c r="L364" s="61">
        <v>1.1973709361</v>
      </c>
      <c r="M364" s="62">
        <v>1.54352895337016E-2</v>
      </c>
      <c r="N364" s="71">
        <v>0</v>
      </c>
      <c r="O364" s="72">
        <v>0</v>
      </c>
      <c r="P364" s="71">
        <v>0</v>
      </c>
      <c r="Q364" s="72">
        <v>0</v>
      </c>
      <c r="R364" s="61">
        <v>0</v>
      </c>
      <c r="S364" s="62">
        <v>0</v>
      </c>
      <c r="T364" s="71">
        <v>0</v>
      </c>
      <c r="U364" s="72">
        <v>0</v>
      </c>
      <c r="V364" s="71">
        <v>0</v>
      </c>
      <c r="W364" s="72">
        <v>0</v>
      </c>
      <c r="X364" s="71">
        <v>0</v>
      </c>
      <c r="Y364" s="72">
        <v>0</v>
      </c>
    </row>
    <row r="365" spans="1:25" customFormat="1" x14ac:dyDescent="0.3">
      <c r="A365" s="58" t="s">
        <v>195</v>
      </c>
      <c r="B365" s="59">
        <v>22.5026423003</v>
      </c>
      <c r="C365" s="60">
        <v>2.3276409060915999E-2</v>
      </c>
      <c r="D365" s="59">
        <v>7.4431016553000102</v>
      </c>
      <c r="E365" s="60">
        <v>3.2149465462617197E-2</v>
      </c>
      <c r="F365" s="59">
        <v>2.7176899086000001</v>
      </c>
      <c r="G365" s="60">
        <v>3.3486166342860897E-2</v>
      </c>
      <c r="H365" s="59">
        <v>7.2463712328999899</v>
      </c>
      <c r="I365" s="60">
        <v>2.7356506085287099E-2</v>
      </c>
      <c r="J365" s="59">
        <v>2.4465381697000099</v>
      </c>
      <c r="K365" s="60">
        <v>5.4996624717847102E-2</v>
      </c>
      <c r="L365" s="59">
        <v>0.98717126420000001</v>
      </c>
      <c r="M365" s="60">
        <v>1.27256089344436E-2</v>
      </c>
      <c r="N365" s="67">
        <v>0</v>
      </c>
      <c r="O365" s="69">
        <v>0</v>
      </c>
      <c r="P365" s="67">
        <v>0</v>
      </c>
      <c r="Q365" s="69">
        <v>0</v>
      </c>
      <c r="R365" s="59">
        <v>0.77812816119999895</v>
      </c>
      <c r="S365" s="60">
        <v>4.1511408430294598E-3</v>
      </c>
      <c r="T365" s="67">
        <v>0</v>
      </c>
      <c r="U365" s="69">
        <v>0</v>
      </c>
      <c r="V365" s="67">
        <v>0</v>
      </c>
      <c r="W365" s="69">
        <v>0</v>
      </c>
      <c r="X365" s="67">
        <v>0.88364190840000201</v>
      </c>
      <c r="Y365" s="69">
        <v>5.5907648991669197</v>
      </c>
    </row>
    <row r="366" spans="1:25" customFormat="1" x14ac:dyDescent="0.3">
      <c r="A366" s="58" t="s">
        <v>196</v>
      </c>
      <c r="B366" s="61">
        <v>80.998390290399996</v>
      </c>
      <c r="C366" s="62">
        <v>8.3783568192342603E-2</v>
      </c>
      <c r="D366" s="61">
        <v>44.471682810499999</v>
      </c>
      <c r="E366" s="63">
        <v>0.192089386494213</v>
      </c>
      <c r="F366" s="61">
        <v>0.5989552414</v>
      </c>
      <c r="G366" s="64">
        <v>7.3800600951492998E-3</v>
      </c>
      <c r="H366" s="61">
        <v>16.609896790699999</v>
      </c>
      <c r="I366" s="62">
        <v>6.2705694757640595E-2</v>
      </c>
      <c r="J366" s="61">
        <v>2.4909232979999998</v>
      </c>
      <c r="K366" s="62">
        <v>5.5994374221370199E-2</v>
      </c>
      <c r="L366" s="61">
        <v>4.3582805953000001</v>
      </c>
      <c r="M366" s="62">
        <v>5.61825252554407E-2</v>
      </c>
      <c r="N366" s="71">
        <v>0.75948845570000101</v>
      </c>
      <c r="O366" s="72">
        <v>4.4346667018462398</v>
      </c>
      <c r="P366" s="71">
        <v>0</v>
      </c>
      <c r="Q366" s="72">
        <v>0</v>
      </c>
      <c r="R366" s="61">
        <v>9.4053289225000203</v>
      </c>
      <c r="S366" s="62">
        <v>5.0175339974979999E-2</v>
      </c>
      <c r="T366" s="71">
        <v>0</v>
      </c>
      <c r="U366" s="72">
        <v>0</v>
      </c>
      <c r="V366" s="71">
        <v>0</v>
      </c>
      <c r="W366" s="72">
        <v>0</v>
      </c>
      <c r="X366" s="71">
        <v>2.3038341763000001</v>
      </c>
      <c r="Y366" s="72">
        <v>14.5762611799175</v>
      </c>
    </row>
    <row r="367" spans="1:25" customFormat="1" x14ac:dyDescent="0.3">
      <c r="A367" s="58" t="s">
        <v>197</v>
      </c>
      <c r="B367" s="59">
        <v>21.660085818100001</v>
      </c>
      <c r="C367" s="60">
        <v>2.24048807721536E-2</v>
      </c>
      <c r="D367" s="59">
        <v>0.96232940989999904</v>
      </c>
      <c r="E367" s="64">
        <v>4.1566510253437999E-3</v>
      </c>
      <c r="F367" s="59">
        <v>1.4910608777999901</v>
      </c>
      <c r="G367" s="60">
        <v>1.83721889768741E-2</v>
      </c>
      <c r="H367" s="59">
        <v>5.1107677079000098</v>
      </c>
      <c r="I367" s="60">
        <v>1.9294174064237401E-2</v>
      </c>
      <c r="J367" s="59">
        <v>0</v>
      </c>
      <c r="K367" s="60">
        <v>0</v>
      </c>
      <c r="L367" s="59">
        <v>4.9386255489000002</v>
      </c>
      <c r="M367" s="63">
        <v>6.3663742744663701E-2</v>
      </c>
      <c r="N367" s="67">
        <v>0</v>
      </c>
      <c r="O367" s="69">
        <v>0</v>
      </c>
      <c r="P367" s="67">
        <v>5.6225538474000096</v>
      </c>
      <c r="Q367" s="70">
        <v>20.669893089846401</v>
      </c>
      <c r="R367" s="59">
        <v>3.5347484262000002</v>
      </c>
      <c r="S367" s="60">
        <v>1.8857097446781001E-2</v>
      </c>
      <c r="T367" s="67">
        <v>0</v>
      </c>
      <c r="U367" s="69">
        <v>0</v>
      </c>
      <c r="V367" s="67">
        <v>0</v>
      </c>
      <c r="W367" s="69">
        <v>0</v>
      </c>
      <c r="X367" s="67">
        <v>0</v>
      </c>
      <c r="Y367" s="69">
        <v>0</v>
      </c>
    </row>
    <row r="368" spans="1:25" customFormat="1" x14ac:dyDescent="0.3">
      <c r="A368" s="58" t="s">
        <v>198</v>
      </c>
      <c r="B368" s="61">
        <v>12.227845092600001</v>
      </c>
      <c r="C368" s="62">
        <v>1.2648306830397299E-2</v>
      </c>
      <c r="D368" s="61">
        <v>0</v>
      </c>
      <c r="E368" s="62">
        <v>0</v>
      </c>
      <c r="F368" s="61">
        <v>0</v>
      </c>
      <c r="G368" s="62">
        <v>0</v>
      </c>
      <c r="H368" s="61">
        <v>3.6200146561</v>
      </c>
      <c r="I368" s="62">
        <v>1.36662820307642E-2</v>
      </c>
      <c r="J368" s="61">
        <v>1.1340372175</v>
      </c>
      <c r="K368" s="62">
        <v>2.5492436635299601E-2</v>
      </c>
      <c r="L368" s="61">
        <v>3.96565687619999</v>
      </c>
      <c r="M368" s="63">
        <v>5.1121219189463898E-2</v>
      </c>
      <c r="N368" s="71">
        <v>0</v>
      </c>
      <c r="O368" s="72">
        <v>0</v>
      </c>
      <c r="P368" s="71">
        <v>0</v>
      </c>
      <c r="Q368" s="72">
        <v>0</v>
      </c>
      <c r="R368" s="61">
        <v>2.6987578487000001</v>
      </c>
      <c r="S368" s="62">
        <v>1.4397273469589101E-2</v>
      </c>
      <c r="T368" s="71">
        <v>0</v>
      </c>
      <c r="U368" s="72">
        <v>0</v>
      </c>
      <c r="V368" s="71">
        <v>0.80937849410000196</v>
      </c>
      <c r="W368" s="72">
        <v>4.8883929897220799</v>
      </c>
      <c r="X368" s="71">
        <v>0</v>
      </c>
      <c r="Y368" s="72">
        <v>0</v>
      </c>
    </row>
    <row r="369" spans="1:25" customFormat="1" ht="25.5" customHeight="1" x14ac:dyDescent="0.3">
      <c r="A369" s="66" t="s">
        <v>199</v>
      </c>
      <c r="B369" s="59">
        <v>2.0877242167999999</v>
      </c>
      <c r="C369" s="60">
        <v>2.1595118576794598E-3</v>
      </c>
      <c r="D369" s="59">
        <v>0.66231018370000105</v>
      </c>
      <c r="E369" s="60">
        <v>2.8607587753743499E-3</v>
      </c>
      <c r="F369" s="59">
        <v>0.605314939</v>
      </c>
      <c r="G369" s="60">
        <v>7.4584214604581098E-3</v>
      </c>
      <c r="H369" s="59">
        <v>0.82009909410000104</v>
      </c>
      <c r="I369" s="60">
        <v>3.0960387119590899E-3</v>
      </c>
      <c r="J369" s="59">
        <v>0</v>
      </c>
      <c r="K369" s="60">
        <v>0</v>
      </c>
      <c r="L369" s="59">
        <v>0</v>
      </c>
      <c r="M369" s="60">
        <v>0</v>
      </c>
      <c r="N369" s="67">
        <v>0</v>
      </c>
      <c r="O369" s="69">
        <v>0</v>
      </c>
      <c r="P369" s="67">
        <v>0</v>
      </c>
      <c r="Q369" s="69">
        <v>0</v>
      </c>
      <c r="R369" s="59">
        <v>0</v>
      </c>
      <c r="S369" s="60">
        <v>0</v>
      </c>
      <c r="T369" s="67">
        <v>0</v>
      </c>
      <c r="U369" s="69">
        <v>0</v>
      </c>
      <c r="V369" s="67">
        <v>0</v>
      </c>
      <c r="W369" s="69">
        <v>0</v>
      </c>
      <c r="X369" s="67">
        <v>0</v>
      </c>
      <c r="Y369" s="69">
        <v>0</v>
      </c>
    </row>
    <row r="370" spans="1:25" customFormat="1" x14ac:dyDescent="0.3">
      <c r="A370" s="58" t="s">
        <v>201</v>
      </c>
      <c r="B370" s="61">
        <v>48.782272675999998</v>
      </c>
      <c r="C370" s="62">
        <v>5.0459680182206097E-2</v>
      </c>
      <c r="D370" s="61">
        <v>5.3688723954000102</v>
      </c>
      <c r="E370" s="64">
        <v>2.3190114234998199E-2</v>
      </c>
      <c r="F370" s="61">
        <v>5.28048396570001</v>
      </c>
      <c r="G370" s="62">
        <v>6.5063774894512996E-2</v>
      </c>
      <c r="H370" s="61">
        <v>11.3484764792</v>
      </c>
      <c r="I370" s="62">
        <v>4.28427768718838E-2</v>
      </c>
      <c r="J370" s="61">
        <v>0.7854459842</v>
      </c>
      <c r="K370" s="62">
        <v>1.76563270355534E-2</v>
      </c>
      <c r="L370" s="61">
        <v>5.8866701590000003</v>
      </c>
      <c r="M370" s="62">
        <v>7.5884970608621594E-2</v>
      </c>
      <c r="N370" s="71">
        <v>0</v>
      </c>
      <c r="O370" s="72">
        <v>0</v>
      </c>
      <c r="P370" s="71">
        <v>0</v>
      </c>
      <c r="Q370" s="72">
        <v>0</v>
      </c>
      <c r="R370" s="61">
        <v>15.5568101614</v>
      </c>
      <c r="S370" s="62">
        <v>8.2992125549925896E-2</v>
      </c>
      <c r="T370" s="71">
        <v>0.89769076759999999</v>
      </c>
      <c r="U370" s="70">
        <v>29.939889794459301</v>
      </c>
      <c r="V370" s="71">
        <v>1.1118501179</v>
      </c>
      <c r="W370" s="72">
        <v>6.7152270063806601</v>
      </c>
      <c r="X370" s="71">
        <v>2.5459726456</v>
      </c>
      <c r="Y370" s="70">
        <v>16.108261011559399</v>
      </c>
    </row>
    <row r="371" spans="1:25" customFormat="1" x14ac:dyDescent="0.3">
      <c r="A371" s="65" t="s">
        <v>1</v>
      </c>
    </row>
    <row r="372" spans="1:25" customFormat="1" x14ac:dyDescent="0.3">
      <c r="A372" s="65" t="s">
        <v>1</v>
      </c>
    </row>
    <row r="373" spans="1:25" customFormat="1" x14ac:dyDescent="0.3">
      <c r="A373" s="53" t="s">
        <v>202</v>
      </c>
    </row>
    <row r="374" spans="1:25" customFormat="1" x14ac:dyDescent="0.3">
      <c r="A374" s="54" t="s">
        <v>1</v>
      </c>
    </row>
    <row r="375" spans="1:25" customFormat="1" ht="25.5" customHeight="1" x14ac:dyDescent="0.3">
      <c r="A375" s="114" t="s">
        <v>1</v>
      </c>
      <c r="B375" s="116" t="s">
        <v>506</v>
      </c>
      <c r="C375" s="116" t="s">
        <v>1</v>
      </c>
      <c r="D375" s="116" t="s">
        <v>53</v>
      </c>
      <c r="E375" s="116" t="s">
        <v>1</v>
      </c>
      <c r="F375" s="116" t="s">
        <v>54</v>
      </c>
      <c r="G375" s="116" t="s">
        <v>1</v>
      </c>
      <c r="H375" s="117" t="s">
        <v>55</v>
      </c>
      <c r="I375" s="117" t="s">
        <v>1</v>
      </c>
      <c r="J375" s="117" t="s">
        <v>56</v>
      </c>
      <c r="K375" s="117" t="s">
        <v>1</v>
      </c>
      <c r="L375" s="117" t="s">
        <v>57</v>
      </c>
      <c r="M375" s="117" t="s">
        <v>1</v>
      </c>
      <c r="N375" s="117" t="s">
        <v>58</v>
      </c>
      <c r="O375" s="117" t="s">
        <v>1</v>
      </c>
      <c r="P375" s="117" t="s">
        <v>59</v>
      </c>
      <c r="Q375" s="117" t="s">
        <v>1</v>
      </c>
      <c r="R375" s="117" t="s">
        <v>60</v>
      </c>
      <c r="S375" s="117" t="s">
        <v>1</v>
      </c>
      <c r="T375" s="116" t="s">
        <v>61</v>
      </c>
      <c r="U375" s="116" t="s">
        <v>1</v>
      </c>
      <c r="V375" s="116" t="s">
        <v>62</v>
      </c>
      <c r="W375" s="116" t="s">
        <v>1</v>
      </c>
      <c r="X375" s="116" t="s">
        <v>63</v>
      </c>
      <c r="Y375" s="116" t="s">
        <v>1</v>
      </c>
    </row>
    <row r="376" spans="1:25"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c r="R376" s="55" t="s">
        <v>14</v>
      </c>
      <c r="S376" s="55" t="s">
        <v>15</v>
      </c>
      <c r="T376" s="55" t="s">
        <v>14</v>
      </c>
      <c r="U376" s="55" t="s">
        <v>15</v>
      </c>
      <c r="V376" s="55" t="s">
        <v>14</v>
      </c>
      <c r="W376" s="55" t="s">
        <v>15</v>
      </c>
      <c r="X376" s="55" t="s">
        <v>14</v>
      </c>
      <c r="Y376" s="55" t="s">
        <v>15</v>
      </c>
    </row>
    <row r="377" spans="1:25" customFormat="1" x14ac:dyDescent="0.3">
      <c r="A377" s="56" t="s">
        <v>16</v>
      </c>
      <c r="B377" s="57">
        <v>966.75746853429996</v>
      </c>
      <c r="C377" s="57">
        <v>966.75746853429996</v>
      </c>
      <c r="D377" s="57">
        <v>231.5155648219</v>
      </c>
      <c r="E377" s="57">
        <v>231.5155648219</v>
      </c>
      <c r="F377" s="57">
        <v>81.158585929899999</v>
      </c>
      <c r="G377" s="57">
        <v>81.158585929899999</v>
      </c>
      <c r="H377" s="57">
        <v>264.88657616979998</v>
      </c>
      <c r="I377" s="57">
        <v>264.88657616979998</v>
      </c>
      <c r="J377" s="57">
        <v>44.4852421808</v>
      </c>
      <c r="K377" s="57">
        <v>44.4852421808</v>
      </c>
      <c r="L377" s="57">
        <v>77.573597403899996</v>
      </c>
      <c r="M377" s="57">
        <v>77.573597403899996</v>
      </c>
      <c r="N377" s="57">
        <v>17.126167686599999</v>
      </c>
      <c r="O377" s="57">
        <v>17.126167686599999</v>
      </c>
      <c r="P377" s="57">
        <v>27.201659065000001</v>
      </c>
      <c r="Q377" s="57">
        <v>27.201659065000001</v>
      </c>
      <c r="R377" s="57">
        <v>187.44923157849999</v>
      </c>
      <c r="S377" s="57">
        <v>187.44923157849999</v>
      </c>
      <c r="T377" s="57">
        <v>2.9983101934</v>
      </c>
      <c r="U377" s="57">
        <v>2.9983101934</v>
      </c>
      <c r="V377" s="57">
        <v>16.557148653999999</v>
      </c>
      <c r="W377" s="57">
        <v>16.557148653999999</v>
      </c>
      <c r="X377" s="57">
        <v>15.805384850499999</v>
      </c>
      <c r="Y377" s="57">
        <v>15.805384850499999</v>
      </c>
    </row>
    <row r="378" spans="1:25" customFormat="1" x14ac:dyDescent="0.3">
      <c r="A378" s="58" t="s">
        <v>203</v>
      </c>
      <c r="B378" s="59">
        <v>518.09202670579998</v>
      </c>
      <c r="C378" s="60">
        <v>0.53590692967831799</v>
      </c>
      <c r="D378" s="59">
        <v>115.7567591169</v>
      </c>
      <c r="E378" s="60">
        <v>0.49999558002050198</v>
      </c>
      <c r="F378" s="59">
        <v>38.7200322992</v>
      </c>
      <c r="G378" s="60">
        <v>0.47709101699534401</v>
      </c>
      <c r="H378" s="59">
        <v>161.2897242956</v>
      </c>
      <c r="I378" s="63">
        <v>0.60890108750625604</v>
      </c>
      <c r="J378" s="59">
        <v>17.585534724199999</v>
      </c>
      <c r="K378" s="60">
        <v>0.39531165532892099</v>
      </c>
      <c r="L378" s="59">
        <v>56.359255516600001</v>
      </c>
      <c r="M378" s="63">
        <v>0.72652625896870604</v>
      </c>
      <c r="N378" s="67">
        <v>9.7727083652000104</v>
      </c>
      <c r="O378" s="69">
        <v>57.063019258222297</v>
      </c>
      <c r="P378" s="67">
        <v>14.2023214169</v>
      </c>
      <c r="Q378" s="69">
        <v>52.211232347860502</v>
      </c>
      <c r="R378" s="59">
        <v>84.625489125900202</v>
      </c>
      <c r="S378" s="64">
        <v>0.45145818104066499</v>
      </c>
      <c r="T378" s="67">
        <v>1.2690261991</v>
      </c>
      <c r="U378" s="69">
        <v>42.324713496736599</v>
      </c>
      <c r="V378" s="67">
        <v>11.091208743799999</v>
      </c>
      <c r="W378" s="69">
        <v>66.987432290284502</v>
      </c>
      <c r="X378" s="67">
        <v>7.4199669023999801</v>
      </c>
      <c r="Y378" s="69">
        <v>46.945816078406203</v>
      </c>
    </row>
    <row r="379" spans="1:25" customFormat="1" x14ac:dyDescent="0.3">
      <c r="A379" s="58" t="s">
        <v>204</v>
      </c>
      <c r="B379" s="61">
        <v>395.24440151269999</v>
      </c>
      <c r="C379" s="62">
        <v>0.408835115711006</v>
      </c>
      <c r="D379" s="61">
        <v>105.65659032870001</v>
      </c>
      <c r="E379" s="62">
        <v>0.456369274394054</v>
      </c>
      <c r="F379" s="61">
        <v>28.630759359900001</v>
      </c>
      <c r="G379" s="62">
        <v>0.35277548310944601</v>
      </c>
      <c r="H379" s="61">
        <v>120.56218756050001</v>
      </c>
      <c r="I379" s="62">
        <v>0.45514646043526202</v>
      </c>
      <c r="J379" s="61">
        <v>12.8243775792</v>
      </c>
      <c r="K379" s="62">
        <v>0.28828386562622899</v>
      </c>
      <c r="L379" s="61">
        <v>32.876386244099997</v>
      </c>
      <c r="M379" s="62">
        <v>0.42380896779768401</v>
      </c>
      <c r="N379" s="71">
        <v>10.7131599273</v>
      </c>
      <c r="O379" s="72">
        <v>62.554332780954198</v>
      </c>
      <c r="P379" s="71">
        <v>15.322176298</v>
      </c>
      <c r="Q379" s="72">
        <v>56.328094773141402</v>
      </c>
      <c r="R379" s="61">
        <v>51.690461261800003</v>
      </c>
      <c r="S379" s="64">
        <v>0.275757125417466</v>
      </c>
      <c r="T379" s="71">
        <v>1.1438165037000001</v>
      </c>
      <c r="U379" s="72">
        <v>38.1487047676993</v>
      </c>
      <c r="V379" s="71">
        <v>9.5215206104999801</v>
      </c>
      <c r="W379" s="72">
        <v>57.5070068492724</v>
      </c>
      <c r="X379" s="71">
        <v>6.3029658389999996</v>
      </c>
      <c r="Y379" s="72">
        <v>39.878597697041201</v>
      </c>
    </row>
    <row r="380" spans="1:25" customFormat="1" x14ac:dyDescent="0.3">
      <c r="A380" s="58" t="s">
        <v>205</v>
      </c>
      <c r="B380" s="59">
        <v>181.8082000803</v>
      </c>
      <c r="C380" s="60">
        <v>0.188059783345599</v>
      </c>
      <c r="D380" s="59">
        <v>37.753329708400003</v>
      </c>
      <c r="E380" s="60">
        <v>0.163070373853451</v>
      </c>
      <c r="F380" s="59">
        <v>21.1711406479</v>
      </c>
      <c r="G380" s="60">
        <v>0.26086137905589402</v>
      </c>
      <c r="H380" s="59">
        <v>40.571606526299902</v>
      </c>
      <c r="I380" s="60">
        <v>0.15316595923038601</v>
      </c>
      <c r="J380" s="59">
        <v>12.735206209999999</v>
      </c>
      <c r="K380" s="60">
        <v>0.286279349862606</v>
      </c>
      <c r="L380" s="59">
        <v>26.769101979899901</v>
      </c>
      <c r="M380" s="63">
        <v>0.34508006429716198</v>
      </c>
      <c r="N380" s="67">
        <v>10.0414360713</v>
      </c>
      <c r="O380" s="70">
        <v>58.632125149380101</v>
      </c>
      <c r="P380" s="67">
        <v>4.06481110300001</v>
      </c>
      <c r="Q380" s="69">
        <v>14.9432470030114</v>
      </c>
      <c r="R380" s="59">
        <v>17.380277333599999</v>
      </c>
      <c r="S380" s="64">
        <v>9.2719917746483194E-2</v>
      </c>
      <c r="T380" s="67">
        <v>0</v>
      </c>
      <c r="U380" s="69">
        <v>0</v>
      </c>
      <c r="V380" s="67">
        <v>9.1202983979999992</v>
      </c>
      <c r="W380" s="70">
        <v>55.083750158857498</v>
      </c>
      <c r="X380" s="67">
        <v>2.2009921018999998</v>
      </c>
      <c r="Y380" s="69">
        <v>13.925583734396501</v>
      </c>
    </row>
    <row r="381" spans="1:25" customFormat="1" ht="25.5" customHeight="1" x14ac:dyDescent="0.3">
      <c r="A381" s="66" t="s">
        <v>206</v>
      </c>
      <c r="B381" s="61">
        <v>15.842154069699999</v>
      </c>
      <c r="C381" s="62">
        <v>1.6386895974766301E-2</v>
      </c>
      <c r="D381" s="61">
        <v>2.7423836643000001</v>
      </c>
      <c r="E381" s="62">
        <v>1.1845353319590701E-2</v>
      </c>
      <c r="F381" s="61">
        <v>8.1709341125999995</v>
      </c>
      <c r="G381" s="63">
        <v>0.10067861605742599</v>
      </c>
      <c r="H381" s="61">
        <v>1.1163549415</v>
      </c>
      <c r="I381" s="62">
        <v>4.21446400811336E-3</v>
      </c>
      <c r="J381" s="61">
        <v>0</v>
      </c>
      <c r="K381" s="62">
        <v>0</v>
      </c>
      <c r="L381" s="61">
        <v>1.6079636770000001</v>
      </c>
      <c r="M381" s="62">
        <v>2.0728233971513101E-2</v>
      </c>
      <c r="N381" s="71">
        <v>0</v>
      </c>
      <c r="O381" s="72">
        <v>0</v>
      </c>
      <c r="P381" s="71">
        <v>1.2619603572</v>
      </c>
      <c r="Q381" s="72">
        <v>4.6392771638835297</v>
      </c>
      <c r="R381" s="61">
        <v>0.94255731710000201</v>
      </c>
      <c r="S381" s="62">
        <v>5.0283338542536299E-3</v>
      </c>
      <c r="T381" s="71">
        <v>0</v>
      </c>
      <c r="U381" s="72">
        <v>0</v>
      </c>
      <c r="V381" s="71">
        <v>0</v>
      </c>
      <c r="W381" s="72">
        <v>0</v>
      </c>
      <c r="X381" s="71">
        <v>0</v>
      </c>
      <c r="Y381" s="72">
        <v>0</v>
      </c>
    </row>
    <row r="382" spans="1:25" customFormat="1" x14ac:dyDescent="0.3">
      <c r="A382" s="58" t="s">
        <v>207</v>
      </c>
      <c r="B382" s="59">
        <v>311.14488190510002</v>
      </c>
      <c r="C382" s="60">
        <v>0.32184378402250802</v>
      </c>
      <c r="D382" s="59">
        <v>66.523326935599798</v>
      </c>
      <c r="E382" s="60">
        <v>0.28733846463746399</v>
      </c>
      <c r="F382" s="59">
        <v>19.6957973339</v>
      </c>
      <c r="G382" s="60">
        <v>0.24268285490967101</v>
      </c>
      <c r="H382" s="59">
        <v>87.9755562094998</v>
      </c>
      <c r="I382" s="60">
        <v>0.332125385444618</v>
      </c>
      <c r="J382" s="59">
        <v>9.5914166121000104</v>
      </c>
      <c r="K382" s="60">
        <v>0.215608955732283</v>
      </c>
      <c r="L382" s="59">
        <v>27.595077915099999</v>
      </c>
      <c r="M382" s="60">
        <v>0.35572770683073501</v>
      </c>
      <c r="N382" s="67">
        <v>11.641253515900001</v>
      </c>
      <c r="O382" s="70">
        <v>67.973487874981203</v>
      </c>
      <c r="P382" s="67">
        <v>7.5983203395999901</v>
      </c>
      <c r="Q382" s="69">
        <v>27.9332974560241</v>
      </c>
      <c r="R382" s="59">
        <v>63.659597619399797</v>
      </c>
      <c r="S382" s="60">
        <v>0.33960980839092197</v>
      </c>
      <c r="T382" s="67">
        <v>1.5477969005000001</v>
      </c>
      <c r="U382" s="69">
        <v>51.622307255168998</v>
      </c>
      <c r="V382" s="67">
        <v>6.7784676711000103</v>
      </c>
      <c r="W382" s="69">
        <v>40.939824922465803</v>
      </c>
      <c r="X382" s="67">
        <v>8.5382708524000197</v>
      </c>
      <c r="Y382" s="70">
        <v>54.0212777680633</v>
      </c>
    </row>
    <row r="383" spans="1:25" customFormat="1" x14ac:dyDescent="0.3">
      <c r="A383" s="58" t="s">
        <v>208</v>
      </c>
      <c r="B383" s="61">
        <v>398.01789355260001</v>
      </c>
      <c r="C383" s="62">
        <v>0.411703975926904</v>
      </c>
      <c r="D383" s="61">
        <v>103.52461233059999</v>
      </c>
      <c r="E383" s="62">
        <v>0.44716048534464298</v>
      </c>
      <c r="F383" s="61">
        <v>31.791025271300001</v>
      </c>
      <c r="G383" s="62">
        <v>0.39171487412014799</v>
      </c>
      <c r="H383" s="61">
        <v>126.0347844617</v>
      </c>
      <c r="I383" s="62">
        <v>0.47580661234002303</v>
      </c>
      <c r="J383" s="61">
        <v>9.4298565184999994</v>
      </c>
      <c r="K383" s="64">
        <v>0.211977187404635</v>
      </c>
      <c r="L383" s="61">
        <v>37.483988312599898</v>
      </c>
      <c r="M383" s="62">
        <v>0.48320549216550202</v>
      </c>
      <c r="N383" s="71">
        <v>10.347717795399999</v>
      </c>
      <c r="O383" s="72">
        <v>60.420509624557397</v>
      </c>
      <c r="P383" s="71">
        <v>12.497596660999999</v>
      </c>
      <c r="Q383" s="72">
        <v>45.944244176931399</v>
      </c>
      <c r="R383" s="61">
        <v>52.308406902800002</v>
      </c>
      <c r="S383" s="64">
        <v>0.27905372810714502</v>
      </c>
      <c r="T383" s="71">
        <v>1.1438165037000001</v>
      </c>
      <c r="U383" s="72">
        <v>38.1487047676993</v>
      </c>
      <c r="V383" s="71">
        <v>4.6579322350999997</v>
      </c>
      <c r="W383" s="72">
        <v>28.132454038061098</v>
      </c>
      <c r="X383" s="71">
        <v>8.7981565599000202</v>
      </c>
      <c r="Y383" s="72">
        <v>55.665563623537302</v>
      </c>
    </row>
    <row r="384" spans="1:25" customFormat="1" x14ac:dyDescent="0.3">
      <c r="A384" s="58" t="s">
        <v>209</v>
      </c>
      <c r="B384" s="59">
        <v>202.4064386547</v>
      </c>
      <c r="C384" s="60">
        <v>0.209366304624021</v>
      </c>
      <c r="D384" s="59">
        <v>49.619878917699999</v>
      </c>
      <c r="E384" s="60">
        <v>0.21432631951061901</v>
      </c>
      <c r="F384" s="59">
        <v>23.272100899400002</v>
      </c>
      <c r="G384" s="60">
        <v>0.28674847685864202</v>
      </c>
      <c r="H384" s="59">
        <v>58.940418403600098</v>
      </c>
      <c r="I384" s="60">
        <v>0.22251191153536401</v>
      </c>
      <c r="J384" s="59">
        <v>2.8674881878999998</v>
      </c>
      <c r="K384" s="64">
        <v>6.4459313860667694E-2</v>
      </c>
      <c r="L384" s="59">
        <v>22.310610600899999</v>
      </c>
      <c r="M384" s="60">
        <v>0.28760572343623603</v>
      </c>
      <c r="N384" s="67">
        <v>1.0761008243000001</v>
      </c>
      <c r="O384" s="69">
        <v>6.2833719953704001</v>
      </c>
      <c r="P384" s="67">
        <v>4.0666454550999998</v>
      </c>
      <c r="Q384" s="69">
        <v>14.9499905332337</v>
      </c>
      <c r="R384" s="59">
        <v>33.321021595600001</v>
      </c>
      <c r="S384" s="60">
        <v>0.17776024641448501</v>
      </c>
      <c r="T384" s="67">
        <v>0</v>
      </c>
      <c r="U384" s="69">
        <v>0</v>
      </c>
      <c r="V384" s="67">
        <v>1.8199365726000001</v>
      </c>
      <c r="W384" s="69">
        <v>10.9918477548991</v>
      </c>
      <c r="X384" s="67">
        <v>5.1122371975999998</v>
      </c>
      <c r="Y384" s="69">
        <v>32.344908054790402</v>
      </c>
    </row>
    <row r="385" spans="1:25" customFormat="1" x14ac:dyDescent="0.3">
      <c r="A385" s="58" t="s">
        <v>210</v>
      </c>
      <c r="B385" s="61">
        <v>93.986004994699996</v>
      </c>
      <c r="C385" s="62">
        <v>9.7217769765142903E-2</v>
      </c>
      <c r="D385" s="61">
        <v>31.378265287200001</v>
      </c>
      <c r="E385" s="62">
        <v>0.13553414998831101</v>
      </c>
      <c r="F385" s="61">
        <v>5.7422413052000003</v>
      </c>
      <c r="G385" s="62">
        <v>7.0753343462142196E-2</v>
      </c>
      <c r="H385" s="61">
        <v>29.856559859299999</v>
      </c>
      <c r="I385" s="62">
        <v>0.11271450705815</v>
      </c>
      <c r="J385" s="61">
        <v>3.6903630922000001</v>
      </c>
      <c r="K385" s="62">
        <v>8.2957019255989903E-2</v>
      </c>
      <c r="L385" s="61">
        <v>9.1732172437999893</v>
      </c>
      <c r="M385" s="62">
        <v>0.118251796368784</v>
      </c>
      <c r="N385" s="71">
        <v>0</v>
      </c>
      <c r="O385" s="72">
        <v>0</v>
      </c>
      <c r="P385" s="71">
        <v>1.4972970964000001</v>
      </c>
      <c r="Q385" s="72">
        <v>5.5044329936718901</v>
      </c>
      <c r="R385" s="61">
        <v>11.5811709005</v>
      </c>
      <c r="S385" s="62">
        <v>6.1782973464204603E-2</v>
      </c>
      <c r="T385" s="71">
        <v>0</v>
      </c>
      <c r="U385" s="72">
        <v>0</v>
      </c>
      <c r="V385" s="71">
        <v>0</v>
      </c>
      <c r="W385" s="72">
        <v>0</v>
      </c>
      <c r="X385" s="71">
        <v>1.0668902101</v>
      </c>
      <c r="Y385" s="72">
        <v>6.7501691366044101</v>
      </c>
    </row>
    <row r="386" spans="1:25" customFormat="1" x14ac:dyDescent="0.3">
      <c r="A386" s="58" t="s">
        <v>211</v>
      </c>
      <c r="B386" s="59">
        <v>85.089421816799998</v>
      </c>
      <c r="C386" s="60">
        <v>8.8015272274859196E-2</v>
      </c>
      <c r="D386" s="59">
        <v>3.4387207920999998</v>
      </c>
      <c r="E386" s="64">
        <v>1.48530868529092E-2</v>
      </c>
      <c r="F386" s="59">
        <v>5.0989386532000003</v>
      </c>
      <c r="G386" s="60">
        <v>6.28268542973896E-2</v>
      </c>
      <c r="H386" s="59">
        <v>36.213315188800003</v>
      </c>
      <c r="I386" s="63">
        <v>0.13671253452113899</v>
      </c>
      <c r="J386" s="59">
        <v>7.3111150605999899</v>
      </c>
      <c r="K386" s="60">
        <v>0.16434922464591001</v>
      </c>
      <c r="L386" s="59">
        <v>8.5239917021</v>
      </c>
      <c r="M386" s="60">
        <v>0.109882640323078</v>
      </c>
      <c r="N386" s="67">
        <v>1.3161102018999999</v>
      </c>
      <c r="O386" s="69">
        <v>7.6847910518227698</v>
      </c>
      <c r="P386" s="67">
        <v>0.76249902970000005</v>
      </c>
      <c r="Q386" s="69">
        <v>2.8031342789716001</v>
      </c>
      <c r="R386" s="59">
        <v>21.071158846900001</v>
      </c>
      <c r="S386" s="60">
        <v>0.112409950520794</v>
      </c>
      <c r="T386" s="67">
        <v>0</v>
      </c>
      <c r="U386" s="69">
        <v>0</v>
      </c>
      <c r="V386" s="67">
        <v>0</v>
      </c>
      <c r="W386" s="69">
        <v>0</v>
      </c>
      <c r="X386" s="67">
        <v>1.3535723415000001</v>
      </c>
      <c r="Y386" s="69">
        <v>8.5639948302630593</v>
      </c>
    </row>
    <row r="387" spans="1:25" customFormat="1" x14ac:dyDescent="0.3">
      <c r="A387" s="58" t="s">
        <v>212</v>
      </c>
      <c r="B387" s="61">
        <v>25.958104487699998</v>
      </c>
      <c r="C387" s="62">
        <v>2.68506893740941E-2</v>
      </c>
      <c r="D387" s="61">
        <v>8.5566279018000202</v>
      </c>
      <c r="E387" s="62">
        <v>3.6959190663411502E-2</v>
      </c>
      <c r="F387" s="61">
        <v>1.1256207063999999</v>
      </c>
      <c r="G387" s="62">
        <v>1.3869397716863199E-2</v>
      </c>
      <c r="H387" s="61">
        <v>6.6461385406000204</v>
      </c>
      <c r="I387" s="62">
        <v>2.50905071774556E-2</v>
      </c>
      <c r="J387" s="61">
        <v>0</v>
      </c>
      <c r="K387" s="62">
        <v>0</v>
      </c>
      <c r="L387" s="61">
        <v>3.2770284720000098</v>
      </c>
      <c r="M387" s="62">
        <v>4.2244121475217902E-2</v>
      </c>
      <c r="N387" s="71">
        <v>0</v>
      </c>
      <c r="O387" s="72">
        <v>0</v>
      </c>
      <c r="P387" s="71">
        <v>0.76249902970000005</v>
      </c>
      <c r="Q387" s="72">
        <v>2.8031342789716001</v>
      </c>
      <c r="R387" s="61">
        <v>4.8739861633999997</v>
      </c>
      <c r="S387" s="62">
        <v>2.6001633201461701E-2</v>
      </c>
      <c r="T387" s="71">
        <v>0.71620367380000005</v>
      </c>
      <c r="U387" s="70">
        <v>23.886910546365002</v>
      </c>
      <c r="V387" s="71">
        <v>0</v>
      </c>
      <c r="W387" s="72">
        <v>0</v>
      </c>
      <c r="X387" s="71">
        <v>0</v>
      </c>
      <c r="Y387" s="72">
        <v>0</v>
      </c>
    </row>
    <row r="388" spans="1:25" customFormat="1" x14ac:dyDescent="0.3">
      <c r="A388" s="58" t="s">
        <v>181</v>
      </c>
      <c r="B388" s="59">
        <v>93.595881705500005</v>
      </c>
      <c r="C388" s="60">
        <v>9.6814231854242205E-2</v>
      </c>
      <c r="D388" s="59">
        <v>14.5944873913</v>
      </c>
      <c r="E388" s="60">
        <v>6.3038903680308594E-2</v>
      </c>
      <c r="F388" s="59">
        <v>4.1692068876000103</v>
      </c>
      <c r="G388" s="60">
        <v>5.1371112986137002E-2</v>
      </c>
      <c r="H388" s="59">
        <v>31.295759967599999</v>
      </c>
      <c r="I388" s="60">
        <v>0.118147776380856</v>
      </c>
      <c r="J388" s="59">
        <v>8.4356320787999906</v>
      </c>
      <c r="K388" s="60">
        <v>0.18962765324543601</v>
      </c>
      <c r="L388" s="59">
        <v>9.5396272585999906</v>
      </c>
      <c r="M388" s="60">
        <v>0.12297518199304799</v>
      </c>
      <c r="N388" s="67">
        <v>0</v>
      </c>
      <c r="O388" s="69">
        <v>0</v>
      </c>
      <c r="P388" s="67">
        <v>2.9707182830000001</v>
      </c>
      <c r="Q388" s="69">
        <v>10.9210922609584</v>
      </c>
      <c r="R388" s="59">
        <v>16.795644150499999</v>
      </c>
      <c r="S388" s="60">
        <v>8.9601029617805195E-2</v>
      </c>
      <c r="T388" s="67">
        <v>0</v>
      </c>
      <c r="U388" s="69">
        <v>0</v>
      </c>
      <c r="V388" s="67">
        <v>4.6579322350999997</v>
      </c>
      <c r="W388" s="70">
        <v>28.132454038061098</v>
      </c>
      <c r="X388" s="67">
        <v>1.136873453</v>
      </c>
      <c r="Y388" s="69">
        <v>7.1929501480252496</v>
      </c>
    </row>
    <row r="389" spans="1:25" customFormat="1" x14ac:dyDescent="0.3">
      <c r="A389" s="58" t="s">
        <v>213</v>
      </c>
      <c r="B389" s="61">
        <v>82.476947582100095</v>
      </c>
      <c r="C389" s="62">
        <v>8.5312966557313699E-2</v>
      </c>
      <c r="D389" s="61">
        <v>16.137009686999999</v>
      </c>
      <c r="E389" s="62">
        <v>6.9701618979328001E-2</v>
      </c>
      <c r="F389" s="61">
        <v>11.367001279</v>
      </c>
      <c r="G389" s="62">
        <v>0.14005913420938801</v>
      </c>
      <c r="H389" s="61">
        <v>18.950808887800001</v>
      </c>
      <c r="I389" s="62">
        <v>7.1543107853272198E-2</v>
      </c>
      <c r="J389" s="61">
        <v>2.7202169162999899</v>
      </c>
      <c r="K389" s="62">
        <v>6.1148749179431403E-2</v>
      </c>
      <c r="L389" s="61">
        <v>8.8701943324999899</v>
      </c>
      <c r="M389" s="62">
        <v>0.11434553287912901</v>
      </c>
      <c r="N389" s="71">
        <v>1.0761008243000001</v>
      </c>
      <c r="O389" s="72">
        <v>6.2833719953704001</v>
      </c>
      <c r="P389" s="71">
        <v>2.1513045824999999</v>
      </c>
      <c r="Q389" s="72">
        <v>7.9087256308864404</v>
      </c>
      <c r="R389" s="61">
        <v>14.4630699761</v>
      </c>
      <c r="S389" s="62">
        <v>7.7157264686055299E-2</v>
      </c>
      <c r="T389" s="71">
        <v>0</v>
      </c>
      <c r="U389" s="72">
        <v>0</v>
      </c>
      <c r="V389" s="71">
        <v>4.6579322350999997</v>
      </c>
      <c r="W389" s="70">
        <v>28.132454038061098</v>
      </c>
      <c r="X389" s="71">
        <v>2.0833088614999999</v>
      </c>
      <c r="Y389" s="72">
        <v>13.1810068606719</v>
      </c>
    </row>
    <row r="390" spans="1:25" customFormat="1" x14ac:dyDescent="0.3">
      <c r="A390" s="58" t="s">
        <v>214</v>
      </c>
      <c r="B390" s="59">
        <v>157.207246712</v>
      </c>
      <c r="C390" s="60">
        <v>0.16261291154061799</v>
      </c>
      <c r="D390" s="59">
        <v>61.086263996799801</v>
      </c>
      <c r="E390" s="63">
        <v>0.26385381062302399</v>
      </c>
      <c r="F390" s="59">
        <v>5.9835272646999904</v>
      </c>
      <c r="G390" s="64">
        <v>7.3726361741544094E-2</v>
      </c>
      <c r="H390" s="59">
        <v>49.236266843999999</v>
      </c>
      <c r="I390" s="60">
        <v>0.185876791326859</v>
      </c>
      <c r="J390" s="59">
        <v>7.91510712270001</v>
      </c>
      <c r="K390" s="60">
        <v>0.17792658271997</v>
      </c>
      <c r="L390" s="59">
        <v>16.846616462499998</v>
      </c>
      <c r="M390" s="60">
        <v>0.217169462630246</v>
      </c>
      <c r="N390" s="67">
        <v>3.4080508506</v>
      </c>
      <c r="O390" s="69">
        <v>19.899669984351199</v>
      </c>
      <c r="P390" s="67">
        <v>2.8703994817999998</v>
      </c>
      <c r="Q390" s="69">
        <v>10.5522956336634</v>
      </c>
      <c r="R390" s="59">
        <v>3.3983294550999998</v>
      </c>
      <c r="S390" s="64">
        <v>1.8129332547713602E-2</v>
      </c>
      <c r="T390" s="67">
        <v>0</v>
      </c>
      <c r="U390" s="69">
        <v>0</v>
      </c>
      <c r="V390" s="67">
        <v>3.9995275142</v>
      </c>
      <c r="W390" s="69">
        <v>24.155895424866898</v>
      </c>
      <c r="X390" s="67">
        <v>2.4631577195999999</v>
      </c>
      <c r="Y390" s="69">
        <v>15.584294485066501</v>
      </c>
    </row>
    <row r="391" spans="1:25" customFormat="1" x14ac:dyDescent="0.3">
      <c r="A391" s="58" t="s">
        <v>215</v>
      </c>
      <c r="B391" s="61">
        <v>228.9571579425</v>
      </c>
      <c r="C391" s="62">
        <v>0.23682998621114501</v>
      </c>
      <c r="D391" s="61">
        <v>59.409246723299901</v>
      </c>
      <c r="E391" s="62">
        <v>0.25661016255646701</v>
      </c>
      <c r="F391" s="61">
        <v>14.6861088109</v>
      </c>
      <c r="G391" s="62">
        <v>0.180955701022009</v>
      </c>
      <c r="H391" s="61">
        <v>76.863045090400007</v>
      </c>
      <c r="I391" s="62">
        <v>0.290173425176248</v>
      </c>
      <c r="J391" s="61">
        <v>5.9496342611000097</v>
      </c>
      <c r="K391" s="62">
        <v>0.133744000693962</v>
      </c>
      <c r="L391" s="61">
        <v>18.950851240999999</v>
      </c>
      <c r="M391" s="62">
        <v>0.24429511941194601</v>
      </c>
      <c r="N391" s="71">
        <v>7.02977670260002</v>
      </c>
      <c r="O391" s="72">
        <v>41.046992130646402</v>
      </c>
      <c r="P391" s="71">
        <v>3.1989015856999998</v>
      </c>
      <c r="Q391" s="72">
        <v>11.7599502958846</v>
      </c>
      <c r="R391" s="61">
        <v>30.671916878899999</v>
      </c>
      <c r="S391" s="64">
        <v>0.16362786137138799</v>
      </c>
      <c r="T391" s="71">
        <v>0</v>
      </c>
      <c r="U391" s="72">
        <v>0</v>
      </c>
      <c r="V391" s="71">
        <v>5.0094727138000001</v>
      </c>
      <c r="W391" s="72">
        <v>30.2556485931518</v>
      </c>
      <c r="X391" s="71">
        <v>7.1882039347999704</v>
      </c>
      <c r="Y391" s="70">
        <v>45.479461606229698</v>
      </c>
    </row>
    <row r="392" spans="1:25" customFormat="1" x14ac:dyDescent="0.3">
      <c r="A392" s="58" t="s">
        <v>216</v>
      </c>
      <c r="B392" s="59">
        <v>36.780092344899998</v>
      </c>
      <c r="C392" s="60">
        <v>3.8044797730564503E-2</v>
      </c>
      <c r="D392" s="59">
        <v>12.279518534499999</v>
      </c>
      <c r="E392" s="60">
        <v>5.3039710500442497E-2</v>
      </c>
      <c r="F392" s="59">
        <v>17.812963172100002</v>
      </c>
      <c r="G392" s="63">
        <v>0.21948340977115799</v>
      </c>
      <c r="H392" s="59">
        <v>2.0172050008000002</v>
      </c>
      <c r="I392" s="64">
        <v>7.6153538241474101E-3</v>
      </c>
      <c r="J392" s="59">
        <v>0</v>
      </c>
      <c r="K392" s="60">
        <v>0</v>
      </c>
      <c r="L392" s="59">
        <v>0</v>
      </c>
      <c r="M392" s="60">
        <v>0</v>
      </c>
      <c r="N392" s="67">
        <v>0</v>
      </c>
      <c r="O392" s="69">
        <v>0</v>
      </c>
      <c r="P392" s="67">
        <v>1.1615318517</v>
      </c>
      <c r="Q392" s="69">
        <v>4.2700772365555002</v>
      </c>
      <c r="R392" s="59">
        <v>3.3273866920000001</v>
      </c>
      <c r="S392" s="60">
        <v>1.7750868669774E-2</v>
      </c>
      <c r="T392" s="67">
        <v>0</v>
      </c>
      <c r="U392" s="69">
        <v>0</v>
      </c>
      <c r="V392" s="67">
        <v>0</v>
      </c>
      <c r="W392" s="69">
        <v>0</v>
      </c>
      <c r="X392" s="67">
        <v>0.1814870938</v>
      </c>
      <c r="Y392" s="69">
        <v>1.1482611497072099</v>
      </c>
    </row>
    <row r="393" spans="1:25" customFormat="1" x14ac:dyDescent="0.3">
      <c r="A393" s="58" t="s">
        <v>217</v>
      </c>
      <c r="B393" s="61">
        <v>39.9637884849</v>
      </c>
      <c r="C393" s="62">
        <v>4.1337967158908098E-2</v>
      </c>
      <c r="D393" s="61">
        <v>14.629535354</v>
      </c>
      <c r="E393" s="62">
        <v>6.3190288589254004E-2</v>
      </c>
      <c r="F393" s="61">
        <v>1.5676443489</v>
      </c>
      <c r="G393" s="62">
        <v>1.9315816446753301E-2</v>
      </c>
      <c r="H393" s="61">
        <v>10.627713267400001</v>
      </c>
      <c r="I393" s="62">
        <v>4.0121751056902702E-2</v>
      </c>
      <c r="J393" s="61">
        <v>1.4529439125000001</v>
      </c>
      <c r="K393" s="62">
        <v>3.2661256661138199E-2</v>
      </c>
      <c r="L393" s="61">
        <v>0.64198384829999999</v>
      </c>
      <c r="M393" s="62">
        <v>8.2758034922294898E-3</v>
      </c>
      <c r="N393" s="71">
        <v>0</v>
      </c>
      <c r="O393" s="72">
        <v>0</v>
      </c>
      <c r="P393" s="71">
        <v>0</v>
      </c>
      <c r="Q393" s="72">
        <v>0</v>
      </c>
      <c r="R393" s="61">
        <v>11.043967753800001</v>
      </c>
      <c r="S393" s="62">
        <v>5.8917114040955697E-2</v>
      </c>
      <c r="T393" s="71">
        <v>0</v>
      </c>
      <c r="U393" s="72">
        <v>0</v>
      </c>
      <c r="V393" s="71">
        <v>0</v>
      </c>
      <c r="W393" s="72">
        <v>0</v>
      </c>
      <c r="X393" s="71">
        <v>0</v>
      </c>
      <c r="Y393" s="72">
        <v>0</v>
      </c>
    </row>
    <row r="394" spans="1:25" customFormat="1" x14ac:dyDescent="0.3">
      <c r="A394" s="58" t="s">
        <v>218</v>
      </c>
      <c r="B394" s="59">
        <v>109.35803516750001</v>
      </c>
      <c r="C394" s="60">
        <v>0.113118376352755</v>
      </c>
      <c r="D394" s="59">
        <v>6.8929721352000204</v>
      </c>
      <c r="E394" s="64">
        <v>2.9773255808967398E-2</v>
      </c>
      <c r="F394" s="59">
        <v>8.2478524375000006</v>
      </c>
      <c r="G394" s="60">
        <v>0.1016263694469</v>
      </c>
      <c r="H394" s="59">
        <v>52.121428355299798</v>
      </c>
      <c r="I394" s="63">
        <v>0.196768855217067</v>
      </c>
      <c r="J394" s="59">
        <v>4.1299313770999904</v>
      </c>
      <c r="K394" s="60">
        <v>9.2838235213261205E-2</v>
      </c>
      <c r="L394" s="59">
        <v>24.089461225199901</v>
      </c>
      <c r="M394" s="63">
        <v>0.31053685830469002</v>
      </c>
      <c r="N394" s="67">
        <v>3.4053727159</v>
      </c>
      <c r="O394" s="69">
        <v>19.884032307849399</v>
      </c>
      <c r="P394" s="67">
        <v>2.5321129555000002</v>
      </c>
      <c r="Q394" s="69">
        <v>9.3086710242539397</v>
      </c>
      <c r="R394" s="59">
        <v>6.0284783926000003</v>
      </c>
      <c r="S394" s="64">
        <v>3.2160592720676999E-2</v>
      </c>
      <c r="T394" s="67">
        <v>0</v>
      </c>
      <c r="U394" s="69">
        <v>0</v>
      </c>
      <c r="V394" s="67">
        <v>1.4677832150000001</v>
      </c>
      <c r="W394" s="69">
        <v>8.8649516029162605</v>
      </c>
      <c r="X394" s="67">
        <v>0.44264235819999997</v>
      </c>
      <c r="Y394" s="69">
        <v>2.8005794378742799</v>
      </c>
    </row>
    <row r="395" spans="1:25" customFormat="1" ht="22.8" x14ac:dyDescent="0.3">
      <c r="A395" s="66" t="s">
        <v>219</v>
      </c>
      <c r="B395" s="61">
        <v>13.4551337476</v>
      </c>
      <c r="C395" s="62">
        <v>1.3917796536911499E-2</v>
      </c>
      <c r="D395" s="61">
        <v>4.8273229969000004</v>
      </c>
      <c r="E395" s="62">
        <v>2.08509652498464E-2</v>
      </c>
      <c r="F395" s="61">
        <v>2.2449772300999999</v>
      </c>
      <c r="G395" s="62">
        <v>2.7661610960534499E-2</v>
      </c>
      <c r="H395" s="61">
        <v>2.9490816851999999</v>
      </c>
      <c r="I395" s="62">
        <v>1.11333753784093E-2</v>
      </c>
      <c r="J395" s="61">
        <v>0</v>
      </c>
      <c r="K395" s="62">
        <v>0</v>
      </c>
      <c r="L395" s="61">
        <v>0</v>
      </c>
      <c r="M395" s="62">
        <v>0</v>
      </c>
      <c r="N395" s="71">
        <v>0.42384980230000002</v>
      </c>
      <c r="O395" s="72">
        <v>2.4748665904493801</v>
      </c>
      <c r="P395" s="71">
        <v>0</v>
      </c>
      <c r="Q395" s="72">
        <v>0</v>
      </c>
      <c r="R395" s="61">
        <v>3.0099020330999999</v>
      </c>
      <c r="S395" s="62">
        <v>1.6057158558366799E-2</v>
      </c>
      <c r="T395" s="71">
        <v>0</v>
      </c>
      <c r="U395" s="72">
        <v>0</v>
      </c>
      <c r="V395" s="71">
        <v>0</v>
      </c>
      <c r="W395" s="72">
        <v>0</v>
      </c>
      <c r="X395" s="71">
        <v>0</v>
      </c>
      <c r="Y395" s="72">
        <v>0</v>
      </c>
    </row>
    <row r="396" spans="1:25" customFormat="1" x14ac:dyDescent="0.3">
      <c r="A396" s="58" t="s">
        <v>220</v>
      </c>
      <c r="B396" s="59">
        <v>62.3893705642</v>
      </c>
      <c r="C396" s="60">
        <v>6.4534666237219193E-2</v>
      </c>
      <c r="D396" s="59">
        <v>22.955666901899999</v>
      </c>
      <c r="E396" s="63">
        <v>9.9153881595647003E-2</v>
      </c>
      <c r="F396" s="59">
        <v>8.3543554079</v>
      </c>
      <c r="G396" s="60">
        <v>0.102938651680255</v>
      </c>
      <c r="H396" s="59">
        <v>9.2649527448999898</v>
      </c>
      <c r="I396" s="60">
        <v>3.4977056515543802E-2</v>
      </c>
      <c r="J396" s="59">
        <v>2.3805177912</v>
      </c>
      <c r="K396" s="60">
        <v>5.3512528526312997E-2</v>
      </c>
      <c r="L396" s="59">
        <v>13.298728540500001</v>
      </c>
      <c r="M396" s="63">
        <v>0.17143369632915101</v>
      </c>
      <c r="N396" s="67">
        <v>0</v>
      </c>
      <c r="O396" s="69">
        <v>0</v>
      </c>
      <c r="P396" s="67">
        <v>0</v>
      </c>
      <c r="Q396" s="69">
        <v>0</v>
      </c>
      <c r="R396" s="59">
        <v>4.0316095456000003</v>
      </c>
      <c r="S396" s="64">
        <v>2.1507741118221901E-2</v>
      </c>
      <c r="T396" s="67">
        <v>0</v>
      </c>
      <c r="U396" s="69">
        <v>0</v>
      </c>
      <c r="V396" s="67">
        <v>0</v>
      </c>
      <c r="W396" s="69">
        <v>0</v>
      </c>
      <c r="X396" s="67">
        <v>2.1035396322</v>
      </c>
      <c r="Y396" s="69">
        <v>13.3090060893611</v>
      </c>
    </row>
    <row r="397" spans="1:25" customFormat="1" x14ac:dyDescent="0.3">
      <c r="A397" s="58" t="s">
        <v>221</v>
      </c>
      <c r="B397" s="61">
        <v>259.07806618190102</v>
      </c>
      <c r="C397" s="62">
        <v>0.26798661982377903</v>
      </c>
      <c r="D397" s="61">
        <v>48.0817460429002</v>
      </c>
      <c r="E397" s="64">
        <v>0.207682563718289</v>
      </c>
      <c r="F397" s="61">
        <v>22.891762497799998</v>
      </c>
      <c r="G397" s="62">
        <v>0.28206211623219402</v>
      </c>
      <c r="H397" s="61">
        <v>65.704170666800195</v>
      </c>
      <c r="I397" s="62">
        <v>0.248046434126136</v>
      </c>
      <c r="J397" s="61">
        <v>10.761625243499999</v>
      </c>
      <c r="K397" s="62">
        <v>0.24191450278638199</v>
      </c>
      <c r="L397" s="61">
        <v>34.7107325087999</v>
      </c>
      <c r="M397" s="63">
        <v>0.44745549607648999</v>
      </c>
      <c r="N397" s="71">
        <v>8.88832326560002</v>
      </c>
      <c r="O397" s="70">
        <v>51.899078814663703</v>
      </c>
      <c r="P397" s="71">
        <v>7.7475437748999996</v>
      </c>
      <c r="Q397" s="72">
        <v>28.481879566193999</v>
      </c>
      <c r="R397" s="61">
        <v>47.038789662500001</v>
      </c>
      <c r="S397" s="62">
        <v>0.25094149101806801</v>
      </c>
      <c r="T397" s="71">
        <v>0</v>
      </c>
      <c r="U397" s="72">
        <v>0</v>
      </c>
      <c r="V397" s="71">
        <v>5.1157702504999998</v>
      </c>
      <c r="W397" s="72">
        <v>30.897652472692499</v>
      </c>
      <c r="X397" s="71">
        <v>8.1376022686000091</v>
      </c>
      <c r="Y397" s="70">
        <v>51.486264621658798</v>
      </c>
    </row>
    <row r="398" spans="1:25" customFormat="1" x14ac:dyDescent="0.3">
      <c r="A398" s="58" t="s">
        <v>63</v>
      </c>
      <c r="B398" s="59">
        <v>37.1304461677001</v>
      </c>
      <c r="C398" s="60">
        <v>3.8407198678271803E-2</v>
      </c>
      <c r="D398" s="59">
        <v>7.0017822551999798</v>
      </c>
      <c r="E398" s="60">
        <v>3.02432463259493E-2</v>
      </c>
      <c r="F398" s="59">
        <v>2.6694083056000002</v>
      </c>
      <c r="G398" s="60">
        <v>3.2891261904263301E-2</v>
      </c>
      <c r="H398" s="59">
        <v>8.0581797094999992</v>
      </c>
      <c r="I398" s="60">
        <v>3.0421246051874198E-2</v>
      </c>
      <c r="J398" s="59">
        <v>0</v>
      </c>
      <c r="K398" s="60">
        <v>0</v>
      </c>
      <c r="L398" s="59">
        <v>0.64069122060000006</v>
      </c>
      <c r="M398" s="60">
        <v>8.2591402492800895E-3</v>
      </c>
      <c r="N398" s="67">
        <v>0.26206479529999999</v>
      </c>
      <c r="O398" s="69">
        <v>1.5302010356061599</v>
      </c>
      <c r="P398" s="67">
        <v>0</v>
      </c>
      <c r="Q398" s="69">
        <v>0</v>
      </c>
      <c r="R398" s="59">
        <v>16.581120233499998</v>
      </c>
      <c r="S398" s="63">
        <v>8.8456592186968497E-2</v>
      </c>
      <c r="T398" s="67">
        <v>0</v>
      </c>
      <c r="U398" s="69">
        <v>0</v>
      </c>
      <c r="V398" s="67">
        <v>0.50740881169999996</v>
      </c>
      <c r="W398" s="69">
        <v>3.0645905421487898</v>
      </c>
      <c r="X398" s="67">
        <v>1.4097908363</v>
      </c>
      <c r="Y398" s="69">
        <v>8.9196868639070299</v>
      </c>
    </row>
    <row r="399" spans="1:25" customFormat="1" x14ac:dyDescent="0.3">
      <c r="A399" s="65" t="s">
        <v>1</v>
      </c>
    </row>
    <row r="400" spans="1:25" customFormat="1" x14ac:dyDescent="0.3">
      <c r="A400" s="65" t="s">
        <v>1</v>
      </c>
    </row>
    <row r="401" spans="1:25" customFormat="1" x14ac:dyDescent="0.3">
      <c r="A401" s="53" t="s">
        <v>222</v>
      </c>
    </row>
    <row r="402" spans="1:25" customFormat="1" x14ac:dyDescent="0.3">
      <c r="A402" s="54" t="s">
        <v>1</v>
      </c>
    </row>
    <row r="403" spans="1:25" customFormat="1" ht="25.5" customHeight="1" x14ac:dyDescent="0.3">
      <c r="A403" s="114" t="s">
        <v>1</v>
      </c>
      <c r="B403" s="116" t="s">
        <v>506</v>
      </c>
      <c r="C403" s="116" t="s">
        <v>1</v>
      </c>
      <c r="D403" s="116" t="s">
        <v>53</v>
      </c>
      <c r="E403" s="116" t="s">
        <v>1</v>
      </c>
      <c r="F403" s="116" t="s">
        <v>54</v>
      </c>
      <c r="G403" s="116" t="s">
        <v>1</v>
      </c>
      <c r="H403" s="117" t="s">
        <v>55</v>
      </c>
      <c r="I403" s="117" t="s">
        <v>1</v>
      </c>
      <c r="J403" s="117" t="s">
        <v>56</v>
      </c>
      <c r="K403" s="117" t="s">
        <v>1</v>
      </c>
      <c r="L403" s="117" t="s">
        <v>57</v>
      </c>
      <c r="M403" s="117" t="s">
        <v>1</v>
      </c>
      <c r="N403" s="117" t="s">
        <v>58</v>
      </c>
      <c r="O403" s="117" t="s">
        <v>1</v>
      </c>
      <c r="P403" s="117" t="s">
        <v>59</v>
      </c>
      <c r="Q403" s="117" t="s">
        <v>1</v>
      </c>
      <c r="R403" s="117" t="s">
        <v>60</v>
      </c>
      <c r="S403" s="117" t="s">
        <v>1</v>
      </c>
      <c r="T403" s="116" t="s">
        <v>61</v>
      </c>
      <c r="U403" s="116" t="s">
        <v>1</v>
      </c>
      <c r="V403" s="116" t="s">
        <v>62</v>
      </c>
      <c r="W403" s="116" t="s">
        <v>1</v>
      </c>
      <c r="X403" s="116" t="s">
        <v>63</v>
      </c>
      <c r="Y403" s="116" t="s">
        <v>1</v>
      </c>
    </row>
    <row r="404" spans="1:25"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c r="R404" s="55" t="s">
        <v>14</v>
      </c>
      <c r="S404" s="55" t="s">
        <v>15</v>
      </c>
      <c r="T404" s="55" t="s">
        <v>14</v>
      </c>
      <c r="U404" s="55" t="s">
        <v>15</v>
      </c>
      <c r="V404" s="55" t="s">
        <v>14</v>
      </c>
      <c r="W404" s="55" t="s">
        <v>15</v>
      </c>
      <c r="X404" s="55" t="s">
        <v>14</v>
      </c>
      <c r="Y404" s="55" t="s">
        <v>15</v>
      </c>
    </row>
    <row r="405" spans="1:25" customFormat="1" x14ac:dyDescent="0.3">
      <c r="A405" s="56" t="s">
        <v>16</v>
      </c>
      <c r="B405" s="57">
        <v>966.75746853429996</v>
      </c>
      <c r="C405" s="57">
        <v>966.75746853429996</v>
      </c>
      <c r="D405" s="57">
        <v>231.5155648219</v>
      </c>
      <c r="E405" s="57">
        <v>231.5155648219</v>
      </c>
      <c r="F405" s="57">
        <v>81.158585929899999</v>
      </c>
      <c r="G405" s="57">
        <v>81.158585929899999</v>
      </c>
      <c r="H405" s="57">
        <v>264.88657616979998</v>
      </c>
      <c r="I405" s="57">
        <v>264.88657616979998</v>
      </c>
      <c r="J405" s="57">
        <v>44.4852421808</v>
      </c>
      <c r="K405" s="57">
        <v>44.4852421808</v>
      </c>
      <c r="L405" s="57">
        <v>77.573597403899996</v>
      </c>
      <c r="M405" s="57">
        <v>77.573597403899996</v>
      </c>
      <c r="N405" s="57">
        <v>17.126167686599999</v>
      </c>
      <c r="O405" s="57">
        <v>17.126167686599999</v>
      </c>
      <c r="P405" s="57">
        <v>27.201659065000001</v>
      </c>
      <c r="Q405" s="57">
        <v>27.201659065000001</v>
      </c>
      <c r="R405" s="57">
        <v>187.44923157849999</v>
      </c>
      <c r="S405" s="57">
        <v>187.44923157849999</v>
      </c>
      <c r="T405" s="57">
        <v>2.9983101934</v>
      </c>
      <c r="U405" s="57">
        <v>2.9983101934</v>
      </c>
      <c r="V405" s="57">
        <v>16.557148653999999</v>
      </c>
      <c r="W405" s="57">
        <v>16.557148653999999</v>
      </c>
      <c r="X405" s="57">
        <v>15.805384850499999</v>
      </c>
      <c r="Y405" s="57">
        <v>15.805384850499999</v>
      </c>
    </row>
    <row r="406" spans="1:25" customFormat="1" ht="25.5" customHeight="1" x14ac:dyDescent="0.3">
      <c r="A406" s="66" t="s">
        <v>223</v>
      </c>
      <c r="B406" s="59">
        <v>301.18074834060002</v>
      </c>
      <c r="C406" s="60">
        <v>0.311537027789627</v>
      </c>
      <c r="D406" s="59">
        <v>55.7923045651998</v>
      </c>
      <c r="E406" s="64">
        <v>0.24098727274824799</v>
      </c>
      <c r="F406" s="59">
        <v>10.7103859001</v>
      </c>
      <c r="G406" s="64">
        <v>0.13196861154469799</v>
      </c>
      <c r="H406" s="59">
        <v>91.760013637200103</v>
      </c>
      <c r="I406" s="60">
        <v>0.34641247194942498</v>
      </c>
      <c r="J406" s="59">
        <v>19.1631495269</v>
      </c>
      <c r="K406" s="60">
        <v>0.43077543444668198</v>
      </c>
      <c r="L406" s="59">
        <v>29.336844807999999</v>
      </c>
      <c r="M406" s="60">
        <v>0.37818079591246501</v>
      </c>
      <c r="N406" s="67">
        <v>3.9026049327000001</v>
      </c>
      <c r="O406" s="69">
        <v>22.787380131478599</v>
      </c>
      <c r="P406" s="67">
        <v>9.9517942661999896</v>
      </c>
      <c r="Q406" s="69">
        <v>36.585247401342599</v>
      </c>
      <c r="R406" s="59">
        <v>66.110242865599801</v>
      </c>
      <c r="S406" s="60">
        <v>0.352683456255804</v>
      </c>
      <c r="T406" s="67">
        <v>0</v>
      </c>
      <c r="U406" s="69">
        <v>0</v>
      </c>
      <c r="V406" s="67">
        <v>9.9680038123000099</v>
      </c>
      <c r="W406" s="70">
        <v>60.203625760718502</v>
      </c>
      <c r="X406" s="67">
        <v>4.4854040264000004</v>
      </c>
      <c r="Y406" s="69">
        <v>28.378961150434201</v>
      </c>
    </row>
    <row r="407" spans="1:25" customFormat="1" x14ac:dyDescent="0.3">
      <c r="A407" s="58" t="s">
        <v>224</v>
      </c>
      <c r="B407" s="61">
        <v>245.3454652691</v>
      </c>
      <c r="C407" s="62">
        <v>0.253781815247901</v>
      </c>
      <c r="D407" s="61">
        <v>56.6295241264</v>
      </c>
      <c r="E407" s="62">
        <v>0.24460352879498101</v>
      </c>
      <c r="F407" s="61">
        <v>23.124615137300001</v>
      </c>
      <c r="G407" s="62">
        <v>0.284931222893332</v>
      </c>
      <c r="H407" s="61">
        <v>81.398286518999996</v>
      </c>
      <c r="I407" s="62">
        <v>0.30729487200144601</v>
      </c>
      <c r="J407" s="61">
        <v>10.4870574702</v>
      </c>
      <c r="K407" s="62">
        <v>0.23574239356903501</v>
      </c>
      <c r="L407" s="61">
        <v>35.5255005323001</v>
      </c>
      <c r="M407" s="63">
        <v>0.45795865760009202</v>
      </c>
      <c r="N407" s="71">
        <v>7.1268230986000098</v>
      </c>
      <c r="O407" s="72">
        <v>41.613647775831502</v>
      </c>
      <c r="P407" s="71">
        <v>9.8008280065000193</v>
      </c>
      <c r="Q407" s="72">
        <v>36.030258239323999</v>
      </c>
      <c r="R407" s="61">
        <v>16.619534310799999</v>
      </c>
      <c r="S407" s="64">
        <v>8.86615227539094E-2</v>
      </c>
      <c r="T407" s="71">
        <v>0</v>
      </c>
      <c r="U407" s="72">
        <v>0</v>
      </c>
      <c r="V407" s="71">
        <v>0.35154047869999999</v>
      </c>
      <c r="W407" s="72">
        <v>2.1231945550906901</v>
      </c>
      <c r="X407" s="71">
        <v>4.2817555893000003</v>
      </c>
      <c r="Y407" s="72">
        <v>27.0904861210295</v>
      </c>
    </row>
    <row r="408" spans="1:25" customFormat="1" x14ac:dyDescent="0.3">
      <c r="A408" s="58" t="s">
        <v>225</v>
      </c>
      <c r="B408" s="59">
        <v>78.943814763700004</v>
      </c>
      <c r="C408" s="60">
        <v>8.1658344862219304E-2</v>
      </c>
      <c r="D408" s="59">
        <v>17.530240639999999</v>
      </c>
      <c r="E408" s="60">
        <v>7.5719490624682806E-2</v>
      </c>
      <c r="F408" s="59">
        <v>5.3707022147999997</v>
      </c>
      <c r="G408" s="60">
        <v>6.61754040347486E-2</v>
      </c>
      <c r="H408" s="59">
        <v>20.945006154600001</v>
      </c>
      <c r="I408" s="60">
        <v>7.9071602862855694E-2</v>
      </c>
      <c r="J408" s="59">
        <v>0.76144790729999901</v>
      </c>
      <c r="K408" s="60">
        <v>1.7116865503514E-2</v>
      </c>
      <c r="L408" s="59">
        <v>2.1785536295000001</v>
      </c>
      <c r="M408" s="60">
        <v>2.80836998980077E-2</v>
      </c>
      <c r="N408" s="67">
        <v>2.4527891747999999</v>
      </c>
      <c r="O408" s="69">
        <v>14.321879942347699</v>
      </c>
      <c r="P408" s="67">
        <v>2.8799461467</v>
      </c>
      <c r="Q408" s="69">
        <v>10.587391525708799</v>
      </c>
      <c r="R408" s="59">
        <v>24.950439160599998</v>
      </c>
      <c r="S408" s="63">
        <v>0.13310504903377701</v>
      </c>
      <c r="T408" s="67">
        <v>0</v>
      </c>
      <c r="U408" s="69">
        <v>0</v>
      </c>
      <c r="V408" s="67">
        <v>0.35154047869999999</v>
      </c>
      <c r="W408" s="69">
        <v>2.1231945550906901</v>
      </c>
      <c r="X408" s="67">
        <v>1.5231492567</v>
      </c>
      <c r="Y408" s="69">
        <v>9.6369007848095194</v>
      </c>
    </row>
    <row r="409" spans="1:25" customFormat="1" x14ac:dyDescent="0.3">
      <c r="A409" s="58" t="s">
        <v>226</v>
      </c>
      <c r="B409" s="61">
        <v>126.41792023639999</v>
      </c>
      <c r="C409" s="62">
        <v>0.130764875732548</v>
      </c>
      <c r="D409" s="61">
        <v>24.605824089799999</v>
      </c>
      <c r="E409" s="62">
        <v>0.106281511174978</v>
      </c>
      <c r="F409" s="61">
        <v>4.8890536582999902</v>
      </c>
      <c r="G409" s="62">
        <v>6.0240744737998203E-2</v>
      </c>
      <c r="H409" s="61">
        <v>31.316998653300001</v>
      </c>
      <c r="I409" s="62">
        <v>0.11822795668295701</v>
      </c>
      <c r="J409" s="61">
        <v>2.9921269430999899</v>
      </c>
      <c r="K409" s="62">
        <v>6.7261113942893497E-2</v>
      </c>
      <c r="L409" s="61">
        <v>11.5711295001</v>
      </c>
      <c r="M409" s="62">
        <v>0.14916324480677301</v>
      </c>
      <c r="N409" s="71">
        <v>1.6092737783</v>
      </c>
      <c r="O409" s="72">
        <v>9.3965784275202502</v>
      </c>
      <c r="P409" s="71">
        <v>6.0634622186000096</v>
      </c>
      <c r="Q409" s="72">
        <v>22.2907808825594</v>
      </c>
      <c r="R409" s="61">
        <v>39.936071060000003</v>
      </c>
      <c r="S409" s="63">
        <v>0.21305006546946301</v>
      </c>
      <c r="T409" s="71">
        <v>0.73430961910000003</v>
      </c>
      <c r="U409" s="72">
        <v>24.490782198466</v>
      </c>
      <c r="V409" s="71">
        <v>0</v>
      </c>
      <c r="W409" s="72">
        <v>0</v>
      </c>
      <c r="X409" s="71">
        <v>2.6996707158</v>
      </c>
      <c r="Y409" s="72">
        <v>17.080702186853699</v>
      </c>
    </row>
    <row r="410" spans="1:25" customFormat="1" x14ac:dyDescent="0.3">
      <c r="A410" s="58" t="s">
        <v>227</v>
      </c>
      <c r="B410" s="59">
        <v>34.017362368400001</v>
      </c>
      <c r="C410" s="60">
        <v>3.5187069638027903E-2</v>
      </c>
      <c r="D410" s="59">
        <v>9.3439396773999892</v>
      </c>
      <c r="E410" s="60">
        <v>4.0359876816870199E-2</v>
      </c>
      <c r="F410" s="59">
        <v>6.6885226964999998</v>
      </c>
      <c r="G410" s="63">
        <v>8.2413001900712601E-2</v>
      </c>
      <c r="H410" s="59">
        <v>7.0832532305999996</v>
      </c>
      <c r="I410" s="60">
        <v>2.6740702881294501E-2</v>
      </c>
      <c r="J410" s="59">
        <v>0.41696831229999898</v>
      </c>
      <c r="K410" s="60">
        <v>9.3731829222223496E-3</v>
      </c>
      <c r="L410" s="59">
        <v>1.1574203087999999</v>
      </c>
      <c r="M410" s="60">
        <v>1.4920286637909799E-2</v>
      </c>
      <c r="N410" s="67">
        <v>0.45783801540000002</v>
      </c>
      <c r="O410" s="69">
        <v>2.67332437576344</v>
      </c>
      <c r="P410" s="67">
        <v>0</v>
      </c>
      <c r="Q410" s="69">
        <v>0</v>
      </c>
      <c r="R410" s="59">
        <v>8.2839526368000094</v>
      </c>
      <c r="S410" s="60">
        <v>4.4193046656106703E-2</v>
      </c>
      <c r="T410" s="67">
        <v>0.58546749060000003</v>
      </c>
      <c r="U410" s="69">
        <v>19.5265817355641</v>
      </c>
      <c r="V410" s="67">
        <v>0</v>
      </c>
      <c r="W410" s="69">
        <v>0</v>
      </c>
      <c r="X410" s="67">
        <v>0</v>
      </c>
      <c r="Y410" s="69">
        <v>0</v>
      </c>
    </row>
    <row r="411" spans="1:25" customFormat="1" x14ac:dyDescent="0.3">
      <c r="A411" s="58" t="s">
        <v>228</v>
      </c>
      <c r="B411" s="61">
        <v>129.0904610458</v>
      </c>
      <c r="C411" s="62">
        <v>0.133529313449746</v>
      </c>
      <c r="D411" s="61">
        <v>38.382897657599997</v>
      </c>
      <c r="E411" s="62">
        <v>0.16578970699929901</v>
      </c>
      <c r="F411" s="61">
        <v>11.8899222327</v>
      </c>
      <c r="G411" s="62">
        <v>0.14650233362826001</v>
      </c>
      <c r="H411" s="61">
        <v>30.6561824584</v>
      </c>
      <c r="I411" s="62">
        <v>0.115733242890906</v>
      </c>
      <c r="J411" s="61">
        <v>3.5358773121999998</v>
      </c>
      <c r="K411" s="62">
        <v>7.9484277006501194E-2</v>
      </c>
      <c r="L411" s="61">
        <v>11.981033547499999</v>
      </c>
      <c r="M411" s="62">
        <v>0.15444731130772199</v>
      </c>
      <c r="N411" s="71">
        <v>5.5548171009000002</v>
      </c>
      <c r="O411" s="70">
        <v>32.434676587023297</v>
      </c>
      <c r="P411" s="71">
        <v>0.605314939000001</v>
      </c>
      <c r="Q411" s="72">
        <v>2.2252868384004199</v>
      </c>
      <c r="R411" s="61">
        <v>16.085689049700001</v>
      </c>
      <c r="S411" s="62">
        <v>8.5813576904227695E-2</v>
      </c>
      <c r="T411" s="71">
        <v>0</v>
      </c>
      <c r="U411" s="72">
        <v>0</v>
      </c>
      <c r="V411" s="71">
        <v>8.9693024888000092</v>
      </c>
      <c r="W411" s="70">
        <v>54.171782087812097</v>
      </c>
      <c r="X411" s="71">
        <v>1.4294242589999999</v>
      </c>
      <c r="Y411" s="72">
        <v>9.04390669712026</v>
      </c>
    </row>
    <row r="412" spans="1:25" customFormat="1" x14ac:dyDescent="0.3">
      <c r="A412" s="58" t="s">
        <v>229</v>
      </c>
      <c r="B412" s="59">
        <v>135.11476544790099</v>
      </c>
      <c r="C412" s="60">
        <v>0.13976076714746999</v>
      </c>
      <c r="D412" s="59">
        <v>45.573871249699799</v>
      </c>
      <c r="E412" s="63">
        <v>0.196850139578127</v>
      </c>
      <c r="F412" s="59">
        <v>17.995836016999998</v>
      </c>
      <c r="G412" s="60">
        <v>0.22173668763208501</v>
      </c>
      <c r="H412" s="59">
        <v>50.231162952599902</v>
      </c>
      <c r="I412" s="63">
        <v>0.18963272385838201</v>
      </c>
      <c r="J412" s="59">
        <v>2.6806899073999899</v>
      </c>
      <c r="K412" s="60">
        <v>6.0260207115540802E-2</v>
      </c>
      <c r="L412" s="59">
        <v>6.2321402822999996</v>
      </c>
      <c r="M412" s="60">
        <v>8.0338420427395099E-2</v>
      </c>
      <c r="N412" s="67">
        <v>0.41696831229999998</v>
      </c>
      <c r="O412" s="69">
        <v>2.4346854470323098</v>
      </c>
      <c r="P412" s="67">
        <v>1.1322206104999999</v>
      </c>
      <c r="Q412" s="69">
        <v>4.1623218929201702</v>
      </c>
      <c r="R412" s="59">
        <v>8.9228805269999896</v>
      </c>
      <c r="S412" s="64">
        <v>4.7601584983096003E-2</v>
      </c>
      <c r="T412" s="67">
        <v>0.96232940990000104</v>
      </c>
      <c r="U412" s="69">
        <v>32.095725519604898</v>
      </c>
      <c r="V412" s="67">
        <v>0.45783801540000002</v>
      </c>
      <c r="W412" s="69">
        <v>2.7651984346313898</v>
      </c>
      <c r="X412" s="67">
        <v>0.50882816379999996</v>
      </c>
      <c r="Y412" s="69">
        <v>3.2193342244615</v>
      </c>
    </row>
    <row r="413" spans="1:25" customFormat="1" x14ac:dyDescent="0.3">
      <c r="A413" s="58" t="s">
        <v>230</v>
      </c>
      <c r="B413" s="61">
        <v>238.30215826470101</v>
      </c>
      <c r="C413" s="62">
        <v>0.24649631993636401</v>
      </c>
      <c r="D413" s="61">
        <v>51.793796509299803</v>
      </c>
      <c r="E413" s="62">
        <v>0.223716260931069</v>
      </c>
      <c r="F413" s="61">
        <v>17.8842932654</v>
      </c>
      <c r="G413" s="62">
        <v>0.22036230745626101</v>
      </c>
      <c r="H413" s="61">
        <v>81.750189719800005</v>
      </c>
      <c r="I413" s="63">
        <v>0.30862337722767702</v>
      </c>
      <c r="J413" s="61">
        <v>16.315313235800001</v>
      </c>
      <c r="K413" s="62">
        <v>0.36675788274884902</v>
      </c>
      <c r="L413" s="61">
        <v>18.0957383111</v>
      </c>
      <c r="M413" s="62">
        <v>0.233271872346998</v>
      </c>
      <c r="N413" s="71">
        <v>1.8139124572000001</v>
      </c>
      <c r="O413" s="72">
        <v>10.591467340467901</v>
      </c>
      <c r="P413" s="71">
        <v>5.6842214360999996</v>
      </c>
      <c r="Q413" s="72">
        <v>20.8965983380543</v>
      </c>
      <c r="R413" s="61">
        <v>38.567532011300003</v>
      </c>
      <c r="S413" s="62">
        <v>0.205749213728565</v>
      </c>
      <c r="T413" s="71">
        <v>0.96232940990000104</v>
      </c>
      <c r="U413" s="72">
        <v>32.095725519604898</v>
      </c>
      <c r="V413" s="71">
        <v>3.9995275142</v>
      </c>
      <c r="W413" s="72">
        <v>24.155895424866898</v>
      </c>
      <c r="X413" s="71">
        <v>1.4353043945999999</v>
      </c>
      <c r="Y413" s="72">
        <v>9.0811100658178194</v>
      </c>
    </row>
    <row r="414" spans="1:25" customFormat="1" x14ac:dyDescent="0.3">
      <c r="A414" s="58" t="s">
        <v>231</v>
      </c>
      <c r="B414" s="59">
        <v>170.0529514632</v>
      </c>
      <c r="C414" s="60">
        <v>0.17590032350204399</v>
      </c>
      <c r="D414" s="59">
        <v>36.393863316100003</v>
      </c>
      <c r="E414" s="60">
        <v>0.15719834363662299</v>
      </c>
      <c r="F414" s="59">
        <v>22.050063719000001</v>
      </c>
      <c r="G414" s="63">
        <v>0.27169107823102701</v>
      </c>
      <c r="H414" s="59">
        <v>51.323717844799901</v>
      </c>
      <c r="I414" s="60">
        <v>0.19375733790262001</v>
      </c>
      <c r="J414" s="59">
        <v>6.6594928303000103</v>
      </c>
      <c r="K414" s="60">
        <v>0.14970117063169</v>
      </c>
      <c r="L414" s="59">
        <v>10.0547424618</v>
      </c>
      <c r="M414" s="60">
        <v>0.12961552381602601</v>
      </c>
      <c r="N414" s="67">
        <v>1.5152007097</v>
      </c>
      <c r="O414" s="69">
        <v>8.8472840943017008</v>
      </c>
      <c r="P414" s="67">
        <v>3.1296213136</v>
      </c>
      <c r="Q414" s="69">
        <v>11.5052589480722</v>
      </c>
      <c r="R414" s="59">
        <v>35.029613597199997</v>
      </c>
      <c r="S414" s="60">
        <v>0.186875205100696</v>
      </c>
      <c r="T414" s="67">
        <v>0</v>
      </c>
      <c r="U414" s="69">
        <v>0</v>
      </c>
      <c r="V414" s="67">
        <v>0</v>
      </c>
      <c r="W414" s="69">
        <v>0</v>
      </c>
      <c r="X414" s="67">
        <v>3.8966356706999998</v>
      </c>
      <c r="Y414" s="69">
        <v>24.653848720277999</v>
      </c>
    </row>
    <row r="415" spans="1:25" customFormat="1" x14ac:dyDescent="0.3">
      <c r="A415" s="58" t="s">
        <v>232</v>
      </c>
      <c r="B415" s="61">
        <v>56.4824006045</v>
      </c>
      <c r="C415" s="62">
        <v>5.84245815965952E-2</v>
      </c>
      <c r="D415" s="61">
        <v>9.9253665582000004</v>
      </c>
      <c r="E415" s="62">
        <v>4.2871271164145602E-2</v>
      </c>
      <c r="F415" s="61">
        <v>13.2429116946</v>
      </c>
      <c r="G415" s="63">
        <v>0.163173268026607</v>
      </c>
      <c r="H415" s="61">
        <v>14.965980310200001</v>
      </c>
      <c r="I415" s="62">
        <v>5.6499580033857098E-2</v>
      </c>
      <c r="J415" s="61">
        <v>1.5758315188000001</v>
      </c>
      <c r="K415" s="62">
        <v>3.5423692027917897E-2</v>
      </c>
      <c r="L415" s="61">
        <v>3.5884198298999999</v>
      </c>
      <c r="M415" s="62">
        <v>4.62582624757788E-2</v>
      </c>
      <c r="N415" s="71">
        <v>0.4017182292</v>
      </c>
      <c r="O415" s="72">
        <v>2.3456399385503799</v>
      </c>
      <c r="P415" s="71">
        <v>0</v>
      </c>
      <c r="Q415" s="72">
        <v>0</v>
      </c>
      <c r="R415" s="61">
        <v>10.615674889199999</v>
      </c>
      <c r="S415" s="62">
        <v>5.6632266773280197E-2</v>
      </c>
      <c r="T415" s="71">
        <v>0.71620367380000005</v>
      </c>
      <c r="U415" s="72">
        <v>23.886910546365002</v>
      </c>
      <c r="V415" s="71">
        <v>1.1615318517</v>
      </c>
      <c r="W415" s="72">
        <v>7.0152891417049004</v>
      </c>
      <c r="X415" s="71">
        <v>0.28876204890000001</v>
      </c>
      <c r="Y415" s="72">
        <v>1.82698524351886</v>
      </c>
    </row>
    <row r="416" spans="1:25" customFormat="1" x14ac:dyDescent="0.3">
      <c r="A416" s="65" t="s">
        <v>1</v>
      </c>
    </row>
    <row r="417" spans="1:25" customFormat="1" x14ac:dyDescent="0.3">
      <c r="A417" s="65" t="s">
        <v>1</v>
      </c>
    </row>
    <row r="418" spans="1:25" customFormat="1" x14ac:dyDescent="0.3">
      <c r="A418" s="53" t="s">
        <v>233</v>
      </c>
    </row>
    <row r="419" spans="1:25" customFormat="1" x14ac:dyDescent="0.3">
      <c r="A419" s="54" t="s">
        <v>1</v>
      </c>
    </row>
    <row r="420" spans="1:25" customFormat="1" ht="25.5" customHeight="1" x14ac:dyDescent="0.3">
      <c r="A420" s="114" t="s">
        <v>1</v>
      </c>
      <c r="B420" s="116" t="s">
        <v>506</v>
      </c>
      <c r="C420" s="116" t="s">
        <v>1</v>
      </c>
      <c r="D420" s="116" t="s">
        <v>53</v>
      </c>
      <c r="E420" s="116" t="s">
        <v>1</v>
      </c>
      <c r="F420" s="116" t="s">
        <v>54</v>
      </c>
      <c r="G420" s="116" t="s">
        <v>1</v>
      </c>
      <c r="H420" s="117" t="s">
        <v>55</v>
      </c>
      <c r="I420" s="117" t="s">
        <v>1</v>
      </c>
      <c r="J420" s="117" t="s">
        <v>56</v>
      </c>
      <c r="K420" s="117" t="s">
        <v>1</v>
      </c>
      <c r="L420" s="117" t="s">
        <v>57</v>
      </c>
      <c r="M420" s="117" t="s">
        <v>1</v>
      </c>
      <c r="N420" s="117" t="s">
        <v>58</v>
      </c>
      <c r="O420" s="117" t="s">
        <v>1</v>
      </c>
      <c r="P420" s="117" t="s">
        <v>59</v>
      </c>
      <c r="Q420" s="117" t="s">
        <v>1</v>
      </c>
      <c r="R420" s="117" t="s">
        <v>60</v>
      </c>
      <c r="S420" s="117" t="s">
        <v>1</v>
      </c>
      <c r="T420" s="116" t="s">
        <v>61</v>
      </c>
      <c r="U420" s="116" t="s">
        <v>1</v>
      </c>
      <c r="V420" s="116" t="s">
        <v>62</v>
      </c>
      <c r="W420" s="116" t="s">
        <v>1</v>
      </c>
      <c r="X420" s="116" t="s">
        <v>63</v>
      </c>
      <c r="Y420" s="116" t="s">
        <v>1</v>
      </c>
    </row>
    <row r="421" spans="1:25"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c r="R421" s="55" t="s">
        <v>14</v>
      </c>
      <c r="S421" s="55" t="s">
        <v>15</v>
      </c>
      <c r="T421" s="55" t="s">
        <v>14</v>
      </c>
      <c r="U421" s="55" t="s">
        <v>15</v>
      </c>
      <c r="V421" s="55" t="s">
        <v>14</v>
      </c>
      <c r="W421" s="55" t="s">
        <v>15</v>
      </c>
      <c r="X421" s="55" t="s">
        <v>14</v>
      </c>
      <c r="Y421" s="55" t="s">
        <v>15</v>
      </c>
    </row>
    <row r="422" spans="1:25" customFormat="1" x14ac:dyDescent="0.3">
      <c r="A422" s="56" t="s">
        <v>16</v>
      </c>
      <c r="B422" s="57">
        <v>966.75746853429996</v>
      </c>
      <c r="C422" s="57">
        <v>966.75746853429996</v>
      </c>
      <c r="D422" s="57">
        <v>231.5155648219</v>
      </c>
      <c r="E422" s="57">
        <v>231.5155648219</v>
      </c>
      <c r="F422" s="57">
        <v>81.158585929899999</v>
      </c>
      <c r="G422" s="57">
        <v>81.158585929899999</v>
      </c>
      <c r="H422" s="57">
        <v>264.88657616979998</v>
      </c>
      <c r="I422" s="57">
        <v>264.88657616979998</v>
      </c>
      <c r="J422" s="57">
        <v>44.4852421808</v>
      </c>
      <c r="K422" s="57">
        <v>44.4852421808</v>
      </c>
      <c r="L422" s="57">
        <v>77.573597403899996</v>
      </c>
      <c r="M422" s="57">
        <v>77.573597403899996</v>
      </c>
      <c r="N422" s="57">
        <v>17.126167686599999</v>
      </c>
      <c r="O422" s="57">
        <v>17.126167686599999</v>
      </c>
      <c r="P422" s="57">
        <v>27.201659065000001</v>
      </c>
      <c r="Q422" s="57">
        <v>27.201659065000001</v>
      </c>
      <c r="R422" s="57">
        <v>187.44923157849999</v>
      </c>
      <c r="S422" s="57">
        <v>187.44923157849999</v>
      </c>
      <c r="T422" s="57">
        <v>2.9983101934</v>
      </c>
      <c r="U422" s="57">
        <v>2.9983101934</v>
      </c>
      <c r="V422" s="57">
        <v>16.557148653999999</v>
      </c>
      <c r="W422" s="57">
        <v>16.557148653999999</v>
      </c>
      <c r="X422" s="57">
        <v>15.805384850499999</v>
      </c>
      <c r="Y422" s="57">
        <v>15.805384850499999</v>
      </c>
    </row>
    <row r="423" spans="1:25" customFormat="1" ht="25.5" customHeight="1" x14ac:dyDescent="0.3">
      <c r="A423" s="66" t="s">
        <v>223</v>
      </c>
      <c r="B423" s="59">
        <v>257.3981737286</v>
      </c>
      <c r="C423" s="60">
        <v>0.266248963267738</v>
      </c>
      <c r="D423" s="59">
        <v>44.784044371300197</v>
      </c>
      <c r="E423" s="64">
        <v>0.19343858978013601</v>
      </c>
      <c r="F423" s="59">
        <v>10.396656872399999</v>
      </c>
      <c r="G423" s="64">
        <v>0.128102981998479</v>
      </c>
      <c r="H423" s="59">
        <v>77.155991243299994</v>
      </c>
      <c r="I423" s="60">
        <v>0.29127935571125602</v>
      </c>
      <c r="J423" s="59">
        <v>17.492284834300001</v>
      </c>
      <c r="K423" s="60">
        <v>0.39321545700946497</v>
      </c>
      <c r="L423" s="59">
        <v>20.0222866352</v>
      </c>
      <c r="M423" s="60">
        <v>0.25810697589478299</v>
      </c>
      <c r="N423" s="67">
        <v>0</v>
      </c>
      <c r="O423" s="68">
        <v>0</v>
      </c>
      <c r="P423" s="67">
        <v>9.3464793272000009</v>
      </c>
      <c r="Q423" s="69">
        <v>34.359960562942199</v>
      </c>
      <c r="R423" s="59">
        <v>65.235436537900199</v>
      </c>
      <c r="S423" s="63">
        <v>0.34801655887600003</v>
      </c>
      <c r="T423" s="67">
        <v>0</v>
      </c>
      <c r="U423" s="69">
        <v>0</v>
      </c>
      <c r="V423" s="67">
        <v>9.61646333360002</v>
      </c>
      <c r="W423" s="70">
        <v>58.080431205627796</v>
      </c>
      <c r="X423" s="67">
        <v>3.3485305734000002</v>
      </c>
      <c r="Y423" s="69">
        <v>21.1860110024089</v>
      </c>
    </row>
    <row r="424" spans="1:25" customFormat="1" x14ac:dyDescent="0.3">
      <c r="A424" s="58" t="s">
        <v>224</v>
      </c>
      <c r="B424" s="61">
        <v>136.23544708739999</v>
      </c>
      <c r="C424" s="62">
        <v>0.140919984092749</v>
      </c>
      <c r="D424" s="61">
        <v>30.263303903800001</v>
      </c>
      <c r="E424" s="62">
        <v>0.130718225908832</v>
      </c>
      <c r="F424" s="61">
        <v>8.2259280400999994</v>
      </c>
      <c r="G424" s="62">
        <v>0.101356226773161</v>
      </c>
      <c r="H424" s="61">
        <v>43.452127946400097</v>
      </c>
      <c r="I424" s="62">
        <v>0.16404050584483301</v>
      </c>
      <c r="J424" s="61">
        <v>7.33546993369999</v>
      </c>
      <c r="K424" s="62">
        <v>0.16489670672999099</v>
      </c>
      <c r="L424" s="61">
        <v>23.215202523000102</v>
      </c>
      <c r="M424" s="63">
        <v>0.29926680339608502</v>
      </c>
      <c r="N424" s="71">
        <v>6.8647583033000297</v>
      </c>
      <c r="O424" s="70">
        <v>40.083446740225398</v>
      </c>
      <c r="P424" s="71">
        <v>7.3871337861999997</v>
      </c>
      <c r="Q424" s="72">
        <v>27.156923658766502</v>
      </c>
      <c r="R424" s="61">
        <v>5.6807837744</v>
      </c>
      <c r="S424" s="64">
        <v>3.0305719188936799E-2</v>
      </c>
      <c r="T424" s="71">
        <v>0</v>
      </c>
      <c r="U424" s="72">
        <v>0</v>
      </c>
      <c r="V424" s="71">
        <v>0.35154047869999999</v>
      </c>
      <c r="W424" s="72">
        <v>2.1231945550906901</v>
      </c>
      <c r="X424" s="71">
        <v>3.4591983977999998</v>
      </c>
      <c r="Y424" s="72">
        <v>21.886201636466801</v>
      </c>
    </row>
    <row r="425" spans="1:25" customFormat="1" x14ac:dyDescent="0.3">
      <c r="A425" s="58" t="s">
        <v>225</v>
      </c>
      <c r="B425" s="59">
        <v>43.903966496599999</v>
      </c>
      <c r="C425" s="60">
        <v>4.54136305387563E-2</v>
      </c>
      <c r="D425" s="59">
        <v>13.608346165</v>
      </c>
      <c r="E425" s="60">
        <v>5.8779400752034201E-2</v>
      </c>
      <c r="F425" s="59">
        <v>4.1394970424000004</v>
      </c>
      <c r="G425" s="60">
        <v>5.1005041487236502E-2</v>
      </c>
      <c r="H425" s="59">
        <v>4.9594665898999803</v>
      </c>
      <c r="I425" s="64">
        <v>1.8722981970671199E-2</v>
      </c>
      <c r="J425" s="59">
        <v>0.41696831229999898</v>
      </c>
      <c r="K425" s="60">
        <v>9.3731829222223496E-3</v>
      </c>
      <c r="L425" s="59">
        <v>1.2371427204000001</v>
      </c>
      <c r="M425" s="60">
        <v>1.5947986967248799E-2</v>
      </c>
      <c r="N425" s="67">
        <v>0</v>
      </c>
      <c r="O425" s="69">
        <v>0</v>
      </c>
      <c r="P425" s="67">
        <v>2.8799461467</v>
      </c>
      <c r="Q425" s="69">
        <v>10.587391525708799</v>
      </c>
      <c r="R425" s="59">
        <v>15.139450263200001</v>
      </c>
      <c r="S425" s="60">
        <v>8.0765603228732899E-2</v>
      </c>
      <c r="T425" s="67">
        <v>0</v>
      </c>
      <c r="U425" s="69">
        <v>0</v>
      </c>
      <c r="V425" s="67">
        <v>0</v>
      </c>
      <c r="W425" s="69">
        <v>0</v>
      </c>
      <c r="X425" s="67">
        <v>1.5231492567</v>
      </c>
      <c r="Y425" s="69">
        <v>9.6369007848095194</v>
      </c>
    </row>
    <row r="426" spans="1:25" customFormat="1" x14ac:dyDescent="0.3">
      <c r="A426" s="58" t="s">
        <v>226</v>
      </c>
      <c r="B426" s="61">
        <v>62.705868893800002</v>
      </c>
      <c r="C426" s="62">
        <v>6.4862047550424698E-2</v>
      </c>
      <c r="D426" s="61">
        <v>13.7360755599</v>
      </c>
      <c r="E426" s="62">
        <v>5.9331110504241398E-2</v>
      </c>
      <c r="F426" s="61">
        <v>3.5340144213000002</v>
      </c>
      <c r="G426" s="62">
        <v>4.3544553922519998E-2</v>
      </c>
      <c r="H426" s="61">
        <v>11.6819822177</v>
      </c>
      <c r="I426" s="62">
        <v>4.4101827984712599E-2</v>
      </c>
      <c r="J426" s="61">
        <v>0.65820862270000002</v>
      </c>
      <c r="K426" s="62">
        <v>1.4796111933590501E-2</v>
      </c>
      <c r="L426" s="61">
        <v>4.4708793629000096</v>
      </c>
      <c r="M426" s="62">
        <v>5.76340341627012E-2</v>
      </c>
      <c r="N426" s="71">
        <v>1.6092737783</v>
      </c>
      <c r="O426" s="72">
        <v>9.3965784275202502</v>
      </c>
      <c r="P426" s="71">
        <v>3.6374139884000001</v>
      </c>
      <c r="Q426" s="72">
        <v>13.372029918131799</v>
      </c>
      <c r="R426" s="61">
        <v>20.568170059700002</v>
      </c>
      <c r="S426" s="63">
        <v>0.109726617103183</v>
      </c>
      <c r="T426" s="71">
        <v>0.73430961910000003</v>
      </c>
      <c r="U426" s="72">
        <v>24.490782198466</v>
      </c>
      <c r="V426" s="71">
        <v>0</v>
      </c>
      <c r="W426" s="72">
        <v>0</v>
      </c>
      <c r="X426" s="71">
        <v>2.0755412637999999</v>
      </c>
      <c r="Y426" s="72">
        <v>13.131861599272201</v>
      </c>
    </row>
    <row r="427" spans="1:25" customFormat="1" x14ac:dyDescent="0.3">
      <c r="A427" s="58" t="s">
        <v>227</v>
      </c>
      <c r="B427" s="59">
        <v>31.3367806985</v>
      </c>
      <c r="C427" s="60">
        <v>3.2414314570550599E-2</v>
      </c>
      <c r="D427" s="59">
        <v>9.3439396773999892</v>
      </c>
      <c r="E427" s="60">
        <v>4.0359876816870199E-2</v>
      </c>
      <c r="F427" s="59">
        <v>5.4570376799</v>
      </c>
      <c r="G427" s="60">
        <v>6.7239191237430704E-2</v>
      </c>
      <c r="H427" s="59">
        <v>6.6994678185999899</v>
      </c>
      <c r="I427" s="60">
        <v>2.5291835907552501E-2</v>
      </c>
      <c r="J427" s="59">
        <v>0.41696831229999898</v>
      </c>
      <c r="K427" s="60">
        <v>9.3731829222223496E-3</v>
      </c>
      <c r="L427" s="59">
        <v>1.1574203087999999</v>
      </c>
      <c r="M427" s="60">
        <v>1.4920286637909799E-2</v>
      </c>
      <c r="N427" s="67">
        <v>0.45783801540000002</v>
      </c>
      <c r="O427" s="69">
        <v>2.67332437576344</v>
      </c>
      <c r="P427" s="67">
        <v>0</v>
      </c>
      <c r="Q427" s="69">
        <v>0</v>
      </c>
      <c r="R427" s="59">
        <v>7.2186413955000202</v>
      </c>
      <c r="S427" s="60">
        <v>3.8509847891678203E-2</v>
      </c>
      <c r="T427" s="67">
        <v>0.58546749060000003</v>
      </c>
      <c r="U427" s="70">
        <v>19.5265817355641</v>
      </c>
      <c r="V427" s="67">
        <v>0</v>
      </c>
      <c r="W427" s="69">
        <v>0</v>
      </c>
      <c r="X427" s="67">
        <v>0</v>
      </c>
      <c r="Y427" s="69">
        <v>0</v>
      </c>
    </row>
    <row r="428" spans="1:25" customFormat="1" x14ac:dyDescent="0.3">
      <c r="A428" s="58" t="s">
        <v>228</v>
      </c>
      <c r="B428" s="61">
        <v>104.0588216761</v>
      </c>
      <c r="C428" s="62">
        <v>0.10763694624864199</v>
      </c>
      <c r="D428" s="61">
        <v>34.044577535400002</v>
      </c>
      <c r="E428" s="62">
        <v>0.147050923170499</v>
      </c>
      <c r="F428" s="61">
        <v>9.8964932132999994</v>
      </c>
      <c r="G428" s="62">
        <v>0.121940187842208</v>
      </c>
      <c r="H428" s="61">
        <v>24.0374439878</v>
      </c>
      <c r="I428" s="62">
        <v>9.0746176478159093E-2</v>
      </c>
      <c r="J428" s="61">
        <v>1.8763651224</v>
      </c>
      <c r="K428" s="62">
        <v>4.2179496624384902E-2</v>
      </c>
      <c r="L428" s="61">
        <v>9.8938697956000006</v>
      </c>
      <c r="M428" s="62">
        <v>0.127541716856135</v>
      </c>
      <c r="N428" s="71">
        <v>5.5548171009000002</v>
      </c>
      <c r="O428" s="70">
        <v>32.434676587023297</v>
      </c>
      <c r="P428" s="71">
        <v>0.605314939000001</v>
      </c>
      <c r="Q428" s="72">
        <v>2.2252868384004199</v>
      </c>
      <c r="R428" s="61">
        <v>12.712942572499999</v>
      </c>
      <c r="S428" s="62">
        <v>6.7820723859174994E-2</v>
      </c>
      <c r="T428" s="71">
        <v>0</v>
      </c>
      <c r="U428" s="72">
        <v>0</v>
      </c>
      <c r="V428" s="71">
        <v>4.9697749746</v>
      </c>
      <c r="W428" s="70">
        <v>30.015886662945199</v>
      </c>
      <c r="X428" s="71">
        <v>0.46722243460000001</v>
      </c>
      <c r="Y428" s="72">
        <v>2.9560965393716399</v>
      </c>
    </row>
    <row r="429" spans="1:25" customFormat="1" x14ac:dyDescent="0.3">
      <c r="A429" s="58" t="s">
        <v>229</v>
      </c>
      <c r="B429" s="59">
        <v>79.392668755299994</v>
      </c>
      <c r="C429" s="60">
        <v>8.2122632965708695E-2</v>
      </c>
      <c r="D429" s="59">
        <v>34.3587895127</v>
      </c>
      <c r="E429" s="63">
        <v>0.148408119078868</v>
      </c>
      <c r="F429" s="59">
        <v>4.3007841676999998</v>
      </c>
      <c r="G429" s="60">
        <v>5.2992349711646798E-2</v>
      </c>
      <c r="H429" s="59">
        <v>26.5533967408</v>
      </c>
      <c r="I429" s="60">
        <v>0.10024440318855</v>
      </c>
      <c r="J429" s="59">
        <v>2.6806899073999899</v>
      </c>
      <c r="K429" s="60">
        <v>6.0260207115540802E-2</v>
      </c>
      <c r="L429" s="59">
        <v>2.8137407632000002</v>
      </c>
      <c r="M429" s="60">
        <v>3.6271887051335099E-2</v>
      </c>
      <c r="N429" s="67">
        <v>0</v>
      </c>
      <c r="O429" s="69">
        <v>0</v>
      </c>
      <c r="P429" s="67">
        <v>0</v>
      </c>
      <c r="Q429" s="69">
        <v>0</v>
      </c>
      <c r="R429" s="59">
        <v>6.7562720744000098</v>
      </c>
      <c r="S429" s="64">
        <v>3.6043210300227897E-2</v>
      </c>
      <c r="T429" s="67">
        <v>0.96232940990000104</v>
      </c>
      <c r="U429" s="69">
        <v>32.095725519604898</v>
      </c>
      <c r="V429" s="67">
        <v>0.45783801540000002</v>
      </c>
      <c r="W429" s="69">
        <v>2.7651984346313898</v>
      </c>
      <c r="X429" s="67">
        <v>0.50882816379999996</v>
      </c>
      <c r="Y429" s="69">
        <v>3.2193342244615</v>
      </c>
    </row>
    <row r="430" spans="1:25" customFormat="1" x14ac:dyDescent="0.3">
      <c r="A430" s="58" t="s">
        <v>230</v>
      </c>
      <c r="B430" s="61">
        <v>114.4633727019</v>
      </c>
      <c r="C430" s="62">
        <v>0.11839926395959199</v>
      </c>
      <c r="D430" s="61">
        <v>22.7569850663</v>
      </c>
      <c r="E430" s="62">
        <v>9.8295702424182396E-2</v>
      </c>
      <c r="F430" s="61">
        <v>5.5883502819000004</v>
      </c>
      <c r="G430" s="62">
        <v>6.8857166717109702E-2</v>
      </c>
      <c r="H430" s="61">
        <v>42.064869715099803</v>
      </c>
      <c r="I430" s="62">
        <v>0.15880332753493401</v>
      </c>
      <c r="J430" s="61">
        <v>10.4377441485</v>
      </c>
      <c r="K430" s="63">
        <v>0.23463386140685</v>
      </c>
      <c r="L430" s="61">
        <v>4.0166185400999996</v>
      </c>
      <c r="M430" s="62">
        <v>5.1778165181470201E-2</v>
      </c>
      <c r="N430" s="71">
        <v>1.8139124572000001</v>
      </c>
      <c r="O430" s="72">
        <v>10.591467340467901</v>
      </c>
      <c r="P430" s="71">
        <v>2.0754630360999999</v>
      </c>
      <c r="Q430" s="72">
        <v>7.6299134223414704</v>
      </c>
      <c r="R430" s="61">
        <v>24.618604657100001</v>
      </c>
      <c r="S430" s="62">
        <v>0.131334785689907</v>
      </c>
      <c r="T430" s="71">
        <v>0</v>
      </c>
      <c r="U430" s="72">
        <v>0</v>
      </c>
      <c r="V430" s="71">
        <v>0</v>
      </c>
      <c r="W430" s="72">
        <v>0</v>
      </c>
      <c r="X430" s="71">
        <v>1.0908247996</v>
      </c>
      <c r="Y430" s="72">
        <v>6.9016022698459798</v>
      </c>
    </row>
    <row r="431" spans="1:25" customFormat="1" x14ac:dyDescent="0.3">
      <c r="A431" s="58" t="s">
        <v>231</v>
      </c>
      <c r="B431" s="59">
        <v>81.247190326199998</v>
      </c>
      <c r="C431" s="60">
        <v>8.4040923365586995E-2</v>
      </c>
      <c r="D431" s="59">
        <v>18.694136471899998</v>
      </c>
      <c r="E431" s="60">
        <v>8.0746780400190399E-2</v>
      </c>
      <c r="F431" s="59">
        <v>16.376912516299999</v>
      </c>
      <c r="G431" s="63">
        <v>0.20178903228360101</v>
      </c>
      <c r="H431" s="59">
        <v>13.3158496</v>
      </c>
      <c r="I431" s="60">
        <v>5.0270005345473399E-2</v>
      </c>
      <c r="J431" s="59">
        <v>1.5947114684000001</v>
      </c>
      <c r="K431" s="60">
        <v>3.5848101307814899E-2</v>
      </c>
      <c r="L431" s="59">
        <v>7.1580169248000098</v>
      </c>
      <c r="M431" s="60">
        <v>9.2273881376553707E-2</v>
      </c>
      <c r="N431" s="67">
        <v>0.42384980230000002</v>
      </c>
      <c r="O431" s="69">
        <v>2.4748665904493801</v>
      </c>
      <c r="P431" s="67">
        <v>1.2699078414</v>
      </c>
      <c r="Q431" s="69">
        <v>4.6684940737088096</v>
      </c>
      <c r="R431" s="59">
        <v>19.370477789199999</v>
      </c>
      <c r="S431" s="60">
        <v>0.103337194962509</v>
      </c>
      <c r="T431" s="67">
        <v>0</v>
      </c>
      <c r="U431" s="69">
        <v>0</v>
      </c>
      <c r="V431" s="67">
        <v>0</v>
      </c>
      <c r="W431" s="69">
        <v>0</v>
      </c>
      <c r="X431" s="67">
        <v>3.0433279119000001</v>
      </c>
      <c r="Y431" s="69">
        <v>19.2550066998446</v>
      </c>
    </row>
    <row r="432" spans="1:25" customFormat="1" x14ac:dyDescent="0.3">
      <c r="A432" s="58" t="s">
        <v>234</v>
      </c>
      <c r="B432" s="61">
        <v>56.015178169899997</v>
      </c>
      <c r="C432" s="62">
        <v>5.7941293440250903E-2</v>
      </c>
      <c r="D432" s="61">
        <v>9.9253665582000004</v>
      </c>
      <c r="E432" s="62">
        <v>4.2871271164145602E-2</v>
      </c>
      <c r="F432" s="61">
        <v>13.2429116946</v>
      </c>
      <c r="G432" s="63">
        <v>0.163173268026607</v>
      </c>
      <c r="H432" s="61">
        <v>14.965980310200001</v>
      </c>
      <c r="I432" s="62">
        <v>5.6499580033857098E-2</v>
      </c>
      <c r="J432" s="61">
        <v>1.5758315188000001</v>
      </c>
      <c r="K432" s="62">
        <v>3.5423692027917897E-2</v>
      </c>
      <c r="L432" s="61">
        <v>3.5884198298999999</v>
      </c>
      <c r="M432" s="62">
        <v>4.62582624757788E-2</v>
      </c>
      <c r="N432" s="71">
        <v>0.4017182292</v>
      </c>
      <c r="O432" s="72">
        <v>2.3456399385503799</v>
      </c>
      <c r="P432" s="71">
        <v>0</v>
      </c>
      <c r="Q432" s="72">
        <v>0</v>
      </c>
      <c r="R432" s="61">
        <v>10.148452454599999</v>
      </c>
      <c r="S432" s="62">
        <v>5.4139738899649903E-2</v>
      </c>
      <c r="T432" s="71">
        <v>0.71620367380000005</v>
      </c>
      <c r="U432" s="72">
        <v>23.886910546365002</v>
      </c>
      <c r="V432" s="71">
        <v>1.1615318517</v>
      </c>
      <c r="W432" s="72">
        <v>7.0152891417049004</v>
      </c>
      <c r="X432" s="71">
        <v>0.28876204890000001</v>
      </c>
      <c r="Y432" s="72">
        <v>1.82698524351886</v>
      </c>
    </row>
    <row r="433" spans="1:25" customFormat="1" x14ac:dyDescent="0.3">
      <c r="A433" s="65" t="s">
        <v>1</v>
      </c>
    </row>
    <row r="434" spans="1:25" customFormat="1" x14ac:dyDescent="0.3">
      <c r="A434" s="65" t="s">
        <v>1</v>
      </c>
    </row>
    <row r="435" spans="1:25" customFormat="1" x14ac:dyDescent="0.3">
      <c r="A435" s="53" t="s">
        <v>235</v>
      </c>
    </row>
    <row r="436" spans="1:25" customFormat="1" x14ac:dyDescent="0.3">
      <c r="A436" s="54" t="s">
        <v>1</v>
      </c>
    </row>
    <row r="437" spans="1:25" customFormat="1" ht="25.5" customHeight="1" x14ac:dyDescent="0.3">
      <c r="A437" s="114" t="s">
        <v>1</v>
      </c>
      <c r="B437" s="116" t="s">
        <v>506</v>
      </c>
      <c r="C437" s="116" t="s">
        <v>1</v>
      </c>
      <c r="D437" s="116" t="s">
        <v>53</v>
      </c>
      <c r="E437" s="116" t="s">
        <v>1</v>
      </c>
      <c r="F437" s="116" t="s">
        <v>54</v>
      </c>
      <c r="G437" s="116" t="s">
        <v>1</v>
      </c>
      <c r="H437" s="117" t="s">
        <v>55</v>
      </c>
      <c r="I437" s="117" t="s">
        <v>1</v>
      </c>
      <c r="J437" s="117" t="s">
        <v>56</v>
      </c>
      <c r="K437" s="117" t="s">
        <v>1</v>
      </c>
      <c r="L437" s="117" t="s">
        <v>57</v>
      </c>
      <c r="M437" s="117" t="s">
        <v>1</v>
      </c>
      <c r="N437" s="117" t="s">
        <v>58</v>
      </c>
      <c r="O437" s="117" t="s">
        <v>1</v>
      </c>
      <c r="P437" s="117" t="s">
        <v>59</v>
      </c>
      <c r="Q437" s="117" t="s">
        <v>1</v>
      </c>
      <c r="R437" s="117" t="s">
        <v>60</v>
      </c>
      <c r="S437" s="117" t="s">
        <v>1</v>
      </c>
      <c r="T437" s="116" t="s">
        <v>61</v>
      </c>
      <c r="U437" s="116" t="s">
        <v>1</v>
      </c>
      <c r="V437" s="116" t="s">
        <v>62</v>
      </c>
      <c r="W437" s="116" t="s">
        <v>1</v>
      </c>
      <c r="X437" s="116" t="s">
        <v>63</v>
      </c>
      <c r="Y437" s="116" t="s">
        <v>1</v>
      </c>
    </row>
    <row r="438" spans="1:25"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c r="R438" s="55" t="s">
        <v>14</v>
      </c>
      <c r="S438" s="55" t="s">
        <v>15</v>
      </c>
      <c r="T438" s="55" t="s">
        <v>14</v>
      </c>
      <c r="U438" s="55" t="s">
        <v>15</v>
      </c>
      <c r="V438" s="55" t="s">
        <v>14</v>
      </c>
      <c r="W438" s="55" t="s">
        <v>15</v>
      </c>
      <c r="X438" s="55" t="s">
        <v>14</v>
      </c>
      <c r="Y438" s="55" t="s">
        <v>15</v>
      </c>
    </row>
    <row r="439" spans="1:25" customFormat="1" x14ac:dyDescent="0.3">
      <c r="A439" s="56" t="s">
        <v>16</v>
      </c>
      <c r="B439" s="57">
        <v>966.75746853429996</v>
      </c>
      <c r="C439" s="57">
        <v>966.75746853429996</v>
      </c>
      <c r="D439" s="57">
        <v>231.5155648219</v>
      </c>
      <c r="E439" s="57">
        <v>231.5155648219</v>
      </c>
      <c r="F439" s="57">
        <v>81.158585929899999</v>
      </c>
      <c r="G439" s="57">
        <v>81.158585929899999</v>
      </c>
      <c r="H439" s="57">
        <v>264.88657616979998</v>
      </c>
      <c r="I439" s="57">
        <v>264.88657616979998</v>
      </c>
      <c r="J439" s="57">
        <v>44.4852421808</v>
      </c>
      <c r="K439" s="57">
        <v>44.4852421808</v>
      </c>
      <c r="L439" s="57">
        <v>77.573597403899996</v>
      </c>
      <c r="M439" s="57">
        <v>77.573597403899996</v>
      </c>
      <c r="N439" s="57">
        <v>17.126167686599999</v>
      </c>
      <c r="O439" s="57">
        <v>17.126167686599999</v>
      </c>
      <c r="P439" s="57">
        <v>27.201659065000001</v>
      </c>
      <c r="Q439" s="57">
        <v>27.201659065000001</v>
      </c>
      <c r="R439" s="57">
        <v>187.44923157849999</v>
      </c>
      <c r="S439" s="57">
        <v>187.44923157849999</v>
      </c>
      <c r="T439" s="57">
        <v>2.9983101934</v>
      </c>
      <c r="U439" s="57">
        <v>2.9983101934</v>
      </c>
      <c r="V439" s="57">
        <v>16.557148653999999</v>
      </c>
      <c r="W439" s="57">
        <v>16.557148653999999</v>
      </c>
      <c r="X439" s="57">
        <v>15.805384850499999</v>
      </c>
      <c r="Y439" s="57">
        <v>15.805384850499999</v>
      </c>
    </row>
    <row r="440" spans="1:25" customFormat="1" x14ac:dyDescent="0.3">
      <c r="A440" s="58" t="s">
        <v>236</v>
      </c>
      <c r="B440" s="59">
        <v>185.277943142</v>
      </c>
      <c r="C440" s="60">
        <v>0.19164883558944701</v>
      </c>
      <c r="D440" s="59">
        <v>59.153972580699801</v>
      </c>
      <c r="E440" s="63">
        <v>0.255507540610524</v>
      </c>
      <c r="F440" s="59">
        <v>18.620308124599902</v>
      </c>
      <c r="G440" s="60">
        <v>0.22943115520375301</v>
      </c>
      <c r="H440" s="59">
        <v>46.84961345</v>
      </c>
      <c r="I440" s="60">
        <v>0.176866695653041</v>
      </c>
      <c r="J440" s="59">
        <v>4.8932001486000098</v>
      </c>
      <c r="K440" s="60">
        <v>0.109996032587902</v>
      </c>
      <c r="L440" s="59">
        <v>19.6793538910999</v>
      </c>
      <c r="M440" s="60">
        <v>0.25368623539058199</v>
      </c>
      <c r="N440" s="67">
        <v>3.9606981030999999</v>
      </c>
      <c r="O440" s="69">
        <v>23.126587194395899</v>
      </c>
      <c r="P440" s="67">
        <v>0.98725035259999905</v>
      </c>
      <c r="Q440" s="68">
        <v>3.6293755106661201</v>
      </c>
      <c r="R440" s="59">
        <v>27.9327466009</v>
      </c>
      <c r="S440" s="60">
        <v>0.14901499657096401</v>
      </c>
      <c r="T440" s="67">
        <v>0.96232940990000104</v>
      </c>
      <c r="U440" s="69">
        <v>32.095725519604898</v>
      </c>
      <c r="V440" s="67">
        <v>0.50740881169999996</v>
      </c>
      <c r="W440" s="69">
        <v>3.0645905421487898</v>
      </c>
      <c r="X440" s="67">
        <v>1.7310616688</v>
      </c>
      <c r="Y440" s="69">
        <v>10.952353803300401</v>
      </c>
    </row>
    <row r="441" spans="1:25" customFormat="1" x14ac:dyDescent="0.3">
      <c r="A441" s="58" t="s">
        <v>237</v>
      </c>
      <c r="B441" s="61">
        <v>136.832143113</v>
      </c>
      <c r="C441" s="62">
        <v>0.14153719786664901</v>
      </c>
      <c r="D441" s="61">
        <v>32.4036632412</v>
      </c>
      <c r="E441" s="62">
        <v>0.13996321701362699</v>
      </c>
      <c r="F441" s="61">
        <v>9.8399158358999994</v>
      </c>
      <c r="G441" s="62">
        <v>0.121243066561055</v>
      </c>
      <c r="H441" s="61">
        <v>43.601376323199901</v>
      </c>
      <c r="I441" s="62">
        <v>0.16460394842828999</v>
      </c>
      <c r="J441" s="61">
        <v>11.6415653274</v>
      </c>
      <c r="K441" s="63">
        <v>0.26169499718773098</v>
      </c>
      <c r="L441" s="61">
        <v>5.8146461878999904</v>
      </c>
      <c r="M441" s="62">
        <v>7.4956510752299699E-2</v>
      </c>
      <c r="N441" s="71">
        <v>2.4527891747999999</v>
      </c>
      <c r="O441" s="72">
        <v>14.321879942347699</v>
      </c>
      <c r="P441" s="71">
        <v>6.0024977334999896</v>
      </c>
      <c r="Q441" s="72">
        <v>22.066660416398399</v>
      </c>
      <c r="R441" s="61">
        <v>20.490694284300002</v>
      </c>
      <c r="S441" s="62">
        <v>0.10931330105623201</v>
      </c>
      <c r="T441" s="71">
        <v>0.58546749060000003</v>
      </c>
      <c r="U441" s="72">
        <v>19.5265817355641</v>
      </c>
      <c r="V441" s="71">
        <v>3.9995275142</v>
      </c>
      <c r="W441" s="72">
        <v>24.155895424866898</v>
      </c>
      <c r="X441" s="71">
        <v>0</v>
      </c>
      <c r="Y441" s="72">
        <v>0</v>
      </c>
    </row>
    <row r="442" spans="1:25" customFormat="1" x14ac:dyDescent="0.3">
      <c r="A442" s="58" t="s">
        <v>238</v>
      </c>
      <c r="B442" s="59">
        <v>251.1604737113</v>
      </c>
      <c r="C442" s="60">
        <v>0.25979677621946301</v>
      </c>
      <c r="D442" s="59">
        <v>62.720109174900003</v>
      </c>
      <c r="E442" s="60">
        <v>0.27091098269418401</v>
      </c>
      <c r="F442" s="59">
        <v>16.447232534699999</v>
      </c>
      <c r="G442" s="60">
        <v>0.202655484275024</v>
      </c>
      <c r="H442" s="59">
        <v>77.167881029900101</v>
      </c>
      <c r="I442" s="60">
        <v>0.29132424204250001</v>
      </c>
      <c r="J442" s="59">
        <v>8.3719454145000096</v>
      </c>
      <c r="K442" s="60">
        <v>0.18819601746741399</v>
      </c>
      <c r="L442" s="59">
        <v>20.494746644599999</v>
      </c>
      <c r="M442" s="60">
        <v>0.26419745029859398</v>
      </c>
      <c r="N442" s="67">
        <v>3.9352361222000001</v>
      </c>
      <c r="O442" s="69">
        <v>22.977914231676198</v>
      </c>
      <c r="P442" s="67">
        <v>4.8368096360999999</v>
      </c>
      <c r="Q442" s="69">
        <v>17.781303796735902</v>
      </c>
      <c r="R442" s="59">
        <v>48.975024490999999</v>
      </c>
      <c r="S442" s="60">
        <v>0.26127087360446299</v>
      </c>
      <c r="T442" s="67">
        <v>0.71620367380000005</v>
      </c>
      <c r="U442" s="69">
        <v>23.886910546365002</v>
      </c>
      <c r="V442" s="67">
        <v>0.54871933129999995</v>
      </c>
      <c r="W442" s="69">
        <v>3.31409316161111</v>
      </c>
      <c r="X442" s="67">
        <v>6.9465656582999804</v>
      </c>
      <c r="Y442" s="69">
        <v>43.950626473231701</v>
      </c>
    </row>
    <row r="443" spans="1:25" customFormat="1" x14ac:dyDescent="0.3">
      <c r="A443" s="58" t="s">
        <v>239</v>
      </c>
      <c r="B443" s="61">
        <v>200.92660204500001</v>
      </c>
      <c r="C443" s="62">
        <v>0.20783558295093901</v>
      </c>
      <c r="D443" s="61">
        <v>41.547427695800003</v>
      </c>
      <c r="E443" s="62">
        <v>0.17945846417609801</v>
      </c>
      <c r="F443" s="61">
        <v>14.3207613951</v>
      </c>
      <c r="G443" s="62">
        <v>0.176454052655247</v>
      </c>
      <c r="H443" s="61">
        <v>47.894653643300103</v>
      </c>
      <c r="I443" s="62">
        <v>0.18081193217053801</v>
      </c>
      <c r="J443" s="61">
        <v>12.4000601322</v>
      </c>
      <c r="K443" s="62">
        <v>0.27874547882200601</v>
      </c>
      <c r="L443" s="61">
        <v>22.658021322</v>
      </c>
      <c r="M443" s="62">
        <v>0.29208418947012599</v>
      </c>
      <c r="N443" s="71">
        <v>5.89997921970002</v>
      </c>
      <c r="O443" s="72">
        <v>34.450084383538503</v>
      </c>
      <c r="P443" s="71">
        <v>5.18628551010001</v>
      </c>
      <c r="Q443" s="72">
        <v>19.066063204847399</v>
      </c>
      <c r="R443" s="61">
        <v>37.689629885099997</v>
      </c>
      <c r="S443" s="62">
        <v>0.20106580095163701</v>
      </c>
      <c r="T443" s="71">
        <v>0</v>
      </c>
      <c r="U443" s="72">
        <v>0</v>
      </c>
      <c r="V443" s="71">
        <v>7.7603278121999999</v>
      </c>
      <c r="W443" s="70">
        <v>46.869953120371399</v>
      </c>
      <c r="X443" s="71">
        <v>5.5694554294999996</v>
      </c>
      <c r="Y443" s="72">
        <v>35.237708427731299</v>
      </c>
    </row>
    <row r="444" spans="1:25" customFormat="1" x14ac:dyDescent="0.3">
      <c r="A444" s="58" t="s">
        <v>240</v>
      </c>
      <c r="B444" s="59">
        <v>149.98443215770001</v>
      </c>
      <c r="C444" s="60">
        <v>0.15514173620514299</v>
      </c>
      <c r="D444" s="59">
        <v>27.011022680899998</v>
      </c>
      <c r="E444" s="60">
        <v>0.11667043942241601</v>
      </c>
      <c r="F444" s="59">
        <v>21.055301083300002</v>
      </c>
      <c r="G444" s="63">
        <v>0.25943405546131998</v>
      </c>
      <c r="H444" s="59">
        <v>39.983877081500097</v>
      </c>
      <c r="I444" s="60">
        <v>0.15094716259184501</v>
      </c>
      <c r="J444" s="59">
        <v>6.8595644630999999</v>
      </c>
      <c r="K444" s="60">
        <v>0.154198653909107</v>
      </c>
      <c r="L444" s="59">
        <v>6.5900741657999999</v>
      </c>
      <c r="M444" s="60">
        <v>8.4952540379011607E-2</v>
      </c>
      <c r="N444" s="67">
        <v>0.87746506680000202</v>
      </c>
      <c r="O444" s="69">
        <v>5.1235342480416897</v>
      </c>
      <c r="P444" s="67">
        <v>8.4758366597000094</v>
      </c>
      <c r="Q444" s="70">
        <v>31.159263629642901</v>
      </c>
      <c r="R444" s="59">
        <v>37.585279307900002</v>
      </c>
      <c r="S444" s="60">
        <v>0.20050911380855699</v>
      </c>
      <c r="T444" s="67">
        <v>0.73430961910000003</v>
      </c>
      <c r="U444" s="69">
        <v>24.490782198466</v>
      </c>
      <c r="V444" s="67">
        <v>0</v>
      </c>
      <c r="W444" s="69">
        <v>0</v>
      </c>
      <c r="X444" s="67">
        <v>0.81170202959999704</v>
      </c>
      <c r="Y444" s="69">
        <v>5.1356043353434799</v>
      </c>
    </row>
    <row r="445" spans="1:25" customFormat="1" x14ac:dyDescent="0.3">
      <c r="A445" s="58" t="s">
        <v>88</v>
      </c>
      <c r="B445" s="61">
        <v>42.575874365300002</v>
      </c>
      <c r="C445" s="62">
        <v>4.4039871168359598E-2</v>
      </c>
      <c r="D445" s="61">
        <v>8.6793694484000099</v>
      </c>
      <c r="E445" s="62">
        <v>3.74893560831508E-2</v>
      </c>
      <c r="F445" s="61">
        <v>0.87506695629999998</v>
      </c>
      <c r="G445" s="62">
        <v>1.07821858436005E-2</v>
      </c>
      <c r="H445" s="61">
        <v>9.3891746419000004</v>
      </c>
      <c r="I445" s="62">
        <v>3.5446019113785802E-2</v>
      </c>
      <c r="J445" s="61">
        <v>0.31890669500000002</v>
      </c>
      <c r="K445" s="62">
        <v>7.1688200258386197E-3</v>
      </c>
      <c r="L445" s="61">
        <v>2.3367551925000001</v>
      </c>
      <c r="M445" s="62">
        <v>3.0123073709387101E-2</v>
      </c>
      <c r="N445" s="71">
        <v>0</v>
      </c>
      <c r="O445" s="72">
        <v>0</v>
      </c>
      <c r="P445" s="71">
        <v>1.7129791729999999</v>
      </c>
      <c r="Q445" s="72">
        <v>6.2973334417093199</v>
      </c>
      <c r="R445" s="61">
        <v>14.775857009299999</v>
      </c>
      <c r="S445" s="62">
        <v>7.8825914008146605E-2</v>
      </c>
      <c r="T445" s="71">
        <v>0</v>
      </c>
      <c r="U445" s="72">
        <v>0</v>
      </c>
      <c r="V445" s="71">
        <v>3.7411651845999998</v>
      </c>
      <c r="W445" s="70">
        <v>22.595467751001799</v>
      </c>
      <c r="X445" s="71">
        <v>0.74660006429999703</v>
      </c>
      <c r="Y445" s="72">
        <v>4.7237069603931898</v>
      </c>
    </row>
    <row r="446" spans="1:25" customFormat="1" x14ac:dyDescent="0.3">
      <c r="A446" s="58" t="s">
        <v>241</v>
      </c>
      <c r="B446" s="59">
        <v>322.110086255</v>
      </c>
      <c r="C446" s="60">
        <v>0.33318603345609599</v>
      </c>
      <c r="D446" s="59">
        <v>91.557635821900007</v>
      </c>
      <c r="E446" s="60">
        <v>0.39547075762415101</v>
      </c>
      <c r="F446" s="59">
        <v>28.460223960499999</v>
      </c>
      <c r="G446" s="60">
        <v>0.350674221764808</v>
      </c>
      <c r="H446" s="59">
        <v>90.450989773199794</v>
      </c>
      <c r="I446" s="60">
        <v>0.34147064408132999</v>
      </c>
      <c r="J446" s="59">
        <v>16.534765476</v>
      </c>
      <c r="K446" s="60">
        <v>0.37169102977563401</v>
      </c>
      <c r="L446" s="59">
        <v>25.494000078999999</v>
      </c>
      <c r="M446" s="60">
        <v>0.32864274614288203</v>
      </c>
      <c r="N446" s="67">
        <v>6.4134872778999901</v>
      </c>
      <c r="O446" s="69">
        <v>37.448467136743602</v>
      </c>
      <c r="P446" s="67">
        <v>6.9897480860999801</v>
      </c>
      <c r="Q446" s="69">
        <v>25.6960359270645</v>
      </c>
      <c r="R446" s="59">
        <v>48.423440885200002</v>
      </c>
      <c r="S446" s="60">
        <v>0.258328297627196</v>
      </c>
      <c r="T446" s="67">
        <v>1.5477969005000001</v>
      </c>
      <c r="U446" s="69">
        <v>51.622307255168998</v>
      </c>
      <c r="V446" s="67">
        <v>4.5069363258999999</v>
      </c>
      <c r="W446" s="69">
        <v>27.220485967015701</v>
      </c>
      <c r="X446" s="67">
        <v>1.7310616688</v>
      </c>
      <c r="Y446" s="68">
        <v>10.952353803300401</v>
      </c>
    </row>
    <row r="447" spans="1:25" customFormat="1" x14ac:dyDescent="0.3">
      <c r="A447" s="58" t="s">
        <v>242</v>
      </c>
      <c r="B447" s="61">
        <v>350.91103420270099</v>
      </c>
      <c r="C447" s="62">
        <v>0.362977319156081</v>
      </c>
      <c r="D447" s="61">
        <v>68.558450376699994</v>
      </c>
      <c r="E447" s="64">
        <v>0.29612890359851402</v>
      </c>
      <c r="F447" s="61">
        <v>35.376062478400002</v>
      </c>
      <c r="G447" s="62">
        <v>0.43588810811656797</v>
      </c>
      <c r="H447" s="61">
        <v>87.878530724799802</v>
      </c>
      <c r="I447" s="62">
        <v>0.33175909476238402</v>
      </c>
      <c r="J447" s="61">
        <v>19.2596245953</v>
      </c>
      <c r="K447" s="62">
        <v>0.43294413273111299</v>
      </c>
      <c r="L447" s="61">
        <v>29.248095487800001</v>
      </c>
      <c r="M447" s="62">
        <v>0.377036729849138</v>
      </c>
      <c r="N447" s="71">
        <v>6.77744428649999</v>
      </c>
      <c r="O447" s="72">
        <v>39.573618631580203</v>
      </c>
      <c r="P447" s="71">
        <v>13.6621221698</v>
      </c>
      <c r="Q447" s="72">
        <v>50.225326834490303</v>
      </c>
      <c r="R447" s="61">
        <v>75.2749091929999</v>
      </c>
      <c r="S447" s="62">
        <v>0.40157491476019402</v>
      </c>
      <c r="T447" s="71">
        <v>0.73430961910000003</v>
      </c>
      <c r="U447" s="72">
        <v>24.490782198466</v>
      </c>
      <c r="V447" s="71">
        <v>7.7603278121999999</v>
      </c>
      <c r="W447" s="72">
        <v>46.869953120371399</v>
      </c>
      <c r="X447" s="71">
        <v>6.38115745909999</v>
      </c>
      <c r="Y447" s="72">
        <v>40.3733127630748</v>
      </c>
    </row>
    <row r="448" spans="1:25" customFormat="1" x14ac:dyDescent="0.3">
      <c r="A448" s="65" t="s">
        <v>1</v>
      </c>
    </row>
    <row r="449" spans="1:25" customFormat="1" x14ac:dyDescent="0.3">
      <c r="A449" s="65" t="s">
        <v>1</v>
      </c>
    </row>
    <row r="450" spans="1:25" customFormat="1" x14ac:dyDescent="0.3">
      <c r="A450" s="53" t="s">
        <v>243</v>
      </c>
    </row>
    <row r="451" spans="1:25" customFormat="1" x14ac:dyDescent="0.3">
      <c r="A451" s="54" t="s">
        <v>1</v>
      </c>
    </row>
    <row r="452" spans="1:25" customFormat="1" ht="25.5" customHeight="1" x14ac:dyDescent="0.3">
      <c r="A452" s="114" t="s">
        <v>1</v>
      </c>
      <c r="B452" s="116" t="s">
        <v>506</v>
      </c>
      <c r="C452" s="116" t="s">
        <v>1</v>
      </c>
      <c r="D452" s="116" t="s">
        <v>53</v>
      </c>
      <c r="E452" s="116" t="s">
        <v>1</v>
      </c>
      <c r="F452" s="116" t="s">
        <v>54</v>
      </c>
      <c r="G452" s="116" t="s">
        <v>1</v>
      </c>
      <c r="H452" s="117" t="s">
        <v>55</v>
      </c>
      <c r="I452" s="117" t="s">
        <v>1</v>
      </c>
      <c r="J452" s="117" t="s">
        <v>56</v>
      </c>
      <c r="K452" s="117" t="s">
        <v>1</v>
      </c>
      <c r="L452" s="117" t="s">
        <v>57</v>
      </c>
      <c r="M452" s="117" t="s">
        <v>1</v>
      </c>
      <c r="N452" s="117" t="s">
        <v>58</v>
      </c>
      <c r="O452" s="117" t="s">
        <v>1</v>
      </c>
      <c r="P452" s="117" t="s">
        <v>59</v>
      </c>
      <c r="Q452" s="117" t="s">
        <v>1</v>
      </c>
      <c r="R452" s="117" t="s">
        <v>60</v>
      </c>
      <c r="S452" s="117" t="s">
        <v>1</v>
      </c>
      <c r="T452" s="116" t="s">
        <v>61</v>
      </c>
      <c r="U452" s="116" t="s">
        <v>1</v>
      </c>
      <c r="V452" s="116" t="s">
        <v>62</v>
      </c>
      <c r="W452" s="116" t="s">
        <v>1</v>
      </c>
      <c r="X452" s="116" t="s">
        <v>63</v>
      </c>
      <c r="Y452" s="116" t="s">
        <v>1</v>
      </c>
    </row>
    <row r="453" spans="1:25"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c r="R453" s="55" t="s">
        <v>14</v>
      </c>
      <c r="S453" s="55" t="s">
        <v>15</v>
      </c>
      <c r="T453" s="55" t="s">
        <v>14</v>
      </c>
      <c r="U453" s="55" t="s">
        <v>15</v>
      </c>
      <c r="V453" s="55" t="s">
        <v>14</v>
      </c>
      <c r="W453" s="55" t="s">
        <v>15</v>
      </c>
      <c r="X453" s="55" t="s">
        <v>14</v>
      </c>
      <c r="Y453" s="55" t="s">
        <v>15</v>
      </c>
    </row>
    <row r="454" spans="1:25" customFormat="1" x14ac:dyDescent="0.3">
      <c r="A454" s="56" t="s">
        <v>16</v>
      </c>
      <c r="B454" s="57">
        <v>966.75746853429996</v>
      </c>
      <c r="C454" s="57">
        <v>966.75746853429996</v>
      </c>
      <c r="D454" s="57">
        <v>231.5155648219</v>
      </c>
      <c r="E454" s="57">
        <v>231.5155648219</v>
      </c>
      <c r="F454" s="57">
        <v>81.158585929899999</v>
      </c>
      <c r="G454" s="57">
        <v>81.158585929899999</v>
      </c>
      <c r="H454" s="57">
        <v>264.88657616979998</v>
      </c>
      <c r="I454" s="57">
        <v>264.88657616979998</v>
      </c>
      <c r="J454" s="57">
        <v>44.4852421808</v>
      </c>
      <c r="K454" s="57">
        <v>44.4852421808</v>
      </c>
      <c r="L454" s="57">
        <v>77.573597403899996</v>
      </c>
      <c r="M454" s="57">
        <v>77.573597403899996</v>
      </c>
      <c r="N454" s="57">
        <v>17.126167686599999</v>
      </c>
      <c r="O454" s="57">
        <v>17.126167686599999</v>
      </c>
      <c r="P454" s="57">
        <v>27.201659065000001</v>
      </c>
      <c r="Q454" s="57">
        <v>27.201659065000001</v>
      </c>
      <c r="R454" s="57">
        <v>187.44923157849999</v>
      </c>
      <c r="S454" s="57">
        <v>187.44923157849999</v>
      </c>
      <c r="T454" s="57">
        <v>2.9983101934</v>
      </c>
      <c r="U454" s="57">
        <v>2.9983101934</v>
      </c>
      <c r="V454" s="57">
        <v>16.557148653999999</v>
      </c>
      <c r="W454" s="57">
        <v>16.557148653999999</v>
      </c>
      <c r="X454" s="57">
        <v>15.805384850499999</v>
      </c>
      <c r="Y454" s="57">
        <v>15.805384850499999</v>
      </c>
    </row>
    <row r="455" spans="1:25" customFormat="1" x14ac:dyDescent="0.3">
      <c r="A455" s="58" t="s">
        <v>236</v>
      </c>
      <c r="B455" s="59">
        <v>171.83912696370001</v>
      </c>
      <c r="C455" s="60">
        <v>0.17774791771117601</v>
      </c>
      <c r="D455" s="59">
        <v>52.1224983988999</v>
      </c>
      <c r="E455" s="60">
        <v>0.22513604404523199</v>
      </c>
      <c r="F455" s="59">
        <v>8.4672697056999908</v>
      </c>
      <c r="G455" s="60">
        <v>0.104329931438351</v>
      </c>
      <c r="H455" s="59">
        <v>37.636899322200001</v>
      </c>
      <c r="I455" s="60">
        <v>0.14208685040374999</v>
      </c>
      <c r="J455" s="59">
        <v>3.64031328839999</v>
      </c>
      <c r="K455" s="60">
        <v>8.1831931443798495E-2</v>
      </c>
      <c r="L455" s="59">
        <v>16.285289665300098</v>
      </c>
      <c r="M455" s="60">
        <v>0.20993340789015999</v>
      </c>
      <c r="N455" s="67">
        <v>8.3607266961999809</v>
      </c>
      <c r="O455" s="70">
        <v>48.818432992114602</v>
      </c>
      <c r="P455" s="67">
        <v>0.98725035259999905</v>
      </c>
      <c r="Q455" s="69">
        <v>3.6293755106661201</v>
      </c>
      <c r="R455" s="59">
        <v>41.060020965100001</v>
      </c>
      <c r="S455" s="60">
        <v>0.219046088475988</v>
      </c>
      <c r="T455" s="67">
        <v>1.5477969005000001</v>
      </c>
      <c r="U455" s="70">
        <v>51.622307255168998</v>
      </c>
      <c r="V455" s="67">
        <v>0</v>
      </c>
      <c r="W455" s="69">
        <v>0</v>
      </c>
      <c r="X455" s="67">
        <v>1.7310616688</v>
      </c>
      <c r="Y455" s="69">
        <v>10.952353803300401</v>
      </c>
    </row>
    <row r="456" spans="1:25" customFormat="1" x14ac:dyDescent="0.3">
      <c r="A456" s="58" t="s">
        <v>237</v>
      </c>
      <c r="B456" s="61">
        <v>127.5353057332</v>
      </c>
      <c r="C456" s="62">
        <v>0.13192068319529601</v>
      </c>
      <c r="D456" s="61">
        <v>29.0711954141</v>
      </c>
      <c r="E456" s="62">
        <v>0.12556907539440801</v>
      </c>
      <c r="F456" s="61">
        <v>12.493334556600001</v>
      </c>
      <c r="G456" s="62">
        <v>0.15393731191165699</v>
      </c>
      <c r="H456" s="61">
        <v>41.426403919599899</v>
      </c>
      <c r="I456" s="62">
        <v>0.156392990987374</v>
      </c>
      <c r="J456" s="61">
        <v>9.3324125215000002</v>
      </c>
      <c r="K456" s="62">
        <v>0.20978670822046</v>
      </c>
      <c r="L456" s="61">
        <v>5.0142820274000002</v>
      </c>
      <c r="M456" s="62">
        <v>6.4639029195620507E-2</v>
      </c>
      <c r="N456" s="71">
        <v>2.4527891747999999</v>
      </c>
      <c r="O456" s="72">
        <v>14.321879942347699</v>
      </c>
      <c r="P456" s="71">
        <v>4.3940573327000099</v>
      </c>
      <c r="Q456" s="72">
        <v>16.153637254992901</v>
      </c>
      <c r="R456" s="61">
        <v>18.8424751085</v>
      </c>
      <c r="S456" s="62">
        <v>0.10052041798106399</v>
      </c>
      <c r="T456" s="71">
        <v>0</v>
      </c>
      <c r="U456" s="72">
        <v>0</v>
      </c>
      <c r="V456" s="71">
        <v>3.9995275142</v>
      </c>
      <c r="W456" s="72">
        <v>24.155895424866898</v>
      </c>
      <c r="X456" s="71">
        <v>0.50882816379999996</v>
      </c>
      <c r="Y456" s="72">
        <v>3.2193342244615</v>
      </c>
    </row>
    <row r="457" spans="1:25" customFormat="1" x14ac:dyDescent="0.3">
      <c r="A457" s="58" t="s">
        <v>238</v>
      </c>
      <c r="B457" s="59">
        <v>220.42460593409999</v>
      </c>
      <c r="C457" s="60">
        <v>0.228004037318983</v>
      </c>
      <c r="D457" s="59">
        <v>49.019493230699901</v>
      </c>
      <c r="E457" s="60">
        <v>0.21173303517804401</v>
      </c>
      <c r="F457" s="59">
        <v>11.4156659753</v>
      </c>
      <c r="G457" s="60">
        <v>0.14065875895324501</v>
      </c>
      <c r="H457" s="59">
        <v>65.212998723300103</v>
      </c>
      <c r="I457" s="60">
        <v>0.246192161438549</v>
      </c>
      <c r="J457" s="59">
        <v>10.6854292719</v>
      </c>
      <c r="K457" s="60">
        <v>0.24020166572256799</v>
      </c>
      <c r="L457" s="59">
        <v>17.7519887316999</v>
      </c>
      <c r="M457" s="60">
        <v>0.22884060203204601</v>
      </c>
      <c r="N457" s="67">
        <v>1.8505478183999999</v>
      </c>
      <c r="O457" s="69">
        <v>10.8053818709712</v>
      </c>
      <c r="P457" s="67">
        <v>12.942324552000001</v>
      </c>
      <c r="Q457" s="70">
        <v>47.579173465388799</v>
      </c>
      <c r="R457" s="59">
        <v>38.655257168200002</v>
      </c>
      <c r="S457" s="60">
        <v>0.206217207948446</v>
      </c>
      <c r="T457" s="67">
        <v>1.2690261991</v>
      </c>
      <c r="U457" s="69">
        <v>42.324713496736599</v>
      </c>
      <c r="V457" s="67">
        <v>4.8222778558000003</v>
      </c>
      <c r="W457" s="69">
        <v>29.125050191749001</v>
      </c>
      <c r="X457" s="67">
        <v>6.7995964077000099</v>
      </c>
      <c r="Y457" s="70">
        <v>43.020758254329401</v>
      </c>
    </row>
    <row r="458" spans="1:25" customFormat="1" x14ac:dyDescent="0.3">
      <c r="A458" s="58" t="s">
        <v>239</v>
      </c>
      <c r="B458" s="61">
        <v>258.95280753409997</v>
      </c>
      <c r="C458" s="62">
        <v>0.26785705408275601</v>
      </c>
      <c r="D458" s="61">
        <v>54.118731746200098</v>
      </c>
      <c r="E458" s="62">
        <v>0.23375850253451599</v>
      </c>
      <c r="F458" s="61">
        <v>30.999596800399999</v>
      </c>
      <c r="G458" s="63">
        <v>0.38196324449486602</v>
      </c>
      <c r="H458" s="61">
        <v>70.328191285100004</v>
      </c>
      <c r="I458" s="62">
        <v>0.26550304021453203</v>
      </c>
      <c r="J458" s="61">
        <v>11.4668383099</v>
      </c>
      <c r="K458" s="62">
        <v>0.25776724477065199</v>
      </c>
      <c r="L458" s="61">
        <v>22.640802088099999</v>
      </c>
      <c r="M458" s="62">
        <v>0.291862216602085</v>
      </c>
      <c r="N458" s="71">
        <v>4.0603857679999997</v>
      </c>
      <c r="O458" s="72">
        <v>23.7086652560162</v>
      </c>
      <c r="P458" s="71">
        <v>5.0266500422999796</v>
      </c>
      <c r="Q458" s="72">
        <v>18.479203898146501</v>
      </c>
      <c r="R458" s="61">
        <v>50.6297319667</v>
      </c>
      <c r="S458" s="62">
        <v>0.270098370317924</v>
      </c>
      <c r="T458" s="71">
        <v>0</v>
      </c>
      <c r="U458" s="72">
        <v>0</v>
      </c>
      <c r="V458" s="71">
        <v>4.9585310985</v>
      </c>
      <c r="W458" s="72">
        <v>29.947977167566702</v>
      </c>
      <c r="X458" s="71">
        <v>4.7233484288999996</v>
      </c>
      <c r="Y458" s="72">
        <v>29.884425299207901</v>
      </c>
    </row>
    <row r="459" spans="1:25" customFormat="1" x14ac:dyDescent="0.3">
      <c r="A459" s="58" t="s">
        <v>240</v>
      </c>
      <c r="B459" s="59">
        <v>139.47030914519999</v>
      </c>
      <c r="C459" s="60">
        <v>0.14426607880945599</v>
      </c>
      <c r="D459" s="59">
        <v>39.930642656499998</v>
      </c>
      <c r="E459" s="60">
        <v>0.17247498105459</v>
      </c>
      <c r="F459" s="59">
        <v>17.7827188919</v>
      </c>
      <c r="G459" s="60">
        <v>0.219110753201881</v>
      </c>
      <c r="H459" s="59">
        <v>40.1544877669998</v>
      </c>
      <c r="I459" s="60">
        <v>0.15159125217904501</v>
      </c>
      <c r="J459" s="59">
        <v>9.0413420940999991</v>
      </c>
      <c r="K459" s="60">
        <v>0.20324362981668301</v>
      </c>
      <c r="L459" s="59">
        <v>8.2212064278000003</v>
      </c>
      <c r="M459" s="60">
        <v>0.105979440208179</v>
      </c>
      <c r="N459" s="67">
        <v>0.4017182292</v>
      </c>
      <c r="O459" s="69">
        <v>2.3456399385503799</v>
      </c>
      <c r="P459" s="67">
        <v>2.1383976123999999</v>
      </c>
      <c r="Q459" s="69">
        <v>7.8612764290963604</v>
      </c>
      <c r="R459" s="59">
        <v>20.469658997900002</v>
      </c>
      <c r="S459" s="60">
        <v>0.109201082477245</v>
      </c>
      <c r="T459" s="67">
        <v>0.1814870938</v>
      </c>
      <c r="U459" s="69">
        <v>6.0529792480943598</v>
      </c>
      <c r="V459" s="67">
        <v>0.19717885260000001</v>
      </c>
      <c r="W459" s="69">
        <v>1.1908986065204199</v>
      </c>
      <c r="X459" s="67">
        <v>0.95147052199999804</v>
      </c>
      <c r="Y459" s="69">
        <v>6.0199136623357896</v>
      </c>
    </row>
    <row r="460" spans="1:25" customFormat="1" x14ac:dyDescent="0.3">
      <c r="A460" s="58" t="s">
        <v>88</v>
      </c>
      <c r="B460" s="61">
        <v>48.535313223999999</v>
      </c>
      <c r="C460" s="62">
        <v>5.02042288823321E-2</v>
      </c>
      <c r="D460" s="61">
        <v>7.2530033754999996</v>
      </c>
      <c r="E460" s="62">
        <v>3.1328361793210698E-2</v>
      </c>
      <c r="F460" s="61">
        <v>0</v>
      </c>
      <c r="G460" s="62">
        <v>0</v>
      </c>
      <c r="H460" s="61">
        <v>10.1275951526</v>
      </c>
      <c r="I460" s="62">
        <v>3.8233704776749103E-2</v>
      </c>
      <c r="J460" s="61">
        <v>0.31890669500000002</v>
      </c>
      <c r="K460" s="62">
        <v>7.1688200258386197E-3</v>
      </c>
      <c r="L460" s="61">
        <v>7.6600284635999998</v>
      </c>
      <c r="M460" s="62">
        <v>9.8745304071909595E-2</v>
      </c>
      <c r="N460" s="71">
        <v>0</v>
      </c>
      <c r="O460" s="72">
        <v>0</v>
      </c>
      <c r="P460" s="71">
        <v>1.7129791729999999</v>
      </c>
      <c r="Q460" s="72">
        <v>6.2973334417093199</v>
      </c>
      <c r="R460" s="61">
        <v>17.792087372099999</v>
      </c>
      <c r="S460" s="63">
        <v>9.4916832799333398E-2</v>
      </c>
      <c r="T460" s="71">
        <v>0</v>
      </c>
      <c r="U460" s="72">
        <v>0</v>
      </c>
      <c r="V460" s="71">
        <v>2.5796333328999999</v>
      </c>
      <c r="W460" s="72">
        <v>15.580178609296899</v>
      </c>
      <c r="X460" s="71">
        <v>1.0910796593000001</v>
      </c>
      <c r="Y460" s="72">
        <v>6.9032147563650401</v>
      </c>
    </row>
    <row r="461" spans="1:25" customFormat="1" x14ac:dyDescent="0.3">
      <c r="A461" s="58" t="s">
        <v>241</v>
      </c>
      <c r="B461" s="59">
        <v>299.37443269689999</v>
      </c>
      <c r="C461" s="60">
        <v>0.30966860090647302</v>
      </c>
      <c r="D461" s="59">
        <v>81.193693812999996</v>
      </c>
      <c r="E461" s="60">
        <v>0.350705119439639</v>
      </c>
      <c r="F461" s="59">
        <v>20.960604262299999</v>
      </c>
      <c r="G461" s="60">
        <v>0.258267243350008</v>
      </c>
      <c r="H461" s="59">
        <v>79.063303241799801</v>
      </c>
      <c r="I461" s="60">
        <v>0.29847984139112499</v>
      </c>
      <c r="J461" s="59">
        <v>12.9727258099</v>
      </c>
      <c r="K461" s="60">
        <v>0.29161863966425899</v>
      </c>
      <c r="L461" s="59">
        <v>21.299571692699899</v>
      </c>
      <c r="M461" s="60">
        <v>0.274572437085781</v>
      </c>
      <c r="N461" s="67">
        <v>10.813515871</v>
      </c>
      <c r="O461" s="70">
        <v>63.140312934462301</v>
      </c>
      <c r="P461" s="67">
        <v>5.3813076853000004</v>
      </c>
      <c r="Q461" s="69">
        <v>19.783012765658999</v>
      </c>
      <c r="R461" s="59">
        <v>59.902496073599799</v>
      </c>
      <c r="S461" s="60">
        <v>0.31956650645705098</v>
      </c>
      <c r="T461" s="67">
        <v>1.5477969005000001</v>
      </c>
      <c r="U461" s="69">
        <v>51.622307255168998</v>
      </c>
      <c r="V461" s="67">
        <v>3.9995275142</v>
      </c>
      <c r="W461" s="69">
        <v>24.155895424866898</v>
      </c>
      <c r="X461" s="67">
        <v>2.2398898325999999</v>
      </c>
      <c r="Y461" s="69">
        <v>14.171688027761901</v>
      </c>
    </row>
    <row r="462" spans="1:25" customFormat="1" x14ac:dyDescent="0.3">
      <c r="A462" s="58" t="s">
        <v>242</v>
      </c>
      <c r="B462" s="61">
        <v>398.42311667929999</v>
      </c>
      <c r="C462" s="62">
        <v>0.41212313289221197</v>
      </c>
      <c r="D462" s="61">
        <v>94.049374402699797</v>
      </c>
      <c r="E462" s="62">
        <v>0.40623348358910599</v>
      </c>
      <c r="F462" s="61">
        <v>48.782315692300003</v>
      </c>
      <c r="G462" s="63">
        <v>0.60107399769674796</v>
      </c>
      <c r="H462" s="61">
        <v>110.4826790521</v>
      </c>
      <c r="I462" s="62">
        <v>0.41709429239357698</v>
      </c>
      <c r="J462" s="61">
        <v>20.508180404000001</v>
      </c>
      <c r="K462" s="62">
        <v>0.46101087458733497</v>
      </c>
      <c r="L462" s="61">
        <v>30.862008515900001</v>
      </c>
      <c r="M462" s="62">
        <v>0.39784165681026401</v>
      </c>
      <c r="N462" s="71">
        <v>4.4621039971999998</v>
      </c>
      <c r="O462" s="72">
        <v>26.054305194566499</v>
      </c>
      <c r="P462" s="71">
        <v>7.1650476546999897</v>
      </c>
      <c r="Q462" s="72">
        <v>26.340480327242901</v>
      </c>
      <c r="R462" s="61">
        <v>71.099390964599905</v>
      </c>
      <c r="S462" s="62">
        <v>0.37929945279516902</v>
      </c>
      <c r="T462" s="71">
        <v>0.1814870938</v>
      </c>
      <c r="U462" s="72">
        <v>6.0529792480943598</v>
      </c>
      <c r="V462" s="71">
        <v>5.1557099511000004</v>
      </c>
      <c r="W462" s="72">
        <v>31.138875774087101</v>
      </c>
      <c r="X462" s="71">
        <v>5.6748189508999998</v>
      </c>
      <c r="Y462" s="72">
        <v>35.904338961543701</v>
      </c>
    </row>
    <row r="463" spans="1:25" customFormat="1" x14ac:dyDescent="0.3">
      <c r="A463" s="65" t="s">
        <v>1</v>
      </c>
    </row>
    <row r="464" spans="1:25" customFormat="1" x14ac:dyDescent="0.3">
      <c r="A464" s="65" t="s">
        <v>1</v>
      </c>
    </row>
    <row r="465" spans="1:25" customFormat="1" x14ac:dyDescent="0.3">
      <c r="A465" s="53" t="s">
        <v>244</v>
      </c>
    </row>
    <row r="466" spans="1:25" customFormat="1" x14ac:dyDescent="0.3">
      <c r="A466" s="54" t="s">
        <v>1</v>
      </c>
    </row>
    <row r="467" spans="1:25" customFormat="1" ht="25.5" customHeight="1" x14ac:dyDescent="0.3">
      <c r="A467" s="114" t="s">
        <v>1</v>
      </c>
      <c r="B467" s="116" t="s">
        <v>506</v>
      </c>
      <c r="C467" s="116" t="s">
        <v>1</v>
      </c>
      <c r="D467" s="116" t="s">
        <v>53</v>
      </c>
      <c r="E467" s="116" t="s">
        <v>1</v>
      </c>
      <c r="F467" s="116" t="s">
        <v>54</v>
      </c>
      <c r="G467" s="116" t="s">
        <v>1</v>
      </c>
      <c r="H467" s="117" t="s">
        <v>55</v>
      </c>
      <c r="I467" s="117" t="s">
        <v>1</v>
      </c>
      <c r="J467" s="117" t="s">
        <v>56</v>
      </c>
      <c r="K467" s="117" t="s">
        <v>1</v>
      </c>
      <c r="L467" s="117" t="s">
        <v>57</v>
      </c>
      <c r="M467" s="117" t="s">
        <v>1</v>
      </c>
      <c r="N467" s="117" t="s">
        <v>58</v>
      </c>
      <c r="O467" s="117" t="s">
        <v>1</v>
      </c>
      <c r="P467" s="117" t="s">
        <v>59</v>
      </c>
      <c r="Q467" s="117" t="s">
        <v>1</v>
      </c>
      <c r="R467" s="117" t="s">
        <v>60</v>
      </c>
      <c r="S467" s="117" t="s">
        <v>1</v>
      </c>
      <c r="T467" s="116" t="s">
        <v>61</v>
      </c>
      <c r="U467" s="116" t="s">
        <v>1</v>
      </c>
      <c r="V467" s="116" t="s">
        <v>62</v>
      </c>
      <c r="W467" s="116" t="s">
        <v>1</v>
      </c>
      <c r="X467" s="116" t="s">
        <v>63</v>
      </c>
      <c r="Y467" s="116" t="s">
        <v>1</v>
      </c>
    </row>
    <row r="468" spans="1:25"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c r="R468" s="55" t="s">
        <v>14</v>
      </c>
      <c r="S468" s="55" t="s">
        <v>15</v>
      </c>
      <c r="T468" s="55" t="s">
        <v>14</v>
      </c>
      <c r="U468" s="55" t="s">
        <v>15</v>
      </c>
      <c r="V468" s="55" t="s">
        <v>14</v>
      </c>
      <c r="W468" s="55" t="s">
        <v>15</v>
      </c>
      <c r="X468" s="55" t="s">
        <v>14</v>
      </c>
      <c r="Y468" s="55" t="s">
        <v>15</v>
      </c>
    </row>
    <row r="469" spans="1:25" customFormat="1" x14ac:dyDescent="0.3">
      <c r="A469" s="56" t="s">
        <v>16</v>
      </c>
      <c r="B469" s="57">
        <v>966.75746853429996</v>
      </c>
      <c r="C469" s="57">
        <v>966.75746853429996</v>
      </c>
      <c r="D469" s="57">
        <v>231.5155648219</v>
      </c>
      <c r="E469" s="57">
        <v>231.5155648219</v>
      </c>
      <c r="F469" s="57">
        <v>81.158585929899999</v>
      </c>
      <c r="G469" s="57">
        <v>81.158585929899999</v>
      </c>
      <c r="H469" s="57">
        <v>264.88657616979998</v>
      </c>
      <c r="I469" s="57">
        <v>264.88657616979998</v>
      </c>
      <c r="J469" s="57">
        <v>44.4852421808</v>
      </c>
      <c r="K469" s="57">
        <v>44.4852421808</v>
      </c>
      <c r="L469" s="57">
        <v>77.573597403899996</v>
      </c>
      <c r="M469" s="57">
        <v>77.573597403899996</v>
      </c>
      <c r="N469" s="57">
        <v>17.126167686599999</v>
      </c>
      <c r="O469" s="57">
        <v>17.126167686599999</v>
      </c>
      <c r="P469" s="57">
        <v>27.201659065000001</v>
      </c>
      <c r="Q469" s="57">
        <v>27.201659065000001</v>
      </c>
      <c r="R469" s="57">
        <v>187.44923157849999</v>
      </c>
      <c r="S469" s="57">
        <v>187.44923157849999</v>
      </c>
      <c r="T469" s="57">
        <v>2.9983101934</v>
      </c>
      <c r="U469" s="57">
        <v>2.9983101934</v>
      </c>
      <c r="V469" s="57">
        <v>16.557148653999999</v>
      </c>
      <c r="W469" s="57">
        <v>16.557148653999999</v>
      </c>
      <c r="X469" s="57">
        <v>15.805384850499999</v>
      </c>
      <c r="Y469" s="57">
        <v>15.805384850499999</v>
      </c>
    </row>
    <row r="470" spans="1:25" customFormat="1" x14ac:dyDescent="0.3">
      <c r="A470" s="58" t="s">
        <v>236</v>
      </c>
      <c r="B470" s="59">
        <v>203.52678338519999</v>
      </c>
      <c r="C470" s="60">
        <v>0.21052517307548399</v>
      </c>
      <c r="D470" s="59">
        <v>61.153592767400099</v>
      </c>
      <c r="E470" s="60">
        <v>0.26414462809204298</v>
      </c>
      <c r="F470" s="59">
        <v>12.618930135799999</v>
      </c>
      <c r="G470" s="60">
        <v>0.15548484477907801</v>
      </c>
      <c r="H470" s="59">
        <v>59.627007870100002</v>
      </c>
      <c r="I470" s="60">
        <v>0.22510392460159001</v>
      </c>
      <c r="J470" s="59">
        <v>9.4291630097000105</v>
      </c>
      <c r="K470" s="60">
        <v>0.211961597767128</v>
      </c>
      <c r="L470" s="59">
        <v>20.8823868976</v>
      </c>
      <c r="M470" s="60">
        <v>0.26919451458300098</v>
      </c>
      <c r="N470" s="67">
        <v>7.86330303580002</v>
      </c>
      <c r="O470" s="70">
        <v>45.913967325874502</v>
      </c>
      <c r="P470" s="67">
        <v>0.98725035259999905</v>
      </c>
      <c r="Q470" s="68">
        <v>3.6293755106661201</v>
      </c>
      <c r="R470" s="59">
        <v>28.674902077799999</v>
      </c>
      <c r="S470" s="60">
        <v>0.15297423113624001</v>
      </c>
      <c r="T470" s="67">
        <v>0.58546749060000003</v>
      </c>
      <c r="U470" s="69">
        <v>19.5265817355641</v>
      </c>
      <c r="V470" s="67">
        <v>0.50740881169999996</v>
      </c>
      <c r="W470" s="69">
        <v>3.0645905421487898</v>
      </c>
      <c r="X470" s="67">
        <v>1.1973709361</v>
      </c>
      <c r="Y470" s="69">
        <v>7.5757151592681504</v>
      </c>
    </row>
    <row r="471" spans="1:25" customFormat="1" x14ac:dyDescent="0.3">
      <c r="A471" s="58" t="s">
        <v>237</v>
      </c>
      <c r="B471" s="61">
        <v>158.4827821936</v>
      </c>
      <c r="C471" s="62">
        <v>0.16393230706960599</v>
      </c>
      <c r="D471" s="61">
        <v>38.138790537200002</v>
      </c>
      <c r="E471" s="62">
        <v>0.16473531948722001</v>
      </c>
      <c r="F471" s="61">
        <v>4.8759830580000099</v>
      </c>
      <c r="G471" s="64">
        <v>6.00796946143392E-2</v>
      </c>
      <c r="H471" s="61">
        <v>54.378196422499997</v>
      </c>
      <c r="I471" s="62">
        <v>0.20528860770823701</v>
      </c>
      <c r="J471" s="61">
        <v>11.6927128937</v>
      </c>
      <c r="K471" s="62">
        <v>0.26284476200394002</v>
      </c>
      <c r="L471" s="61">
        <v>9.0390801442999908</v>
      </c>
      <c r="M471" s="62">
        <v>0.116522637170435</v>
      </c>
      <c r="N471" s="71">
        <v>1.1925929186999999</v>
      </c>
      <c r="O471" s="72">
        <v>6.9635714219540104</v>
      </c>
      <c r="P471" s="71">
        <v>5.2860394901000101</v>
      </c>
      <c r="Q471" s="72">
        <v>19.432783410264399</v>
      </c>
      <c r="R471" s="61">
        <v>26.452701739399998</v>
      </c>
      <c r="S471" s="62">
        <v>0.141119286094924</v>
      </c>
      <c r="T471" s="71">
        <v>0.96232940990000104</v>
      </c>
      <c r="U471" s="72">
        <v>32.095725519604898</v>
      </c>
      <c r="V471" s="71">
        <v>5.6169358194000001</v>
      </c>
      <c r="W471" s="72">
        <v>33.924535780760898</v>
      </c>
      <c r="X471" s="71">
        <v>0.8474197604</v>
      </c>
      <c r="Y471" s="72">
        <v>5.3615889041334697</v>
      </c>
    </row>
    <row r="472" spans="1:25" customFormat="1" x14ac:dyDescent="0.3">
      <c r="A472" s="58" t="s">
        <v>238</v>
      </c>
      <c r="B472" s="59">
        <v>279.30212619909901</v>
      </c>
      <c r="C472" s="60">
        <v>0.28890609619240898</v>
      </c>
      <c r="D472" s="59">
        <v>54.8233799007999</v>
      </c>
      <c r="E472" s="60">
        <v>0.23680213441793599</v>
      </c>
      <c r="F472" s="59">
        <v>22.6619474308999</v>
      </c>
      <c r="G472" s="60">
        <v>0.27923043718965301</v>
      </c>
      <c r="H472" s="59">
        <v>66.156986064700206</v>
      </c>
      <c r="I472" s="60">
        <v>0.249755903154154</v>
      </c>
      <c r="J472" s="59">
        <v>9.4234323350999993</v>
      </c>
      <c r="K472" s="60">
        <v>0.21183277584059501</v>
      </c>
      <c r="L472" s="59">
        <v>30.654817483599999</v>
      </c>
      <c r="M472" s="63">
        <v>0.395170760535837</v>
      </c>
      <c r="N472" s="67">
        <v>1.9740651015999999</v>
      </c>
      <c r="O472" s="69">
        <v>11.526601500839901</v>
      </c>
      <c r="P472" s="67">
        <v>6.8916309162999996</v>
      </c>
      <c r="Q472" s="69">
        <v>25.335333039179801</v>
      </c>
      <c r="R472" s="59">
        <v>72.268649685900201</v>
      </c>
      <c r="S472" s="63">
        <v>0.385537188268682</v>
      </c>
      <c r="T472" s="67">
        <v>1.2690261991</v>
      </c>
      <c r="U472" s="69">
        <v>42.324713496736599</v>
      </c>
      <c r="V472" s="67">
        <v>8.3143965583000004</v>
      </c>
      <c r="W472" s="69">
        <v>50.216355074467202</v>
      </c>
      <c r="X472" s="67">
        <v>4.8637945228000001</v>
      </c>
      <c r="Y472" s="69">
        <v>30.773021782169</v>
      </c>
    </row>
    <row r="473" spans="1:25" customFormat="1" x14ac:dyDescent="0.3">
      <c r="A473" s="58" t="s">
        <v>239</v>
      </c>
      <c r="B473" s="61">
        <v>193.2529176489</v>
      </c>
      <c r="C473" s="62">
        <v>0.199898034345564</v>
      </c>
      <c r="D473" s="61">
        <v>46.622287605099999</v>
      </c>
      <c r="E473" s="62">
        <v>0.201378631458172</v>
      </c>
      <c r="F473" s="61">
        <v>29.597475597500001</v>
      </c>
      <c r="G473" s="63">
        <v>0.36468693063558999</v>
      </c>
      <c r="H473" s="61">
        <v>50.1593476586999</v>
      </c>
      <c r="I473" s="62">
        <v>0.18936160670726601</v>
      </c>
      <c r="J473" s="61">
        <v>5.3712961636000003</v>
      </c>
      <c r="K473" s="62">
        <v>0.12074332745609399</v>
      </c>
      <c r="L473" s="61">
        <v>13.472213033999999</v>
      </c>
      <c r="M473" s="62">
        <v>0.17367008215249599</v>
      </c>
      <c r="N473" s="71">
        <v>2.9690348605999999</v>
      </c>
      <c r="O473" s="72">
        <v>17.3362477521638</v>
      </c>
      <c r="P473" s="71">
        <v>10.053248207999999</v>
      </c>
      <c r="Q473" s="70">
        <v>36.958217085131302</v>
      </c>
      <c r="R473" s="61">
        <v>31.185511121099999</v>
      </c>
      <c r="S473" s="62">
        <v>0.16636777253493401</v>
      </c>
      <c r="T473" s="71">
        <v>0.1814870938</v>
      </c>
      <c r="U473" s="72">
        <v>6.0529792480943598</v>
      </c>
      <c r="V473" s="71">
        <v>0.19717885260000001</v>
      </c>
      <c r="W473" s="72">
        <v>1.1908986065204199</v>
      </c>
      <c r="X473" s="71">
        <v>3.4438374539000001</v>
      </c>
      <c r="Y473" s="72">
        <v>21.789013595521901</v>
      </c>
    </row>
    <row r="474" spans="1:25" customFormat="1" x14ac:dyDescent="0.3">
      <c r="A474" s="58" t="s">
        <v>240</v>
      </c>
      <c r="B474" s="59">
        <v>91.674023970199997</v>
      </c>
      <c r="C474" s="60">
        <v>9.4826289895837995E-2</v>
      </c>
      <c r="D474" s="59">
        <v>25.457509817399998</v>
      </c>
      <c r="E474" s="60">
        <v>0.10996025186031801</v>
      </c>
      <c r="F474" s="59">
        <v>11.222762613900001</v>
      </c>
      <c r="G474" s="60">
        <v>0.138281889529144</v>
      </c>
      <c r="H474" s="59">
        <v>27.113740586300001</v>
      </c>
      <c r="I474" s="60">
        <v>0.102359813692179</v>
      </c>
      <c r="J474" s="59">
        <v>3.0874937847999999</v>
      </c>
      <c r="K474" s="60">
        <v>6.9404899994735203E-2</v>
      </c>
      <c r="L474" s="59">
        <v>1.8290358725</v>
      </c>
      <c r="M474" s="64">
        <v>2.3578072098124001E-2</v>
      </c>
      <c r="N474" s="67">
        <v>3.1271717698999999</v>
      </c>
      <c r="O474" s="69">
        <v>18.259611999167699</v>
      </c>
      <c r="P474" s="67">
        <v>2.270510925</v>
      </c>
      <c r="Q474" s="69">
        <v>8.3469575130490306</v>
      </c>
      <c r="R474" s="59">
        <v>13.203916082399999</v>
      </c>
      <c r="S474" s="60">
        <v>7.0439958442136699E-2</v>
      </c>
      <c r="T474" s="67">
        <v>0</v>
      </c>
      <c r="U474" s="69">
        <v>0</v>
      </c>
      <c r="V474" s="67">
        <v>0</v>
      </c>
      <c r="W474" s="69">
        <v>0</v>
      </c>
      <c r="X474" s="67">
        <v>4.3618825179999998</v>
      </c>
      <c r="Y474" s="70">
        <v>27.597445802542499</v>
      </c>
    </row>
    <row r="475" spans="1:25" customFormat="1" x14ac:dyDescent="0.3">
      <c r="A475" s="58" t="s">
        <v>88</v>
      </c>
      <c r="B475" s="61">
        <v>40.518835137300002</v>
      </c>
      <c r="C475" s="62">
        <v>4.19120994210994E-2</v>
      </c>
      <c r="D475" s="61">
        <v>5.3200041940000098</v>
      </c>
      <c r="E475" s="62">
        <v>2.2979034684309702E-2</v>
      </c>
      <c r="F475" s="61">
        <v>0.1814870938</v>
      </c>
      <c r="G475" s="62">
        <v>2.2362032521951302E-3</v>
      </c>
      <c r="H475" s="61">
        <v>7.4512975674999904</v>
      </c>
      <c r="I475" s="62">
        <v>2.81301441365738E-2</v>
      </c>
      <c r="J475" s="61">
        <v>5.4811439939</v>
      </c>
      <c r="K475" s="63">
        <v>0.123212636937507</v>
      </c>
      <c r="L475" s="61">
        <v>1.6960639718999999</v>
      </c>
      <c r="M475" s="62">
        <v>2.1863933460107E-2</v>
      </c>
      <c r="N475" s="71">
        <v>0</v>
      </c>
      <c r="O475" s="72">
        <v>0</v>
      </c>
      <c r="P475" s="71">
        <v>1.7129791729999999</v>
      </c>
      <c r="Q475" s="72">
        <v>6.2973334417093199</v>
      </c>
      <c r="R475" s="61">
        <v>15.6635508719</v>
      </c>
      <c r="S475" s="63">
        <v>8.3561563523083401E-2</v>
      </c>
      <c r="T475" s="71">
        <v>0</v>
      </c>
      <c r="U475" s="72">
        <v>0</v>
      </c>
      <c r="V475" s="71">
        <v>1.9212286119999999</v>
      </c>
      <c r="W475" s="72">
        <v>11.603619996102699</v>
      </c>
      <c r="X475" s="71">
        <v>1.0910796593000001</v>
      </c>
      <c r="Y475" s="72">
        <v>6.9032147563650401</v>
      </c>
    </row>
    <row r="476" spans="1:25" customFormat="1" x14ac:dyDescent="0.3">
      <c r="A476" s="58" t="s">
        <v>241</v>
      </c>
      <c r="B476" s="59">
        <v>362.00956557879999</v>
      </c>
      <c r="C476" s="60">
        <v>0.37445748014509</v>
      </c>
      <c r="D476" s="59">
        <v>99.292383304600193</v>
      </c>
      <c r="E476" s="60">
        <v>0.42887994757926301</v>
      </c>
      <c r="F476" s="59">
        <v>17.494913193799999</v>
      </c>
      <c r="G476" s="64">
        <v>0.21556453939341799</v>
      </c>
      <c r="H476" s="59">
        <v>114.0052042926</v>
      </c>
      <c r="I476" s="60">
        <v>0.43039253230982699</v>
      </c>
      <c r="J476" s="59">
        <v>21.121875903399999</v>
      </c>
      <c r="K476" s="60">
        <v>0.474806359771068</v>
      </c>
      <c r="L476" s="59">
        <v>29.921467041900002</v>
      </c>
      <c r="M476" s="60">
        <v>0.38571715175343502</v>
      </c>
      <c r="N476" s="67">
        <v>9.0558959545000306</v>
      </c>
      <c r="O476" s="69">
        <v>52.877538747828503</v>
      </c>
      <c r="P476" s="67">
        <v>6.2732898427000103</v>
      </c>
      <c r="Q476" s="69">
        <v>23.0621589209305</v>
      </c>
      <c r="R476" s="59">
        <v>55.127603817199898</v>
      </c>
      <c r="S476" s="64">
        <v>0.294093517231164</v>
      </c>
      <c r="T476" s="67">
        <v>1.5477969005000001</v>
      </c>
      <c r="U476" s="69">
        <v>51.622307255168998</v>
      </c>
      <c r="V476" s="67">
        <v>6.1243446310999703</v>
      </c>
      <c r="W476" s="69">
        <v>36.989126322909698</v>
      </c>
      <c r="X476" s="67">
        <v>2.0447906964999998</v>
      </c>
      <c r="Y476" s="68">
        <v>12.9373040634016</v>
      </c>
    </row>
    <row r="477" spans="1:25" customFormat="1" x14ac:dyDescent="0.3">
      <c r="A477" s="58" t="s">
        <v>242</v>
      </c>
      <c r="B477" s="61">
        <v>284.92694161909998</v>
      </c>
      <c r="C477" s="62">
        <v>0.29472432424140199</v>
      </c>
      <c r="D477" s="61">
        <v>72.079797422499894</v>
      </c>
      <c r="E477" s="62">
        <v>0.31133888331849102</v>
      </c>
      <c r="F477" s="61">
        <v>40.820238211400103</v>
      </c>
      <c r="G477" s="63">
        <v>0.50296882016473399</v>
      </c>
      <c r="H477" s="61">
        <v>77.273088245000096</v>
      </c>
      <c r="I477" s="62">
        <v>0.29172142039944599</v>
      </c>
      <c r="J477" s="61">
        <v>8.4587899484000104</v>
      </c>
      <c r="K477" s="62">
        <v>0.19014822745082999</v>
      </c>
      <c r="L477" s="61">
        <v>15.301248906500099</v>
      </c>
      <c r="M477" s="62">
        <v>0.19724815425062001</v>
      </c>
      <c r="N477" s="71">
        <v>6.09620663050001</v>
      </c>
      <c r="O477" s="72">
        <v>35.595859751331602</v>
      </c>
      <c r="P477" s="71">
        <v>12.323759132999999</v>
      </c>
      <c r="Q477" s="72">
        <v>45.305174598180301</v>
      </c>
      <c r="R477" s="61">
        <v>44.389427203499999</v>
      </c>
      <c r="S477" s="62">
        <v>0.23680773097707</v>
      </c>
      <c r="T477" s="71">
        <v>0.1814870938</v>
      </c>
      <c r="U477" s="72">
        <v>6.0529792480943598</v>
      </c>
      <c r="V477" s="71">
        <v>0.19717885260000001</v>
      </c>
      <c r="W477" s="68">
        <v>1.1908986065204199</v>
      </c>
      <c r="X477" s="71">
        <v>7.8057199719000296</v>
      </c>
      <c r="Y477" s="70">
        <v>49.386459398064403</v>
      </c>
    </row>
    <row r="478" spans="1:25" customFormat="1" x14ac:dyDescent="0.3">
      <c r="A478" s="65" t="s">
        <v>1</v>
      </c>
    </row>
    <row r="479" spans="1:25" customFormat="1" x14ac:dyDescent="0.3">
      <c r="A479" s="65" t="s">
        <v>1</v>
      </c>
    </row>
    <row r="480" spans="1:25" customFormat="1" x14ac:dyDescent="0.3">
      <c r="A480" s="53" t="s">
        <v>245</v>
      </c>
    </row>
    <row r="481" spans="1:25" customFormat="1" x14ac:dyDescent="0.3">
      <c r="A481" s="54" t="s">
        <v>1</v>
      </c>
    </row>
    <row r="482" spans="1:25" customFormat="1" ht="25.5" customHeight="1" x14ac:dyDescent="0.3">
      <c r="A482" s="114" t="s">
        <v>1</v>
      </c>
      <c r="B482" s="116" t="s">
        <v>506</v>
      </c>
      <c r="C482" s="116" t="s">
        <v>1</v>
      </c>
      <c r="D482" s="116" t="s">
        <v>53</v>
      </c>
      <c r="E482" s="116" t="s">
        <v>1</v>
      </c>
      <c r="F482" s="116" t="s">
        <v>54</v>
      </c>
      <c r="G482" s="116" t="s">
        <v>1</v>
      </c>
      <c r="H482" s="117" t="s">
        <v>55</v>
      </c>
      <c r="I482" s="117" t="s">
        <v>1</v>
      </c>
      <c r="J482" s="117" t="s">
        <v>56</v>
      </c>
      <c r="K482" s="117" t="s">
        <v>1</v>
      </c>
      <c r="L482" s="117" t="s">
        <v>57</v>
      </c>
      <c r="M482" s="117" t="s">
        <v>1</v>
      </c>
      <c r="N482" s="117" t="s">
        <v>58</v>
      </c>
      <c r="O482" s="117" t="s">
        <v>1</v>
      </c>
      <c r="P482" s="117" t="s">
        <v>59</v>
      </c>
      <c r="Q482" s="117" t="s">
        <v>1</v>
      </c>
      <c r="R482" s="117" t="s">
        <v>60</v>
      </c>
      <c r="S482" s="117" t="s">
        <v>1</v>
      </c>
      <c r="T482" s="116" t="s">
        <v>61</v>
      </c>
      <c r="U482" s="116" t="s">
        <v>1</v>
      </c>
      <c r="V482" s="116" t="s">
        <v>62</v>
      </c>
      <c r="W482" s="116" t="s">
        <v>1</v>
      </c>
      <c r="X482" s="116" t="s">
        <v>63</v>
      </c>
      <c r="Y482" s="116" t="s">
        <v>1</v>
      </c>
    </row>
    <row r="483" spans="1:25"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c r="R483" s="55" t="s">
        <v>14</v>
      </c>
      <c r="S483" s="55" t="s">
        <v>15</v>
      </c>
      <c r="T483" s="55" t="s">
        <v>14</v>
      </c>
      <c r="U483" s="55" t="s">
        <v>15</v>
      </c>
      <c r="V483" s="55" t="s">
        <v>14</v>
      </c>
      <c r="W483" s="55" t="s">
        <v>15</v>
      </c>
      <c r="X483" s="55" t="s">
        <v>14</v>
      </c>
      <c r="Y483" s="55" t="s">
        <v>15</v>
      </c>
    </row>
    <row r="484" spans="1:25" customFormat="1" x14ac:dyDescent="0.3">
      <c r="A484" s="56" t="s">
        <v>16</v>
      </c>
      <c r="B484" s="57">
        <v>966.75746853429996</v>
      </c>
      <c r="C484" s="57">
        <v>966.75746853429996</v>
      </c>
      <c r="D484" s="57">
        <v>231.5155648219</v>
      </c>
      <c r="E484" s="57">
        <v>231.5155648219</v>
      </c>
      <c r="F484" s="57">
        <v>81.158585929899999</v>
      </c>
      <c r="G484" s="57">
        <v>81.158585929899999</v>
      </c>
      <c r="H484" s="57">
        <v>264.88657616979998</v>
      </c>
      <c r="I484" s="57">
        <v>264.88657616979998</v>
      </c>
      <c r="J484" s="57">
        <v>44.4852421808</v>
      </c>
      <c r="K484" s="57">
        <v>44.4852421808</v>
      </c>
      <c r="L484" s="57">
        <v>77.573597403899996</v>
      </c>
      <c r="M484" s="57">
        <v>77.573597403899996</v>
      </c>
      <c r="N484" s="57">
        <v>17.126167686599999</v>
      </c>
      <c r="O484" s="57">
        <v>17.126167686599999</v>
      </c>
      <c r="P484" s="57">
        <v>27.201659065000001</v>
      </c>
      <c r="Q484" s="57">
        <v>27.201659065000001</v>
      </c>
      <c r="R484" s="57">
        <v>187.44923157849999</v>
      </c>
      <c r="S484" s="57">
        <v>187.44923157849999</v>
      </c>
      <c r="T484" s="57">
        <v>2.9983101934</v>
      </c>
      <c r="U484" s="57">
        <v>2.9983101934</v>
      </c>
      <c r="V484" s="57">
        <v>16.557148653999999</v>
      </c>
      <c r="W484" s="57">
        <v>16.557148653999999</v>
      </c>
      <c r="X484" s="57">
        <v>15.805384850499999</v>
      </c>
      <c r="Y484" s="57">
        <v>15.805384850499999</v>
      </c>
    </row>
    <row r="485" spans="1:25" customFormat="1" x14ac:dyDescent="0.3">
      <c r="A485" s="58" t="s">
        <v>236</v>
      </c>
      <c r="B485" s="59">
        <v>221.05814743529999</v>
      </c>
      <c r="C485" s="60">
        <v>0.228659363522111</v>
      </c>
      <c r="D485" s="59">
        <v>61.519795488500201</v>
      </c>
      <c r="E485" s="60">
        <v>0.26572639094838302</v>
      </c>
      <c r="F485" s="59">
        <v>21.3010170943001</v>
      </c>
      <c r="G485" s="60">
        <v>0.26246165886500999</v>
      </c>
      <c r="H485" s="59">
        <v>54.015969333000101</v>
      </c>
      <c r="I485" s="60">
        <v>0.20392112772968199</v>
      </c>
      <c r="J485" s="59">
        <v>13.818741641400001</v>
      </c>
      <c r="K485" s="60">
        <v>0.31063653841057898</v>
      </c>
      <c r="L485" s="59">
        <v>23.9168217651</v>
      </c>
      <c r="M485" s="60">
        <v>0.308311365793352</v>
      </c>
      <c r="N485" s="67">
        <v>4.4581217635000003</v>
      </c>
      <c r="O485" s="69">
        <v>26.031052860635999</v>
      </c>
      <c r="P485" s="67">
        <v>4.10566447820002</v>
      </c>
      <c r="Q485" s="69">
        <v>15.093434074698401</v>
      </c>
      <c r="R485" s="59">
        <v>34.487952129200004</v>
      </c>
      <c r="S485" s="60">
        <v>0.183985561523933</v>
      </c>
      <c r="T485" s="67">
        <v>1.7292839943</v>
      </c>
      <c r="U485" s="69">
        <v>57.675286503263401</v>
      </c>
      <c r="V485" s="67">
        <v>0.50740881169999996</v>
      </c>
      <c r="W485" s="69">
        <v>3.0645905421487898</v>
      </c>
      <c r="X485" s="67">
        <v>1.1973709361</v>
      </c>
      <c r="Y485" s="69">
        <v>7.5757151592681504</v>
      </c>
    </row>
    <row r="486" spans="1:25" customFormat="1" x14ac:dyDescent="0.3">
      <c r="A486" s="58" t="s">
        <v>237</v>
      </c>
      <c r="B486" s="61">
        <v>149.5964306834</v>
      </c>
      <c r="C486" s="62">
        <v>0.154740393069011</v>
      </c>
      <c r="D486" s="61">
        <v>41.355325745899997</v>
      </c>
      <c r="E486" s="62">
        <v>0.17862870592616001</v>
      </c>
      <c r="F486" s="61">
        <v>2.4087798803</v>
      </c>
      <c r="G486" s="64">
        <v>2.9679914363965901E-2</v>
      </c>
      <c r="H486" s="61">
        <v>43.279705323099897</v>
      </c>
      <c r="I486" s="62">
        <v>0.16338957582869901</v>
      </c>
      <c r="J486" s="61">
        <v>11.182909136699999</v>
      </c>
      <c r="K486" s="62">
        <v>0.25138469722722101</v>
      </c>
      <c r="L486" s="61">
        <v>10.830551853699999</v>
      </c>
      <c r="M486" s="62">
        <v>0.139616470244494</v>
      </c>
      <c r="N486" s="71">
        <v>2.4527891747999999</v>
      </c>
      <c r="O486" s="72">
        <v>14.321879942347699</v>
      </c>
      <c r="P486" s="71">
        <v>10.3032783985</v>
      </c>
      <c r="Q486" s="70">
        <v>37.877389661710303</v>
      </c>
      <c r="R486" s="61">
        <v>21.799270442800001</v>
      </c>
      <c r="S486" s="62">
        <v>0.116294264101429</v>
      </c>
      <c r="T486" s="71">
        <v>0</v>
      </c>
      <c r="U486" s="72">
        <v>0</v>
      </c>
      <c r="V486" s="71">
        <v>3.9995275142</v>
      </c>
      <c r="W486" s="72">
        <v>24.155895424866898</v>
      </c>
      <c r="X486" s="71">
        <v>1.9842932134</v>
      </c>
      <c r="Y486" s="72">
        <v>12.554539052158701</v>
      </c>
    </row>
    <row r="487" spans="1:25" customFormat="1" x14ac:dyDescent="0.3">
      <c r="A487" s="58" t="s">
        <v>238</v>
      </c>
      <c r="B487" s="59">
        <v>196.67598448620001</v>
      </c>
      <c r="C487" s="60">
        <v>0.20343880537522999</v>
      </c>
      <c r="D487" s="59">
        <v>39.542419912100002</v>
      </c>
      <c r="E487" s="60">
        <v>0.17079810570196099</v>
      </c>
      <c r="F487" s="59">
        <v>13.777494335799901</v>
      </c>
      <c r="G487" s="60">
        <v>0.16976015757224</v>
      </c>
      <c r="H487" s="59">
        <v>59.5730554376999</v>
      </c>
      <c r="I487" s="60">
        <v>0.224900243338537</v>
      </c>
      <c r="J487" s="59">
        <v>4.3409880767000102</v>
      </c>
      <c r="K487" s="60">
        <v>9.7582655817789105E-2</v>
      </c>
      <c r="L487" s="59">
        <v>15.694373695100101</v>
      </c>
      <c r="M487" s="60">
        <v>0.202315919595486</v>
      </c>
      <c r="N487" s="67">
        <v>7.5596401088999698</v>
      </c>
      <c r="O487" s="70">
        <v>44.140874054473201</v>
      </c>
      <c r="P487" s="67">
        <v>3.7004350703000002</v>
      </c>
      <c r="Q487" s="69">
        <v>13.603710940783399</v>
      </c>
      <c r="R487" s="59">
        <v>42.1675011998</v>
      </c>
      <c r="S487" s="60">
        <v>0.224954249450423</v>
      </c>
      <c r="T487" s="67">
        <v>1.2690261991</v>
      </c>
      <c r="U487" s="69">
        <v>42.324713496736599</v>
      </c>
      <c r="V487" s="67">
        <v>3.7020565237</v>
      </c>
      <c r="W487" s="69">
        <v>22.3592636695065</v>
      </c>
      <c r="X487" s="67">
        <v>5.3489939270000004</v>
      </c>
      <c r="Y487" s="69">
        <v>33.842857846202897</v>
      </c>
    </row>
    <row r="488" spans="1:25" customFormat="1" x14ac:dyDescent="0.3">
      <c r="A488" s="58" t="s">
        <v>239</v>
      </c>
      <c r="B488" s="61">
        <v>191.25352842039999</v>
      </c>
      <c r="C488" s="62">
        <v>0.19782989492738001</v>
      </c>
      <c r="D488" s="61">
        <v>39.457590632600002</v>
      </c>
      <c r="E488" s="62">
        <v>0.170431697164525</v>
      </c>
      <c r="F488" s="61">
        <v>18.351493222199998</v>
      </c>
      <c r="G488" s="62">
        <v>0.22611893753362</v>
      </c>
      <c r="H488" s="61">
        <v>45.789813151000097</v>
      </c>
      <c r="I488" s="62">
        <v>0.17286573677349101</v>
      </c>
      <c r="J488" s="61">
        <v>11.559909816999999</v>
      </c>
      <c r="K488" s="62">
        <v>0.25985943315802201</v>
      </c>
      <c r="L488" s="61">
        <v>9.8418836634999902</v>
      </c>
      <c r="M488" s="62">
        <v>0.12687156446099301</v>
      </c>
      <c r="N488" s="71">
        <v>2.2538984102000001</v>
      </c>
      <c r="O488" s="72">
        <v>13.1605532039927</v>
      </c>
      <c r="P488" s="71">
        <v>3.9328918198999898</v>
      </c>
      <c r="Q488" s="72">
        <v>14.458279219301</v>
      </c>
      <c r="R488" s="61">
        <v>49.718052327700001</v>
      </c>
      <c r="S488" s="63">
        <v>0.265234762015437</v>
      </c>
      <c r="T488" s="71">
        <v>0</v>
      </c>
      <c r="U488" s="72">
        <v>0</v>
      </c>
      <c r="V488" s="71">
        <v>4.6069906198000004</v>
      </c>
      <c r="W488" s="72">
        <v>27.824782612476</v>
      </c>
      <c r="X488" s="71">
        <v>5.7410047564999998</v>
      </c>
      <c r="Y488" s="72">
        <v>36.323093748130901</v>
      </c>
    </row>
    <row r="489" spans="1:25" customFormat="1" x14ac:dyDescent="0.3">
      <c r="A489" s="58" t="s">
        <v>240</v>
      </c>
      <c r="B489" s="59">
        <v>148.7324174133</v>
      </c>
      <c r="C489" s="60">
        <v>0.15384667018791501</v>
      </c>
      <c r="D489" s="59">
        <v>34.538880756200001</v>
      </c>
      <c r="E489" s="60">
        <v>0.14918599871576699</v>
      </c>
      <c r="F489" s="59">
        <v>22.8594141519999</v>
      </c>
      <c r="G489" s="63">
        <v>0.28166353430239199</v>
      </c>
      <c r="H489" s="59">
        <v>50.9546670601001</v>
      </c>
      <c r="I489" s="60">
        <v>0.192364097104855</v>
      </c>
      <c r="J489" s="59">
        <v>3.2637868140000101</v>
      </c>
      <c r="K489" s="60">
        <v>7.3367855360550599E-2</v>
      </c>
      <c r="L489" s="59">
        <v>12.2692761759</v>
      </c>
      <c r="M489" s="60">
        <v>0.15816304240755999</v>
      </c>
      <c r="N489" s="67">
        <v>0.4017182292</v>
      </c>
      <c r="O489" s="69">
        <v>2.3456399385503799</v>
      </c>
      <c r="P489" s="67">
        <v>3.4464101250999999</v>
      </c>
      <c r="Q489" s="69">
        <v>12.6698526617976</v>
      </c>
      <c r="R489" s="59">
        <v>20.2111421476</v>
      </c>
      <c r="S489" s="60">
        <v>0.107821952522307</v>
      </c>
      <c r="T489" s="67">
        <v>0</v>
      </c>
      <c r="U489" s="69">
        <v>0</v>
      </c>
      <c r="V489" s="67">
        <v>0</v>
      </c>
      <c r="W489" s="69">
        <v>0</v>
      </c>
      <c r="X489" s="67">
        <v>0.787121953199997</v>
      </c>
      <c r="Y489" s="69">
        <v>4.9800872338461302</v>
      </c>
    </row>
    <row r="490" spans="1:25" customFormat="1" x14ac:dyDescent="0.3">
      <c r="A490" s="58" t="s">
        <v>88</v>
      </c>
      <c r="B490" s="61">
        <v>59.440960095699999</v>
      </c>
      <c r="C490" s="62">
        <v>6.1484872918352897E-2</v>
      </c>
      <c r="D490" s="61">
        <v>15.1015522866</v>
      </c>
      <c r="E490" s="62">
        <v>6.5229101543204202E-2</v>
      </c>
      <c r="F490" s="61">
        <v>2.4603872453000002</v>
      </c>
      <c r="G490" s="62">
        <v>3.0315797362772401E-2</v>
      </c>
      <c r="H490" s="61">
        <v>11.273365864900001</v>
      </c>
      <c r="I490" s="62">
        <v>4.2559219224735101E-2</v>
      </c>
      <c r="J490" s="61">
        <v>0.31890669500000002</v>
      </c>
      <c r="K490" s="62">
        <v>7.1688200258386197E-3</v>
      </c>
      <c r="L490" s="61">
        <v>5.0206902506000004</v>
      </c>
      <c r="M490" s="62">
        <v>6.4721637498115894E-2</v>
      </c>
      <c r="N490" s="71">
        <v>0</v>
      </c>
      <c r="O490" s="72">
        <v>0</v>
      </c>
      <c r="P490" s="71">
        <v>1.7129791729999999</v>
      </c>
      <c r="Q490" s="72">
        <v>6.2973334417093199</v>
      </c>
      <c r="R490" s="61">
        <v>19.065313331399999</v>
      </c>
      <c r="S490" s="62">
        <v>0.101709210386471</v>
      </c>
      <c r="T490" s="71">
        <v>0</v>
      </c>
      <c r="U490" s="72">
        <v>0</v>
      </c>
      <c r="V490" s="71">
        <v>3.7411651845999998</v>
      </c>
      <c r="W490" s="70">
        <v>22.595467751001799</v>
      </c>
      <c r="X490" s="71">
        <v>0.74660006429999703</v>
      </c>
      <c r="Y490" s="72">
        <v>4.7237069603931898</v>
      </c>
    </row>
    <row r="491" spans="1:25" customFormat="1" x14ac:dyDescent="0.3">
      <c r="A491" s="58" t="s">
        <v>241</v>
      </c>
      <c r="B491" s="59">
        <v>370.65457811869999</v>
      </c>
      <c r="C491" s="60">
        <v>0.38339975659112202</v>
      </c>
      <c r="D491" s="59">
        <v>102.8751212344</v>
      </c>
      <c r="E491" s="60">
        <v>0.444355096874543</v>
      </c>
      <c r="F491" s="59">
        <v>23.7097969746</v>
      </c>
      <c r="G491" s="60">
        <v>0.29214157322897599</v>
      </c>
      <c r="H491" s="59">
        <v>97.295674656099905</v>
      </c>
      <c r="I491" s="60">
        <v>0.36731070355838102</v>
      </c>
      <c r="J491" s="59">
        <v>25.0016507781001</v>
      </c>
      <c r="K491" s="63">
        <v>0.56202123563780004</v>
      </c>
      <c r="L491" s="59">
        <v>34.747373618799998</v>
      </c>
      <c r="M491" s="60">
        <v>0.44792783603784603</v>
      </c>
      <c r="N491" s="67">
        <v>6.9109109382999998</v>
      </c>
      <c r="O491" s="69">
        <v>40.352932802983702</v>
      </c>
      <c r="P491" s="67">
        <v>14.408942876699999</v>
      </c>
      <c r="Q491" s="69">
        <v>52.970823736408697</v>
      </c>
      <c r="R491" s="59">
        <v>56.287222571999997</v>
      </c>
      <c r="S491" s="64">
        <v>0.30027982562536198</v>
      </c>
      <c r="T491" s="67">
        <v>1.7292839943</v>
      </c>
      <c r="U491" s="69">
        <v>57.675286503263401</v>
      </c>
      <c r="V491" s="67">
        <v>4.5069363258999999</v>
      </c>
      <c r="W491" s="69">
        <v>27.220485967015701</v>
      </c>
      <c r="X491" s="67">
        <v>3.1816641495</v>
      </c>
      <c r="Y491" s="69">
        <v>20.130254211426902</v>
      </c>
    </row>
    <row r="492" spans="1:25" customFormat="1" x14ac:dyDescent="0.3">
      <c r="A492" s="58" t="s">
        <v>242</v>
      </c>
      <c r="B492" s="61">
        <v>339.98594583370101</v>
      </c>
      <c r="C492" s="62">
        <v>0.35167656511529399</v>
      </c>
      <c r="D492" s="61">
        <v>73.996471388800003</v>
      </c>
      <c r="E492" s="62">
        <v>0.31961769588029199</v>
      </c>
      <c r="F492" s="61">
        <v>41.210907374199998</v>
      </c>
      <c r="G492" s="63">
        <v>0.50778247183601199</v>
      </c>
      <c r="H492" s="61">
        <v>96.744480211099798</v>
      </c>
      <c r="I492" s="62">
        <v>0.36522983387834601</v>
      </c>
      <c r="J492" s="61">
        <v>14.823696631000001</v>
      </c>
      <c r="K492" s="62">
        <v>0.33322728851857197</v>
      </c>
      <c r="L492" s="61">
        <v>22.111159839399999</v>
      </c>
      <c r="M492" s="62">
        <v>0.28503460686855198</v>
      </c>
      <c r="N492" s="71">
        <v>2.6556166393999998</v>
      </c>
      <c r="O492" s="72">
        <v>15.506193142543101</v>
      </c>
      <c r="P492" s="71">
        <v>7.3793019449999901</v>
      </c>
      <c r="Q492" s="72">
        <v>27.1281318810986</v>
      </c>
      <c r="R492" s="61">
        <v>69.929194475300207</v>
      </c>
      <c r="S492" s="62">
        <v>0.37305671453774403</v>
      </c>
      <c r="T492" s="71">
        <v>0</v>
      </c>
      <c r="U492" s="72">
        <v>0</v>
      </c>
      <c r="V492" s="71">
        <v>4.6069906198000004</v>
      </c>
      <c r="W492" s="72">
        <v>27.824782612476</v>
      </c>
      <c r="X492" s="71">
        <v>6.5281267097000102</v>
      </c>
      <c r="Y492" s="72">
        <v>41.3031809819771</v>
      </c>
    </row>
    <row r="493" spans="1:25" customFormat="1" x14ac:dyDescent="0.3">
      <c r="A493" s="65" t="s">
        <v>1</v>
      </c>
    </row>
    <row r="494" spans="1:25" customFormat="1" x14ac:dyDescent="0.3">
      <c r="A494" s="65" t="s">
        <v>1</v>
      </c>
    </row>
    <row r="495" spans="1:25" customFormat="1" x14ac:dyDescent="0.3">
      <c r="A495" s="53" t="s">
        <v>246</v>
      </c>
    </row>
    <row r="496" spans="1:25" customFormat="1" x14ac:dyDescent="0.3">
      <c r="A496" s="54" t="s">
        <v>1</v>
      </c>
    </row>
    <row r="497" spans="1:25" customFormat="1" ht="25.5" customHeight="1" x14ac:dyDescent="0.3">
      <c r="A497" s="114" t="s">
        <v>1</v>
      </c>
      <c r="B497" s="116" t="s">
        <v>506</v>
      </c>
      <c r="C497" s="116" t="s">
        <v>1</v>
      </c>
      <c r="D497" s="116" t="s">
        <v>53</v>
      </c>
      <c r="E497" s="116" t="s">
        <v>1</v>
      </c>
      <c r="F497" s="116" t="s">
        <v>54</v>
      </c>
      <c r="G497" s="116" t="s">
        <v>1</v>
      </c>
      <c r="H497" s="117" t="s">
        <v>55</v>
      </c>
      <c r="I497" s="117" t="s">
        <v>1</v>
      </c>
      <c r="J497" s="117" t="s">
        <v>56</v>
      </c>
      <c r="K497" s="117" t="s">
        <v>1</v>
      </c>
      <c r="L497" s="117" t="s">
        <v>57</v>
      </c>
      <c r="M497" s="117" t="s">
        <v>1</v>
      </c>
      <c r="N497" s="117" t="s">
        <v>58</v>
      </c>
      <c r="O497" s="117" t="s">
        <v>1</v>
      </c>
      <c r="P497" s="117" t="s">
        <v>59</v>
      </c>
      <c r="Q497" s="117" t="s">
        <v>1</v>
      </c>
      <c r="R497" s="117" t="s">
        <v>60</v>
      </c>
      <c r="S497" s="117" t="s">
        <v>1</v>
      </c>
      <c r="T497" s="116" t="s">
        <v>61</v>
      </c>
      <c r="U497" s="116" t="s">
        <v>1</v>
      </c>
      <c r="V497" s="116" t="s">
        <v>62</v>
      </c>
      <c r="W497" s="116" t="s">
        <v>1</v>
      </c>
      <c r="X497" s="116" t="s">
        <v>63</v>
      </c>
      <c r="Y497" s="116" t="s">
        <v>1</v>
      </c>
    </row>
    <row r="498" spans="1:25"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c r="R498" s="55" t="s">
        <v>14</v>
      </c>
      <c r="S498" s="55" t="s">
        <v>15</v>
      </c>
      <c r="T498" s="55" t="s">
        <v>14</v>
      </c>
      <c r="U498" s="55" t="s">
        <v>15</v>
      </c>
      <c r="V498" s="55" t="s">
        <v>14</v>
      </c>
      <c r="W498" s="55" t="s">
        <v>15</v>
      </c>
      <c r="X498" s="55" t="s">
        <v>14</v>
      </c>
      <c r="Y498" s="55" t="s">
        <v>15</v>
      </c>
    </row>
    <row r="499" spans="1:25" customFormat="1" x14ac:dyDescent="0.3">
      <c r="A499" s="56" t="s">
        <v>16</v>
      </c>
      <c r="B499" s="57">
        <v>966.75746853429996</v>
      </c>
      <c r="C499" s="57">
        <v>966.75746853429996</v>
      </c>
      <c r="D499" s="57">
        <v>231.5155648219</v>
      </c>
      <c r="E499" s="57">
        <v>231.5155648219</v>
      </c>
      <c r="F499" s="57">
        <v>81.158585929899999</v>
      </c>
      <c r="G499" s="57">
        <v>81.158585929899999</v>
      </c>
      <c r="H499" s="57">
        <v>264.88657616979998</v>
      </c>
      <c r="I499" s="57">
        <v>264.88657616979998</v>
      </c>
      <c r="J499" s="57">
        <v>44.4852421808</v>
      </c>
      <c r="K499" s="57">
        <v>44.4852421808</v>
      </c>
      <c r="L499" s="57">
        <v>77.573597403899996</v>
      </c>
      <c r="M499" s="57">
        <v>77.573597403899996</v>
      </c>
      <c r="N499" s="57">
        <v>17.126167686599999</v>
      </c>
      <c r="O499" s="57">
        <v>17.126167686599999</v>
      </c>
      <c r="P499" s="57">
        <v>27.201659065000001</v>
      </c>
      <c r="Q499" s="57">
        <v>27.201659065000001</v>
      </c>
      <c r="R499" s="57">
        <v>187.44923157849999</v>
      </c>
      <c r="S499" s="57">
        <v>187.44923157849999</v>
      </c>
      <c r="T499" s="57">
        <v>2.9983101934</v>
      </c>
      <c r="U499" s="57">
        <v>2.9983101934</v>
      </c>
      <c r="V499" s="57">
        <v>16.557148653999999</v>
      </c>
      <c r="W499" s="57">
        <v>16.557148653999999</v>
      </c>
      <c r="X499" s="57">
        <v>15.805384850499999</v>
      </c>
      <c r="Y499" s="57">
        <v>15.805384850499999</v>
      </c>
    </row>
    <row r="500" spans="1:25" customFormat="1" x14ac:dyDescent="0.3">
      <c r="A500" s="58" t="s">
        <v>236</v>
      </c>
      <c r="B500" s="59">
        <v>152.08094975520001</v>
      </c>
      <c r="C500" s="60">
        <v>0.15731034380915601</v>
      </c>
      <c r="D500" s="59">
        <v>51.040897177699797</v>
      </c>
      <c r="E500" s="63">
        <v>0.220464214649951</v>
      </c>
      <c r="F500" s="59">
        <v>10.059253931800001</v>
      </c>
      <c r="G500" s="60">
        <v>0.123945653026638</v>
      </c>
      <c r="H500" s="59">
        <v>38.3568450653</v>
      </c>
      <c r="I500" s="60">
        <v>0.14480479011028499</v>
      </c>
      <c r="J500" s="59">
        <v>5.6294392501000097</v>
      </c>
      <c r="K500" s="60">
        <v>0.12654622014241099</v>
      </c>
      <c r="L500" s="59">
        <v>15.035241383400001</v>
      </c>
      <c r="M500" s="60">
        <v>0.19381905553659601</v>
      </c>
      <c r="N500" s="67">
        <v>3.9606981030999999</v>
      </c>
      <c r="O500" s="69">
        <v>23.126587194395899</v>
      </c>
      <c r="P500" s="67">
        <v>0.98725035259999905</v>
      </c>
      <c r="Q500" s="69">
        <v>3.6293755106661201</v>
      </c>
      <c r="R500" s="59">
        <v>25.0348062805</v>
      </c>
      <c r="S500" s="60">
        <v>0.133555128872406</v>
      </c>
      <c r="T500" s="67">
        <v>0.58546749060000003</v>
      </c>
      <c r="U500" s="69">
        <v>19.5265817355641</v>
      </c>
      <c r="V500" s="67">
        <v>0.50740881169999996</v>
      </c>
      <c r="W500" s="69">
        <v>3.0645905421487898</v>
      </c>
      <c r="X500" s="67">
        <v>0.88364190840000201</v>
      </c>
      <c r="Y500" s="69">
        <v>5.5907648991669197</v>
      </c>
    </row>
    <row r="501" spans="1:25" customFormat="1" x14ac:dyDescent="0.3">
      <c r="A501" s="58" t="s">
        <v>237</v>
      </c>
      <c r="B501" s="61">
        <v>109.3539078914</v>
      </c>
      <c r="C501" s="62">
        <v>0.11311410715780799</v>
      </c>
      <c r="D501" s="61">
        <v>23.589029898300002</v>
      </c>
      <c r="E501" s="62">
        <v>0.101889606931813</v>
      </c>
      <c r="F501" s="61">
        <v>7.9526821587999903</v>
      </c>
      <c r="G501" s="62">
        <v>9.7989412551730007E-2</v>
      </c>
      <c r="H501" s="61">
        <v>36.208427025500001</v>
      </c>
      <c r="I501" s="62">
        <v>0.136694080723401</v>
      </c>
      <c r="J501" s="61">
        <v>2.2790133260999998</v>
      </c>
      <c r="K501" s="62">
        <v>5.1230772597291398E-2</v>
      </c>
      <c r="L501" s="61">
        <v>9.3998543596000008</v>
      </c>
      <c r="M501" s="62">
        <v>0.121173371793731</v>
      </c>
      <c r="N501" s="71">
        <v>6.3553941075000298</v>
      </c>
      <c r="O501" s="70">
        <v>37.109260073826299</v>
      </c>
      <c r="P501" s="71">
        <v>1.9784173244000001</v>
      </c>
      <c r="Q501" s="72">
        <v>7.2731494783919404</v>
      </c>
      <c r="R501" s="61">
        <v>20.743669930799999</v>
      </c>
      <c r="S501" s="62">
        <v>0.110662869920131</v>
      </c>
      <c r="T501" s="71">
        <v>0</v>
      </c>
      <c r="U501" s="72">
        <v>0</v>
      </c>
      <c r="V501" s="71">
        <v>0</v>
      </c>
      <c r="W501" s="72">
        <v>0</v>
      </c>
      <c r="X501" s="71">
        <v>0.8474197604</v>
      </c>
      <c r="Y501" s="72">
        <v>5.3615889041334697</v>
      </c>
    </row>
    <row r="502" spans="1:25" customFormat="1" x14ac:dyDescent="0.3">
      <c r="A502" s="58" t="s">
        <v>238</v>
      </c>
      <c r="B502" s="59">
        <v>254.64834494690001</v>
      </c>
      <c r="C502" s="60">
        <v>0.26340457998527</v>
      </c>
      <c r="D502" s="59">
        <v>65.4891181797</v>
      </c>
      <c r="E502" s="60">
        <v>0.28287134055146301</v>
      </c>
      <c r="F502" s="59">
        <v>36.731455782300003</v>
      </c>
      <c r="G502" s="63">
        <v>0.45258866158691402</v>
      </c>
      <c r="H502" s="59">
        <v>57.613072997900098</v>
      </c>
      <c r="I502" s="60">
        <v>0.217500916169373</v>
      </c>
      <c r="J502" s="59">
        <v>20.569259604999999</v>
      </c>
      <c r="K502" s="63">
        <v>0.462383896245883</v>
      </c>
      <c r="L502" s="59">
        <v>17.415749595399902</v>
      </c>
      <c r="M502" s="60">
        <v>0.224506148718642</v>
      </c>
      <c r="N502" s="67">
        <v>2.2836563733999999</v>
      </c>
      <c r="O502" s="69">
        <v>13.3343104843403</v>
      </c>
      <c r="P502" s="67">
        <v>9.8040631041000097</v>
      </c>
      <c r="Q502" s="69">
        <v>36.042151255085599</v>
      </c>
      <c r="R502" s="59">
        <v>35.863836974199998</v>
      </c>
      <c r="S502" s="64">
        <v>0.19132560145588501</v>
      </c>
      <c r="T502" s="67">
        <v>0</v>
      </c>
      <c r="U502" s="69">
        <v>0</v>
      </c>
      <c r="V502" s="67">
        <v>3.7020565237</v>
      </c>
      <c r="W502" s="69">
        <v>22.3592636695065</v>
      </c>
      <c r="X502" s="67">
        <v>5.1760758111999996</v>
      </c>
      <c r="Y502" s="69">
        <v>32.748812257085</v>
      </c>
    </row>
    <row r="503" spans="1:25" customFormat="1" x14ac:dyDescent="0.3">
      <c r="A503" s="58" t="s">
        <v>239</v>
      </c>
      <c r="B503" s="61">
        <v>261.24044621820002</v>
      </c>
      <c r="C503" s="62">
        <v>0.270223354585785</v>
      </c>
      <c r="D503" s="61">
        <v>48.864839205800003</v>
      </c>
      <c r="E503" s="64">
        <v>0.211065028147851</v>
      </c>
      <c r="F503" s="61">
        <v>18.890208112100002</v>
      </c>
      <c r="G503" s="62">
        <v>0.23275674280988901</v>
      </c>
      <c r="H503" s="61">
        <v>86.366714512099804</v>
      </c>
      <c r="I503" s="62">
        <v>0.32605168506816501</v>
      </c>
      <c r="J503" s="61">
        <v>14.2658240382</v>
      </c>
      <c r="K503" s="62">
        <v>0.32068666683256097</v>
      </c>
      <c r="L503" s="61">
        <v>22.8594921249001</v>
      </c>
      <c r="M503" s="62">
        <v>0.29468134635909998</v>
      </c>
      <c r="N503" s="71">
        <v>3.8312498442999998</v>
      </c>
      <c r="O503" s="72">
        <v>22.370736491723601</v>
      </c>
      <c r="P503" s="71">
        <v>5.7779889532000102</v>
      </c>
      <c r="Q503" s="72">
        <v>21.241310831053202</v>
      </c>
      <c r="R503" s="61">
        <v>45.6528184338</v>
      </c>
      <c r="S503" s="62">
        <v>0.243547642470231</v>
      </c>
      <c r="T503" s="71">
        <v>1.2690261991</v>
      </c>
      <c r="U503" s="72">
        <v>42.324713496736599</v>
      </c>
      <c r="V503" s="71">
        <v>8.6065181340000194</v>
      </c>
      <c r="W503" s="72">
        <v>51.980678037342898</v>
      </c>
      <c r="X503" s="71">
        <v>4.8557666606999996</v>
      </c>
      <c r="Y503" s="72">
        <v>30.7222298389424</v>
      </c>
    </row>
    <row r="504" spans="1:25" customFormat="1" x14ac:dyDescent="0.3">
      <c r="A504" s="58" t="s">
        <v>240</v>
      </c>
      <c r="B504" s="59">
        <v>145.90549631760001</v>
      </c>
      <c r="C504" s="60">
        <v>0.15092254372630501</v>
      </c>
      <c r="D504" s="59">
        <v>35.755286612200003</v>
      </c>
      <c r="E504" s="60">
        <v>0.15444009839988801</v>
      </c>
      <c r="F504" s="59">
        <v>5.7544023557999999</v>
      </c>
      <c r="G504" s="60">
        <v>7.0903186518926201E-2</v>
      </c>
      <c r="H504" s="59">
        <v>35.608862574699998</v>
      </c>
      <c r="I504" s="60">
        <v>0.13443060456137901</v>
      </c>
      <c r="J504" s="59">
        <v>1.4227992664</v>
      </c>
      <c r="K504" s="64">
        <v>3.1983624156014703E-2</v>
      </c>
      <c r="L504" s="59">
        <v>9.4818002611000001</v>
      </c>
      <c r="M504" s="60">
        <v>0.122229735095711</v>
      </c>
      <c r="N504" s="67">
        <v>0.69516925829999698</v>
      </c>
      <c r="O504" s="69">
        <v>4.0591057557139303</v>
      </c>
      <c r="P504" s="67">
        <v>6.9409601577000002</v>
      </c>
      <c r="Q504" s="69">
        <v>25.516679483093899</v>
      </c>
      <c r="R504" s="59">
        <v>45.710298071799997</v>
      </c>
      <c r="S504" s="63">
        <v>0.243854283567214</v>
      </c>
      <c r="T504" s="67">
        <v>1.1438165037000001</v>
      </c>
      <c r="U504" s="69">
        <v>38.1487047676993</v>
      </c>
      <c r="V504" s="67">
        <v>1.1615318517</v>
      </c>
      <c r="W504" s="69">
        <v>7.0152891417049004</v>
      </c>
      <c r="X504" s="67">
        <v>2.2305694042000002</v>
      </c>
      <c r="Y504" s="69">
        <v>14.112718072343799</v>
      </c>
    </row>
    <row r="505" spans="1:25" customFormat="1" x14ac:dyDescent="0.3">
      <c r="A505" s="58" t="s">
        <v>88</v>
      </c>
      <c r="B505" s="61">
        <v>43.528323405000002</v>
      </c>
      <c r="C505" s="62">
        <v>4.5025070735676097E-2</v>
      </c>
      <c r="D505" s="61">
        <v>6.7763937482000198</v>
      </c>
      <c r="E505" s="62">
        <v>2.9269711319033501E-2</v>
      </c>
      <c r="F505" s="61">
        <v>1.7705835890999999</v>
      </c>
      <c r="G505" s="62">
        <v>2.1816343505902398E-2</v>
      </c>
      <c r="H505" s="61">
        <v>10.7326539943</v>
      </c>
      <c r="I505" s="62">
        <v>4.0517923367396499E-2</v>
      </c>
      <c r="J505" s="61">
        <v>0.31890669500000002</v>
      </c>
      <c r="K505" s="62">
        <v>7.1688200258386197E-3</v>
      </c>
      <c r="L505" s="61">
        <v>3.3814596794999998</v>
      </c>
      <c r="M505" s="62">
        <v>4.3590342496221499E-2</v>
      </c>
      <c r="N505" s="71">
        <v>0</v>
      </c>
      <c r="O505" s="72">
        <v>0</v>
      </c>
      <c r="P505" s="71">
        <v>1.7129791729999999</v>
      </c>
      <c r="Q505" s="72">
        <v>6.2973334417093199</v>
      </c>
      <c r="R505" s="61">
        <v>14.443801887399999</v>
      </c>
      <c r="S505" s="62">
        <v>7.7054473714133195E-2</v>
      </c>
      <c r="T505" s="71">
        <v>0</v>
      </c>
      <c r="U505" s="72">
        <v>0</v>
      </c>
      <c r="V505" s="71">
        <v>2.5796333328999999</v>
      </c>
      <c r="W505" s="72">
        <v>15.580178609296899</v>
      </c>
      <c r="X505" s="71">
        <v>1.8119113056</v>
      </c>
      <c r="Y505" s="72">
        <v>11.4638860283284</v>
      </c>
    </row>
    <row r="506" spans="1:25" customFormat="1" x14ac:dyDescent="0.3">
      <c r="A506" s="58" t="s">
        <v>241</v>
      </c>
      <c r="B506" s="59">
        <v>261.43485764659999</v>
      </c>
      <c r="C506" s="60">
        <v>0.27042445096696399</v>
      </c>
      <c r="D506" s="59">
        <v>74.629927075999802</v>
      </c>
      <c r="E506" s="60">
        <v>0.32235382158176401</v>
      </c>
      <c r="F506" s="59">
        <v>18.011936090599999</v>
      </c>
      <c r="G506" s="60">
        <v>0.22193506557836801</v>
      </c>
      <c r="H506" s="59">
        <v>74.565272090800207</v>
      </c>
      <c r="I506" s="60">
        <v>0.28149887083368602</v>
      </c>
      <c r="J506" s="59">
        <v>7.90845257620001</v>
      </c>
      <c r="K506" s="60">
        <v>0.17777699273970299</v>
      </c>
      <c r="L506" s="59">
        <v>24.435095743000002</v>
      </c>
      <c r="M506" s="60">
        <v>0.31499242733032701</v>
      </c>
      <c r="N506" s="67">
        <v>10.316092210600001</v>
      </c>
      <c r="O506" s="70">
        <v>60.235847268222201</v>
      </c>
      <c r="P506" s="67">
        <v>2.9656676769999999</v>
      </c>
      <c r="Q506" s="69">
        <v>10.902524989058101</v>
      </c>
      <c r="R506" s="59">
        <v>45.778476211300003</v>
      </c>
      <c r="S506" s="60">
        <v>0.244217998792536</v>
      </c>
      <c r="T506" s="67">
        <v>0.58546749060000003</v>
      </c>
      <c r="U506" s="69">
        <v>19.5265817355641</v>
      </c>
      <c r="V506" s="67">
        <v>0.50740881169999996</v>
      </c>
      <c r="W506" s="69">
        <v>3.0645905421487898</v>
      </c>
      <c r="X506" s="67">
        <v>1.7310616688</v>
      </c>
      <c r="Y506" s="69">
        <v>10.952353803300401</v>
      </c>
    </row>
    <row r="507" spans="1:25" customFormat="1" x14ac:dyDescent="0.3">
      <c r="A507" s="58" t="s">
        <v>242</v>
      </c>
      <c r="B507" s="61">
        <v>407.14594253579997</v>
      </c>
      <c r="C507" s="62">
        <v>0.42114589831208998</v>
      </c>
      <c r="D507" s="61">
        <v>84.620125817999906</v>
      </c>
      <c r="E507" s="62">
        <v>0.36550512654773998</v>
      </c>
      <c r="F507" s="61">
        <v>24.644610467900101</v>
      </c>
      <c r="G507" s="62">
        <v>0.30365992932881503</v>
      </c>
      <c r="H507" s="61">
        <v>121.9755770868</v>
      </c>
      <c r="I507" s="62">
        <v>0.46048228962954402</v>
      </c>
      <c r="J507" s="61">
        <v>15.6886233046</v>
      </c>
      <c r="K507" s="62">
        <v>0.352670290988576</v>
      </c>
      <c r="L507" s="61">
        <v>32.341292385999999</v>
      </c>
      <c r="M507" s="62">
        <v>0.41691108145480998</v>
      </c>
      <c r="N507" s="71">
        <v>4.5264191026000002</v>
      </c>
      <c r="O507" s="72">
        <v>26.429842247437499</v>
      </c>
      <c r="P507" s="71">
        <v>12.718949110900001</v>
      </c>
      <c r="Q507" s="72">
        <v>46.757990314147001</v>
      </c>
      <c r="R507" s="61">
        <v>91.363116505600004</v>
      </c>
      <c r="S507" s="62">
        <v>0.48740192603744498</v>
      </c>
      <c r="T507" s="71">
        <v>2.4128427027999999</v>
      </c>
      <c r="U507" s="72">
        <v>80.473418264435907</v>
      </c>
      <c r="V507" s="71">
        <v>9.7680499856999692</v>
      </c>
      <c r="W507" s="72">
        <v>58.995967179047803</v>
      </c>
      <c r="X507" s="71">
        <v>7.0863360648999896</v>
      </c>
      <c r="Y507" s="72">
        <v>44.8349479112862</v>
      </c>
    </row>
    <row r="508" spans="1:25" customFormat="1" x14ac:dyDescent="0.3">
      <c r="A508" s="65" t="s">
        <v>1</v>
      </c>
    </row>
    <row r="509" spans="1:25" customFormat="1" x14ac:dyDescent="0.3">
      <c r="A509" s="65" t="s">
        <v>1</v>
      </c>
    </row>
    <row r="510" spans="1:25" customFormat="1" x14ac:dyDescent="0.3">
      <c r="A510" s="53" t="s">
        <v>247</v>
      </c>
    </row>
    <row r="511" spans="1:25" customFormat="1" x14ac:dyDescent="0.3">
      <c r="A511" s="54" t="s">
        <v>1</v>
      </c>
    </row>
    <row r="512" spans="1:25" customFormat="1" ht="25.5" customHeight="1" x14ac:dyDescent="0.3">
      <c r="A512" s="114" t="s">
        <v>1</v>
      </c>
      <c r="B512" s="116" t="s">
        <v>506</v>
      </c>
      <c r="C512" s="116" t="s">
        <v>1</v>
      </c>
      <c r="D512" s="116" t="s">
        <v>53</v>
      </c>
      <c r="E512" s="116" t="s">
        <v>1</v>
      </c>
      <c r="F512" s="116" t="s">
        <v>54</v>
      </c>
      <c r="G512" s="116" t="s">
        <v>1</v>
      </c>
      <c r="H512" s="117" t="s">
        <v>55</v>
      </c>
      <c r="I512" s="117" t="s">
        <v>1</v>
      </c>
      <c r="J512" s="117" t="s">
        <v>56</v>
      </c>
      <c r="K512" s="117" t="s">
        <v>1</v>
      </c>
      <c r="L512" s="117" t="s">
        <v>57</v>
      </c>
      <c r="M512" s="117" t="s">
        <v>1</v>
      </c>
      <c r="N512" s="117" t="s">
        <v>58</v>
      </c>
      <c r="O512" s="117" t="s">
        <v>1</v>
      </c>
      <c r="P512" s="117" t="s">
        <v>59</v>
      </c>
      <c r="Q512" s="117" t="s">
        <v>1</v>
      </c>
      <c r="R512" s="117" t="s">
        <v>60</v>
      </c>
      <c r="S512" s="117" t="s">
        <v>1</v>
      </c>
      <c r="T512" s="116" t="s">
        <v>61</v>
      </c>
      <c r="U512" s="116" t="s">
        <v>1</v>
      </c>
      <c r="V512" s="116" t="s">
        <v>62</v>
      </c>
      <c r="W512" s="116" t="s">
        <v>1</v>
      </c>
      <c r="X512" s="116" t="s">
        <v>63</v>
      </c>
      <c r="Y512" s="116" t="s">
        <v>1</v>
      </c>
    </row>
    <row r="513" spans="1:25"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c r="R513" s="55" t="s">
        <v>14</v>
      </c>
      <c r="S513" s="55" t="s">
        <v>15</v>
      </c>
      <c r="T513" s="55" t="s">
        <v>14</v>
      </c>
      <c r="U513" s="55" t="s">
        <v>15</v>
      </c>
      <c r="V513" s="55" t="s">
        <v>14</v>
      </c>
      <c r="W513" s="55" t="s">
        <v>15</v>
      </c>
      <c r="X513" s="55" t="s">
        <v>14</v>
      </c>
      <c r="Y513" s="55" t="s">
        <v>15</v>
      </c>
    </row>
    <row r="514" spans="1:25" customFormat="1" x14ac:dyDescent="0.3">
      <c r="A514" s="56" t="s">
        <v>16</v>
      </c>
      <c r="B514" s="57">
        <v>966.75746853429996</v>
      </c>
      <c r="C514" s="57">
        <v>966.75746853429996</v>
      </c>
      <c r="D514" s="57">
        <v>231.5155648219</v>
      </c>
      <c r="E514" s="57">
        <v>231.5155648219</v>
      </c>
      <c r="F514" s="57">
        <v>81.158585929899999</v>
      </c>
      <c r="G514" s="57">
        <v>81.158585929899999</v>
      </c>
      <c r="H514" s="57">
        <v>264.88657616979998</v>
      </c>
      <c r="I514" s="57">
        <v>264.88657616979998</v>
      </c>
      <c r="J514" s="57">
        <v>44.4852421808</v>
      </c>
      <c r="K514" s="57">
        <v>44.4852421808</v>
      </c>
      <c r="L514" s="57">
        <v>77.573597403899996</v>
      </c>
      <c r="M514" s="57">
        <v>77.573597403899996</v>
      </c>
      <c r="N514" s="57">
        <v>17.126167686599999</v>
      </c>
      <c r="O514" s="57">
        <v>17.126167686599999</v>
      </c>
      <c r="P514" s="57">
        <v>27.201659065000001</v>
      </c>
      <c r="Q514" s="57">
        <v>27.201659065000001</v>
      </c>
      <c r="R514" s="57">
        <v>187.44923157849999</v>
      </c>
      <c r="S514" s="57">
        <v>187.44923157849999</v>
      </c>
      <c r="T514" s="57">
        <v>2.9983101934</v>
      </c>
      <c r="U514" s="57">
        <v>2.9983101934</v>
      </c>
      <c r="V514" s="57">
        <v>16.557148653999999</v>
      </c>
      <c r="W514" s="57">
        <v>16.557148653999999</v>
      </c>
      <c r="X514" s="57">
        <v>15.805384850499999</v>
      </c>
      <c r="Y514" s="57">
        <v>15.805384850499999</v>
      </c>
    </row>
    <row r="515" spans="1:25" customFormat="1" ht="25.5" customHeight="1" x14ac:dyDescent="0.3">
      <c r="A515" s="66" t="s">
        <v>248</v>
      </c>
      <c r="B515" s="59">
        <v>37.126919253499999</v>
      </c>
      <c r="C515" s="60">
        <v>3.8403550489026002E-2</v>
      </c>
      <c r="D515" s="59">
        <v>7.0318790986999797</v>
      </c>
      <c r="E515" s="60">
        <v>3.0373245548779699E-2</v>
      </c>
      <c r="F515" s="59">
        <v>2.3863248970000002</v>
      </c>
      <c r="G515" s="60">
        <v>2.9403234046748501E-2</v>
      </c>
      <c r="H515" s="59">
        <v>16.272584530100001</v>
      </c>
      <c r="I515" s="60">
        <v>6.1432273259739698E-2</v>
      </c>
      <c r="J515" s="59">
        <v>0</v>
      </c>
      <c r="K515" s="60">
        <v>0</v>
      </c>
      <c r="L515" s="59">
        <v>3.9017066997000001</v>
      </c>
      <c r="M515" s="60">
        <v>5.0296838489842198E-2</v>
      </c>
      <c r="N515" s="67">
        <v>0</v>
      </c>
      <c r="O515" s="69">
        <v>0</v>
      </c>
      <c r="P515" s="67">
        <v>1.1615318517</v>
      </c>
      <c r="Q515" s="69">
        <v>4.2700772365555002</v>
      </c>
      <c r="R515" s="59">
        <v>2.5822828544999998</v>
      </c>
      <c r="S515" s="60">
        <v>1.3775905255811001E-2</v>
      </c>
      <c r="T515" s="67">
        <v>0</v>
      </c>
      <c r="U515" s="69">
        <v>0</v>
      </c>
      <c r="V515" s="67">
        <v>0</v>
      </c>
      <c r="W515" s="69">
        <v>0</v>
      </c>
      <c r="X515" s="67">
        <v>3.7906093217999999</v>
      </c>
      <c r="Y515" s="70">
        <v>23.983024504968501</v>
      </c>
    </row>
    <row r="516" spans="1:25" customFormat="1" x14ac:dyDescent="0.3">
      <c r="A516" s="58" t="s">
        <v>249</v>
      </c>
      <c r="B516" s="61">
        <v>405.04345286580002</v>
      </c>
      <c r="C516" s="62">
        <v>0.41897111328230602</v>
      </c>
      <c r="D516" s="61">
        <v>90.085242848600203</v>
      </c>
      <c r="E516" s="62">
        <v>0.38911095639682203</v>
      </c>
      <c r="F516" s="61">
        <v>43.626493031599999</v>
      </c>
      <c r="G516" s="63">
        <v>0.53754624395848905</v>
      </c>
      <c r="H516" s="61">
        <v>105.97188695120001</v>
      </c>
      <c r="I516" s="62">
        <v>0.40006514668855397</v>
      </c>
      <c r="J516" s="61">
        <v>20.1644633218</v>
      </c>
      <c r="K516" s="62">
        <v>0.45328433280965802</v>
      </c>
      <c r="L516" s="61">
        <v>35.302288430300003</v>
      </c>
      <c r="M516" s="62">
        <v>0.45508123397310901</v>
      </c>
      <c r="N516" s="71">
        <v>8.4872400444000107</v>
      </c>
      <c r="O516" s="72">
        <v>49.557146699203798</v>
      </c>
      <c r="P516" s="71">
        <v>8.6884836993000096</v>
      </c>
      <c r="Q516" s="72">
        <v>31.941006533970398</v>
      </c>
      <c r="R516" s="61">
        <v>77.156001475599794</v>
      </c>
      <c r="S516" s="62">
        <v>0.41161012411666598</v>
      </c>
      <c r="T516" s="71">
        <v>0.76695458439999997</v>
      </c>
      <c r="U516" s="72">
        <v>25.5795609836584</v>
      </c>
      <c r="V516" s="71">
        <v>9.1190385164999892</v>
      </c>
      <c r="W516" s="72">
        <v>55.076140868596703</v>
      </c>
      <c r="X516" s="71">
        <v>5.6753599620999999</v>
      </c>
      <c r="Y516" s="72">
        <v>35.907761916474101</v>
      </c>
    </row>
    <row r="517" spans="1:25" customFormat="1" ht="25.5" customHeight="1" x14ac:dyDescent="0.3">
      <c r="A517" s="66" t="s">
        <v>250</v>
      </c>
      <c r="B517" s="59">
        <v>524.58709641500002</v>
      </c>
      <c r="C517" s="60">
        <v>0.54262533622866804</v>
      </c>
      <c r="D517" s="59">
        <v>134.39844287459999</v>
      </c>
      <c r="E517" s="60">
        <v>0.58051579805439801</v>
      </c>
      <c r="F517" s="59">
        <v>35.145768001300098</v>
      </c>
      <c r="G517" s="60">
        <v>0.43305052199476302</v>
      </c>
      <c r="H517" s="59">
        <v>142.64210468850001</v>
      </c>
      <c r="I517" s="60">
        <v>0.53850258005170604</v>
      </c>
      <c r="J517" s="59">
        <v>24.3207788590001</v>
      </c>
      <c r="K517" s="60">
        <v>0.54671566719034204</v>
      </c>
      <c r="L517" s="59">
        <v>38.369602273899901</v>
      </c>
      <c r="M517" s="60">
        <v>0.49462192753704898</v>
      </c>
      <c r="N517" s="67">
        <v>8.6389276421999899</v>
      </c>
      <c r="O517" s="69">
        <v>50.442853300796202</v>
      </c>
      <c r="P517" s="67">
        <v>17.351643513999999</v>
      </c>
      <c r="Q517" s="69">
        <v>63.788916229474097</v>
      </c>
      <c r="R517" s="59">
        <v>107.7109472484</v>
      </c>
      <c r="S517" s="60">
        <v>0.57461397062752295</v>
      </c>
      <c r="T517" s="67">
        <v>2.231355609</v>
      </c>
      <c r="U517" s="69">
        <v>74.420439016341604</v>
      </c>
      <c r="V517" s="67">
        <v>7.4381101375000096</v>
      </c>
      <c r="W517" s="69">
        <v>44.923859131403297</v>
      </c>
      <c r="X517" s="67">
        <v>6.3394155666000298</v>
      </c>
      <c r="Y517" s="69">
        <v>40.109213578557402</v>
      </c>
    </row>
    <row r="518" spans="1:25" customFormat="1" x14ac:dyDescent="0.3">
      <c r="A518" s="65" t="s">
        <v>1</v>
      </c>
    </row>
    <row r="519" spans="1:25" customFormat="1" x14ac:dyDescent="0.3">
      <c r="A519" s="65" t="s">
        <v>1</v>
      </c>
    </row>
    <row r="520" spans="1:25" customFormat="1" x14ac:dyDescent="0.3">
      <c r="A520" s="53" t="s">
        <v>251</v>
      </c>
    </row>
    <row r="521" spans="1:25" customFormat="1" x14ac:dyDescent="0.3">
      <c r="A521" s="54" t="s">
        <v>1</v>
      </c>
    </row>
    <row r="522" spans="1:25" customFormat="1" ht="25.5" customHeight="1" x14ac:dyDescent="0.3">
      <c r="A522" s="114" t="s">
        <v>1</v>
      </c>
      <c r="B522" s="116" t="s">
        <v>506</v>
      </c>
      <c r="C522" s="116" t="s">
        <v>1</v>
      </c>
      <c r="D522" s="116" t="s">
        <v>53</v>
      </c>
      <c r="E522" s="116" t="s">
        <v>1</v>
      </c>
      <c r="F522" s="116" t="s">
        <v>54</v>
      </c>
      <c r="G522" s="116" t="s">
        <v>1</v>
      </c>
      <c r="H522" s="117" t="s">
        <v>55</v>
      </c>
      <c r="I522" s="117" t="s">
        <v>1</v>
      </c>
      <c r="J522" s="117" t="s">
        <v>56</v>
      </c>
      <c r="K522" s="117" t="s">
        <v>1</v>
      </c>
      <c r="L522" s="117" t="s">
        <v>57</v>
      </c>
      <c r="M522" s="117" t="s">
        <v>1</v>
      </c>
      <c r="N522" s="117" t="s">
        <v>58</v>
      </c>
      <c r="O522" s="117" t="s">
        <v>1</v>
      </c>
      <c r="P522" s="117" t="s">
        <v>59</v>
      </c>
      <c r="Q522" s="117" t="s">
        <v>1</v>
      </c>
      <c r="R522" s="117" t="s">
        <v>60</v>
      </c>
      <c r="S522" s="117" t="s">
        <v>1</v>
      </c>
      <c r="T522" s="116" t="s">
        <v>61</v>
      </c>
      <c r="U522" s="116" t="s">
        <v>1</v>
      </c>
      <c r="V522" s="116" t="s">
        <v>62</v>
      </c>
      <c r="W522" s="116" t="s">
        <v>1</v>
      </c>
      <c r="X522" s="116" t="s">
        <v>63</v>
      </c>
      <c r="Y522" s="116" t="s">
        <v>1</v>
      </c>
    </row>
    <row r="523" spans="1:25"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c r="R523" s="55" t="s">
        <v>14</v>
      </c>
      <c r="S523" s="55" t="s">
        <v>15</v>
      </c>
      <c r="T523" s="55" t="s">
        <v>14</v>
      </c>
      <c r="U523" s="55" t="s">
        <v>15</v>
      </c>
      <c r="V523" s="55" t="s">
        <v>14</v>
      </c>
      <c r="W523" s="55" t="s">
        <v>15</v>
      </c>
      <c r="X523" s="55" t="s">
        <v>14</v>
      </c>
      <c r="Y523" s="55" t="s">
        <v>15</v>
      </c>
    </row>
    <row r="524" spans="1:25" customFormat="1" x14ac:dyDescent="0.3">
      <c r="A524" s="56" t="s">
        <v>16</v>
      </c>
      <c r="B524" s="57">
        <v>966.75746853429996</v>
      </c>
      <c r="C524" s="57">
        <v>966.75746853429996</v>
      </c>
      <c r="D524" s="57">
        <v>231.5155648219</v>
      </c>
      <c r="E524" s="57">
        <v>231.5155648219</v>
      </c>
      <c r="F524" s="57">
        <v>81.158585929899999</v>
      </c>
      <c r="G524" s="57">
        <v>81.158585929899999</v>
      </c>
      <c r="H524" s="57">
        <v>264.88657616979998</v>
      </c>
      <c r="I524" s="57">
        <v>264.88657616979998</v>
      </c>
      <c r="J524" s="57">
        <v>44.4852421808</v>
      </c>
      <c r="K524" s="57">
        <v>44.4852421808</v>
      </c>
      <c r="L524" s="57">
        <v>77.573597403899996</v>
      </c>
      <c r="M524" s="57">
        <v>77.573597403899996</v>
      </c>
      <c r="N524" s="57">
        <v>17.126167686599999</v>
      </c>
      <c r="O524" s="57">
        <v>17.126167686599999</v>
      </c>
      <c r="P524" s="57">
        <v>27.201659065000001</v>
      </c>
      <c r="Q524" s="57">
        <v>27.201659065000001</v>
      </c>
      <c r="R524" s="57">
        <v>187.44923157849999</v>
      </c>
      <c r="S524" s="57">
        <v>187.44923157849999</v>
      </c>
      <c r="T524" s="57">
        <v>2.9983101934</v>
      </c>
      <c r="U524" s="57">
        <v>2.9983101934</v>
      </c>
      <c r="V524" s="57">
        <v>16.557148653999999</v>
      </c>
      <c r="W524" s="57">
        <v>16.557148653999999</v>
      </c>
      <c r="X524" s="57">
        <v>15.805384850499999</v>
      </c>
      <c r="Y524" s="57">
        <v>15.805384850499999</v>
      </c>
    </row>
    <row r="525" spans="1:25" customFormat="1" ht="25.5" customHeight="1" x14ac:dyDescent="0.3">
      <c r="A525" s="66" t="s">
        <v>252</v>
      </c>
      <c r="B525" s="59">
        <v>73.478113387999997</v>
      </c>
      <c r="C525" s="60">
        <v>7.6004702088725604E-2</v>
      </c>
      <c r="D525" s="59">
        <v>14.075582285499999</v>
      </c>
      <c r="E525" s="60">
        <v>6.0797563638229003E-2</v>
      </c>
      <c r="F525" s="59">
        <v>9.4904026968000093</v>
      </c>
      <c r="G525" s="60">
        <v>0.11693652110939</v>
      </c>
      <c r="H525" s="59">
        <v>25.737977556899999</v>
      </c>
      <c r="I525" s="60">
        <v>9.7166032077069905E-2</v>
      </c>
      <c r="J525" s="59">
        <v>0.41696831229999898</v>
      </c>
      <c r="K525" s="60">
        <v>9.3731829222223496E-3</v>
      </c>
      <c r="L525" s="59">
        <v>5.1799626953000004</v>
      </c>
      <c r="M525" s="60">
        <v>6.6774816028315101E-2</v>
      </c>
      <c r="N525" s="67">
        <v>0</v>
      </c>
      <c r="O525" s="69">
        <v>0</v>
      </c>
      <c r="P525" s="67">
        <v>2.2203879846999999</v>
      </c>
      <c r="Q525" s="69">
        <v>8.1626932364465308</v>
      </c>
      <c r="R525" s="59">
        <v>16.005291377799999</v>
      </c>
      <c r="S525" s="60">
        <v>8.5384673188683105E-2</v>
      </c>
      <c r="T525" s="67">
        <v>0</v>
      </c>
      <c r="U525" s="69">
        <v>0</v>
      </c>
      <c r="V525" s="67">
        <v>0.35154047869999999</v>
      </c>
      <c r="W525" s="69">
        <v>2.1231945550906901</v>
      </c>
      <c r="X525" s="67">
        <v>0</v>
      </c>
      <c r="Y525" s="69">
        <v>0</v>
      </c>
    </row>
    <row r="526" spans="1:25" customFormat="1" x14ac:dyDescent="0.3">
      <c r="A526" s="58" t="s">
        <v>253</v>
      </c>
      <c r="B526" s="61">
        <v>182.8515405757</v>
      </c>
      <c r="C526" s="62">
        <v>0.189138999725465</v>
      </c>
      <c r="D526" s="61">
        <v>38.023962565600002</v>
      </c>
      <c r="E526" s="62">
        <v>0.16423933567858001</v>
      </c>
      <c r="F526" s="61">
        <v>13.104109800700099</v>
      </c>
      <c r="G526" s="62">
        <v>0.16146301282304901</v>
      </c>
      <c r="H526" s="61">
        <v>60.8364827185001</v>
      </c>
      <c r="I526" s="62">
        <v>0.22966993495171301</v>
      </c>
      <c r="J526" s="61">
        <v>1.3263850976</v>
      </c>
      <c r="K526" s="64">
        <v>2.9816294855925799E-2</v>
      </c>
      <c r="L526" s="61">
        <v>26.178800866500001</v>
      </c>
      <c r="M526" s="63">
        <v>0.33747050211163598</v>
      </c>
      <c r="N526" s="71">
        <v>1.0982323973999999</v>
      </c>
      <c r="O526" s="72">
        <v>6.4125986472693999</v>
      </c>
      <c r="P526" s="71">
        <v>6.3853567056000102</v>
      </c>
      <c r="Q526" s="72">
        <v>23.474144317233801</v>
      </c>
      <c r="R526" s="61">
        <v>27.377568263000001</v>
      </c>
      <c r="S526" s="62">
        <v>0.146053243496679</v>
      </c>
      <c r="T526" s="71">
        <v>0</v>
      </c>
      <c r="U526" s="72">
        <v>0</v>
      </c>
      <c r="V526" s="71">
        <v>8.0118139970000009</v>
      </c>
      <c r="W526" s="70">
        <v>48.388851030001803</v>
      </c>
      <c r="X526" s="71">
        <v>0.50882816379999996</v>
      </c>
      <c r="Y526" s="72">
        <v>3.2193342244615</v>
      </c>
    </row>
    <row r="527" spans="1:25" customFormat="1" ht="22.8" x14ac:dyDescent="0.3">
      <c r="A527" s="66" t="s">
        <v>254</v>
      </c>
      <c r="B527" s="59">
        <v>127.87870937460001</v>
      </c>
      <c r="C527" s="60">
        <v>0.13227589497547601</v>
      </c>
      <c r="D527" s="59">
        <v>42.591232443899997</v>
      </c>
      <c r="E527" s="63">
        <v>0.18396703684551199</v>
      </c>
      <c r="F527" s="59">
        <v>25.4015577738</v>
      </c>
      <c r="G527" s="63">
        <v>0.31298669737469798</v>
      </c>
      <c r="H527" s="59">
        <v>28.391992544800001</v>
      </c>
      <c r="I527" s="60">
        <v>0.10718547143967</v>
      </c>
      <c r="J527" s="59">
        <v>4.6304506819000002</v>
      </c>
      <c r="K527" s="60">
        <v>0.104089591399336</v>
      </c>
      <c r="L527" s="59">
        <v>17.584712892999999</v>
      </c>
      <c r="M527" s="63">
        <v>0.226684251878152</v>
      </c>
      <c r="N527" s="67">
        <v>1.5696881332999999</v>
      </c>
      <c r="O527" s="69">
        <v>9.1654371370436198</v>
      </c>
      <c r="P527" s="67">
        <v>1.4068604040999999</v>
      </c>
      <c r="Q527" s="69">
        <v>5.17196543320473</v>
      </c>
      <c r="R527" s="59">
        <v>0</v>
      </c>
      <c r="S527" s="64">
        <v>0</v>
      </c>
      <c r="T527" s="67">
        <v>0</v>
      </c>
      <c r="U527" s="69">
        <v>0</v>
      </c>
      <c r="V527" s="67">
        <v>5.1653410468000001</v>
      </c>
      <c r="W527" s="69">
        <v>31.197044580209901</v>
      </c>
      <c r="X527" s="67">
        <v>1.136873453</v>
      </c>
      <c r="Y527" s="69">
        <v>7.1929501480252496</v>
      </c>
    </row>
    <row r="528" spans="1:25" customFormat="1" x14ac:dyDescent="0.3">
      <c r="A528" s="58" t="s">
        <v>255</v>
      </c>
      <c r="B528" s="61">
        <v>31.730792251699999</v>
      </c>
      <c r="C528" s="62">
        <v>3.2821874445725298E-2</v>
      </c>
      <c r="D528" s="61">
        <v>7.03650956810002</v>
      </c>
      <c r="E528" s="62">
        <v>3.0393246231686599E-2</v>
      </c>
      <c r="F528" s="61">
        <v>7.7470843103000098</v>
      </c>
      <c r="G528" s="63">
        <v>9.5456127303542193E-2</v>
      </c>
      <c r="H528" s="61">
        <v>8.4521099069000094</v>
      </c>
      <c r="I528" s="62">
        <v>3.1908411627027698E-2</v>
      </c>
      <c r="J528" s="61">
        <v>0</v>
      </c>
      <c r="K528" s="62">
        <v>0</v>
      </c>
      <c r="L528" s="61">
        <v>5.7897977236999898</v>
      </c>
      <c r="M528" s="63">
        <v>7.4636189598819805E-2</v>
      </c>
      <c r="N528" s="71">
        <v>0</v>
      </c>
      <c r="O528" s="72">
        <v>0</v>
      </c>
      <c r="P528" s="71">
        <v>1.1615318517</v>
      </c>
      <c r="Q528" s="72">
        <v>4.2700772365555002</v>
      </c>
      <c r="R528" s="61">
        <v>1.543758891</v>
      </c>
      <c r="S528" s="62">
        <v>8.2356106664193199E-3</v>
      </c>
      <c r="T528" s="71">
        <v>0</v>
      </c>
      <c r="U528" s="72">
        <v>0</v>
      </c>
      <c r="V528" s="71">
        <v>0</v>
      </c>
      <c r="W528" s="72">
        <v>0</v>
      </c>
      <c r="X528" s="71">
        <v>0</v>
      </c>
      <c r="Y528" s="72">
        <v>0</v>
      </c>
    </row>
    <row r="529" spans="1:25" customFormat="1" x14ac:dyDescent="0.3">
      <c r="A529" s="58" t="s">
        <v>256</v>
      </c>
      <c r="B529" s="59">
        <v>16.800422103500001</v>
      </c>
      <c r="C529" s="60">
        <v>1.7378114625761401E-2</v>
      </c>
      <c r="D529" s="59">
        <v>5.3038651061000097</v>
      </c>
      <c r="E529" s="60">
        <v>2.2909324088771998E-2</v>
      </c>
      <c r="F529" s="59">
        <v>9.5280942683000003</v>
      </c>
      <c r="G529" s="63">
        <v>0.11740093988983299</v>
      </c>
      <c r="H529" s="59">
        <v>1.2057111851</v>
      </c>
      <c r="I529" s="60">
        <v>4.5518017656247904E-3</v>
      </c>
      <c r="J529" s="59">
        <v>0</v>
      </c>
      <c r="K529" s="60">
        <v>0</v>
      </c>
      <c r="L529" s="59">
        <v>0.46049675449999999</v>
      </c>
      <c r="M529" s="60">
        <v>5.9362562767631601E-3</v>
      </c>
      <c r="N529" s="67">
        <v>0</v>
      </c>
      <c r="O529" s="69">
        <v>0</v>
      </c>
      <c r="P529" s="67">
        <v>0</v>
      </c>
      <c r="Q529" s="69">
        <v>0</v>
      </c>
      <c r="R529" s="59">
        <v>0.30225478950000001</v>
      </c>
      <c r="S529" s="60">
        <v>1.6124621421743301E-3</v>
      </c>
      <c r="T529" s="67">
        <v>0</v>
      </c>
      <c r="U529" s="69">
        <v>0</v>
      </c>
      <c r="V529" s="67">
        <v>0</v>
      </c>
      <c r="W529" s="69">
        <v>0</v>
      </c>
      <c r="X529" s="67">
        <v>0</v>
      </c>
      <c r="Y529" s="69">
        <v>0</v>
      </c>
    </row>
    <row r="530" spans="1:25" customFormat="1" x14ac:dyDescent="0.3">
      <c r="A530" s="58" t="s">
        <v>257</v>
      </c>
      <c r="B530" s="61">
        <v>20.357309281100001</v>
      </c>
      <c r="C530" s="62">
        <v>2.1057307487847701E-2</v>
      </c>
      <c r="D530" s="61">
        <v>3.6429909958</v>
      </c>
      <c r="E530" s="62">
        <v>1.5735404220457001E-2</v>
      </c>
      <c r="F530" s="61">
        <v>5.8571786198</v>
      </c>
      <c r="G530" s="63">
        <v>7.2169549933497903E-2</v>
      </c>
      <c r="H530" s="61">
        <v>7.7671647232999996</v>
      </c>
      <c r="I530" s="62">
        <v>2.93226060588326E-2</v>
      </c>
      <c r="J530" s="61">
        <v>1.4706050750999999</v>
      </c>
      <c r="K530" s="62">
        <v>3.3058268383098E-2</v>
      </c>
      <c r="L530" s="61">
        <v>0</v>
      </c>
      <c r="M530" s="62">
        <v>0</v>
      </c>
      <c r="N530" s="71">
        <v>0</v>
      </c>
      <c r="O530" s="72">
        <v>0</v>
      </c>
      <c r="P530" s="71">
        <v>1.1615318517</v>
      </c>
      <c r="Q530" s="72">
        <v>4.2700772365555002</v>
      </c>
      <c r="R530" s="61">
        <v>0</v>
      </c>
      <c r="S530" s="62">
        <v>0</v>
      </c>
      <c r="T530" s="71">
        <v>0</v>
      </c>
      <c r="U530" s="72">
        <v>0</v>
      </c>
      <c r="V530" s="71">
        <v>0</v>
      </c>
      <c r="W530" s="72">
        <v>0</v>
      </c>
      <c r="X530" s="71">
        <v>0.45783801540000002</v>
      </c>
      <c r="Y530" s="72">
        <v>2.8967217168743402</v>
      </c>
    </row>
    <row r="531" spans="1:25" customFormat="1" x14ac:dyDescent="0.3">
      <c r="A531" s="58" t="s">
        <v>258</v>
      </c>
      <c r="B531" s="59">
        <v>12.3347721231</v>
      </c>
      <c r="C531" s="60">
        <v>1.2758910610538901E-2</v>
      </c>
      <c r="D531" s="59">
        <v>9.1008555112000007</v>
      </c>
      <c r="E531" s="63">
        <v>3.9309907816353899E-2</v>
      </c>
      <c r="F531" s="59">
        <v>0.42384980230000002</v>
      </c>
      <c r="G531" s="60">
        <v>5.2224887538836204E-3</v>
      </c>
      <c r="H531" s="59">
        <v>2.8100668095999999</v>
      </c>
      <c r="I531" s="60">
        <v>1.0608566316319E-2</v>
      </c>
      <c r="J531" s="59">
        <v>0</v>
      </c>
      <c r="K531" s="60">
        <v>0</v>
      </c>
      <c r="L531" s="59">
        <v>0</v>
      </c>
      <c r="M531" s="60">
        <v>0</v>
      </c>
      <c r="N531" s="67">
        <v>0</v>
      </c>
      <c r="O531" s="69">
        <v>0</v>
      </c>
      <c r="P531" s="67">
        <v>0</v>
      </c>
      <c r="Q531" s="69">
        <v>0</v>
      </c>
      <c r="R531" s="59">
        <v>0</v>
      </c>
      <c r="S531" s="60">
        <v>0</v>
      </c>
      <c r="T531" s="67">
        <v>0</v>
      </c>
      <c r="U531" s="69">
        <v>0</v>
      </c>
      <c r="V531" s="67">
        <v>0</v>
      </c>
      <c r="W531" s="69">
        <v>0</v>
      </c>
      <c r="X531" s="67">
        <v>0</v>
      </c>
      <c r="Y531" s="69">
        <v>0</v>
      </c>
    </row>
    <row r="532" spans="1:25" customFormat="1" x14ac:dyDescent="0.3">
      <c r="A532" s="58" t="s">
        <v>259</v>
      </c>
      <c r="B532" s="61">
        <v>17.653922834999999</v>
      </c>
      <c r="C532" s="62">
        <v>1.8260963488355701E-2</v>
      </c>
      <c r="D532" s="61">
        <v>6.03843381700002</v>
      </c>
      <c r="E532" s="62">
        <v>2.60821937464344E-2</v>
      </c>
      <c r="F532" s="61">
        <v>3.1875761809999998</v>
      </c>
      <c r="G532" s="62">
        <v>3.9275896006286302E-2</v>
      </c>
      <c r="H532" s="61">
        <v>5.6559488210000097</v>
      </c>
      <c r="I532" s="62">
        <v>2.1352342209196601E-2</v>
      </c>
      <c r="J532" s="61">
        <v>0</v>
      </c>
      <c r="K532" s="62">
        <v>0</v>
      </c>
      <c r="L532" s="61">
        <v>0.46049675449999999</v>
      </c>
      <c r="M532" s="62">
        <v>5.9362562767631601E-3</v>
      </c>
      <c r="N532" s="71">
        <v>0</v>
      </c>
      <c r="O532" s="72">
        <v>0</v>
      </c>
      <c r="P532" s="71">
        <v>0.89198215740000097</v>
      </c>
      <c r="Q532" s="72">
        <v>3.2791461552714698</v>
      </c>
      <c r="R532" s="61">
        <v>1.4194851041000001</v>
      </c>
      <c r="S532" s="62">
        <v>7.5726376264473897E-3</v>
      </c>
      <c r="T532" s="71">
        <v>0</v>
      </c>
      <c r="U532" s="72">
        <v>0</v>
      </c>
      <c r="V532" s="71">
        <v>0</v>
      </c>
      <c r="W532" s="72">
        <v>0</v>
      </c>
      <c r="X532" s="71">
        <v>0</v>
      </c>
      <c r="Y532" s="72">
        <v>0</v>
      </c>
    </row>
    <row r="533" spans="1:25" customFormat="1" x14ac:dyDescent="0.3">
      <c r="A533" s="58" t="s">
        <v>260</v>
      </c>
      <c r="B533" s="59">
        <v>94.688451626100004</v>
      </c>
      <c r="C533" s="60">
        <v>9.7944370442420298E-2</v>
      </c>
      <c r="D533" s="59">
        <v>23.817425890199999</v>
      </c>
      <c r="E533" s="60">
        <v>0.10287613236078599</v>
      </c>
      <c r="F533" s="59">
        <v>5.03224036950001</v>
      </c>
      <c r="G533" s="60">
        <v>6.2005027710149499E-2</v>
      </c>
      <c r="H533" s="59">
        <v>31.5041160267</v>
      </c>
      <c r="I533" s="60">
        <v>0.11893436233063399</v>
      </c>
      <c r="J533" s="59">
        <v>5.1622372988999903</v>
      </c>
      <c r="K533" s="60">
        <v>0.116043816911669</v>
      </c>
      <c r="L533" s="59">
        <v>4.6406256625999998</v>
      </c>
      <c r="M533" s="60">
        <v>5.9822230989724501E-2</v>
      </c>
      <c r="N533" s="67">
        <v>0.41696831229999998</v>
      </c>
      <c r="O533" s="69">
        <v>2.4346854470323098</v>
      </c>
      <c r="P533" s="67">
        <v>3.2776032228999998</v>
      </c>
      <c r="Q533" s="69">
        <v>12.0492769028094</v>
      </c>
      <c r="R533" s="59">
        <v>16.523978301100001</v>
      </c>
      <c r="S533" s="60">
        <v>8.8151752674323902E-2</v>
      </c>
      <c r="T533" s="67">
        <v>0</v>
      </c>
      <c r="U533" s="69">
        <v>0</v>
      </c>
      <c r="V533" s="67">
        <v>3.9995275142</v>
      </c>
      <c r="W533" s="69">
        <v>24.155895424866898</v>
      </c>
      <c r="X533" s="67">
        <v>0.3137290277</v>
      </c>
      <c r="Y533" s="69">
        <v>1.9849502601012301</v>
      </c>
    </row>
    <row r="534" spans="1:25" customFormat="1" x14ac:dyDescent="0.3">
      <c r="A534" s="58" t="s">
        <v>261</v>
      </c>
      <c r="B534" s="61">
        <v>216.5292895595</v>
      </c>
      <c r="C534" s="62">
        <v>0.223974778170351</v>
      </c>
      <c r="D534" s="61">
        <v>54.285118775299999</v>
      </c>
      <c r="E534" s="62">
        <v>0.23447718868085801</v>
      </c>
      <c r="F534" s="61">
        <v>9.1858733109999893</v>
      </c>
      <c r="G534" s="64">
        <v>0.11318424545906</v>
      </c>
      <c r="H534" s="61">
        <v>93.639366015499903</v>
      </c>
      <c r="I534" s="63">
        <v>0.35350740445025203</v>
      </c>
      <c r="J534" s="61">
        <v>0</v>
      </c>
      <c r="K534" s="64">
        <v>0</v>
      </c>
      <c r="L534" s="61">
        <v>18.494370610800001</v>
      </c>
      <c r="M534" s="62">
        <v>0.23841063492912301</v>
      </c>
      <c r="N534" s="71">
        <v>0.4017182292</v>
      </c>
      <c r="O534" s="72">
        <v>2.3456399385503799</v>
      </c>
      <c r="P534" s="71">
        <v>7.2070736599000202</v>
      </c>
      <c r="Q534" s="72">
        <v>26.494978275693601</v>
      </c>
      <c r="R534" s="61">
        <v>26.998152943400001</v>
      </c>
      <c r="S534" s="64">
        <v>0.144029147071183</v>
      </c>
      <c r="T534" s="71">
        <v>0</v>
      </c>
      <c r="U534" s="72">
        <v>0</v>
      </c>
      <c r="V534" s="71">
        <v>5.0556556572</v>
      </c>
      <c r="W534" s="72">
        <v>30.534579128626799</v>
      </c>
      <c r="X534" s="71">
        <v>1.2619603572</v>
      </c>
      <c r="Y534" s="72">
        <v>7.9843696887904496</v>
      </c>
    </row>
    <row r="535" spans="1:25" customFormat="1" x14ac:dyDescent="0.3">
      <c r="A535" s="58" t="s">
        <v>262</v>
      </c>
      <c r="B535" s="59">
        <v>7.4831443374999997</v>
      </c>
      <c r="C535" s="60">
        <v>7.7404567133525096E-3</v>
      </c>
      <c r="D535" s="59">
        <v>0</v>
      </c>
      <c r="E535" s="60">
        <v>0</v>
      </c>
      <c r="F535" s="59">
        <v>4.7100868918999996</v>
      </c>
      <c r="G535" s="63">
        <v>5.8035595839093297E-2</v>
      </c>
      <c r="H535" s="59">
        <v>0</v>
      </c>
      <c r="I535" s="60">
        <v>0</v>
      </c>
      <c r="J535" s="59">
        <v>0</v>
      </c>
      <c r="K535" s="60">
        <v>0</v>
      </c>
      <c r="L535" s="59">
        <v>0</v>
      </c>
      <c r="M535" s="60">
        <v>0</v>
      </c>
      <c r="N535" s="67">
        <v>0</v>
      </c>
      <c r="O535" s="69">
        <v>0</v>
      </c>
      <c r="P535" s="67">
        <v>1.3535723415000001</v>
      </c>
      <c r="Q535" s="70">
        <v>4.97606538728229</v>
      </c>
      <c r="R535" s="59">
        <v>1.4194851041000001</v>
      </c>
      <c r="S535" s="60">
        <v>7.5726376264473897E-3</v>
      </c>
      <c r="T535" s="67">
        <v>0</v>
      </c>
      <c r="U535" s="69">
        <v>0</v>
      </c>
      <c r="V535" s="67">
        <v>0</v>
      </c>
      <c r="W535" s="69">
        <v>0</v>
      </c>
      <c r="X535" s="67">
        <v>0</v>
      </c>
      <c r="Y535" s="69">
        <v>0</v>
      </c>
    </row>
    <row r="536" spans="1:25" customFormat="1" x14ac:dyDescent="0.3">
      <c r="A536" s="58" t="s">
        <v>263</v>
      </c>
      <c r="B536" s="61">
        <v>162.36385001069999</v>
      </c>
      <c r="C536" s="62">
        <v>0.16794682771559999</v>
      </c>
      <c r="D536" s="61">
        <v>38.867581823599998</v>
      </c>
      <c r="E536" s="62">
        <v>0.16788323434538799</v>
      </c>
      <c r="F536" s="61">
        <v>9.8057747463999991</v>
      </c>
      <c r="G536" s="62">
        <v>0.120822395240716</v>
      </c>
      <c r="H536" s="61">
        <v>44.333893639000102</v>
      </c>
      <c r="I536" s="62">
        <v>0.16736934834546199</v>
      </c>
      <c r="J536" s="61">
        <v>1.3286868002000001</v>
      </c>
      <c r="K536" s="64">
        <v>2.9868035668994701E-2</v>
      </c>
      <c r="L536" s="61">
        <v>13.4216289462</v>
      </c>
      <c r="M536" s="62">
        <v>0.17301800348794</v>
      </c>
      <c r="N536" s="71">
        <v>9.2348815087999796</v>
      </c>
      <c r="O536" s="70">
        <v>53.922638606567197</v>
      </c>
      <c r="P536" s="71">
        <v>2.4354494227000001</v>
      </c>
      <c r="Q536" s="72">
        <v>8.9533120640926604</v>
      </c>
      <c r="R536" s="61">
        <v>27.546338099700002</v>
      </c>
      <c r="S536" s="62">
        <v>0.146953593075489</v>
      </c>
      <c r="T536" s="71">
        <v>2.8168230996000001</v>
      </c>
      <c r="U536" s="70">
        <v>93.947020751905598</v>
      </c>
      <c r="V536" s="71">
        <v>8.3143965583000004</v>
      </c>
      <c r="W536" s="70">
        <v>50.216355074467202</v>
      </c>
      <c r="X536" s="71">
        <v>4.2583953662000003</v>
      </c>
      <c r="Y536" s="72">
        <v>26.942686979654798</v>
      </c>
    </row>
    <row r="537" spans="1:25" customFormat="1" x14ac:dyDescent="0.3">
      <c r="A537" s="58" t="s">
        <v>264</v>
      </c>
      <c r="B537" s="59">
        <v>13.947053519400001</v>
      </c>
      <c r="C537" s="60">
        <v>1.4426631263107901E-2</v>
      </c>
      <c r="D537" s="59">
        <v>6.3435480786999996</v>
      </c>
      <c r="E537" s="60">
        <v>2.7400093309406501E-2</v>
      </c>
      <c r="F537" s="59">
        <v>0.605314939</v>
      </c>
      <c r="G537" s="60">
        <v>7.4584214604581098E-3</v>
      </c>
      <c r="H537" s="59">
        <v>5.8366586500000102</v>
      </c>
      <c r="I537" s="60">
        <v>2.2034558090473201E-2</v>
      </c>
      <c r="J537" s="59">
        <v>0</v>
      </c>
      <c r="K537" s="60">
        <v>0</v>
      </c>
      <c r="L537" s="59">
        <v>0</v>
      </c>
      <c r="M537" s="60">
        <v>0</v>
      </c>
      <c r="N537" s="67">
        <v>0</v>
      </c>
      <c r="O537" s="69">
        <v>0</v>
      </c>
      <c r="P537" s="67">
        <v>1.1615318517</v>
      </c>
      <c r="Q537" s="69">
        <v>4.2700772365555002</v>
      </c>
      <c r="R537" s="59">
        <v>0</v>
      </c>
      <c r="S537" s="60">
        <v>0</v>
      </c>
      <c r="T537" s="67">
        <v>0</v>
      </c>
      <c r="U537" s="69">
        <v>0</v>
      </c>
      <c r="V537" s="67">
        <v>0</v>
      </c>
      <c r="W537" s="69">
        <v>0</v>
      </c>
      <c r="X537" s="67">
        <v>0</v>
      </c>
      <c r="Y537" s="69">
        <v>0</v>
      </c>
    </row>
    <row r="538" spans="1:25" customFormat="1" x14ac:dyDescent="0.3">
      <c r="A538" s="58" t="s">
        <v>265</v>
      </c>
      <c r="B538" s="61">
        <v>12.942967289</v>
      </c>
      <c r="C538" s="62">
        <v>1.3388018929528201E-2</v>
      </c>
      <c r="D538" s="61">
        <v>9.1953855706000098</v>
      </c>
      <c r="E538" s="63">
        <v>3.9718217553423703E-2</v>
      </c>
      <c r="F538" s="61">
        <v>0</v>
      </c>
      <c r="G538" s="62">
        <v>0</v>
      </c>
      <c r="H538" s="61">
        <v>2.5717531755</v>
      </c>
      <c r="I538" s="62">
        <v>9.7088845070481492E-3</v>
      </c>
      <c r="J538" s="61">
        <v>0</v>
      </c>
      <c r="K538" s="62">
        <v>0</v>
      </c>
      <c r="L538" s="61">
        <v>1.1758285428999999</v>
      </c>
      <c r="M538" s="62">
        <v>1.51575868884596E-2</v>
      </c>
      <c r="N538" s="71">
        <v>0</v>
      </c>
      <c r="O538" s="72">
        <v>0</v>
      </c>
      <c r="P538" s="71">
        <v>0</v>
      </c>
      <c r="Q538" s="72">
        <v>0</v>
      </c>
      <c r="R538" s="61">
        <v>0</v>
      </c>
      <c r="S538" s="62">
        <v>0</v>
      </c>
      <c r="T538" s="71">
        <v>0</v>
      </c>
      <c r="U538" s="72">
        <v>0</v>
      </c>
      <c r="V538" s="71">
        <v>0</v>
      </c>
      <c r="W538" s="72">
        <v>0</v>
      </c>
      <c r="X538" s="71">
        <v>0</v>
      </c>
      <c r="Y538" s="72">
        <v>0</v>
      </c>
    </row>
    <row r="539" spans="1:25" customFormat="1" x14ac:dyDescent="0.3">
      <c r="A539" s="58" t="s">
        <v>266</v>
      </c>
      <c r="B539" s="59">
        <v>262.2737077315</v>
      </c>
      <c r="C539" s="60">
        <v>0.27129214541174701</v>
      </c>
      <c r="D539" s="59">
        <v>50.900209391199802</v>
      </c>
      <c r="E539" s="60">
        <v>0.21985653288735199</v>
      </c>
      <c r="F539" s="59">
        <v>23.501680167699998</v>
      </c>
      <c r="G539" s="60">
        <v>0.28957725049570698</v>
      </c>
      <c r="H539" s="59">
        <v>60.283028225000102</v>
      </c>
      <c r="I539" s="60">
        <v>0.22758053313489501</v>
      </c>
      <c r="J539" s="59">
        <v>19.1417422488</v>
      </c>
      <c r="K539" s="63">
        <v>0.43029421242673699</v>
      </c>
      <c r="L539" s="59">
        <v>19.447924153799899</v>
      </c>
      <c r="M539" s="60">
        <v>0.250702878358742</v>
      </c>
      <c r="N539" s="67">
        <v>5.7589808758999999</v>
      </c>
      <c r="O539" s="69">
        <v>33.626792527589203</v>
      </c>
      <c r="P539" s="67">
        <v>13.2752821</v>
      </c>
      <c r="Q539" s="70">
        <v>48.803207437744597</v>
      </c>
      <c r="R539" s="59">
        <v>60.779624106099902</v>
      </c>
      <c r="S539" s="60">
        <v>0.32424578961609002</v>
      </c>
      <c r="T539" s="67">
        <v>0.55282252529999998</v>
      </c>
      <c r="U539" s="69">
        <v>18.437802950371701</v>
      </c>
      <c r="V539" s="67">
        <v>5.2620074878</v>
      </c>
      <c r="W539" s="69">
        <v>31.7808796536278</v>
      </c>
      <c r="X539" s="67">
        <v>3.3704064498999999</v>
      </c>
      <c r="Y539" s="69">
        <v>21.324418745763001</v>
      </c>
    </row>
    <row r="540" spans="1:25" customFormat="1" x14ac:dyDescent="0.3">
      <c r="A540" s="58" t="s">
        <v>267</v>
      </c>
      <c r="B540" s="61">
        <v>39.3116438833</v>
      </c>
      <c r="C540" s="62">
        <v>4.0663398176690901E-2</v>
      </c>
      <c r="D540" s="61">
        <v>12.941684696999999</v>
      </c>
      <c r="E540" s="62">
        <v>5.5899847195827898E-2</v>
      </c>
      <c r="F540" s="61">
        <v>4.2223691086999997</v>
      </c>
      <c r="G540" s="62">
        <v>5.2026154230274999E-2</v>
      </c>
      <c r="H540" s="61">
        <v>8.4198331935000095</v>
      </c>
      <c r="I540" s="62">
        <v>3.1786560554516903E-2</v>
      </c>
      <c r="J540" s="61">
        <v>1.4427170945000001</v>
      </c>
      <c r="K540" s="62">
        <v>3.2431364285630003E-2</v>
      </c>
      <c r="L540" s="61">
        <v>1.2696854849999999</v>
      </c>
      <c r="M540" s="62">
        <v>1.6367495223782998E-2</v>
      </c>
      <c r="N540" s="71">
        <v>0</v>
      </c>
      <c r="O540" s="72">
        <v>0</v>
      </c>
      <c r="P540" s="71">
        <v>1.2619603572</v>
      </c>
      <c r="Q540" s="72">
        <v>4.6392771638835297</v>
      </c>
      <c r="R540" s="61">
        <v>8.9000861885999996</v>
      </c>
      <c r="S540" s="62">
        <v>4.7479982252542997E-2</v>
      </c>
      <c r="T540" s="71">
        <v>0</v>
      </c>
      <c r="U540" s="72">
        <v>0</v>
      </c>
      <c r="V540" s="71">
        <v>0</v>
      </c>
      <c r="W540" s="72">
        <v>0</v>
      </c>
      <c r="X540" s="71">
        <v>0.85330775879999798</v>
      </c>
      <c r="Y540" s="72">
        <v>5.3988420204333396</v>
      </c>
    </row>
    <row r="541" spans="1:25" customFormat="1" x14ac:dyDescent="0.3">
      <c r="A541" s="58" t="s">
        <v>268</v>
      </c>
      <c r="B541" s="59">
        <v>152.59977542199999</v>
      </c>
      <c r="C541" s="60">
        <v>0.15784700960558001</v>
      </c>
      <c r="D541" s="59">
        <v>31.590314685500001</v>
      </c>
      <c r="E541" s="60">
        <v>0.136450068529093</v>
      </c>
      <c r="F541" s="59">
        <v>10.3575394022</v>
      </c>
      <c r="G541" s="60">
        <v>0.12762099392843301</v>
      </c>
      <c r="H541" s="59">
        <v>23.915080259100002</v>
      </c>
      <c r="I541" s="64">
        <v>9.0284228838269795E-2</v>
      </c>
      <c r="J541" s="59">
        <v>10.4362983563</v>
      </c>
      <c r="K541" s="60">
        <v>0.234601360916146</v>
      </c>
      <c r="L541" s="59">
        <v>14.0347721704</v>
      </c>
      <c r="M541" s="60">
        <v>0.180922022957445</v>
      </c>
      <c r="N541" s="67">
        <v>0.41696831229999998</v>
      </c>
      <c r="O541" s="69">
        <v>2.4346854470323098</v>
      </c>
      <c r="P541" s="67">
        <v>2.1802016075999999</v>
      </c>
      <c r="Q541" s="69">
        <v>8.0149582140937703</v>
      </c>
      <c r="R541" s="59">
        <v>52.9405165947</v>
      </c>
      <c r="S541" s="63">
        <v>0.28242589286117997</v>
      </c>
      <c r="T541" s="67">
        <v>0.1814870938</v>
      </c>
      <c r="U541" s="69">
        <v>6.0529792480943598</v>
      </c>
      <c r="V541" s="67">
        <v>1.4633905966</v>
      </c>
      <c r="W541" s="69">
        <v>8.8384215614713604</v>
      </c>
      <c r="X541" s="67">
        <v>5.0832063434999997</v>
      </c>
      <c r="Y541" s="70">
        <v>32.161231071442003</v>
      </c>
    </row>
    <row r="542" spans="1:25" customFormat="1" x14ac:dyDescent="0.3">
      <c r="A542" s="65" t="s">
        <v>1</v>
      </c>
    </row>
    <row r="543" spans="1:25" customFormat="1" x14ac:dyDescent="0.3">
      <c r="A543" s="65" t="s">
        <v>1</v>
      </c>
    </row>
    <row r="544" spans="1:25" customFormat="1" x14ac:dyDescent="0.3">
      <c r="A544" s="53" t="s">
        <v>405</v>
      </c>
    </row>
    <row r="545" spans="1:25" customFormat="1" x14ac:dyDescent="0.3">
      <c r="A545" s="54" t="s">
        <v>1</v>
      </c>
    </row>
    <row r="546" spans="1:25" customFormat="1" ht="25.5" customHeight="1" x14ac:dyDescent="0.3">
      <c r="A546" s="114" t="s">
        <v>1</v>
      </c>
      <c r="B546" s="116" t="s">
        <v>506</v>
      </c>
      <c r="C546" s="116" t="s">
        <v>1</v>
      </c>
      <c r="D546" s="116" t="s">
        <v>53</v>
      </c>
      <c r="E546" s="116" t="s">
        <v>1</v>
      </c>
      <c r="F546" s="116" t="s">
        <v>54</v>
      </c>
      <c r="G546" s="116" t="s">
        <v>1</v>
      </c>
      <c r="H546" s="117" t="s">
        <v>55</v>
      </c>
      <c r="I546" s="117" t="s">
        <v>1</v>
      </c>
      <c r="J546" s="117" t="s">
        <v>56</v>
      </c>
      <c r="K546" s="117" t="s">
        <v>1</v>
      </c>
      <c r="L546" s="117" t="s">
        <v>57</v>
      </c>
      <c r="M546" s="117" t="s">
        <v>1</v>
      </c>
      <c r="N546" s="117" t="s">
        <v>58</v>
      </c>
      <c r="O546" s="117" t="s">
        <v>1</v>
      </c>
      <c r="P546" s="117" t="s">
        <v>59</v>
      </c>
      <c r="Q546" s="117" t="s">
        <v>1</v>
      </c>
      <c r="R546" s="117" t="s">
        <v>60</v>
      </c>
      <c r="S546" s="117" t="s">
        <v>1</v>
      </c>
      <c r="T546" s="116" t="s">
        <v>61</v>
      </c>
      <c r="U546" s="116" t="s">
        <v>1</v>
      </c>
      <c r="V546" s="116" t="s">
        <v>62</v>
      </c>
      <c r="W546" s="116" t="s">
        <v>1</v>
      </c>
      <c r="X546" s="116" t="s">
        <v>63</v>
      </c>
      <c r="Y546" s="116" t="s">
        <v>1</v>
      </c>
    </row>
    <row r="547" spans="1:25"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c r="R547" s="55" t="s">
        <v>14</v>
      </c>
      <c r="S547" s="55" t="s">
        <v>15</v>
      </c>
      <c r="T547" s="55" t="s">
        <v>14</v>
      </c>
      <c r="U547" s="55" t="s">
        <v>15</v>
      </c>
      <c r="V547" s="55" t="s">
        <v>14</v>
      </c>
      <c r="W547" s="55" t="s">
        <v>15</v>
      </c>
      <c r="X547" s="55" t="s">
        <v>14</v>
      </c>
      <c r="Y547" s="55" t="s">
        <v>15</v>
      </c>
    </row>
    <row r="548" spans="1:25" customFormat="1" x14ac:dyDescent="0.3">
      <c r="A548" s="56" t="s">
        <v>16</v>
      </c>
      <c r="B548" s="57">
        <v>814.15769311229997</v>
      </c>
      <c r="C548" s="57">
        <v>814.15769311229997</v>
      </c>
      <c r="D548" s="57">
        <v>199.9252501364</v>
      </c>
      <c r="E548" s="57">
        <v>199.9252501364</v>
      </c>
      <c r="F548" s="57">
        <v>70.801046527699995</v>
      </c>
      <c r="G548" s="57">
        <v>70.801046527699995</v>
      </c>
      <c r="H548" s="57">
        <v>240.97149591070001</v>
      </c>
      <c r="I548" s="57">
        <v>240.97149591070001</v>
      </c>
      <c r="J548" s="57">
        <v>34.0489438245</v>
      </c>
      <c r="K548" s="57">
        <v>34.0489438245</v>
      </c>
      <c r="L548" s="57">
        <v>63.538825233499999</v>
      </c>
      <c r="M548" s="57">
        <v>63.538825233499999</v>
      </c>
      <c r="N548" s="57">
        <v>16.709199374299999</v>
      </c>
      <c r="O548" s="57">
        <v>16.709199374299999</v>
      </c>
      <c r="P548" s="57">
        <v>25.0214574574</v>
      </c>
      <c r="Q548" s="57">
        <v>25.0214574574</v>
      </c>
      <c r="R548" s="57">
        <v>134.50871498379999</v>
      </c>
      <c r="S548" s="57">
        <v>134.50871498379999</v>
      </c>
      <c r="T548" s="57">
        <v>2.8168230996000001</v>
      </c>
      <c r="U548" s="57">
        <v>2.8168230996000001</v>
      </c>
      <c r="V548" s="57">
        <v>15.093758057400001</v>
      </c>
      <c r="W548" s="57">
        <v>15.093758057400001</v>
      </c>
      <c r="X548" s="57">
        <v>10.722178507000001</v>
      </c>
      <c r="Y548" s="57">
        <v>10.722178507000001</v>
      </c>
    </row>
    <row r="549" spans="1:25" customFormat="1" ht="25.5" customHeight="1" x14ac:dyDescent="0.3">
      <c r="A549" s="66" t="s">
        <v>252</v>
      </c>
      <c r="B549" s="59">
        <v>23.019070053499998</v>
      </c>
      <c r="C549" s="60">
        <v>2.8273478526628499E-2</v>
      </c>
      <c r="D549" s="59">
        <v>3.5770281842</v>
      </c>
      <c r="E549" s="60">
        <v>1.7891827979505101E-2</v>
      </c>
      <c r="F549" s="59">
        <v>1.7686092812999901</v>
      </c>
      <c r="G549" s="60">
        <v>2.4979987839700301E-2</v>
      </c>
      <c r="H549" s="59">
        <v>8.9890765762000093</v>
      </c>
      <c r="I549" s="60">
        <v>3.73034849712316E-2</v>
      </c>
      <c r="J549" s="67">
        <v>0.41696831230000098</v>
      </c>
      <c r="K549" s="69">
        <v>1.2246145268094</v>
      </c>
      <c r="L549" s="59">
        <v>1.5564382658</v>
      </c>
      <c r="M549" s="60">
        <v>2.4495861547332898E-2</v>
      </c>
      <c r="N549" s="67">
        <v>0</v>
      </c>
      <c r="O549" s="69">
        <v>0</v>
      </c>
      <c r="P549" s="67">
        <v>1.7129791729999999</v>
      </c>
      <c r="Q549" s="69">
        <v>6.8460407468925997</v>
      </c>
      <c r="R549" s="59">
        <v>4.9979702606999998</v>
      </c>
      <c r="S549" s="60">
        <v>3.71572225732879E-2</v>
      </c>
      <c r="T549" s="67">
        <v>0</v>
      </c>
      <c r="U549" s="69">
        <v>0</v>
      </c>
      <c r="V549" s="67">
        <v>0</v>
      </c>
      <c r="W549" s="69">
        <v>0</v>
      </c>
      <c r="X549" s="67">
        <v>0</v>
      </c>
      <c r="Y549" s="69">
        <v>0</v>
      </c>
    </row>
    <row r="550" spans="1:25" customFormat="1" x14ac:dyDescent="0.3">
      <c r="A550" s="58" t="s">
        <v>253</v>
      </c>
      <c r="B550" s="61">
        <v>104.7875281078</v>
      </c>
      <c r="C550" s="62">
        <v>0.128706673159626</v>
      </c>
      <c r="D550" s="61">
        <v>19.056871995400002</v>
      </c>
      <c r="E550" s="62">
        <v>9.5319985756668293E-2</v>
      </c>
      <c r="F550" s="61">
        <v>5.4552715538000003</v>
      </c>
      <c r="G550" s="62">
        <v>7.7050719182034905E-2</v>
      </c>
      <c r="H550" s="61">
        <v>34.902330544199998</v>
      </c>
      <c r="I550" s="62">
        <v>0.14484007916494099</v>
      </c>
      <c r="J550" s="71">
        <v>1.3263850976</v>
      </c>
      <c r="K550" s="72">
        <v>3.89552493738615</v>
      </c>
      <c r="L550" s="61">
        <v>18.026149091899999</v>
      </c>
      <c r="M550" s="63">
        <v>0.283702901740084</v>
      </c>
      <c r="N550" s="71">
        <v>0.42384980230000002</v>
      </c>
      <c r="O550" s="72">
        <v>2.5366254409048001</v>
      </c>
      <c r="P550" s="71">
        <v>0.80154546509999802</v>
      </c>
      <c r="Q550" s="72">
        <v>3.2034323598641801</v>
      </c>
      <c r="R550" s="61">
        <v>20.625550389600001</v>
      </c>
      <c r="S550" s="62">
        <v>0.15333988130125301</v>
      </c>
      <c r="T550" s="71">
        <v>0</v>
      </c>
      <c r="U550" s="72">
        <v>0</v>
      </c>
      <c r="V550" s="71">
        <v>3.6607460041</v>
      </c>
      <c r="W550" s="72">
        <v>24.253376728171801</v>
      </c>
      <c r="X550" s="71">
        <v>0.50882816380000095</v>
      </c>
      <c r="Y550" s="72">
        <v>4.7455669896543</v>
      </c>
    </row>
    <row r="551" spans="1:25" customFormat="1" ht="22.8" x14ac:dyDescent="0.3">
      <c r="A551" s="66" t="s">
        <v>254</v>
      </c>
      <c r="B551" s="59">
        <v>75.578551769800001</v>
      </c>
      <c r="C551" s="60">
        <v>9.2830360026304098E-2</v>
      </c>
      <c r="D551" s="59">
        <v>25.835139012900001</v>
      </c>
      <c r="E551" s="60">
        <v>0.12922399244354499</v>
      </c>
      <c r="F551" s="59">
        <v>20.551947878699899</v>
      </c>
      <c r="G551" s="63">
        <v>0.290277458973143</v>
      </c>
      <c r="H551" s="59">
        <v>12.3894425977</v>
      </c>
      <c r="I551" s="64">
        <v>5.1414556526184797E-2</v>
      </c>
      <c r="J551" s="67">
        <v>4.63045068190001</v>
      </c>
      <c r="K551" s="69">
        <v>13.599395933591801</v>
      </c>
      <c r="L551" s="59">
        <v>8.2012903523999992</v>
      </c>
      <c r="M551" s="60">
        <v>0.12907525945374199</v>
      </c>
      <c r="N551" s="67">
        <v>1.5696881332999999</v>
      </c>
      <c r="O551" s="69">
        <v>9.3941552682308505</v>
      </c>
      <c r="P551" s="67">
        <v>0.605314939000001</v>
      </c>
      <c r="Q551" s="69">
        <v>2.4191833750314999</v>
      </c>
      <c r="R551" s="59">
        <v>0</v>
      </c>
      <c r="S551" s="64">
        <v>0</v>
      </c>
      <c r="T551" s="67">
        <v>0</v>
      </c>
      <c r="U551" s="69">
        <v>0</v>
      </c>
      <c r="V551" s="67">
        <v>0.65840472090000002</v>
      </c>
      <c r="W551" s="69">
        <v>4.3620993419674203</v>
      </c>
      <c r="X551" s="67">
        <v>1.136873453</v>
      </c>
      <c r="Y551" s="69">
        <v>10.6030080758102</v>
      </c>
    </row>
    <row r="552" spans="1:25" customFormat="1" x14ac:dyDescent="0.3">
      <c r="A552" s="58" t="s">
        <v>255</v>
      </c>
      <c r="B552" s="61">
        <v>13.9678066214999</v>
      </c>
      <c r="C552" s="62">
        <v>1.7156143999702202E-2</v>
      </c>
      <c r="D552" s="61">
        <v>6.1176174015000004</v>
      </c>
      <c r="E552" s="62">
        <v>3.05995235585611E-2</v>
      </c>
      <c r="F552" s="61">
        <v>0</v>
      </c>
      <c r="G552" s="62">
        <v>0</v>
      </c>
      <c r="H552" s="61">
        <v>5.1722574429999897</v>
      </c>
      <c r="I552" s="62">
        <v>2.1464187801352001E-2</v>
      </c>
      <c r="J552" s="71">
        <v>0</v>
      </c>
      <c r="K552" s="72">
        <v>0</v>
      </c>
      <c r="L552" s="61">
        <v>1.134172886</v>
      </c>
      <c r="M552" s="62">
        <v>1.78500764191344E-2</v>
      </c>
      <c r="N552" s="71">
        <v>0</v>
      </c>
      <c r="O552" s="72">
        <v>0</v>
      </c>
      <c r="P552" s="71">
        <v>0</v>
      </c>
      <c r="Q552" s="72">
        <v>0</v>
      </c>
      <c r="R552" s="61">
        <v>1.543758891</v>
      </c>
      <c r="S552" s="62">
        <v>1.1477017613215099E-2</v>
      </c>
      <c r="T552" s="71">
        <v>0</v>
      </c>
      <c r="U552" s="72">
        <v>0</v>
      </c>
      <c r="V552" s="71">
        <v>0</v>
      </c>
      <c r="W552" s="72">
        <v>0</v>
      </c>
      <c r="X552" s="71">
        <v>0</v>
      </c>
      <c r="Y552" s="72">
        <v>0</v>
      </c>
    </row>
    <row r="553" spans="1:25" customFormat="1" x14ac:dyDescent="0.3">
      <c r="A553" s="58" t="s">
        <v>256</v>
      </c>
      <c r="B553" s="59">
        <v>9.5280942683000003</v>
      </c>
      <c r="C553" s="60">
        <v>1.1703008334757301E-2</v>
      </c>
      <c r="D553" s="59">
        <v>0</v>
      </c>
      <c r="E553" s="60">
        <v>0</v>
      </c>
      <c r="F553" s="59">
        <v>9.5280942683000003</v>
      </c>
      <c r="G553" s="63">
        <v>0.13457561343492699</v>
      </c>
      <c r="H553" s="59">
        <v>0</v>
      </c>
      <c r="I553" s="60">
        <v>0</v>
      </c>
      <c r="J553" s="67">
        <v>0</v>
      </c>
      <c r="K553" s="69">
        <v>0</v>
      </c>
      <c r="L553" s="59">
        <v>0</v>
      </c>
      <c r="M553" s="60">
        <v>0</v>
      </c>
      <c r="N553" s="67">
        <v>0</v>
      </c>
      <c r="O553" s="69">
        <v>0</v>
      </c>
      <c r="P553" s="67">
        <v>0</v>
      </c>
      <c r="Q553" s="69">
        <v>0</v>
      </c>
      <c r="R553" s="59">
        <v>0</v>
      </c>
      <c r="S553" s="60">
        <v>0</v>
      </c>
      <c r="T553" s="67">
        <v>0</v>
      </c>
      <c r="U553" s="69">
        <v>0</v>
      </c>
      <c r="V553" s="67">
        <v>0</v>
      </c>
      <c r="W553" s="69">
        <v>0</v>
      </c>
      <c r="X553" s="67">
        <v>0</v>
      </c>
      <c r="Y553" s="69">
        <v>0</v>
      </c>
    </row>
    <row r="554" spans="1:25" customFormat="1" x14ac:dyDescent="0.3">
      <c r="A554" s="58" t="s">
        <v>257</v>
      </c>
      <c r="B554" s="61">
        <v>5.9795980025000004</v>
      </c>
      <c r="C554" s="62">
        <v>7.3445206660661096E-3</v>
      </c>
      <c r="D554" s="61">
        <v>0</v>
      </c>
      <c r="E554" s="62">
        <v>0</v>
      </c>
      <c r="F554" s="61">
        <v>0</v>
      </c>
      <c r="G554" s="62">
        <v>0</v>
      </c>
      <c r="H554" s="61">
        <v>4.0511549120000003</v>
      </c>
      <c r="I554" s="62">
        <v>1.6811759817025401E-2</v>
      </c>
      <c r="J554" s="71">
        <v>1.4706050750999999</v>
      </c>
      <c r="K554" s="70">
        <v>4.3190916073050802</v>
      </c>
      <c r="L554" s="61">
        <v>0</v>
      </c>
      <c r="M554" s="62">
        <v>0</v>
      </c>
      <c r="N554" s="71">
        <v>0</v>
      </c>
      <c r="O554" s="72">
        <v>0</v>
      </c>
      <c r="P554" s="71">
        <v>0</v>
      </c>
      <c r="Q554" s="72">
        <v>0</v>
      </c>
      <c r="R554" s="61">
        <v>0</v>
      </c>
      <c r="S554" s="62">
        <v>0</v>
      </c>
      <c r="T554" s="71">
        <v>0</v>
      </c>
      <c r="U554" s="72">
        <v>0</v>
      </c>
      <c r="V554" s="71">
        <v>0</v>
      </c>
      <c r="W554" s="72">
        <v>0</v>
      </c>
      <c r="X554" s="71">
        <v>0.45783801540000002</v>
      </c>
      <c r="Y554" s="72">
        <v>4.2700092625868802</v>
      </c>
    </row>
    <row r="555" spans="1:25" customFormat="1" x14ac:dyDescent="0.3">
      <c r="A555" s="58" t="s">
        <v>258</v>
      </c>
      <c r="B555" s="59">
        <v>7.7106266119000004</v>
      </c>
      <c r="C555" s="60">
        <v>9.4706795466421301E-3</v>
      </c>
      <c r="D555" s="59">
        <v>4.4767099999999997</v>
      </c>
      <c r="E555" s="60">
        <v>2.23919189644417E-2</v>
      </c>
      <c r="F555" s="59">
        <v>0.42384980229999902</v>
      </c>
      <c r="G555" s="60">
        <v>5.9864906394310798E-3</v>
      </c>
      <c r="H555" s="59">
        <v>2.8100668095999999</v>
      </c>
      <c r="I555" s="60">
        <v>1.16614074995881E-2</v>
      </c>
      <c r="J555" s="67">
        <v>0</v>
      </c>
      <c r="K555" s="69">
        <v>0</v>
      </c>
      <c r="L555" s="59">
        <v>0</v>
      </c>
      <c r="M555" s="60">
        <v>0</v>
      </c>
      <c r="N555" s="67">
        <v>0</v>
      </c>
      <c r="O555" s="69">
        <v>0</v>
      </c>
      <c r="P555" s="67">
        <v>0</v>
      </c>
      <c r="Q555" s="69">
        <v>0</v>
      </c>
      <c r="R555" s="59">
        <v>0</v>
      </c>
      <c r="S555" s="60">
        <v>0</v>
      </c>
      <c r="T555" s="67">
        <v>0</v>
      </c>
      <c r="U555" s="69">
        <v>0</v>
      </c>
      <c r="V555" s="67">
        <v>0</v>
      </c>
      <c r="W555" s="69">
        <v>0</v>
      </c>
      <c r="X555" s="67">
        <v>0</v>
      </c>
      <c r="Y555" s="69">
        <v>0</v>
      </c>
    </row>
    <row r="556" spans="1:25" customFormat="1" x14ac:dyDescent="0.3">
      <c r="A556" s="58" t="s">
        <v>259</v>
      </c>
      <c r="B556" s="61">
        <v>7.4005695034999999</v>
      </c>
      <c r="C556" s="62">
        <v>9.0898477851503994E-3</v>
      </c>
      <c r="D556" s="61">
        <v>0.806781499499998</v>
      </c>
      <c r="E556" s="62">
        <v>4.0354157313774496E-3</v>
      </c>
      <c r="F556" s="61">
        <v>3.1875761809999998</v>
      </c>
      <c r="G556" s="63">
        <v>4.5021596958357099E-2</v>
      </c>
      <c r="H556" s="61">
        <v>2.9457150685000002</v>
      </c>
      <c r="I556" s="62">
        <v>1.22243299248623E-2</v>
      </c>
      <c r="J556" s="71">
        <v>0</v>
      </c>
      <c r="K556" s="72">
        <v>0</v>
      </c>
      <c r="L556" s="61">
        <v>0.46049675450000099</v>
      </c>
      <c r="M556" s="62">
        <v>7.2474861284846197E-3</v>
      </c>
      <c r="N556" s="71">
        <v>0</v>
      </c>
      <c r="O556" s="72">
        <v>0</v>
      </c>
      <c r="P556" s="71">
        <v>0</v>
      </c>
      <c r="Q556" s="72">
        <v>0</v>
      </c>
      <c r="R556" s="61">
        <v>0</v>
      </c>
      <c r="S556" s="62">
        <v>0</v>
      </c>
      <c r="T556" s="71">
        <v>0</v>
      </c>
      <c r="U556" s="72">
        <v>0</v>
      </c>
      <c r="V556" s="71">
        <v>0</v>
      </c>
      <c r="W556" s="72">
        <v>0</v>
      </c>
      <c r="X556" s="71">
        <v>0</v>
      </c>
      <c r="Y556" s="72">
        <v>0</v>
      </c>
    </row>
    <row r="557" spans="1:25" customFormat="1" x14ac:dyDescent="0.3">
      <c r="A557" s="58" t="s">
        <v>260</v>
      </c>
      <c r="B557" s="59">
        <v>41.233932929799998</v>
      </c>
      <c r="C557" s="60">
        <v>5.0646125779606699E-2</v>
      </c>
      <c r="D557" s="59">
        <v>12.3027049822</v>
      </c>
      <c r="E557" s="60">
        <v>6.1536524144931298E-2</v>
      </c>
      <c r="F557" s="59">
        <v>2.4414065912999998</v>
      </c>
      <c r="G557" s="60">
        <v>3.4482634241074797E-2</v>
      </c>
      <c r="H557" s="59">
        <v>6.9476633321999897</v>
      </c>
      <c r="I557" s="60">
        <v>2.8831888626257601E-2</v>
      </c>
      <c r="J557" s="67">
        <v>5.1622372989000098</v>
      </c>
      <c r="K557" s="70">
        <v>15.1612259267364</v>
      </c>
      <c r="L557" s="59">
        <v>2.5130117936</v>
      </c>
      <c r="M557" s="60">
        <v>3.9550806681818297E-2</v>
      </c>
      <c r="N557" s="67">
        <v>0.41696831229999998</v>
      </c>
      <c r="O557" s="69">
        <v>2.4954416005193401</v>
      </c>
      <c r="P557" s="67">
        <v>0.76249902969999905</v>
      </c>
      <c r="Q557" s="69">
        <v>3.04738055726044</v>
      </c>
      <c r="R557" s="59">
        <v>10.687441589600001</v>
      </c>
      <c r="S557" s="60">
        <v>7.9455383919823902E-2</v>
      </c>
      <c r="T557" s="67">
        <v>0</v>
      </c>
      <c r="U557" s="69">
        <v>0</v>
      </c>
      <c r="V557" s="67">
        <v>0</v>
      </c>
      <c r="W557" s="69">
        <v>0</v>
      </c>
      <c r="X557" s="67">
        <v>0</v>
      </c>
      <c r="Y557" s="69">
        <v>0</v>
      </c>
    </row>
    <row r="558" spans="1:25" customFormat="1" x14ac:dyDescent="0.3">
      <c r="A558" s="58" t="s">
        <v>261</v>
      </c>
      <c r="B558" s="61">
        <v>129.62374261310001</v>
      </c>
      <c r="C558" s="62">
        <v>0.15921208349402699</v>
      </c>
      <c r="D558" s="61">
        <v>40.807728518099999</v>
      </c>
      <c r="E558" s="62">
        <v>0.204114930406533</v>
      </c>
      <c r="F558" s="61">
        <v>1.2092957865</v>
      </c>
      <c r="G558" s="64">
        <v>1.70801964915431E-2</v>
      </c>
      <c r="H558" s="61">
        <v>60.4568852831</v>
      </c>
      <c r="I558" s="63">
        <v>0.250888118757018</v>
      </c>
      <c r="J558" s="71">
        <v>0</v>
      </c>
      <c r="K558" s="68">
        <v>0</v>
      </c>
      <c r="L558" s="61">
        <v>7.0668019103000104</v>
      </c>
      <c r="M558" s="62">
        <v>0.11122021668373799</v>
      </c>
      <c r="N558" s="71">
        <v>0</v>
      </c>
      <c r="O558" s="72">
        <v>0</v>
      </c>
      <c r="P558" s="71">
        <v>3.9743864808999998</v>
      </c>
      <c r="Q558" s="72">
        <v>15.88391278832</v>
      </c>
      <c r="R558" s="61">
        <v>14.495143798300001</v>
      </c>
      <c r="S558" s="62">
        <v>0.107763603273184</v>
      </c>
      <c r="T558" s="71">
        <v>0</v>
      </c>
      <c r="U558" s="72">
        <v>0</v>
      </c>
      <c r="V558" s="71">
        <v>0.35154047869999999</v>
      </c>
      <c r="W558" s="72">
        <v>2.3290454064728499</v>
      </c>
      <c r="X558" s="71">
        <v>1.2619603572</v>
      </c>
      <c r="Y558" s="72">
        <v>11.769626446492399</v>
      </c>
    </row>
    <row r="559" spans="1:25" customFormat="1" x14ac:dyDescent="0.3">
      <c r="A559" s="58" t="s">
        <v>262</v>
      </c>
      <c r="B559" s="59">
        <v>5.7021343795000003</v>
      </c>
      <c r="C559" s="60">
        <v>7.0037222859152901E-3</v>
      </c>
      <c r="D559" s="59">
        <v>0</v>
      </c>
      <c r="E559" s="60">
        <v>0</v>
      </c>
      <c r="F559" s="59">
        <v>2.9290769338999998</v>
      </c>
      <c r="G559" s="63">
        <v>4.1370531617128503E-2</v>
      </c>
      <c r="H559" s="59">
        <v>0</v>
      </c>
      <c r="I559" s="60">
        <v>0</v>
      </c>
      <c r="J559" s="67">
        <v>0</v>
      </c>
      <c r="K559" s="69">
        <v>0</v>
      </c>
      <c r="L559" s="59">
        <v>0</v>
      </c>
      <c r="M559" s="60">
        <v>0</v>
      </c>
      <c r="N559" s="67">
        <v>0</v>
      </c>
      <c r="O559" s="69">
        <v>0</v>
      </c>
      <c r="P559" s="67">
        <v>1.3535723415000001</v>
      </c>
      <c r="Q559" s="70">
        <v>5.4096462758195001</v>
      </c>
      <c r="R559" s="59">
        <v>1.4194851041000001</v>
      </c>
      <c r="S559" s="60">
        <v>1.05531088024368E-2</v>
      </c>
      <c r="T559" s="67">
        <v>0</v>
      </c>
      <c r="U559" s="69">
        <v>0</v>
      </c>
      <c r="V559" s="67">
        <v>0</v>
      </c>
      <c r="W559" s="69">
        <v>0</v>
      </c>
      <c r="X559" s="67">
        <v>0</v>
      </c>
      <c r="Y559" s="69">
        <v>0</v>
      </c>
    </row>
    <row r="560" spans="1:25" customFormat="1" x14ac:dyDescent="0.3">
      <c r="A560" s="58" t="s">
        <v>263</v>
      </c>
      <c r="B560" s="61">
        <v>119.9563941398</v>
      </c>
      <c r="C560" s="62">
        <v>0.14733803433244</v>
      </c>
      <c r="D560" s="61">
        <v>25.2826554279</v>
      </c>
      <c r="E560" s="62">
        <v>0.126460541680707</v>
      </c>
      <c r="F560" s="61">
        <v>5.8663467332000003</v>
      </c>
      <c r="G560" s="62">
        <v>8.2856779961647406E-2</v>
      </c>
      <c r="H560" s="61">
        <v>37.848204086800003</v>
      </c>
      <c r="I560" s="62">
        <v>0.157065066736465</v>
      </c>
      <c r="J560" s="71">
        <v>1.3286868002000001</v>
      </c>
      <c r="K560" s="72">
        <v>3.90228491975701</v>
      </c>
      <c r="L560" s="61">
        <v>10.194273942900001</v>
      </c>
      <c r="M560" s="62">
        <v>0.160441649738359</v>
      </c>
      <c r="N560" s="71">
        <v>8.9566805628000203</v>
      </c>
      <c r="O560" s="70">
        <v>53.6032897936214</v>
      </c>
      <c r="P560" s="71">
        <v>1.2739175709999999</v>
      </c>
      <c r="Q560" s="72">
        <v>5.0913004295169202</v>
      </c>
      <c r="R560" s="61">
        <v>17.8359027363</v>
      </c>
      <c r="S560" s="62">
        <v>0.13260035038211601</v>
      </c>
      <c r="T560" s="71">
        <v>2.2640005742999998</v>
      </c>
      <c r="U560" s="70">
        <v>80.374254763158405</v>
      </c>
      <c r="V560" s="71">
        <v>5.1610593658999999</v>
      </c>
      <c r="W560" s="72">
        <v>34.193335723767603</v>
      </c>
      <c r="X560" s="71">
        <v>3.9446663384999998</v>
      </c>
      <c r="Y560" s="70">
        <v>36.789784239506098</v>
      </c>
    </row>
    <row r="561" spans="1:25" customFormat="1" x14ac:dyDescent="0.3">
      <c r="A561" s="58" t="s">
        <v>264</v>
      </c>
      <c r="B561" s="59">
        <v>5.8580890559000096</v>
      </c>
      <c r="C561" s="60">
        <v>7.1952756885538304E-3</v>
      </c>
      <c r="D561" s="59">
        <v>3.6651041987999999</v>
      </c>
      <c r="E561" s="60">
        <v>1.8332372705796102E-2</v>
      </c>
      <c r="F561" s="59">
        <v>0.605314939</v>
      </c>
      <c r="G561" s="60">
        <v>8.5495196566505293E-3</v>
      </c>
      <c r="H561" s="59">
        <v>1.5876699181</v>
      </c>
      <c r="I561" s="60">
        <v>6.5886212479187301E-3</v>
      </c>
      <c r="J561" s="67">
        <v>0</v>
      </c>
      <c r="K561" s="69">
        <v>0</v>
      </c>
      <c r="L561" s="59">
        <v>0</v>
      </c>
      <c r="M561" s="60">
        <v>0</v>
      </c>
      <c r="N561" s="67">
        <v>0</v>
      </c>
      <c r="O561" s="69">
        <v>0</v>
      </c>
      <c r="P561" s="67">
        <v>0</v>
      </c>
      <c r="Q561" s="69">
        <v>0</v>
      </c>
      <c r="R561" s="59">
        <v>0</v>
      </c>
      <c r="S561" s="60">
        <v>0</v>
      </c>
      <c r="T561" s="67">
        <v>0</v>
      </c>
      <c r="U561" s="69">
        <v>0</v>
      </c>
      <c r="V561" s="67">
        <v>0</v>
      </c>
      <c r="W561" s="69">
        <v>0</v>
      </c>
      <c r="X561" s="67">
        <v>0</v>
      </c>
      <c r="Y561" s="69">
        <v>0</v>
      </c>
    </row>
    <row r="562" spans="1:25" customFormat="1" x14ac:dyDescent="0.3">
      <c r="A562" s="58" t="s">
        <v>269</v>
      </c>
      <c r="B562" s="61">
        <v>4.6241455112000001</v>
      </c>
      <c r="C562" s="62">
        <v>5.6796681408526296E-3</v>
      </c>
      <c r="D562" s="61">
        <v>4.6241455112000001</v>
      </c>
      <c r="E562" s="63">
        <v>2.3129372143064202E-2</v>
      </c>
      <c r="F562" s="61">
        <v>0</v>
      </c>
      <c r="G562" s="62">
        <v>0</v>
      </c>
      <c r="H562" s="61">
        <v>0</v>
      </c>
      <c r="I562" s="62">
        <v>0</v>
      </c>
      <c r="J562" s="71">
        <v>0</v>
      </c>
      <c r="K562" s="72">
        <v>0</v>
      </c>
      <c r="L562" s="61">
        <v>0</v>
      </c>
      <c r="M562" s="62">
        <v>0</v>
      </c>
      <c r="N562" s="71">
        <v>0</v>
      </c>
      <c r="O562" s="72">
        <v>0</v>
      </c>
      <c r="P562" s="71">
        <v>0</v>
      </c>
      <c r="Q562" s="72">
        <v>0</v>
      </c>
      <c r="R562" s="61">
        <v>0</v>
      </c>
      <c r="S562" s="62">
        <v>0</v>
      </c>
      <c r="T562" s="71">
        <v>0</v>
      </c>
      <c r="U562" s="72">
        <v>0</v>
      </c>
      <c r="V562" s="71">
        <v>0</v>
      </c>
      <c r="W562" s="72">
        <v>0</v>
      </c>
      <c r="X562" s="71">
        <v>0</v>
      </c>
      <c r="Y562" s="72">
        <v>0</v>
      </c>
    </row>
    <row r="563" spans="1:25" customFormat="1" x14ac:dyDescent="0.3">
      <c r="A563" s="58" t="s">
        <v>266</v>
      </c>
      <c r="B563" s="59">
        <v>222.66940318069999</v>
      </c>
      <c r="C563" s="60">
        <v>0.27349665189491301</v>
      </c>
      <c r="D563" s="59">
        <v>42.060137538399999</v>
      </c>
      <c r="E563" s="64">
        <v>0.21037931681818201</v>
      </c>
      <c r="F563" s="59">
        <v>12.611887469699999</v>
      </c>
      <c r="G563" s="60">
        <v>0.178131370766755</v>
      </c>
      <c r="H563" s="59">
        <v>54.451196145800097</v>
      </c>
      <c r="I563" s="60">
        <v>0.22596529909072199</v>
      </c>
      <c r="J563" s="67">
        <v>18.270893464</v>
      </c>
      <c r="K563" s="70">
        <v>53.6606761084117</v>
      </c>
      <c r="L563" s="59">
        <v>13.936603845200001</v>
      </c>
      <c r="M563" s="60">
        <v>0.21933996724025201</v>
      </c>
      <c r="N563" s="67">
        <v>5.3420125636</v>
      </c>
      <c r="O563" s="69">
        <v>31.970487896723601</v>
      </c>
      <c r="P563" s="67">
        <v>13.2752821</v>
      </c>
      <c r="Q563" s="70">
        <v>53.055590876757201</v>
      </c>
      <c r="R563" s="59">
        <v>54.003376025599998</v>
      </c>
      <c r="S563" s="63">
        <v>0.401486074951382</v>
      </c>
      <c r="T563" s="67">
        <v>0.55282252530000198</v>
      </c>
      <c r="U563" s="69">
        <v>19.625745236841599</v>
      </c>
      <c r="V563" s="67">
        <v>5.2620074878</v>
      </c>
      <c r="W563" s="69">
        <v>34.862142799620401</v>
      </c>
      <c r="X563" s="67">
        <v>2.9031840152999999</v>
      </c>
      <c r="Y563" s="69">
        <v>27.076437996295699</v>
      </c>
    </row>
    <row r="564" spans="1:25" customFormat="1" x14ac:dyDescent="0.3">
      <c r="A564" s="58" t="s">
        <v>270</v>
      </c>
      <c r="B564" s="61">
        <v>36.518006363500099</v>
      </c>
      <c r="C564" s="62">
        <v>4.4853726338815E-2</v>
      </c>
      <c r="D564" s="61">
        <v>11.312625866299999</v>
      </c>
      <c r="E564" s="62">
        <v>5.6584277666687402E-2</v>
      </c>
      <c r="F564" s="61">
        <v>4.2223691086999997</v>
      </c>
      <c r="G564" s="62">
        <v>5.9637100237608098E-2</v>
      </c>
      <c r="H564" s="61">
        <v>8.4198331934999899</v>
      </c>
      <c r="I564" s="62">
        <v>3.4941199836433103E-2</v>
      </c>
      <c r="J564" s="71">
        <v>1.4427170945000001</v>
      </c>
      <c r="K564" s="72">
        <v>4.2371860400024799</v>
      </c>
      <c r="L564" s="61">
        <v>0.44958639090000002</v>
      </c>
      <c r="M564" s="62">
        <v>7.07577436705521E-3</v>
      </c>
      <c r="N564" s="71">
        <v>0</v>
      </c>
      <c r="O564" s="72">
        <v>0</v>
      </c>
      <c r="P564" s="71">
        <v>1.2619603572</v>
      </c>
      <c r="Q564" s="72">
        <v>5.0435125905376896</v>
      </c>
      <c r="R564" s="61">
        <v>8.90008618859998</v>
      </c>
      <c r="S564" s="62">
        <v>6.6167357183301606E-2</v>
      </c>
      <c r="T564" s="71">
        <v>0</v>
      </c>
      <c r="U564" s="72">
        <v>0</v>
      </c>
      <c r="V564" s="71">
        <v>0</v>
      </c>
      <c r="W564" s="72">
        <v>0</v>
      </c>
      <c r="X564" s="71">
        <v>0.50882816380000095</v>
      </c>
      <c r="Y564" s="72">
        <v>4.7455669896543</v>
      </c>
    </row>
    <row r="565" spans="1:25" customFormat="1" x14ac:dyDescent="0.3">
      <c r="A565" s="58" t="s">
        <v>268</v>
      </c>
      <c r="B565" s="59">
        <v>0</v>
      </c>
      <c r="C565" s="60">
        <v>0</v>
      </c>
      <c r="D565" s="59">
        <v>0</v>
      </c>
      <c r="E565" s="60">
        <v>0</v>
      </c>
      <c r="F565" s="59">
        <v>0</v>
      </c>
      <c r="G565" s="60">
        <v>0</v>
      </c>
      <c r="H565" s="59">
        <v>0</v>
      </c>
      <c r="I565" s="60">
        <v>0</v>
      </c>
      <c r="J565" s="67">
        <v>0</v>
      </c>
      <c r="K565" s="69">
        <v>0</v>
      </c>
      <c r="L565" s="59">
        <v>0</v>
      </c>
      <c r="M565" s="60">
        <v>0</v>
      </c>
      <c r="N565" s="67">
        <v>0</v>
      </c>
      <c r="O565" s="69">
        <v>0</v>
      </c>
      <c r="P565" s="67">
        <v>0</v>
      </c>
      <c r="Q565" s="69">
        <v>0</v>
      </c>
      <c r="R565" s="59">
        <v>0</v>
      </c>
      <c r="S565" s="60">
        <v>0</v>
      </c>
      <c r="T565" s="67">
        <v>0</v>
      </c>
      <c r="U565" s="69">
        <v>0</v>
      </c>
      <c r="V565" s="67">
        <v>0</v>
      </c>
      <c r="W565" s="69">
        <v>0</v>
      </c>
      <c r="X565" s="67">
        <v>0</v>
      </c>
      <c r="Y565" s="69">
        <v>0</v>
      </c>
    </row>
    <row r="566" spans="1:25" customFormat="1" x14ac:dyDescent="0.3">
      <c r="A566" s="65" t="s">
        <v>1</v>
      </c>
    </row>
    <row r="567" spans="1:25" customFormat="1" x14ac:dyDescent="0.3">
      <c r="A567" s="65" t="s">
        <v>1</v>
      </c>
    </row>
    <row r="568" spans="1:25" customFormat="1" x14ac:dyDescent="0.3">
      <c r="A568" s="53" t="s">
        <v>271</v>
      </c>
    </row>
    <row r="569" spans="1:25" customFormat="1" x14ac:dyDescent="0.3">
      <c r="A569" s="54" t="s">
        <v>1</v>
      </c>
    </row>
    <row r="570" spans="1:25" customFormat="1" ht="25.5" customHeight="1" x14ac:dyDescent="0.3">
      <c r="A570" s="114" t="s">
        <v>1</v>
      </c>
      <c r="B570" s="116" t="s">
        <v>506</v>
      </c>
      <c r="C570" s="116" t="s">
        <v>1</v>
      </c>
      <c r="D570" s="116" t="s">
        <v>53</v>
      </c>
      <c r="E570" s="116" t="s">
        <v>1</v>
      </c>
      <c r="F570" s="116" t="s">
        <v>54</v>
      </c>
      <c r="G570" s="116" t="s">
        <v>1</v>
      </c>
      <c r="H570" s="117" t="s">
        <v>55</v>
      </c>
      <c r="I570" s="117" t="s">
        <v>1</v>
      </c>
      <c r="J570" s="117" t="s">
        <v>56</v>
      </c>
      <c r="K570" s="117" t="s">
        <v>1</v>
      </c>
      <c r="L570" s="117" t="s">
        <v>57</v>
      </c>
      <c r="M570" s="117" t="s">
        <v>1</v>
      </c>
      <c r="N570" s="117" t="s">
        <v>58</v>
      </c>
      <c r="O570" s="117" t="s">
        <v>1</v>
      </c>
      <c r="P570" s="117" t="s">
        <v>59</v>
      </c>
      <c r="Q570" s="117" t="s">
        <v>1</v>
      </c>
      <c r="R570" s="117" t="s">
        <v>60</v>
      </c>
      <c r="S570" s="117" t="s">
        <v>1</v>
      </c>
      <c r="T570" s="116" t="s">
        <v>61</v>
      </c>
      <c r="U570" s="116" t="s">
        <v>1</v>
      </c>
      <c r="V570" s="116" t="s">
        <v>62</v>
      </c>
      <c r="W570" s="116" t="s">
        <v>1</v>
      </c>
      <c r="X570" s="116" t="s">
        <v>63</v>
      </c>
      <c r="Y570" s="116" t="s">
        <v>1</v>
      </c>
    </row>
    <row r="571" spans="1:25"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c r="R571" s="55" t="s">
        <v>14</v>
      </c>
      <c r="S571" s="55" t="s">
        <v>15</v>
      </c>
      <c r="T571" s="55" t="s">
        <v>14</v>
      </c>
      <c r="U571" s="55" t="s">
        <v>15</v>
      </c>
      <c r="V571" s="55" t="s">
        <v>14</v>
      </c>
      <c r="W571" s="55" t="s">
        <v>15</v>
      </c>
      <c r="X571" s="55" t="s">
        <v>14</v>
      </c>
      <c r="Y571" s="55" t="s">
        <v>15</v>
      </c>
    </row>
    <row r="572" spans="1:25" customFormat="1" x14ac:dyDescent="0.3">
      <c r="A572" s="56" t="s">
        <v>16</v>
      </c>
      <c r="B572" s="57">
        <v>966.75746853429996</v>
      </c>
      <c r="C572" s="57">
        <v>966.75746853429996</v>
      </c>
      <c r="D572" s="57">
        <v>231.5155648219</v>
      </c>
      <c r="E572" s="57">
        <v>231.5155648219</v>
      </c>
      <c r="F572" s="57">
        <v>81.158585929899999</v>
      </c>
      <c r="G572" s="57">
        <v>81.158585929899999</v>
      </c>
      <c r="H572" s="57">
        <v>264.88657616979998</v>
      </c>
      <c r="I572" s="57">
        <v>264.88657616979998</v>
      </c>
      <c r="J572" s="57">
        <v>44.4852421808</v>
      </c>
      <c r="K572" s="57">
        <v>44.4852421808</v>
      </c>
      <c r="L572" s="57">
        <v>77.573597403899996</v>
      </c>
      <c r="M572" s="57">
        <v>77.573597403899996</v>
      </c>
      <c r="N572" s="57">
        <v>17.126167686599999</v>
      </c>
      <c r="O572" s="57">
        <v>17.126167686599999</v>
      </c>
      <c r="P572" s="57">
        <v>27.201659065000001</v>
      </c>
      <c r="Q572" s="57">
        <v>27.201659065000001</v>
      </c>
      <c r="R572" s="57">
        <v>187.44923157849999</v>
      </c>
      <c r="S572" s="57">
        <v>187.44923157849999</v>
      </c>
      <c r="T572" s="57">
        <v>2.9983101934</v>
      </c>
      <c r="U572" s="57">
        <v>2.9983101934</v>
      </c>
      <c r="V572" s="57">
        <v>16.557148653999999</v>
      </c>
      <c r="W572" s="57">
        <v>16.557148653999999</v>
      </c>
      <c r="X572" s="57">
        <v>15.805384850499999</v>
      </c>
      <c r="Y572" s="57">
        <v>15.805384850499999</v>
      </c>
    </row>
    <row r="573" spans="1:25" customFormat="1" ht="25.5" customHeight="1" x14ac:dyDescent="0.3">
      <c r="A573" s="66" t="s">
        <v>252</v>
      </c>
      <c r="B573" s="59">
        <v>40.376350784099998</v>
      </c>
      <c r="C573" s="60">
        <v>4.1764715658534797E-2</v>
      </c>
      <c r="D573" s="59">
        <v>7.0558329746000199</v>
      </c>
      <c r="E573" s="60">
        <v>3.0476711058402901E-2</v>
      </c>
      <c r="F573" s="59">
        <v>6.1458849335999997</v>
      </c>
      <c r="G573" s="60">
        <v>7.5726860728062104E-2</v>
      </c>
      <c r="H573" s="59">
        <v>11.4176628398</v>
      </c>
      <c r="I573" s="60">
        <v>4.3103969272043997E-2</v>
      </c>
      <c r="J573" s="59">
        <v>1.3263850976</v>
      </c>
      <c r="K573" s="60">
        <v>2.9816294855925799E-2</v>
      </c>
      <c r="L573" s="59">
        <v>10.4922169783</v>
      </c>
      <c r="M573" s="63">
        <v>0.13525500079196401</v>
      </c>
      <c r="N573" s="67">
        <v>0</v>
      </c>
      <c r="O573" s="69">
        <v>0</v>
      </c>
      <c r="P573" s="67">
        <v>0</v>
      </c>
      <c r="Q573" s="69">
        <v>0</v>
      </c>
      <c r="R573" s="59">
        <v>3.7568808664</v>
      </c>
      <c r="S573" s="60">
        <v>2.0042124658306199E-2</v>
      </c>
      <c r="T573" s="67">
        <v>0</v>
      </c>
      <c r="U573" s="69">
        <v>0</v>
      </c>
      <c r="V573" s="67">
        <v>0</v>
      </c>
      <c r="W573" s="69">
        <v>0</v>
      </c>
      <c r="X573" s="67">
        <v>0.1814870938</v>
      </c>
      <c r="Y573" s="69">
        <v>1.1482611497072099</v>
      </c>
    </row>
    <row r="574" spans="1:25" customFormat="1" x14ac:dyDescent="0.3">
      <c r="A574" s="58" t="s">
        <v>253</v>
      </c>
      <c r="B574" s="61">
        <v>314.62386345840002</v>
      </c>
      <c r="C574" s="62">
        <v>0.32544239242899398</v>
      </c>
      <c r="D574" s="61">
        <v>67.807332455499804</v>
      </c>
      <c r="E574" s="62">
        <v>0.292884551877377</v>
      </c>
      <c r="F574" s="61">
        <v>23.1626753589</v>
      </c>
      <c r="G574" s="62">
        <v>0.28540018401634698</v>
      </c>
      <c r="H574" s="61">
        <v>114.99024003709999</v>
      </c>
      <c r="I574" s="63">
        <v>0.434111239987442</v>
      </c>
      <c r="J574" s="61">
        <v>12.7412199967</v>
      </c>
      <c r="K574" s="62">
        <v>0.28641453596939498</v>
      </c>
      <c r="L574" s="61">
        <v>35.072375292399997</v>
      </c>
      <c r="M574" s="63">
        <v>0.45211742739981198</v>
      </c>
      <c r="N574" s="71">
        <v>4.3756746419999999</v>
      </c>
      <c r="O574" s="72">
        <v>25.549642640855701</v>
      </c>
      <c r="P574" s="71">
        <v>3.6608090797999999</v>
      </c>
      <c r="Q574" s="68">
        <v>13.458036037626499</v>
      </c>
      <c r="R574" s="61">
        <v>42.356433320500003</v>
      </c>
      <c r="S574" s="64">
        <v>0.22596216033439401</v>
      </c>
      <c r="T574" s="71">
        <v>0</v>
      </c>
      <c r="U574" s="72">
        <v>0</v>
      </c>
      <c r="V574" s="71">
        <v>8.6659370369999795</v>
      </c>
      <c r="W574" s="72">
        <v>52.339549629557901</v>
      </c>
      <c r="X574" s="71">
        <v>1.7911662385</v>
      </c>
      <c r="Y574" s="68">
        <v>11.3326328681161</v>
      </c>
    </row>
    <row r="575" spans="1:25" customFormat="1" ht="22.8" x14ac:dyDescent="0.3">
      <c r="A575" s="66" t="s">
        <v>254</v>
      </c>
      <c r="B575" s="59">
        <v>23.571594123699999</v>
      </c>
      <c r="C575" s="60">
        <v>2.4382117429552298E-2</v>
      </c>
      <c r="D575" s="59">
        <v>9.1349426858000005</v>
      </c>
      <c r="E575" s="60">
        <v>3.9457142731752499E-2</v>
      </c>
      <c r="F575" s="59">
        <v>6.6623740203999997</v>
      </c>
      <c r="G575" s="63">
        <v>8.2090809543608395E-2</v>
      </c>
      <c r="H575" s="59">
        <v>4.4170551259999797</v>
      </c>
      <c r="I575" s="60">
        <v>1.66752698074384E-2</v>
      </c>
      <c r="J575" s="59">
        <v>0</v>
      </c>
      <c r="K575" s="60">
        <v>0</v>
      </c>
      <c r="L575" s="59">
        <v>3.3572222915000101</v>
      </c>
      <c r="M575" s="60">
        <v>4.3277898716235302E-2</v>
      </c>
      <c r="N575" s="67">
        <v>0</v>
      </c>
      <c r="O575" s="69">
        <v>0</v>
      </c>
      <c r="P575" s="67">
        <v>0</v>
      </c>
      <c r="Q575" s="69">
        <v>0</v>
      </c>
      <c r="R575" s="59">
        <v>0</v>
      </c>
      <c r="S575" s="64">
        <v>0</v>
      </c>
      <c r="T575" s="67">
        <v>0</v>
      </c>
      <c r="U575" s="69">
        <v>0</v>
      </c>
      <c r="V575" s="67">
        <v>0</v>
      </c>
      <c r="W575" s="69">
        <v>0</v>
      </c>
      <c r="X575" s="67">
        <v>0</v>
      </c>
      <c r="Y575" s="69">
        <v>0</v>
      </c>
    </row>
    <row r="576" spans="1:25" customFormat="1" x14ac:dyDescent="0.3">
      <c r="A576" s="58" t="s">
        <v>255</v>
      </c>
      <c r="B576" s="61">
        <v>10.1293272803</v>
      </c>
      <c r="C576" s="62">
        <v>1.0477630233006701E-2</v>
      </c>
      <c r="D576" s="61">
        <v>3.1050109667000001</v>
      </c>
      <c r="E576" s="62">
        <v>1.34116726410538E-2</v>
      </c>
      <c r="F576" s="61">
        <v>0</v>
      </c>
      <c r="G576" s="62">
        <v>0</v>
      </c>
      <c r="H576" s="61">
        <v>1.5989736967999999</v>
      </c>
      <c r="I576" s="62">
        <v>6.0364466932254501E-3</v>
      </c>
      <c r="J576" s="61">
        <v>0</v>
      </c>
      <c r="K576" s="62">
        <v>0</v>
      </c>
      <c r="L576" s="61">
        <v>0.35154047869999999</v>
      </c>
      <c r="M576" s="62">
        <v>4.5317026728777998E-3</v>
      </c>
      <c r="N576" s="71">
        <v>0</v>
      </c>
      <c r="O576" s="72">
        <v>0</v>
      </c>
      <c r="P576" s="71">
        <v>0</v>
      </c>
      <c r="Q576" s="72">
        <v>0</v>
      </c>
      <c r="R576" s="61">
        <v>5.0738021380999996</v>
      </c>
      <c r="S576" s="62">
        <v>2.7067607028173901E-2</v>
      </c>
      <c r="T576" s="71">
        <v>0</v>
      </c>
      <c r="U576" s="72">
        <v>0</v>
      </c>
      <c r="V576" s="71">
        <v>0</v>
      </c>
      <c r="W576" s="72">
        <v>0</v>
      </c>
      <c r="X576" s="71">
        <v>0</v>
      </c>
      <c r="Y576" s="72">
        <v>0</v>
      </c>
    </row>
    <row r="577" spans="1:25" customFormat="1" x14ac:dyDescent="0.3">
      <c r="A577" s="58" t="s">
        <v>256</v>
      </c>
      <c r="B577" s="59">
        <v>9.9088198033999895</v>
      </c>
      <c r="C577" s="60">
        <v>1.0249540475154299E-2</v>
      </c>
      <c r="D577" s="59">
        <v>2.1274900016</v>
      </c>
      <c r="E577" s="60">
        <v>9.1894037588212806E-3</v>
      </c>
      <c r="F577" s="59">
        <v>0.605314939</v>
      </c>
      <c r="G577" s="60">
        <v>7.4584214604581098E-3</v>
      </c>
      <c r="H577" s="59">
        <v>5.4987793063999897</v>
      </c>
      <c r="I577" s="60">
        <v>2.0758995740407502E-2</v>
      </c>
      <c r="J577" s="59">
        <v>0</v>
      </c>
      <c r="K577" s="60">
        <v>0</v>
      </c>
      <c r="L577" s="59">
        <v>0</v>
      </c>
      <c r="M577" s="60">
        <v>0</v>
      </c>
      <c r="N577" s="67">
        <v>0</v>
      </c>
      <c r="O577" s="69">
        <v>0</v>
      </c>
      <c r="P577" s="67">
        <v>0</v>
      </c>
      <c r="Q577" s="69">
        <v>0</v>
      </c>
      <c r="R577" s="59">
        <v>1.6772355564000001</v>
      </c>
      <c r="S577" s="60">
        <v>8.94767901834587E-3</v>
      </c>
      <c r="T577" s="67">
        <v>0</v>
      </c>
      <c r="U577" s="69">
        <v>0</v>
      </c>
      <c r="V577" s="67">
        <v>0</v>
      </c>
      <c r="W577" s="69">
        <v>0</v>
      </c>
      <c r="X577" s="67">
        <v>0</v>
      </c>
      <c r="Y577" s="69">
        <v>0</v>
      </c>
    </row>
    <row r="578" spans="1:25" customFormat="1" x14ac:dyDescent="0.3">
      <c r="A578" s="58" t="s">
        <v>257</v>
      </c>
      <c r="B578" s="61">
        <v>14.277815797100001</v>
      </c>
      <c r="C578" s="62">
        <v>1.47687669987661E-2</v>
      </c>
      <c r="D578" s="61">
        <v>8.5254943231000109</v>
      </c>
      <c r="E578" s="63">
        <v>3.6824713403863299E-2</v>
      </c>
      <c r="F578" s="61">
        <v>1.7810099580000101</v>
      </c>
      <c r="G578" s="62">
        <v>2.1944812586290399E-2</v>
      </c>
      <c r="H578" s="61">
        <v>1.3284058272999999</v>
      </c>
      <c r="I578" s="62">
        <v>5.0149986704062103E-3</v>
      </c>
      <c r="J578" s="61">
        <v>2.0251834593</v>
      </c>
      <c r="K578" s="62">
        <v>4.55248383513146E-2</v>
      </c>
      <c r="L578" s="61">
        <v>0</v>
      </c>
      <c r="M578" s="62">
        <v>0</v>
      </c>
      <c r="N578" s="71">
        <v>0</v>
      </c>
      <c r="O578" s="72">
        <v>0</v>
      </c>
      <c r="P578" s="71">
        <v>0</v>
      </c>
      <c r="Q578" s="72">
        <v>0</v>
      </c>
      <c r="R578" s="61">
        <v>0.61772222940000099</v>
      </c>
      <c r="S578" s="62">
        <v>3.2954108384344598E-3</v>
      </c>
      <c r="T578" s="71">
        <v>0</v>
      </c>
      <c r="U578" s="72">
        <v>0</v>
      </c>
      <c r="V578" s="71">
        <v>0</v>
      </c>
      <c r="W578" s="72">
        <v>0</v>
      </c>
      <c r="X578" s="71">
        <v>0</v>
      </c>
      <c r="Y578" s="72">
        <v>0</v>
      </c>
    </row>
    <row r="579" spans="1:25" customFormat="1" x14ac:dyDescent="0.3">
      <c r="A579" s="58" t="s">
        <v>258</v>
      </c>
      <c r="B579" s="59">
        <v>17.272607451100001</v>
      </c>
      <c r="C579" s="60">
        <v>1.7866536347825701E-2</v>
      </c>
      <c r="D579" s="59">
        <v>12.7658544223</v>
      </c>
      <c r="E579" s="63">
        <v>5.5140372234240502E-2</v>
      </c>
      <c r="F579" s="59">
        <v>0</v>
      </c>
      <c r="G579" s="60">
        <v>0</v>
      </c>
      <c r="H579" s="59">
        <v>4.5067530288000102</v>
      </c>
      <c r="I579" s="60">
        <v>1.70138973970166E-2</v>
      </c>
      <c r="J579" s="59">
        <v>0</v>
      </c>
      <c r="K579" s="60">
        <v>0</v>
      </c>
      <c r="L579" s="59">
        <v>0</v>
      </c>
      <c r="M579" s="60">
        <v>0</v>
      </c>
      <c r="N579" s="67">
        <v>0</v>
      </c>
      <c r="O579" s="69">
        <v>0</v>
      </c>
      <c r="P579" s="67">
        <v>0</v>
      </c>
      <c r="Q579" s="69">
        <v>0</v>
      </c>
      <c r="R579" s="59">
        <v>0</v>
      </c>
      <c r="S579" s="60">
        <v>0</v>
      </c>
      <c r="T579" s="67">
        <v>0</v>
      </c>
      <c r="U579" s="69">
        <v>0</v>
      </c>
      <c r="V579" s="67">
        <v>0</v>
      </c>
      <c r="W579" s="69">
        <v>0</v>
      </c>
      <c r="X579" s="67">
        <v>0</v>
      </c>
      <c r="Y579" s="69">
        <v>0</v>
      </c>
    </row>
    <row r="580" spans="1:25" customFormat="1" x14ac:dyDescent="0.3">
      <c r="A580" s="58" t="s">
        <v>259</v>
      </c>
      <c r="B580" s="61">
        <v>12.9399404136</v>
      </c>
      <c r="C580" s="62">
        <v>1.33848879732144E-2</v>
      </c>
      <c r="D580" s="61">
        <v>5.4576654263999904</v>
      </c>
      <c r="E580" s="62">
        <v>2.3573643658034198E-2</v>
      </c>
      <c r="F580" s="61">
        <v>0</v>
      </c>
      <c r="G580" s="62">
        <v>0</v>
      </c>
      <c r="H580" s="61">
        <v>3.0834833748000001</v>
      </c>
      <c r="I580" s="62">
        <v>1.16407687372704E-2</v>
      </c>
      <c r="J580" s="61">
        <v>0</v>
      </c>
      <c r="K580" s="62">
        <v>0</v>
      </c>
      <c r="L580" s="61">
        <v>0</v>
      </c>
      <c r="M580" s="62">
        <v>0</v>
      </c>
      <c r="N580" s="71">
        <v>0</v>
      </c>
      <c r="O580" s="72">
        <v>0</v>
      </c>
      <c r="P580" s="71">
        <v>0</v>
      </c>
      <c r="Q580" s="72">
        <v>0</v>
      </c>
      <c r="R580" s="61">
        <v>2.7175624082000001</v>
      </c>
      <c r="S580" s="62">
        <v>1.44975916162235E-2</v>
      </c>
      <c r="T580" s="71">
        <v>0</v>
      </c>
      <c r="U580" s="72">
        <v>0</v>
      </c>
      <c r="V580" s="71">
        <v>0</v>
      </c>
      <c r="W580" s="72">
        <v>0</v>
      </c>
      <c r="X580" s="71">
        <v>1.6812292042000001</v>
      </c>
      <c r="Y580" s="70">
        <v>10.6370659120446</v>
      </c>
    </row>
    <row r="581" spans="1:25" customFormat="1" x14ac:dyDescent="0.3">
      <c r="A581" s="58" t="s">
        <v>260</v>
      </c>
      <c r="B581" s="59">
        <v>142.39405091649999</v>
      </c>
      <c r="C581" s="60">
        <v>0.14729035518327399</v>
      </c>
      <c r="D581" s="59">
        <v>27.050940995200001</v>
      </c>
      <c r="E581" s="60">
        <v>0.11684286115281201</v>
      </c>
      <c r="F581" s="59">
        <v>6.8226278967000002</v>
      </c>
      <c r="G581" s="60">
        <v>8.4065386533385203E-2</v>
      </c>
      <c r="H581" s="59">
        <v>45.284984679900198</v>
      </c>
      <c r="I581" s="60">
        <v>0.17095990795271901</v>
      </c>
      <c r="J581" s="59">
        <v>4.8955336542000003</v>
      </c>
      <c r="K581" s="60">
        <v>0.110048488312219</v>
      </c>
      <c r="L581" s="59">
        <v>21.717967011500001</v>
      </c>
      <c r="M581" s="63">
        <v>0.27996596443016197</v>
      </c>
      <c r="N581" s="67">
        <v>2.9469032875000001</v>
      </c>
      <c r="O581" s="69">
        <v>17.2070211002648</v>
      </c>
      <c r="P581" s="67">
        <v>0.92506045000000103</v>
      </c>
      <c r="Q581" s="69">
        <v>3.4007501078868501</v>
      </c>
      <c r="R581" s="59">
        <v>27.6425935627</v>
      </c>
      <c r="S581" s="60">
        <v>0.14746709458301399</v>
      </c>
      <c r="T581" s="67">
        <v>0</v>
      </c>
      <c r="U581" s="69">
        <v>0</v>
      </c>
      <c r="V581" s="67">
        <v>4.3510679929</v>
      </c>
      <c r="W581" s="69">
        <v>26.2790899799576</v>
      </c>
      <c r="X581" s="67">
        <v>0.75637138589999697</v>
      </c>
      <c r="Y581" s="69">
        <v>4.7855296979755098</v>
      </c>
    </row>
    <row r="582" spans="1:25" customFormat="1" x14ac:dyDescent="0.3">
      <c r="A582" s="58" t="s">
        <v>261</v>
      </c>
      <c r="B582" s="61">
        <v>107.94552315120001</v>
      </c>
      <c r="C582" s="62">
        <v>0.111657294269323</v>
      </c>
      <c r="D582" s="61">
        <v>28.704710925499999</v>
      </c>
      <c r="E582" s="62">
        <v>0.123986095481666</v>
      </c>
      <c r="F582" s="61">
        <v>5.7459638982000003</v>
      </c>
      <c r="G582" s="62">
        <v>7.0799211597439904E-2</v>
      </c>
      <c r="H582" s="61">
        <v>57.314965356400002</v>
      </c>
      <c r="I582" s="63">
        <v>0.216375499978751</v>
      </c>
      <c r="J582" s="61">
        <v>1.7764790557000001</v>
      </c>
      <c r="K582" s="62">
        <v>3.99341212638544E-2</v>
      </c>
      <c r="L582" s="61">
        <v>3.4121646889999999</v>
      </c>
      <c r="M582" s="62">
        <v>4.3986160281235802E-2</v>
      </c>
      <c r="N582" s="71">
        <v>0</v>
      </c>
      <c r="O582" s="72">
        <v>0</v>
      </c>
      <c r="P582" s="71">
        <v>3.4191614982999998</v>
      </c>
      <c r="Q582" s="72">
        <v>12.5696799968329</v>
      </c>
      <c r="R582" s="61">
        <v>7.3748988755000102</v>
      </c>
      <c r="S582" s="64">
        <v>3.9343446827689699E-2</v>
      </c>
      <c r="T582" s="71">
        <v>0</v>
      </c>
      <c r="U582" s="72">
        <v>0</v>
      </c>
      <c r="V582" s="71">
        <v>0.19717885260000001</v>
      </c>
      <c r="W582" s="72">
        <v>1.1908986065204199</v>
      </c>
      <c r="X582" s="71">
        <v>0</v>
      </c>
      <c r="Y582" s="72">
        <v>0</v>
      </c>
    </row>
    <row r="583" spans="1:25" customFormat="1" x14ac:dyDescent="0.3">
      <c r="A583" s="58" t="s">
        <v>262</v>
      </c>
      <c r="B583" s="59">
        <v>2.9899288905999999</v>
      </c>
      <c r="C583" s="60">
        <v>3.0927393766432701E-3</v>
      </c>
      <c r="D583" s="59">
        <v>1.7563715869000001</v>
      </c>
      <c r="E583" s="60">
        <v>7.5864082324276503E-3</v>
      </c>
      <c r="F583" s="59">
        <v>0.34648004360000001</v>
      </c>
      <c r="G583" s="60">
        <v>4.2691729979039902E-3</v>
      </c>
      <c r="H583" s="59">
        <v>0.43749086920000102</v>
      </c>
      <c r="I583" s="60">
        <v>1.65161585583543E-3</v>
      </c>
      <c r="J583" s="59">
        <v>0</v>
      </c>
      <c r="K583" s="60">
        <v>0</v>
      </c>
      <c r="L583" s="59">
        <v>0.44958639090000002</v>
      </c>
      <c r="M583" s="60">
        <v>5.7956109545771401E-3</v>
      </c>
      <c r="N583" s="67">
        <v>0</v>
      </c>
      <c r="O583" s="69">
        <v>0</v>
      </c>
      <c r="P583" s="67">
        <v>0</v>
      </c>
      <c r="Q583" s="69">
        <v>0</v>
      </c>
      <c r="R583" s="59">
        <v>0</v>
      </c>
      <c r="S583" s="60">
        <v>0</v>
      </c>
      <c r="T583" s="67">
        <v>0</v>
      </c>
      <c r="U583" s="69">
        <v>0</v>
      </c>
      <c r="V583" s="67">
        <v>0</v>
      </c>
      <c r="W583" s="69">
        <v>0</v>
      </c>
      <c r="X583" s="67">
        <v>0</v>
      </c>
      <c r="Y583" s="69">
        <v>0</v>
      </c>
    </row>
    <row r="584" spans="1:25" customFormat="1" x14ac:dyDescent="0.3">
      <c r="A584" s="58" t="s">
        <v>263</v>
      </c>
      <c r="B584" s="61">
        <v>107.8441157525</v>
      </c>
      <c r="C584" s="62">
        <v>0.111552399916809</v>
      </c>
      <c r="D584" s="61">
        <v>16.922992041099999</v>
      </c>
      <c r="E584" s="62">
        <v>7.3096562877396604E-2</v>
      </c>
      <c r="F584" s="61">
        <v>12.6704950829001</v>
      </c>
      <c r="G584" s="62">
        <v>0.15612020512338701</v>
      </c>
      <c r="H584" s="61">
        <v>22.0175394792</v>
      </c>
      <c r="I584" s="62">
        <v>8.3120631470150905E-2</v>
      </c>
      <c r="J584" s="61">
        <v>8.6216683030999892</v>
      </c>
      <c r="K584" s="62">
        <v>0.19380962945102601</v>
      </c>
      <c r="L584" s="61">
        <v>11.842884293599999</v>
      </c>
      <c r="M584" s="62">
        <v>0.15266643149134901</v>
      </c>
      <c r="N584" s="71">
        <v>1.0982323973999999</v>
      </c>
      <c r="O584" s="72">
        <v>6.4125986472693999</v>
      </c>
      <c r="P584" s="71">
        <v>7.7054510590999898</v>
      </c>
      <c r="Q584" s="70">
        <v>28.327136373143102</v>
      </c>
      <c r="R584" s="61">
        <v>12.294135989700001</v>
      </c>
      <c r="S584" s="62">
        <v>6.5586483797088604E-2</v>
      </c>
      <c r="T584" s="71">
        <v>1.6785330837000001</v>
      </c>
      <c r="U584" s="70">
        <v>55.982636065969899</v>
      </c>
      <c r="V584" s="71">
        <v>8.6065181340000194</v>
      </c>
      <c r="W584" s="70">
        <v>51.980678037342898</v>
      </c>
      <c r="X584" s="71">
        <v>4.3856658887000002</v>
      </c>
      <c r="Y584" s="70">
        <v>27.747922180846199</v>
      </c>
    </row>
    <row r="585" spans="1:25" customFormat="1" x14ac:dyDescent="0.3">
      <c r="A585" s="58" t="s">
        <v>264</v>
      </c>
      <c r="B585" s="59">
        <v>12.787695102200001</v>
      </c>
      <c r="C585" s="60">
        <v>1.32274076160874E-2</v>
      </c>
      <c r="D585" s="59">
        <v>2.6265251422999998</v>
      </c>
      <c r="E585" s="60">
        <v>1.1344918188634701E-2</v>
      </c>
      <c r="F585" s="59">
        <v>0</v>
      </c>
      <c r="G585" s="60">
        <v>0</v>
      </c>
      <c r="H585" s="59">
        <v>3.0775272103</v>
      </c>
      <c r="I585" s="60">
        <v>1.16182830206058E-2</v>
      </c>
      <c r="J585" s="59">
        <v>0.45783801539999902</v>
      </c>
      <c r="K585" s="60">
        <v>1.0291907899235999E-2</v>
      </c>
      <c r="L585" s="59">
        <v>4.9485691777999996</v>
      </c>
      <c r="M585" s="63">
        <v>6.3791925905336597E-2</v>
      </c>
      <c r="N585" s="67">
        <v>0</v>
      </c>
      <c r="O585" s="69">
        <v>0</v>
      </c>
      <c r="P585" s="67">
        <v>0</v>
      </c>
      <c r="Q585" s="69">
        <v>0</v>
      </c>
      <c r="R585" s="59">
        <v>1.6772355564000001</v>
      </c>
      <c r="S585" s="60">
        <v>8.94767901834587E-3</v>
      </c>
      <c r="T585" s="67">
        <v>0</v>
      </c>
      <c r="U585" s="69">
        <v>0</v>
      </c>
      <c r="V585" s="67">
        <v>0</v>
      </c>
      <c r="W585" s="69">
        <v>0</v>
      </c>
      <c r="X585" s="67">
        <v>0</v>
      </c>
      <c r="Y585" s="69">
        <v>0</v>
      </c>
    </row>
    <row r="586" spans="1:25" customFormat="1" x14ac:dyDescent="0.3">
      <c r="A586" s="58" t="s">
        <v>265</v>
      </c>
      <c r="B586" s="61">
        <v>30.783267989500001</v>
      </c>
      <c r="C586" s="62">
        <v>3.1841768997316902E-2</v>
      </c>
      <c r="D586" s="61">
        <v>15.1633612835</v>
      </c>
      <c r="E586" s="63">
        <v>6.5496077100323E-2</v>
      </c>
      <c r="F586" s="61">
        <v>0.42384980230000002</v>
      </c>
      <c r="G586" s="62">
        <v>5.2224887538836204E-3</v>
      </c>
      <c r="H586" s="61">
        <v>9.2232675923999992</v>
      </c>
      <c r="I586" s="62">
        <v>3.4819686696722703E-2</v>
      </c>
      <c r="J586" s="61">
        <v>1.4706050750999999</v>
      </c>
      <c r="K586" s="62">
        <v>3.3058268383098E-2</v>
      </c>
      <c r="L586" s="61">
        <v>2.1246614349000001</v>
      </c>
      <c r="M586" s="62">
        <v>2.7388976481747901E-2</v>
      </c>
      <c r="N586" s="71">
        <v>0</v>
      </c>
      <c r="O586" s="72">
        <v>0</v>
      </c>
      <c r="P586" s="71">
        <v>0</v>
      </c>
      <c r="Q586" s="72">
        <v>0</v>
      </c>
      <c r="R586" s="61">
        <v>2.3775228013</v>
      </c>
      <c r="S586" s="62">
        <v>1.2683555868855801E-2</v>
      </c>
      <c r="T586" s="71">
        <v>0</v>
      </c>
      <c r="U586" s="72">
        <v>0</v>
      </c>
      <c r="V586" s="71">
        <v>0</v>
      </c>
      <c r="W586" s="72">
        <v>0</v>
      </c>
      <c r="X586" s="71">
        <v>0</v>
      </c>
      <c r="Y586" s="72">
        <v>0</v>
      </c>
    </row>
    <row r="587" spans="1:25" customFormat="1" x14ac:dyDescent="0.3">
      <c r="A587" s="58" t="s">
        <v>266</v>
      </c>
      <c r="B587" s="59">
        <v>221.5167279266</v>
      </c>
      <c r="C587" s="60">
        <v>0.229133712576786</v>
      </c>
      <c r="D587" s="59">
        <v>37.608611140199997</v>
      </c>
      <c r="E587" s="64">
        <v>0.16244528167741801</v>
      </c>
      <c r="F587" s="59">
        <v>17.892241591600001</v>
      </c>
      <c r="G587" s="60">
        <v>0.22046024319662599</v>
      </c>
      <c r="H587" s="59">
        <v>51.693191654600099</v>
      </c>
      <c r="I587" s="60">
        <v>0.195152175705058</v>
      </c>
      <c r="J587" s="59">
        <v>13.3348448558</v>
      </c>
      <c r="K587" s="60">
        <v>0.29975884590227903</v>
      </c>
      <c r="L587" s="59">
        <v>16.177965724300002</v>
      </c>
      <c r="M587" s="60">
        <v>0.208549896688002</v>
      </c>
      <c r="N587" s="67">
        <v>7.8484632440999897</v>
      </c>
      <c r="O587" s="70">
        <v>45.827317516229002</v>
      </c>
      <c r="P587" s="67">
        <v>4.8940894611000099</v>
      </c>
      <c r="Q587" s="69">
        <v>17.991878544633199</v>
      </c>
      <c r="R587" s="59">
        <v>63.117921185200203</v>
      </c>
      <c r="S587" s="63">
        <v>0.33672008497280798</v>
      </c>
      <c r="T587" s="67">
        <v>0.55282252529999998</v>
      </c>
      <c r="U587" s="69">
        <v>18.437802950371701</v>
      </c>
      <c r="V587" s="67">
        <v>5.1738183344999999</v>
      </c>
      <c r="W587" s="69">
        <v>31.248244746839699</v>
      </c>
      <c r="X587" s="67">
        <v>3.2227582098999998</v>
      </c>
      <c r="Y587" s="69">
        <v>20.3902545897074</v>
      </c>
    </row>
    <row r="588" spans="1:25" customFormat="1" x14ac:dyDescent="0.3">
      <c r="A588" s="58" t="s">
        <v>272</v>
      </c>
      <c r="B588" s="61">
        <v>20.535068935000002</v>
      </c>
      <c r="C588" s="62">
        <v>2.1241179513340799E-2</v>
      </c>
      <c r="D588" s="61">
        <v>8.9650804727000093</v>
      </c>
      <c r="E588" s="62">
        <v>3.8723446000689603E-2</v>
      </c>
      <c r="F588" s="61">
        <v>0</v>
      </c>
      <c r="G588" s="62">
        <v>0</v>
      </c>
      <c r="H588" s="61">
        <v>2.7974646353999999</v>
      </c>
      <c r="I588" s="62">
        <v>1.0560990578876101E-2</v>
      </c>
      <c r="J588" s="61">
        <v>0.45783801539999902</v>
      </c>
      <c r="K588" s="62">
        <v>1.0291907899235999E-2</v>
      </c>
      <c r="L588" s="61">
        <v>0</v>
      </c>
      <c r="M588" s="62">
        <v>0</v>
      </c>
      <c r="N588" s="71">
        <v>0</v>
      </c>
      <c r="O588" s="72">
        <v>0</v>
      </c>
      <c r="P588" s="71">
        <v>0</v>
      </c>
      <c r="Q588" s="72">
        <v>0</v>
      </c>
      <c r="R588" s="61">
        <v>8.0009567838000208</v>
      </c>
      <c r="S588" s="62">
        <v>4.2683326660901001E-2</v>
      </c>
      <c r="T588" s="71">
        <v>0</v>
      </c>
      <c r="U588" s="72">
        <v>0</v>
      </c>
      <c r="V588" s="71">
        <v>0</v>
      </c>
      <c r="W588" s="72">
        <v>0</v>
      </c>
      <c r="X588" s="71">
        <v>0.3137290277</v>
      </c>
      <c r="Y588" s="72">
        <v>1.9849502601012301</v>
      </c>
    </row>
    <row r="589" spans="1:25" customFormat="1" x14ac:dyDescent="0.3">
      <c r="A589" s="58" t="s">
        <v>273</v>
      </c>
      <c r="B589" s="59">
        <v>85.149714553400003</v>
      </c>
      <c r="C589" s="60">
        <v>8.8077638213124296E-2</v>
      </c>
      <c r="D589" s="59">
        <v>14.6834617848</v>
      </c>
      <c r="E589" s="60">
        <v>6.3423216474001107E-2</v>
      </c>
      <c r="F589" s="59">
        <v>9.2121018352000004</v>
      </c>
      <c r="G589" s="60">
        <v>0.113507421668939</v>
      </c>
      <c r="H589" s="59">
        <v>23.372185540899999</v>
      </c>
      <c r="I589" s="60">
        <v>8.8234692293042996E-2</v>
      </c>
      <c r="J589" s="59">
        <v>0.1814870938</v>
      </c>
      <c r="K589" s="60">
        <v>4.0797146402482797E-3</v>
      </c>
      <c r="L589" s="59">
        <v>14.0584670406</v>
      </c>
      <c r="M589" s="63">
        <v>0.18122747314917201</v>
      </c>
      <c r="N589" s="67">
        <v>0</v>
      </c>
      <c r="O589" s="69">
        <v>0</v>
      </c>
      <c r="P589" s="67">
        <v>2.5207364437000002</v>
      </c>
      <c r="Q589" s="69">
        <v>9.2668481642114102</v>
      </c>
      <c r="R589" s="59">
        <v>16.8080182725</v>
      </c>
      <c r="S589" s="60">
        <v>8.9667042809194603E-2</v>
      </c>
      <c r="T589" s="67">
        <v>0</v>
      </c>
      <c r="U589" s="69">
        <v>0</v>
      </c>
      <c r="V589" s="67">
        <v>3.9995275142</v>
      </c>
      <c r="W589" s="69">
        <v>24.155895424866898</v>
      </c>
      <c r="X589" s="67">
        <v>0.3137290277</v>
      </c>
      <c r="Y589" s="69">
        <v>1.9849502601012301</v>
      </c>
    </row>
    <row r="590" spans="1:25" customFormat="1" x14ac:dyDescent="0.3">
      <c r="A590" s="58" t="s">
        <v>267</v>
      </c>
      <c r="B590" s="61">
        <v>45.775532040400002</v>
      </c>
      <c r="C590" s="62">
        <v>4.7349550978696101E-2</v>
      </c>
      <c r="D590" s="61">
        <v>14.9030359295</v>
      </c>
      <c r="E590" s="62">
        <v>6.4371637133618195E-2</v>
      </c>
      <c r="F590" s="61">
        <v>1.5987664789</v>
      </c>
      <c r="G590" s="62">
        <v>1.9699289490836099E-2</v>
      </c>
      <c r="H590" s="61">
        <v>9.0730141623999891</v>
      </c>
      <c r="I590" s="62">
        <v>3.4252449835675797E-2</v>
      </c>
      <c r="J590" s="61">
        <v>1.5096690064</v>
      </c>
      <c r="K590" s="62">
        <v>3.39364007565542E-2</v>
      </c>
      <c r="L590" s="61">
        <v>2.9880875099000002</v>
      </c>
      <c r="M590" s="62">
        <v>3.8519388166852998E-2</v>
      </c>
      <c r="N590" s="71">
        <v>0.26206479529999999</v>
      </c>
      <c r="O590" s="72">
        <v>1.5302010356061599</v>
      </c>
      <c r="P590" s="71">
        <v>0.50740881170000096</v>
      </c>
      <c r="Q590" s="72">
        <v>1.86535979473721</v>
      </c>
      <c r="R590" s="61">
        <v>9.1750361378999798</v>
      </c>
      <c r="S590" s="62">
        <v>4.8946779139276898E-2</v>
      </c>
      <c r="T590" s="71">
        <v>1.3016711644000001</v>
      </c>
      <c r="U590" s="70">
        <v>43.413492281929003</v>
      </c>
      <c r="V590" s="71">
        <v>1.1118501179</v>
      </c>
      <c r="W590" s="72">
        <v>6.7152270063806601</v>
      </c>
      <c r="X590" s="71">
        <v>3.3449279261</v>
      </c>
      <c r="Y590" s="70">
        <v>21.1632172056486</v>
      </c>
    </row>
    <row r="591" spans="1:25" customFormat="1" x14ac:dyDescent="0.3">
      <c r="A591" s="58" t="s">
        <v>274</v>
      </c>
      <c r="B591" s="59">
        <v>228.5414340582</v>
      </c>
      <c r="C591" s="60">
        <v>0.236399967413431</v>
      </c>
      <c r="D591" s="59">
        <v>60.721991509699897</v>
      </c>
      <c r="E591" s="60">
        <v>0.26228038514996699</v>
      </c>
      <c r="F591" s="59">
        <v>18.265970057800001</v>
      </c>
      <c r="G591" s="60">
        <v>0.225065159138887</v>
      </c>
      <c r="H591" s="59">
        <v>43.325155561399903</v>
      </c>
      <c r="I591" s="64">
        <v>0.16356115960224199</v>
      </c>
      <c r="J591" s="59">
        <v>15.6269203406</v>
      </c>
      <c r="K591" s="60">
        <v>0.35128324753382201</v>
      </c>
      <c r="L591" s="59">
        <v>13.8391377461</v>
      </c>
      <c r="M591" s="60">
        <v>0.1784001027314</v>
      </c>
      <c r="N591" s="67">
        <v>2.3453127397000002</v>
      </c>
      <c r="O591" s="69">
        <v>13.6943231119653</v>
      </c>
      <c r="P591" s="67">
        <v>9.5860993603999898</v>
      </c>
      <c r="Q591" s="69">
        <v>35.240862836687398</v>
      </c>
      <c r="R591" s="59">
        <v>57.920510341800103</v>
      </c>
      <c r="S591" s="63">
        <v>0.30899305296721902</v>
      </c>
      <c r="T591" s="67">
        <v>0.1814870938</v>
      </c>
      <c r="U591" s="69">
        <v>6.0529792480943598</v>
      </c>
      <c r="V591" s="67">
        <v>1.1162427363</v>
      </c>
      <c r="W591" s="69">
        <v>6.7417570478255602</v>
      </c>
      <c r="X591" s="67">
        <v>5.6126065705999997</v>
      </c>
      <c r="Y591" s="69">
        <v>35.510723868406401</v>
      </c>
    </row>
    <row r="592" spans="1:25" customFormat="1" x14ac:dyDescent="0.3">
      <c r="A592" s="65" t="s">
        <v>1</v>
      </c>
    </row>
    <row r="593" spans="1:25" customFormat="1" x14ac:dyDescent="0.3">
      <c r="A593" s="65" t="s">
        <v>1</v>
      </c>
    </row>
    <row r="594" spans="1:25" customFormat="1" x14ac:dyDescent="0.3">
      <c r="A594" s="53" t="s">
        <v>406</v>
      </c>
    </row>
    <row r="595" spans="1:25" customFormat="1" x14ac:dyDescent="0.3">
      <c r="A595" s="54" t="s">
        <v>1</v>
      </c>
    </row>
    <row r="596" spans="1:25" customFormat="1" ht="25.5" customHeight="1" x14ac:dyDescent="0.3">
      <c r="A596" s="114" t="s">
        <v>1</v>
      </c>
      <c r="B596" s="116" t="s">
        <v>506</v>
      </c>
      <c r="C596" s="116" t="s">
        <v>1</v>
      </c>
      <c r="D596" s="116" t="s">
        <v>53</v>
      </c>
      <c r="E596" s="116" t="s">
        <v>1</v>
      </c>
      <c r="F596" s="116" t="s">
        <v>54</v>
      </c>
      <c r="G596" s="116" t="s">
        <v>1</v>
      </c>
      <c r="H596" s="117" t="s">
        <v>55</v>
      </c>
      <c r="I596" s="117" t="s">
        <v>1</v>
      </c>
      <c r="J596" s="117" t="s">
        <v>56</v>
      </c>
      <c r="K596" s="117" t="s">
        <v>1</v>
      </c>
      <c r="L596" s="117" t="s">
        <v>57</v>
      </c>
      <c r="M596" s="117" t="s">
        <v>1</v>
      </c>
      <c r="N596" s="117" t="s">
        <v>58</v>
      </c>
      <c r="O596" s="117" t="s">
        <v>1</v>
      </c>
      <c r="P596" s="117" t="s">
        <v>59</v>
      </c>
      <c r="Q596" s="117" t="s">
        <v>1</v>
      </c>
      <c r="R596" s="117" t="s">
        <v>60</v>
      </c>
      <c r="S596" s="117" t="s">
        <v>1</v>
      </c>
      <c r="T596" s="116" t="s">
        <v>61</v>
      </c>
      <c r="U596" s="116" t="s">
        <v>1</v>
      </c>
      <c r="V596" s="116" t="s">
        <v>62</v>
      </c>
      <c r="W596" s="116" t="s">
        <v>1</v>
      </c>
      <c r="X596" s="116" t="s">
        <v>63</v>
      </c>
      <c r="Y596" s="116" t="s">
        <v>1</v>
      </c>
    </row>
    <row r="597" spans="1:25"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c r="R597" s="55" t="s">
        <v>14</v>
      </c>
      <c r="S597" s="55" t="s">
        <v>15</v>
      </c>
      <c r="T597" s="55" t="s">
        <v>14</v>
      </c>
      <c r="U597" s="55" t="s">
        <v>15</v>
      </c>
      <c r="V597" s="55" t="s">
        <v>14</v>
      </c>
      <c r="W597" s="55" t="s">
        <v>15</v>
      </c>
      <c r="X597" s="55" t="s">
        <v>14</v>
      </c>
      <c r="Y597" s="55" t="s">
        <v>15</v>
      </c>
    </row>
    <row r="598" spans="1:25" customFormat="1" x14ac:dyDescent="0.3">
      <c r="A598" s="56" t="s">
        <v>16</v>
      </c>
      <c r="B598" s="57">
        <v>738.21603447610005</v>
      </c>
      <c r="C598" s="57">
        <v>738.21603447610005</v>
      </c>
      <c r="D598" s="57">
        <v>170.79357331220001</v>
      </c>
      <c r="E598" s="57">
        <v>170.79357331220001</v>
      </c>
      <c r="F598" s="57">
        <v>62.892615872100002</v>
      </c>
      <c r="G598" s="57">
        <v>62.892615872100002</v>
      </c>
      <c r="H598" s="57">
        <v>221.5614206084</v>
      </c>
      <c r="I598" s="57">
        <v>221.5614206084</v>
      </c>
      <c r="J598" s="57">
        <v>28.858321840199999</v>
      </c>
      <c r="K598" s="57">
        <v>28.858321840199999</v>
      </c>
      <c r="L598" s="57">
        <v>63.734459657800002</v>
      </c>
      <c r="M598" s="57">
        <v>63.734459657800002</v>
      </c>
      <c r="N598" s="57">
        <v>14.7808549469</v>
      </c>
      <c r="O598" s="57">
        <v>14.7808549469</v>
      </c>
      <c r="P598" s="57">
        <v>17.615559704599999</v>
      </c>
      <c r="Q598" s="57">
        <v>17.615559704599999</v>
      </c>
      <c r="R598" s="57">
        <v>129.52872123669999</v>
      </c>
      <c r="S598" s="57">
        <v>129.52872123669999</v>
      </c>
      <c r="T598" s="57">
        <v>2.8168230996000001</v>
      </c>
      <c r="U598" s="57">
        <v>2.8168230996000001</v>
      </c>
      <c r="V598" s="57">
        <v>15.4409059177</v>
      </c>
      <c r="W598" s="57">
        <v>15.4409059177</v>
      </c>
      <c r="X598" s="57">
        <v>10.192778279900001</v>
      </c>
      <c r="Y598" s="57">
        <v>10.192778279900001</v>
      </c>
    </row>
    <row r="599" spans="1:25" customFormat="1" ht="25.5" customHeight="1" x14ac:dyDescent="0.3">
      <c r="A599" s="66" t="s">
        <v>252</v>
      </c>
      <c r="B599" s="59">
        <v>13.184619449099999</v>
      </c>
      <c r="C599" s="60">
        <v>1.78601098233485E-2</v>
      </c>
      <c r="D599" s="59">
        <v>1.786232713</v>
      </c>
      <c r="E599" s="60">
        <v>1.0458430480489301E-2</v>
      </c>
      <c r="F599" s="59">
        <v>4.9365891471000003</v>
      </c>
      <c r="G599" s="63">
        <v>7.8492348881451707E-2</v>
      </c>
      <c r="H599" s="59">
        <v>4.4108013036999996</v>
      </c>
      <c r="I599" s="60">
        <v>1.9907803856773001E-2</v>
      </c>
      <c r="J599" s="67">
        <v>0</v>
      </c>
      <c r="K599" s="69">
        <v>0</v>
      </c>
      <c r="L599" s="59">
        <v>1.1652503464999999</v>
      </c>
      <c r="M599" s="60">
        <v>1.8282893630171299E-2</v>
      </c>
      <c r="N599" s="67">
        <v>0</v>
      </c>
      <c r="O599" s="69">
        <v>0</v>
      </c>
      <c r="P599" s="67">
        <v>0</v>
      </c>
      <c r="Q599" s="69">
        <v>0</v>
      </c>
      <c r="R599" s="59">
        <v>0.88574593879999697</v>
      </c>
      <c r="S599" s="60">
        <v>6.8382203602658396E-3</v>
      </c>
      <c r="T599" s="67">
        <v>0</v>
      </c>
      <c r="U599" s="69">
        <v>0</v>
      </c>
      <c r="V599" s="67">
        <v>0</v>
      </c>
      <c r="W599" s="69">
        <v>0</v>
      </c>
      <c r="X599" s="67">
        <v>0</v>
      </c>
      <c r="Y599" s="69">
        <v>0</v>
      </c>
    </row>
    <row r="600" spans="1:25" customFormat="1" x14ac:dyDescent="0.3">
      <c r="A600" s="58" t="s">
        <v>253</v>
      </c>
      <c r="B600" s="61">
        <v>210.92860512109999</v>
      </c>
      <c r="C600" s="62">
        <v>0.28572747714805802</v>
      </c>
      <c r="D600" s="61">
        <v>45.741000144300003</v>
      </c>
      <c r="E600" s="62">
        <v>0.26781452754482898</v>
      </c>
      <c r="F600" s="61">
        <v>19.7603005046</v>
      </c>
      <c r="G600" s="62">
        <v>0.31419110543573298</v>
      </c>
      <c r="H600" s="61">
        <v>82.143196772900197</v>
      </c>
      <c r="I600" s="63">
        <v>0.37074684097681598</v>
      </c>
      <c r="J600" s="71">
        <v>6.4581216140000004</v>
      </c>
      <c r="K600" s="72">
        <v>22.378715054053298</v>
      </c>
      <c r="L600" s="61">
        <v>27.952834835400001</v>
      </c>
      <c r="M600" s="63">
        <v>0.43858275390554802</v>
      </c>
      <c r="N600" s="71">
        <v>3.7012920468999999</v>
      </c>
      <c r="O600" s="72">
        <v>25.041122859244901</v>
      </c>
      <c r="P600" s="71">
        <v>1.9672814572999999</v>
      </c>
      <c r="Q600" s="72">
        <v>11.167862334719199</v>
      </c>
      <c r="R600" s="61">
        <v>21.8182424144</v>
      </c>
      <c r="S600" s="64">
        <v>0.168443278109181</v>
      </c>
      <c r="T600" s="71">
        <v>0</v>
      </c>
      <c r="U600" s="72">
        <v>0</v>
      </c>
      <c r="V600" s="71">
        <v>0.35154047869999999</v>
      </c>
      <c r="W600" s="72">
        <v>2.2766829910998099</v>
      </c>
      <c r="X600" s="71">
        <v>1.0347948525999999</v>
      </c>
      <c r="Y600" s="72">
        <v>10.152235476764901</v>
      </c>
    </row>
    <row r="601" spans="1:25" customFormat="1" ht="22.8" x14ac:dyDescent="0.3">
      <c r="A601" s="66" t="s">
        <v>254</v>
      </c>
      <c r="B601" s="59">
        <v>13.5045173468</v>
      </c>
      <c r="C601" s="60">
        <v>1.8293448958181899E-2</v>
      </c>
      <c r="D601" s="59">
        <v>7.5869864759000203</v>
      </c>
      <c r="E601" s="63">
        <v>4.4421966990710202E-2</v>
      </c>
      <c r="F601" s="59">
        <v>1.1489352662000001</v>
      </c>
      <c r="G601" s="60">
        <v>1.8268206056757198E-2</v>
      </c>
      <c r="H601" s="59">
        <v>4.4170551260000002</v>
      </c>
      <c r="I601" s="60">
        <v>1.9936029990559399E-2</v>
      </c>
      <c r="J601" s="67">
        <v>0</v>
      </c>
      <c r="K601" s="69">
        <v>0</v>
      </c>
      <c r="L601" s="59">
        <v>0.35154047870000099</v>
      </c>
      <c r="M601" s="60">
        <v>5.5157050140139897E-3</v>
      </c>
      <c r="N601" s="67">
        <v>0</v>
      </c>
      <c r="O601" s="69">
        <v>0</v>
      </c>
      <c r="P601" s="67">
        <v>0</v>
      </c>
      <c r="Q601" s="69">
        <v>0</v>
      </c>
      <c r="R601" s="59">
        <v>0</v>
      </c>
      <c r="S601" s="60">
        <v>0</v>
      </c>
      <c r="T601" s="67">
        <v>0</v>
      </c>
      <c r="U601" s="69">
        <v>0</v>
      </c>
      <c r="V601" s="67">
        <v>0</v>
      </c>
      <c r="W601" s="69">
        <v>0</v>
      </c>
      <c r="X601" s="67">
        <v>0</v>
      </c>
      <c r="Y601" s="69">
        <v>0</v>
      </c>
    </row>
    <row r="602" spans="1:25" customFormat="1" x14ac:dyDescent="0.3">
      <c r="A602" s="58" t="s">
        <v>255</v>
      </c>
      <c r="B602" s="61">
        <v>5.2003995330999997</v>
      </c>
      <c r="C602" s="62">
        <v>7.0445496849586E-3</v>
      </c>
      <c r="D602" s="61">
        <v>2.4427007829999998</v>
      </c>
      <c r="E602" s="62">
        <v>1.43020649760334E-2</v>
      </c>
      <c r="F602" s="61">
        <v>0</v>
      </c>
      <c r="G602" s="62">
        <v>0</v>
      </c>
      <c r="H602" s="61">
        <v>0.715331788399998</v>
      </c>
      <c r="I602" s="62">
        <v>3.2285936172268799E-3</v>
      </c>
      <c r="J602" s="71">
        <v>0</v>
      </c>
      <c r="K602" s="72">
        <v>0</v>
      </c>
      <c r="L602" s="61">
        <v>0</v>
      </c>
      <c r="M602" s="62">
        <v>0</v>
      </c>
      <c r="N602" s="71">
        <v>0</v>
      </c>
      <c r="O602" s="72">
        <v>0</v>
      </c>
      <c r="P602" s="71">
        <v>0</v>
      </c>
      <c r="Q602" s="72">
        <v>0</v>
      </c>
      <c r="R602" s="61">
        <v>2.0423669617</v>
      </c>
      <c r="S602" s="62">
        <v>1.5767676405665999E-2</v>
      </c>
      <c r="T602" s="71">
        <v>0</v>
      </c>
      <c r="U602" s="72">
        <v>0</v>
      </c>
      <c r="V602" s="71">
        <v>0</v>
      </c>
      <c r="W602" s="72">
        <v>0</v>
      </c>
      <c r="X602" s="71">
        <v>0</v>
      </c>
      <c r="Y602" s="72">
        <v>0</v>
      </c>
    </row>
    <row r="603" spans="1:25" customFormat="1" x14ac:dyDescent="0.3">
      <c r="A603" s="58" t="s">
        <v>256</v>
      </c>
      <c r="B603" s="59">
        <v>1.2655240103000001</v>
      </c>
      <c r="C603" s="60">
        <v>1.7143003554482799E-3</v>
      </c>
      <c r="D603" s="59">
        <v>0.34648004360000001</v>
      </c>
      <c r="E603" s="60">
        <v>2.0286480157345002E-3</v>
      </c>
      <c r="F603" s="59">
        <v>0.605314938999999</v>
      </c>
      <c r="G603" s="60">
        <v>9.6245788254535908E-3</v>
      </c>
      <c r="H603" s="59">
        <v>0.3137290277</v>
      </c>
      <c r="I603" s="60">
        <v>1.41599122644417E-3</v>
      </c>
      <c r="J603" s="67">
        <v>0</v>
      </c>
      <c r="K603" s="69">
        <v>0</v>
      </c>
      <c r="L603" s="59">
        <v>0</v>
      </c>
      <c r="M603" s="60">
        <v>0</v>
      </c>
      <c r="N603" s="67">
        <v>0</v>
      </c>
      <c r="O603" s="69">
        <v>0</v>
      </c>
      <c r="P603" s="67">
        <v>0</v>
      </c>
      <c r="Q603" s="69">
        <v>0</v>
      </c>
      <c r="R603" s="59">
        <v>0</v>
      </c>
      <c r="S603" s="60">
        <v>0</v>
      </c>
      <c r="T603" s="67">
        <v>0</v>
      </c>
      <c r="U603" s="69">
        <v>0</v>
      </c>
      <c r="V603" s="67">
        <v>0</v>
      </c>
      <c r="W603" s="69">
        <v>0</v>
      </c>
      <c r="X603" s="67">
        <v>0</v>
      </c>
      <c r="Y603" s="69">
        <v>0</v>
      </c>
    </row>
    <row r="604" spans="1:25" customFormat="1" x14ac:dyDescent="0.3">
      <c r="A604" s="58" t="s">
        <v>257</v>
      </c>
      <c r="B604" s="61">
        <v>3.9185275647000002</v>
      </c>
      <c r="C604" s="62">
        <v>5.3081041073307399E-3</v>
      </c>
      <c r="D604" s="61">
        <v>0</v>
      </c>
      <c r="E604" s="62">
        <v>0</v>
      </c>
      <c r="F604" s="61">
        <v>1.7810099580000001</v>
      </c>
      <c r="G604" s="63">
        <v>2.83182681035546E-2</v>
      </c>
      <c r="H604" s="61">
        <v>0.82099701560000105</v>
      </c>
      <c r="I604" s="62">
        <v>3.7055052876334301E-3</v>
      </c>
      <c r="J604" s="71">
        <v>0.69879836169999998</v>
      </c>
      <c r="K604" s="72">
        <v>2.4214795495369601</v>
      </c>
      <c r="L604" s="61">
        <v>0</v>
      </c>
      <c r="M604" s="62">
        <v>0</v>
      </c>
      <c r="N604" s="71">
        <v>0</v>
      </c>
      <c r="O604" s="72">
        <v>0</v>
      </c>
      <c r="P604" s="71">
        <v>0</v>
      </c>
      <c r="Q604" s="72">
        <v>0</v>
      </c>
      <c r="R604" s="61">
        <v>0.61772222939999999</v>
      </c>
      <c r="S604" s="62">
        <v>4.7689981303156602E-3</v>
      </c>
      <c r="T604" s="71">
        <v>0</v>
      </c>
      <c r="U604" s="72">
        <v>0</v>
      </c>
      <c r="V604" s="71">
        <v>0</v>
      </c>
      <c r="W604" s="72">
        <v>0</v>
      </c>
      <c r="X604" s="71">
        <v>0</v>
      </c>
      <c r="Y604" s="72">
        <v>0</v>
      </c>
    </row>
    <row r="605" spans="1:25" customFormat="1" x14ac:dyDescent="0.3">
      <c r="A605" s="58" t="s">
        <v>258</v>
      </c>
      <c r="B605" s="59">
        <v>7.4957460219999996</v>
      </c>
      <c r="C605" s="60">
        <v>1.01538650908871E-2</v>
      </c>
      <c r="D605" s="59">
        <v>2.9889929932000001</v>
      </c>
      <c r="E605" s="60">
        <v>1.7500617471925099E-2</v>
      </c>
      <c r="F605" s="59">
        <v>0</v>
      </c>
      <c r="G605" s="60">
        <v>0</v>
      </c>
      <c r="H605" s="59">
        <v>4.5067530288000004</v>
      </c>
      <c r="I605" s="60">
        <v>2.0340874401439599E-2</v>
      </c>
      <c r="J605" s="67">
        <v>0</v>
      </c>
      <c r="K605" s="69">
        <v>0</v>
      </c>
      <c r="L605" s="59">
        <v>0</v>
      </c>
      <c r="M605" s="60">
        <v>0</v>
      </c>
      <c r="N605" s="67">
        <v>0</v>
      </c>
      <c r="O605" s="69">
        <v>0</v>
      </c>
      <c r="P605" s="67">
        <v>0</v>
      </c>
      <c r="Q605" s="69">
        <v>0</v>
      </c>
      <c r="R605" s="59">
        <v>0</v>
      </c>
      <c r="S605" s="60">
        <v>0</v>
      </c>
      <c r="T605" s="67">
        <v>0</v>
      </c>
      <c r="U605" s="69">
        <v>0</v>
      </c>
      <c r="V605" s="67">
        <v>0</v>
      </c>
      <c r="W605" s="69">
        <v>0</v>
      </c>
      <c r="X605" s="67">
        <v>0</v>
      </c>
      <c r="Y605" s="69">
        <v>0</v>
      </c>
    </row>
    <row r="606" spans="1:25" customFormat="1" x14ac:dyDescent="0.3">
      <c r="A606" s="58" t="s">
        <v>259</v>
      </c>
      <c r="B606" s="61">
        <v>2.84002517639999</v>
      </c>
      <c r="C606" s="62">
        <v>3.84714642295127E-3</v>
      </c>
      <c r="D606" s="61">
        <v>0.374264031</v>
      </c>
      <c r="E606" s="62">
        <v>2.1913238521912601E-3</v>
      </c>
      <c r="F606" s="61">
        <v>0</v>
      </c>
      <c r="G606" s="62">
        <v>0</v>
      </c>
      <c r="H606" s="61">
        <v>2.4657611454000001</v>
      </c>
      <c r="I606" s="62">
        <v>1.1129018484486599E-2</v>
      </c>
      <c r="J606" s="71">
        <v>0</v>
      </c>
      <c r="K606" s="72">
        <v>0</v>
      </c>
      <c r="L606" s="61">
        <v>0</v>
      </c>
      <c r="M606" s="62">
        <v>0</v>
      </c>
      <c r="N606" s="71">
        <v>0</v>
      </c>
      <c r="O606" s="72">
        <v>0</v>
      </c>
      <c r="P606" s="71">
        <v>0</v>
      </c>
      <c r="Q606" s="72">
        <v>0</v>
      </c>
      <c r="R606" s="61">
        <v>0</v>
      </c>
      <c r="S606" s="62">
        <v>0</v>
      </c>
      <c r="T606" s="71">
        <v>0</v>
      </c>
      <c r="U606" s="72">
        <v>0</v>
      </c>
      <c r="V606" s="71">
        <v>0</v>
      </c>
      <c r="W606" s="72">
        <v>0</v>
      </c>
      <c r="X606" s="71">
        <v>0</v>
      </c>
      <c r="Y606" s="72">
        <v>0</v>
      </c>
    </row>
    <row r="607" spans="1:25" customFormat="1" x14ac:dyDescent="0.3">
      <c r="A607" s="58" t="s">
        <v>260</v>
      </c>
      <c r="B607" s="59">
        <v>72.076003620199998</v>
      </c>
      <c r="C607" s="60">
        <v>9.7635380774885497E-2</v>
      </c>
      <c r="D607" s="59">
        <v>18.0312989076</v>
      </c>
      <c r="E607" s="60">
        <v>0.10557363815229701</v>
      </c>
      <c r="F607" s="59">
        <v>1.6673013692</v>
      </c>
      <c r="G607" s="60">
        <v>2.6510288148781501E-2</v>
      </c>
      <c r="H607" s="59">
        <v>22.481908376700002</v>
      </c>
      <c r="I607" s="60">
        <v>0.101470320577316</v>
      </c>
      <c r="J607" s="67">
        <v>3.4419007893</v>
      </c>
      <c r="K607" s="69">
        <v>11.9268916895417</v>
      </c>
      <c r="L607" s="59">
        <v>7.4098070842000103</v>
      </c>
      <c r="M607" s="60">
        <v>0.11626060884464</v>
      </c>
      <c r="N607" s="67">
        <v>2.5451850583</v>
      </c>
      <c r="O607" s="69">
        <v>17.2194711837951</v>
      </c>
      <c r="P607" s="67">
        <v>0</v>
      </c>
      <c r="Q607" s="69">
        <v>0</v>
      </c>
      <c r="R607" s="59">
        <v>16.055959676699999</v>
      </c>
      <c r="S607" s="60">
        <v>0.12395675278349599</v>
      </c>
      <c r="T607" s="67">
        <v>0</v>
      </c>
      <c r="U607" s="69">
        <v>0</v>
      </c>
      <c r="V607" s="67">
        <v>0</v>
      </c>
      <c r="W607" s="69">
        <v>0</v>
      </c>
      <c r="X607" s="67">
        <v>0.44264235819999997</v>
      </c>
      <c r="Y607" s="69">
        <v>4.3427056494781597</v>
      </c>
    </row>
    <row r="608" spans="1:25" customFormat="1" x14ac:dyDescent="0.3">
      <c r="A608" s="58" t="s">
        <v>261</v>
      </c>
      <c r="B608" s="61">
        <v>46.514876297900003</v>
      </c>
      <c r="C608" s="62">
        <v>6.3009842817774706E-2</v>
      </c>
      <c r="D608" s="61">
        <v>13.551958598400001</v>
      </c>
      <c r="E608" s="62">
        <v>7.9347005484965594E-2</v>
      </c>
      <c r="F608" s="61">
        <v>3.25034740439999</v>
      </c>
      <c r="G608" s="62">
        <v>5.1680906563180397E-2</v>
      </c>
      <c r="H608" s="61">
        <v>19.7797269854</v>
      </c>
      <c r="I608" s="62">
        <v>8.9274237956615196E-2</v>
      </c>
      <c r="J608" s="71">
        <v>0</v>
      </c>
      <c r="K608" s="72">
        <v>0</v>
      </c>
      <c r="L608" s="61">
        <v>2.54131590419999</v>
      </c>
      <c r="M608" s="62">
        <v>3.9873498855167402E-2</v>
      </c>
      <c r="N608" s="71">
        <v>0</v>
      </c>
      <c r="O608" s="72">
        <v>0</v>
      </c>
      <c r="P608" s="71">
        <v>2.1597780177999999</v>
      </c>
      <c r="Q608" s="72">
        <v>12.260626707399</v>
      </c>
      <c r="R608" s="61">
        <v>5.0345705351000003</v>
      </c>
      <c r="S608" s="62">
        <v>3.8868372103356599E-2</v>
      </c>
      <c r="T608" s="71">
        <v>0</v>
      </c>
      <c r="U608" s="72">
        <v>0</v>
      </c>
      <c r="V608" s="71">
        <v>0.19717885260000001</v>
      </c>
      <c r="W608" s="72">
        <v>1.2769901821237899</v>
      </c>
      <c r="X608" s="71">
        <v>0</v>
      </c>
      <c r="Y608" s="72">
        <v>0</v>
      </c>
    </row>
    <row r="609" spans="1:25" customFormat="1" x14ac:dyDescent="0.3">
      <c r="A609" s="58" t="s">
        <v>262</v>
      </c>
      <c r="B609" s="59">
        <v>2.5403424996999999</v>
      </c>
      <c r="C609" s="60">
        <v>3.4411911704177998E-3</v>
      </c>
      <c r="D609" s="59">
        <v>1.7563715869000001</v>
      </c>
      <c r="E609" s="60">
        <v>1.0283592952818299E-2</v>
      </c>
      <c r="F609" s="59">
        <v>0.34648004360000101</v>
      </c>
      <c r="G609" s="60">
        <v>5.5090735024380397E-3</v>
      </c>
      <c r="H609" s="59">
        <v>0.43749086920000002</v>
      </c>
      <c r="I609" s="60">
        <v>1.9745805384288702E-3</v>
      </c>
      <c r="J609" s="67">
        <v>0</v>
      </c>
      <c r="K609" s="69">
        <v>0</v>
      </c>
      <c r="L609" s="59">
        <v>0</v>
      </c>
      <c r="M609" s="60">
        <v>0</v>
      </c>
      <c r="N609" s="67">
        <v>0</v>
      </c>
      <c r="O609" s="69">
        <v>0</v>
      </c>
      <c r="P609" s="67">
        <v>0</v>
      </c>
      <c r="Q609" s="69">
        <v>0</v>
      </c>
      <c r="R609" s="59">
        <v>0</v>
      </c>
      <c r="S609" s="60">
        <v>0</v>
      </c>
      <c r="T609" s="67">
        <v>0</v>
      </c>
      <c r="U609" s="69">
        <v>0</v>
      </c>
      <c r="V609" s="67">
        <v>0</v>
      </c>
      <c r="W609" s="69">
        <v>0</v>
      </c>
      <c r="X609" s="67">
        <v>0</v>
      </c>
      <c r="Y609" s="69">
        <v>0</v>
      </c>
    </row>
    <row r="610" spans="1:25" customFormat="1" x14ac:dyDescent="0.3">
      <c r="A610" s="58" t="s">
        <v>263</v>
      </c>
      <c r="B610" s="61">
        <v>74.481666423399901</v>
      </c>
      <c r="C610" s="62">
        <v>0.10089413253703999</v>
      </c>
      <c r="D610" s="61">
        <v>10.292953856600001</v>
      </c>
      <c r="E610" s="62">
        <v>6.0265463488986898E-2</v>
      </c>
      <c r="F610" s="61">
        <v>7.0520934980999996</v>
      </c>
      <c r="G610" s="62">
        <v>0.112129117231207</v>
      </c>
      <c r="H610" s="61">
        <v>13.317455615</v>
      </c>
      <c r="I610" s="62">
        <v>6.0107285728854397E-2</v>
      </c>
      <c r="J610" s="71">
        <v>6.7894717013000099</v>
      </c>
      <c r="K610" s="70">
        <v>23.526911020315101</v>
      </c>
      <c r="L610" s="61">
        <v>7.8091282210999902</v>
      </c>
      <c r="M610" s="62">
        <v>0.122525997129785</v>
      </c>
      <c r="N610" s="71">
        <v>1.0982323973999999</v>
      </c>
      <c r="O610" s="72">
        <v>7.4301006358927397</v>
      </c>
      <c r="P610" s="71">
        <v>6.9254701049999996</v>
      </c>
      <c r="Q610" s="70">
        <v>39.314505023598699</v>
      </c>
      <c r="R610" s="61">
        <v>7.2423475963000001</v>
      </c>
      <c r="S610" s="62">
        <v>5.5913063351141899E-2</v>
      </c>
      <c r="T610" s="71">
        <v>0.96232940990000104</v>
      </c>
      <c r="U610" s="72">
        <v>34.163643788516701</v>
      </c>
      <c r="V610" s="71">
        <v>8.6065181339999999</v>
      </c>
      <c r="W610" s="70">
        <v>55.738427394562997</v>
      </c>
      <c r="X610" s="71">
        <v>4.3856658887000002</v>
      </c>
      <c r="Y610" s="70">
        <v>43.027188154857299</v>
      </c>
    </row>
    <row r="611" spans="1:25" customFormat="1" x14ac:dyDescent="0.3">
      <c r="A611" s="58" t="s">
        <v>264</v>
      </c>
      <c r="B611" s="59">
        <v>1.8132046476000001</v>
      </c>
      <c r="C611" s="60">
        <v>2.4561978647440301E-3</v>
      </c>
      <c r="D611" s="59">
        <v>1.8132046476000001</v>
      </c>
      <c r="E611" s="60">
        <v>1.0616351730551201E-2</v>
      </c>
      <c r="F611" s="59">
        <v>0</v>
      </c>
      <c r="G611" s="60">
        <v>0</v>
      </c>
      <c r="H611" s="59">
        <v>0</v>
      </c>
      <c r="I611" s="60">
        <v>0</v>
      </c>
      <c r="J611" s="67">
        <v>0</v>
      </c>
      <c r="K611" s="69">
        <v>0</v>
      </c>
      <c r="L611" s="59">
        <v>0</v>
      </c>
      <c r="M611" s="60">
        <v>0</v>
      </c>
      <c r="N611" s="67">
        <v>0</v>
      </c>
      <c r="O611" s="69">
        <v>0</v>
      </c>
      <c r="P611" s="67">
        <v>0</v>
      </c>
      <c r="Q611" s="69">
        <v>0</v>
      </c>
      <c r="R611" s="59">
        <v>0</v>
      </c>
      <c r="S611" s="60">
        <v>0</v>
      </c>
      <c r="T611" s="67">
        <v>0</v>
      </c>
      <c r="U611" s="69">
        <v>0</v>
      </c>
      <c r="V611" s="67">
        <v>0</v>
      </c>
      <c r="W611" s="69">
        <v>0</v>
      </c>
      <c r="X611" s="67">
        <v>0</v>
      </c>
      <c r="Y611" s="69">
        <v>0</v>
      </c>
    </row>
    <row r="612" spans="1:25" customFormat="1" x14ac:dyDescent="0.3">
      <c r="A612" s="58" t="s">
        <v>269</v>
      </c>
      <c r="B612" s="61">
        <v>15.986895479499999</v>
      </c>
      <c r="C612" s="62">
        <v>2.165612061088E-2</v>
      </c>
      <c r="D612" s="61">
        <v>9.7863828101000099</v>
      </c>
      <c r="E612" s="63">
        <v>5.7299479250376102E-2</v>
      </c>
      <c r="F612" s="61">
        <v>0.42384980230000002</v>
      </c>
      <c r="G612" s="62">
        <v>6.7392617785520604E-3</v>
      </c>
      <c r="H612" s="61">
        <v>5.7766628671000104</v>
      </c>
      <c r="I612" s="62">
        <v>2.60725123139104E-2</v>
      </c>
      <c r="J612" s="71">
        <v>0</v>
      </c>
      <c r="K612" s="72">
        <v>0</v>
      </c>
      <c r="L612" s="61">
        <v>0</v>
      </c>
      <c r="M612" s="62">
        <v>0</v>
      </c>
      <c r="N612" s="71">
        <v>0</v>
      </c>
      <c r="O612" s="72">
        <v>0</v>
      </c>
      <c r="P612" s="71">
        <v>0</v>
      </c>
      <c r="Q612" s="72">
        <v>0</v>
      </c>
      <c r="R612" s="61">
        <v>0</v>
      </c>
      <c r="S612" s="62">
        <v>0</v>
      </c>
      <c r="T612" s="71">
        <v>0</v>
      </c>
      <c r="U612" s="72">
        <v>0</v>
      </c>
      <c r="V612" s="71">
        <v>0</v>
      </c>
      <c r="W612" s="72">
        <v>0</v>
      </c>
      <c r="X612" s="71">
        <v>0</v>
      </c>
      <c r="Y612" s="72">
        <v>0</v>
      </c>
    </row>
    <row r="613" spans="1:25" customFormat="1" x14ac:dyDescent="0.3">
      <c r="A613" s="58" t="s">
        <v>266</v>
      </c>
      <c r="B613" s="59">
        <v>173.0761191757</v>
      </c>
      <c r="C613" s="60">
        <v>0.23445185568006399</v>
      </c>
      <c r="D613" s="59">
        <v>29.332958697799999</v>
      </c>
      <c r="E613" s="60">
        <v>0.17174509631097901</v>
      </c>
      <c r="F613" s="59">
        <v>13.795329882200001</v>
      </c>
      <c r="G613" s="60">
        <v>0.21934736997193</v>
      </c>
      <c r="H613" s="59">
        <v>39.512612305099999</v>
      </c>
      <c r="I613" s="60">
        <v>0.17833705974893899</v>
      </c>
      <c r="J613" s="67">
        <v>9.9603603675000105</v>
      </c>
      <c r="K613" s="69">
        <v>34.514690156463303</v>
      </c>
      <c r="L613" s="59">
        <v>11.9903220496</v>
      </c>
      <c r="M613" s="60">
        <v>0.18812934343489901</v>
      </c>
      <c r="N613" s="67">
        <v>7.1740806489999898</v>
      </c>
      <c r="O613" s="69">
        <v>48.536303717023003</v>
      </c>
      <c r="P613" s="67">
        <v>3.5348848690999999</v>
      </c>
      <c r="Q613" s="69">
        <v>20.066832552455999</v>
      </c>
      <c r="R613" s="59">
        <v>50.869083105199998</v>
      </c>
      <c r="S613" s="63">
        <v>0.392724351939229</v>
      </c>
      <c r="T613" s="67">
        <v>0.55282252530000198</v>
      </c>
      <c r="U613" s="69">
        <v>19.625745236841599</v>
      </c>
      <c r="V613" s="67">
        <v>5.1738183344999999</v>
      </c>
      <c r="W613" s="69">
        <v>33.507220120868801</v>
      </c>
      <c r="X613" s="67">
        <v>1.1798463904000001</v>
      </c>
      <c r="Y613" s="69">
        <v>11.5753169351936</v>
      </c>
    </row>
    <row r="614" spans="1:25" customFormat="1" x14ac:dyDescent="0.3">
      <c r="A614" s="58" t="s">
        <v>272</v>
      </c>
      <c r="B614" s="61">
        <v>5.0792296837000004</v>
      </c>
      <c r="C614" s="62">
        <v>6.88041094542826E-3</v>
      </c>
      <c r="D614" s="61">
        <v>2.9732946159</v>
      </c>
      <c r="E614" s="62">
        <v>1.74087031393447E-2</v>
      </c>
      <c r="F614" s="61">
        <v>0</v>
      </c>
      <c r="G614" s="62">
        <v>0</v>
      </c>
      <c r="H614" s="61">
        <v>0</v>
      </c>
      <c r="I614" s="62">
        <v>0</v>
      </c>
      <c r="J614" s="71">
        <v>0</v>
      </c>
      <c r="K614" s="72">
        <v>0</v>
      </c>
      <c r="L614" s="61">
        <v>0</v>
      </c>
      <c r="M614" s="62">
        <v>0</v>
      </c>
      <c r="N614" s="71">
        <v>0</v>
      </c>
      <c r="O614" s="72">
        <v>0</v>
      </c>
      <c r="P614" s="71">
        <v>0</v>
      </c>
      <c r="Q614" s="72">
        <v>0</v>
      </c>
      <c r="R614" s="61">
        <v>2.1059350677999999</v>
      </c>
      <c r="S614" s="62">
        <v>1.6258440967325101E-2</v>
      </c>
      <c r="T614" s="71">
        <v>0</v>
      </c>
      <c r="U614" s="72">
        <v>0</v>
      </c>
      <c r="V614" s="71">
        <v>0</v>
      </c>
      <c r="W614" s="72">
        <v>0</v>
      </c>
      <c r="X614" s="71">
        <v>0</v>
      </c>
      <c r="Y614" s="72">
        <v>0</v>
      </c>
    </row>
    <row r="615" spans="1:25" customFormat="1" x14ac:dyDescent="0.3">
      <c r="A615" s="58" t="s">
        <v>273</v>
      </c>
      <c r="B615" s="59">
        <v>46.591829444299897</v>
      </c>
      <c r="C615" s="60">
        <v>6.3114084859136804E-2</v>
      </c>
      <c r="D615" s="59">
        <v>9.2022119027999896</v>
      </c>
      <c r="E615" s="60">
        <v>5.3879146178286999E-2</v>
      </c>
      <c r="F615" s="59">
        <v>6.5262975785000004</v>
      </c>
      <c r="G615" s="60">
        <v>0.10376890018014299</v>
      </c>
      <c r="H615" s="59">
        <v>11.388924219</v>
      </c>
      <c r="I615" s="60">
        <v>5.1403011353359299E-2</v>
      </c>
      <c r="J615" s="67">
        <v>0</v>
      </c>
      <c r="K615" s="69">
        <v>0</v>
      </c>
      <c r="L615" s="59">
        <v>2.9582186992000001</v>
      </c>
      <c r="M615" s="60">
        <v>4.6414745101521597E-2</v>
      </c>
      <c r="N615" s="67">
        <v>0</v>
      </c>
      <c r="O615" s="69">
        <v>0</v>
      </c>
      <c r="P615" s="67">
        <v>2.5207364437000002</v>
      </c>
      <c r="Q615" s="69">
        <v>14.3097153083461</v>
      </c>
      <c r="R615" s="59">
        <v>13.681711573399999</v>
      </c>
      <c r="S615" s="60">
        <v>0.105626855903241</v>
      </c>
      <c r="T615" s="67">
        <v>0</v>
      </c>
      <c r="U615" s="69">
        <v>0</v>
      </c>
      <c r="V615" s="67">
        <v>0</v>
      </c>
      <c r="W615" s="69">
        <v>0</v>
      </c>
      <c r="X615" s="67">
        <v>0.3137290277</v>
      </c>
      <c r="Y615" s="69">
        <v>3.0779540090523598</v>
      </c>
    </row>
    <row r="616" spans="1:25" customFormat="1" x14ac:dyDescent="0.3">
      <c r="A616" s="58" t="s">
        <v>275</v>
      </c>
      <c r="B616" s="61">
        <v>41.717902980600002</v>
      </c>
      <c r="C616" s="62">
        <v>5.65117811484636E-2</v>
      </c>
      <c r="D616" s="61">
        <v>12.786280504500001</v>
      </c>
      <c r="E616" s="62">
        <v>7.4863943979481401E-2</v>
      </c>
      <c r="F616" s="61">
        <v>1.59876647890001</v>
      </c>
      <c r="G616" s="62">
        <v>2.5420575320818099E-2</v>
      </c>
      <c r="H616" s="61">
        <v>9.0730141624000193</v>
      </c>
      <c r="I616" s="62">
        <v>4.0950333941197098E-2</v>
      </c>
      <c r="J616" s="71">
        <v>1.5096690064</v>
      </c>
      <c r="K616" s="72">
        <v>5.2313125300897196</v>
      </c>
      <c r="L616" s="61">
        <v>1.5560420389</v>
      </c>
      <c r="M616" s="62">
        <v>2.4414454084252499E-2</v>
      </c>
      <c r="N616" s="71">
        <v>0.26206479529999999</v>
      </c>
      <c r="O616" s="72">
        <v>1.77300160404431</v>
      </c>
      <c r="P616" s="71">
        <v>0.50740881169999996</v>
      </c>
      <c r="Q616" s="72">
        <v>2.8804580734809102</v>
      </c>
      <c r="R616" s="61">
        <v>9.1750361379000207</v>
      </c>
      <c r="S616" s="62">
        <v>7.08339899467825E-2</v>
      </c>
      <c r="T616" s="71">
        <v>1.3016711644000001</v>
      </c>
      <c r="U616" s="70">
        <v>46.210610974641703</v>
      </c>
      <c r="V616" s="71">
        <v>1.1118501179</v>
      </c>
      <c r="W616" s="72">
        <v>7.2006793113445502</v>
      </c>
      <c r="X616" s="71">
        <v>2.8360997622999999</v>
      </c>
      <c r="Y616" s="70">
        <v>27.824599774653599</v>
      </c>
    </row>
    <row r="617" spans="1:25" customFormat="1" x14ac:dyDescent="0.3">
      <c r="A617" s="58" t="s">
        <v>274</v>
      </c>
      <c r="B617" s="59">
        <v>0</v>
      </c>
      <c r="C617" s="60">
        <v>0</v>
      </c>
      <c r="D617" s="59">
        <v>0</v>
      </c>
      <c r="E617" s="60">
        <v>0</v>
      </c>
      <c r="F617" s="59">
        <v>0</v>
      </c>
      <c r="G617" s="60">
        <v>0</v>
      </c>
      <c r="H617" s="59">
        <v>0</v>
      </c>
      <c r="I617" s="60">
        <v>0</v>
      </c>
      <c r="J617" s="67">
        <v>0</v>
      </c>
      <c r="K617" s="69">
        <v>0</v>
      </c>
      <c r="L617" s="59">
        <v>0</v>
      </c>
      <c r="M617" s="60">
        <v>0</v>
      </c>
      <c r="N617" s="67">
        <v>0</v>
      </c>
      <c r="O617" s="69">
        <v>0</v>
      </c>
      <c r="P617" s="67">
        <v>0</v>
      </c>
      <c r="Q617" s="69">
        <v>0</v>
      </c>
      <c r="R617" s="59">
        <v>0</v>
      </c>
      <c r="S617" s="60">
        <v>0</v>
      </c>
      <c r="T617" s="67">
        <v>0</v>
      </c>
      <c r="U617" s="69">
        <v>0</v>
      </c>
      <c r="V617" s="67">
        <v>0</v>
      </c>
      <c r="W617" s="69">
        <v>0</v>
      </c>
      <c r="X617" s="67">
        <v>0</v>
      </c>
      <c r="Y617" s="69">
        <v>0</v>
      </c>
    </row>
    <row r="618" spans="1:25" customFormat="1" x14ac:dyDescent="0.3">
      <c r="A618" s="65" t="s">
        <v>1</v>
      </c>
    </row>
    <row r="619" spans="1:25" customFormat="1" x14ac:dyDescent="0.3">
      <c r="A619" s="65" t="s">
        <v>1</v>
      </c>
    </row>
    <row r="620" spans="1:25" customFormat="1" x14ac:dyDescent="0.3">
      <c r="A620" s="53" t="s">
        <v>407</v>
      </c>
    </row>
    <row r="621" spans="1:25" customFormat="1" x14ac:dyDescent="0.3">
      <c r="A621" s="54" t="s">
        <v>1</v>
      </c>
    </row>
    <row r="622" spans="1:25" customFormat="1" ht="25.5" customHeight="1" x14ac:dyDescent="0.3">
      <c r="A622" s="114" t="s">
        <v>1</v>
      </c>
      <c r="B622" s="116" t="s">
        <v>506</v>
      </c>
      <c r="C622" s="116" t="s">
        <v>1</v>
      </c>
      <c r="D622" s="116" t="s">
        <v>53</v>
      </c>
      <c r="E622" s="116" t="s">
        <v>1</v>
      </c>
      <c r="F622" s="116" t="s">
        <v>54</v>
      </c>
      <c r="G622" s="116" t="s">
        <v>1</v>
      </c>
      <c r="H622" s="117" t="s">
        <v>55</v>
      </c>
      <c r="I622" s="117" t="s">
        <v>1</v>
      </c>
      <c r="J622" s="117" t="s">
        <v>56</v>
      </c>
      <c r="K622" s="117" t="s">
        <v>1</v>
      </c>
      <c r="L622" s="117" t="s">
        <v>57</v>
      </c>
      <c r="M622" s="117" t="s">
        <v>1</v>
      </c>
      <c r="N622" s="117" t="s">
        <v>58</v>
      </c>
      <c r="O622" s="117" t="s">
        <v>1</v>
      </c>
      <c r="P622" s="117" t="s">
        <v>59</v>
      </c>
      <c r="Q622" s="117" t="s">
        <v>1</v>
      </c>
      <c r="R622" s="117" t="s">
        <v>60</v>
      </c>
      <c r="S622" s="117" t="s">
        <v>1</v>
      </c>
      <c r="T622" s="116" t="s">
        <v>61</v>
      </c>
      <c r="U622" s="116" t="s">
        <v>1</v>
      </c>
      <c r="V622" s="116" t="s">
        <v>62</v>
      </c>
      <c r="W622" s="116" t="s">
        <v>1</v>
      </c>
      <c r="X622" s="116" t="s">
        <v>63</v>
      </c>
      <c r="Y622" s="116" t="s">
        <v>1</v>
      </c>
    </row>
    <row r="623" spans="1:25"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c r="R623" s="55" t="s">
        <v>14</v>
      </c>
      <c r="S623" s="55" t="s">
        <v>15</v>
      </c>
      <c r="T623" s="55" t="s">
        <v>14</v>
      </c>
      <c r="U623" s="55" t="s">
        <v>15</v>
      </c>
      <c r="V623" s="55" t="s">
        <v>14</v>
      </c>
      <c r="W623" s="55" t="s">
        <v>15</v>
      </c>
      <c r="X623" s="55" t="s">
        <v>14</v>
      </c>
      <c r="Y623" s="55" t="s">
        <v>15</v>
      </c>
    </row>
    <row r="624" spans="1:25" customFormat="1" x14ac:dyDescent="0.3">
      <c r="A624" s="56" t="s">
        <v>16</v>
      </c>
      <c r="B624" s="57">
        <v>966.75746853429996</v>
      </c>
      <c r="C624" s="57">
        <v>966.75746853429996</v>
      </c>
      <c r="D624" s="57">
        <v>231.5155648219</v>
      </c>
      <c r="E624" s="57">
        <v>231.5155648219</v>
      </c>
      <c r="F624" s="57">
        <v>81.158585929899999</v>
      </c>
      <c r="G624" s="57">
        <v>81.158585929899999</v>
      </c>
      <c r="H624" s="57">
        <v>264.88657616979998</v>
      </c>
      <c r="I624" s="57">
        <v>264.88657616979998</v>
      </c>
      <c r="J624" s="57">
        <v>44.4852421808</v>
      </c>
      <c r="K624" s="57">
        <v>44.4852421808</v>
      </c>
      <c r="L624" s="57">
        <v>77.573597403899996</v>
      </c>
      <c r="M624" s="57">
        <v>77.573597403899996</v>
      </c>
      <c r="N624" s="57">
        <v>17.126167686599999</v>
      </c>
      <c r="O624" s="57">
        <v>17.126167686599999</v>
      </c>
      <c r="P624" s="57">
        <v>27.201659065000001</v>
      </c>
      <c r="Q624" s="57">
        <v>27.201659065000001</v>
      </c>
      <c r="R624" s="57">
        <v>187.44923157849999</v>
      </c>
      <c r="S624" s="57">
        <v>187.44923157849999</v>
      </c>
      <c r="T624" s="57">
        <v>2.9983101934</v>
      </c>
      <c r="U624" s="57">
        <v>2.9983101934</v>
      </c>
      <c r="V624" s="57">
        <v>16.557148653999999</v>
      </c>
      <c r="W624" s="57">
        <v>16.557148653999999</v>
      </c>
      <c r="X624" s="57">
        <v>15.805384850499999</v>
      </c>
      <c r="Y624" s="57">
        <v>15.805384850499999</v>
      </c>
    </row>
    <row r="625" spans="1:25" customFormat="1" x14ac:dyDescent="0.3">
      <c r="A625" s="58" t="s">
        <v>276</v>
      </c>
      <c r="B625" s="59">
        <v>334.4611837489</v>
      </c>
      <c r="C625" s="60">
        <v>0.34596183079503501</v>
      </c>
      <c r="D625" s="59">
        <v>80.954872339500199</v>
      </c>
      <c r="E625" s="60">
        <v>0.34967356256058602</v>
      </c>
      <c r="F625" s="59">
        <v>29.073169864699899</v>
      </c>
      <c r="G625" s="60">
        <v>0.358226668584538</v>
      </c>
      <c r="H625" s="59">
        <v>98.675315979800104</v>
      </c>
      <c r="I625" s="60">
        <v>0.37251912651302599</v>
      </c>
      <c r="J625" s="59">
        <v>14.619147869400001</v>
      </c>
      <c r="K625" s="60">
        <v>0.32862916222831501</v>
      </c>
      <c r="L625" s="59">
        <v>30.0284039822</v>
      </c>
      <c r="M625" s="60">
        <v>0.387095674135777</v>
      </c>
      <c r="N625" s="67">
        <v>5.4025555592999996</v>
      </c>
      <c r="O625" s="69">
        <v>31.5456187172984</v>
      </c>
      <c r="P625" s="67">
        <v>4.4141623849999903</v>
      </c>
      <c r="Q625" s="68">
        <v>16.227548380237</v>
      </c>
      <c r="R625" s="59">
        <v>62.610763042099997</v>
      </c>
      <c r="S625" s="60">
        <v>0.33401450896788498</v>
      </c>
      <c r="T625" s="67">
        <v>1.1382900159</v>
      </c>
      <c r="U625" s="69">
        <v>37.964384685935698</v>
      </c>
      <c r="V625" s="67">
        <v>4.1967063668</v>
      </c>
      <c r="W625" s="69">
        <v>25.346794031387301</v>
      </c>
      <c r="X625" s="67">
        <v>3.3477963441999998</v>
      </c>
      <c r="Y625" s="69">
        <v>21.181365565382599</v>
      </c>
    </row>
    <row r="626" spans="1:25" customFormat="1" x14ac:dyDescent="0.3">
      <c r="A626" s="58" t="s">
        <v>277</v>
      </c>
      <c r="B626" s="61">
        <v>303.42323626899997</v>
      </c>
      <c r="C626" s="62">
        <v>0.313856625001325</v>
      </c>
      <c r="D626" s="61">
        <v>43.243118350100097</v>
      </c>
      <c r="E626" s="64">
        <v>0.186782769371753</v>
      </c>
      <c r="F626" s="61">
        <v>25.6771931844</v>
      </c>
      <c r="G626" s="62">
        <v>0.31638295431340402</v>
      </c>
      <c r="H626" s="61">
        <v>96.469877352599795</v>
      </c>
      <c r="I626" s="62">
        <v>0.36419315296204402</v>
      </c>
      <c r="J626" s="61">
        <v>15.418496104100001</v>
      </c>
      <c r="K626" s="62">
        <v>0.34659800302839899</v>
      </c>
      <c r="L626" s="61">
        <v>20.682889878499999</v>
      </c>
      <c r="M626" s="62">
        <v>0.266622801709337</v>
      </c>
      <c r="N626" s="71">
        <v>11.0703555006</v>
      </c>
      <c r="O626" s="70">
        <v>64.640004133918197</v>
      </c>
      <c r="P626" s="71">
        <v>2.9313465920000001</v>
      </c>
      <c r="Q626" s="68">
        <v>10.7763522254116</v>
      </c>
      <c r="R626" s="61">
        <v>77.686896993199895</v>
      </c>
      <c r="S626" s="63">
        <v>0.41444233374019601</v>
      </c>
      <c r="T626" s="71">
        <v>0</v>
      </c>
      <c r="U626" s="72">
        <v>0</v>
      </c>
      <c r="V626" s="71">
        <v>6.3681834181000303</v>
      </c>
      <c r="W626" s="72">
        <v>38.461836341377101</v>
      </c>
      <c r="X626" s="71">
        <v>3.8748788954000002</v>
      </c>
      <c r="Y626" s="72">
        <v>24.516194525167901</v>
      </c>
    </row>
    <row r="627" spans="1:25" customFormat="1" x14ac:dyDescent="0.3">
      <c r="A627" s="58" t="s">
        <v>278</v>
      </c>
      <c r="B627" s="59">
        <v>3.1171325432999999</v>
      </c>
      <c r="C627" s="60">
        <v>3.2243170027182501E-3</v>
      </c>
      <c r="D627" s="59">
        <v>0</v>
      </c>
      <c r="E627" s="60">
        <v>0</v>
      </c>
      <c r="F627" s="59">
        <v>0</v>
      </c>
      <c r="G627" s="60">
        <v>0</v>
      </c>
      <c r="H627" s="59">
        <v>2.3126257038000002</v>
      </c>
      <c r="I627" s="60">
        <v>8.7306262825396601E-3</v>
      </c>
      <c r="J627" s="59">
        <v>0</v>
      </c>
      <c r="K627" s="60">
        <v>0</v>
      </c>
      <c r="L627" s="59">
        <v>0</v>
      </c>
      <c r="M627" s="60">
        <v>0</v>
      </c>
      <c r="N627" s="67">
        <v>0</v>
      </c>
      <c r="O627" s="69">
        <v>0</v>
      </c>
      <c r="P627" s="67">
        <v>0</v>
      </c>
      <c r="Q627" s="69">
        <v>0</v>
      </c>
      <c r="R627" s="59">
        <v>0.80450683950000201</v>
      </c>
      <c r="S627" s="60">
        <v>4.2918652305229E-3</v>
      </c>
      <c r="T627" s="67">
        <v>0</v>
      </c>
      <c r="U627" s="69">
        <v>0</v>
      </c>
      <c r="V627" s="67">
        <v>0</v>
      </c>
      <c r="W627" s="69">
        <v>0</v>
      </c>
      <c r="X627" s="67">
        <v>0</v>
      </c>
      <c r="Y627" s="69">
        <v>0</v>
      </c>
    </row>
    <row r="628" spans="1:25" customFormat="1" x14ac:dyDescent="0.3">
      <c r="A628" s="58" t="s">
        <v>279</v>
      </c>
      <c r="B628" s="61">
        <v>38.143908850800003</v>
      </c>
      <c r="C628" s="62">
        <v>3.9455509879463301E-2</v>
      </c>
      <c r="D628" s="61">
        <v>7.9243259711000098</v>
      </c>
      <c r="E628" s="62">
        <v>3.4228048456249702E-2</v>
      </c>
      <c r="F628" s="61">
        <v>6.7415731221000001</v>
      </c>
      <c r="G628" s="62">
        <v>8.3066665650421395E-2</v>
      </c>
      <c r="H628" s="61">
        <v>5.8326771252</v>
      </c>
      <c r="I628" s="62">
        <v>2.20195270350774E-2</v>
      </c>
      <c r="J628" s="61">
        <v>0</v>
      </c>
      <c r="K628" s="62">
        <v>0</v>
      </c>
      <c r="L628" s="61">
        <v>5.8607789658000096</v>
      </c>
      <c r="M628" s="62">
        <v>7.5551207652326202E-2</v>
      </c>
      <c r="N628" s="71">
        <v>3.9026049327000001</v>
      </c>
      <c r="O628" s="70">
        <v>22.787380131478599</v>
      </c>
      <c r="P628" s="71">
        <v>6.3708112498999903</v>
      </c>
      <c r="Q628" s="70">
        <v>23.420671638728201</v>
      </c>
      <c r="R628" s="61">
        <v>1.511137484</v>
      </c>
      <c r="S628" s="64">
        <v>8.0615827084207902E-3</v>
      </c>
      <c r="T628" s="71">
        <v>0</v>
      </c>
      <c r="U628" s="72">
        <v>0</v>
      </c>
      <c r="V628" s="71">
        <v>0</v>
      </c>
      <c r="W628" s="72">
        <v>0</v>
      </c>
      <c r="X628" s="71">
        <v>0</v>
      </c>
      <c r="Y628" s="72">
        <v>0</v>
      </c>
    </row>
    <row r="629" spans="1:25" customFormat="1" x14ac:dyDescent="0.3">
      <c r="A629" s="58" t="s">
        <v>280</v>
      </c>
      <c r="B629" s="59">
        <v>264.04991457310001</v>
      </c>
      <c r="C629" s="60">
        <v>0.273129428183705</v>
      </c>
      <c r="D629" s="59">
        <v>65.625262182999904</v>
      </c>
      <c r="E629" s="60">
        <v>0.28345939606040799</v>
      </c>
      <c r="F629" s="59">
        <v>20.9362880768</v>
      </c>
      <c r="G629" s="60">
        <v>0.25796763012706397</v>
      </c>
      <c r="H629" s="59">
        <v>81.169446436200005</v>
      </c>
      <c r="I629" s="60">
        <v>0.30643095475011201</v>
      </c>
      <c r="J629" s="59">
        <v>17.382544966400001</v>
      </c>
      <c r="K629" s="60">
        <v>0.39074857445425698</v>
      </c>
      <c r="L629" s="59">
        <v>22.653840816799999</v>
      </c>
      <c r="M629" s="60">
        <v>0.29203029864463997</v>
      </c>
      <c r="N629" s="67">
        <v>3.9151778875000001</v>
      </c>
      <c r="O629" s="69">
        <v>22.860793839846298</v>
      </c>
      <c r="P629" s="67">
        <v>3.3589997539000001</v>
      </c>
      <c r="Q629" s="69">
        <v>12.3485106032447</v>
      </c>
      <c r="R629" s="59">
        <v>42.021916403799999</v>
      </c>
      <c r="S629" s="60">
        <v>0.224177586912124</v>
      </c>
      <c r="T629" s="67">
        <v>0.55282252529999998</v>
      </c>
      <c r="U629" s="69">
        <v>18.437802950371701</v>
      </c>
      <c r="V629" s="67">
        <v>0.35154047869999999</v>
      </c>
      <c r="W629" s="69">
        <v>2.1231945550906901</v>
      </c>
      <c r="X629" s="67">
        <v>6.0820750446999998</v>
      </c>
      <c r="Y629" s="69">
        <v>38.481031004490802</v>
      </c>
    </row>
    <row r="630" spans="1:25" customFormat="1" x14ac:dyDescent="0.3">
      <c r="A630" s="58" t="s">
        <v>281</v>
      </c>
      <c r="B630" s="61">
        <v>401.73409124170001</v>
      </c>
      <c r="C630" s="62">
        <v>0.41554795728733102</v>
      </c>
      <c r="D630" s="61">
        <v>133.0100059017</v>
      </c>
      <c r="E630" s="63">
        <v>0.57451863335418396</v>
      </c>
      <c r="F630" s="61">
        <v>28.706544897400001</v>
      </c>
      <c r="G630" s="62">
        <v>0.35370927879639302</v>
      </c>
      <c r="H630" s="61">
        <v>106.57167845070001</v>
      </c>
      <c r="I630" s="62">
        <v>0.40232948000499802</v>
      </c>
      <c r="J630" s="61">
        <v>18.267304878299999</v>
      </c>
      <c r="K630" s="62">
        <v>0.410637415528879</v>
      </c>
      <c r="L630" s="61">
        <v>29.3471030585</v>
      </c>
      <c r="M630" s="62">
        <v>0.37831303485513701</v>
      </c>
      <c r="N630" s="71">
        <v>7.8200015899000004</v>
      </c>
      <c r="O630" s="72">
        <v>45.661129407360598</v>
      </c>
      <c r="P630" s="71">
        <v>6.7481629394000002</v>
      </c>
      <c r="Q630" s="72">
        <v>24.807909411976901</v>
      </c>
      <c r="R630" s="61">
        <v>65.467144691599998</v>
      </c>
      <c r="S630" s="62">
        <v>0.34925267039136199</v>
      </c>
      <c r="T630" s="71">
        <v>0</v>
      </c>
      <c r="U630" s="72">
        <v>0</v>
      </c>
      <c r="V630" s="71">
        <v>0.70308095739999799</v>
      </c>
      <c r="W630" s="68">
        <v>4.24638911018139</v>
      </c>
      <c r="X630" s="71">
        <v>5.0930638767999996</v>
      </c>
      <c r="Y630" s="72">
        <v>32.223599266796001</v>
      </c>
    </row>
    <row r="631" spans="1:25" customFormat="1" x14ac:dyDescent="0.3">
      <c r="A631" s="58" t="s">
        <v>282</v>
      </c>
      <c r="B631" s="59">
        <v>246.2609510474</v>
      </c>
      <c r="C631" s="60">
        <v>0.25472878055005499</v>
      </c>
      <c r="D631" s="59">
        <v>73.957682347499897</v>
      </c>
      <c r="E631" s="63">
        <v>0.31945015189105802</v>
      </c>
      <c r="F631" s="59">
        <v>14.148516517299999</v>
      </c>
      <c r="G631" s="60">
        <v>0.174331727878066</v>
      </c>
      <c r="H631" s="59">
        <v>62.887526269399899</v>
      </c>
      <c r="I631" s="60">
        <v>0.23741303609544701</v>
      </c>
      <c r="J631" s="59">
        <v>11.790660175899999</v>
      </c>
      <c r="K631" s="60">
        <v>0.26504655471986799</v>
      </c>
      <c r="L631" s="59">
        <v>18.578716042099899</v>
      </c>
      <c r="M631" s="60">
        <v>0.239497930531271</v>
      </c>
      <c r="N631" s="67">
        <v>4.5208825225</v>
      </c>
      <c r="O631" s="69">
        <v>26.3975140570255</v>
      </c>
      <c r="P631" s="67">
        <v>6.8092020374999898</v>
      </c>
      <c r="Q631" s="69">
        <v>25.0323041739072</v>
      </c>
      <c r="R631" s="59">
        <v>40.890091890699999</v>
      </c>
      <c r="S631" s="60">
        <v>0.21813955462162599</v>
      </c>
      <c r="T631" s="67">
        <v>2.231355609</v>
      </c>
      <c r="U631" s="70">
        <v>74.420439016341604</v>
      </c>
      <c r="V631" s="67">
        <v>5.7685224714999999</v>
      </c>
      <c r="W631" s="69">
        <v>34.840071754180897</v>
      </c>
      <c r="X631" s="67">
        <v>4.677795164</v>
      </c>
      <c r="Y631" s="69">
        <v>29.596211723069899</v>
      </c>
    </row>
    <row r="632" spans="1:25" customFormat="1" x14ac:dyDescent="0.3">
      <c r="A632" s="58" t="s">
        <v>283</v>
      </c>
      <c r="B632" s="61">
        <v>52.537987143300001</v>
      </c>
      <c r="C632" s="62">
        <v>5.4344537128792801E-2</v>
      </c>
      <c r="D632" s="61">
        <v>27.153459972099999</v>
      </c>
      <c r="E632" s="63">
        <v>0.11728567793266299</v>
      </c>
      <c r="F632" s="61">
        <v>0.19717885260000001</v>
      </c>
      <c r="G632" s="62">
        <v>2.4295501251132101E-3</v>
      </c>
      <c r="H632" s="61">
        <v>4.4523134117999899</v>
      </c>
      <c r="I632" s="64">
        <v>1.6808376914298401E-2</v>
      </c>
      <c r="J632" s="61">
        <v>2.5768899804999901</v>
      </c>
      <c r="K632" s="62">
        <v>5.7926850662672003E-2</v>
      </c>
      <c r="L632" s="61">
        <v>1.8871072345</v>
      </c>
      <c r="M632" s="62">
        <v>2.4326669094311301E-2</v>
      </c>
      <c r="N632" s="71">
        <v>0</v>
      </c>
      <c r="O632" s="72">
        <v>0</v>
      </c>
      <c r="P632" s="71">
        <v>0</v>
      </c>
      <c r="Q632" s="72">
        <v>0</v>
      </c>
      <c r="R632" s="61">
        <v>14.665525241299999</v>
      </c>
      <c r="S632" s="62">
        <v>7.8237318541145198E-2</v>
      </c>
      <c r="T632" s="71">
        <v>1.1382900159</v>
      </c>
      <c r="U632" s="70">
        <v>37.964384685935698</v>
      </c>
      <c r="V632" s="71">
        <v>0</v>
      </c>
      <c r="W632" s="72">
        <v>0</v>
      </c>
      <c r="X632" s="71">
        <v>0.46722243460000001</v>
      </c>
      <c r="Y632" s="72">
        <v>2.9560965393716399</v>
      </c>
    </row>
    <row r="633" spans="1:25" customFormat="1" x14ac:dyDescent="0.3">
      <c r="A633" s="58" t="s">
        <v>284</v>
      </c>
      <c r="B633" s="59">
        <v>210.9009960969</v>
      </c>
      <c r="C633" s="60">
        <v>0.218152952484191</v>
      </c>
      <c r="D633" s="59">
        <v>31.540182316500001</v>
      </c>
      <c r="E633" s="64">
        <v>0.13623352857836199</v>
      </c>
      <c r="F633" s="59">
        <v>11.3653970265</v>
      </c>
      <c r="G633" s="60">
        <v>0.14003936732358499</v>
      </c>
      <c r="H633" s="59">
        <v>52.808224557800003</v>
      </c>
      <c r="I633" s="60">
        <v>0.19936164875319501</v>
      </c>
      <c r="J633" s="59">
        <v>8.4524883130999999</v>
      </c>
      <c r="K633" s="60">
        <v>0.19000657069027099</v>
      </c>
      <c r="L633" s="59">
        <v>14.1272558078001</v>
      </c>
      <c r="M633" s="60">
        <v>0.18211422804390601</v>
      </c>
      <c r="N633" s="67">
        <v>6.6851222403000099</v>
      </c>
      <c r="O633" s="69">
        <v>39.034548549531202</v>
      </c>
      <c r="P633" s="67">
        <v>12.1688999505</v>
      </c>
      <c r="Q633" s="70">
        <v>44.735874092906201</v>
      </c>
      <c r="R633" s="59">
        <v>65.877876337499899</v>
      </c>
      <c r="S633" s="63">
        <v>0.35144383245930599</v>
      </c>
      <c r="T633" s="67">
        <v>0</v>
      </c>
      <c r="U633" s="69">
        <v>0</v>
      </c>
      <c r="V633" s="67">
        <v>1.1615318517</v>
      </c>
      <c r="W633" s="69">
        <v>7.0152891417049004</v>
      </c>
      <c r="X633" s="67">
        <v>6.7140176951999999</v>
      </c>
      <c r="Y633" s="70">
        <v>42.479305367800698</v>
      </c>
    </row>
    <row r="634" spans="1:25" customFormat="1" x14ac:dyDescent="0.3">
      <c r="A634" s="58" t="s">
        <v>285</v>
      </c>
      <c r="B634" s="61">
        <v>53.887786337900003</v>
      </c>
      <c r="C634" s="62">
        <v>5.5740749972792297E-2</v>
      </c>
      <c r="D634" s="61">
        <v>3.2834464054999999</v>
      </c>
      <c r="E634" s="64">
        <v>1.41824002547124E-2</v>
      </c>
      <c r="F634" s="61">
        <v>1.1574203087999999</v>
      </c>
      <c r="G634" s="62">
        <v>1.42612182745484E-2</v>
      </c>
      <c r="H634" s="61">
        <v>6.5154466843999996</v>
      </c>
      <c r="I634" s="64">
        <v>2.45971191844143E-2</v>
      </c>
      <c r="J634" s="61">
        <v>0</v>
      </c>
      <c r="K634" s="62">
        <v>0</v>
      </c>
      <c r="L634" s="61">
        <v>1.1574203087999999</v>
      </c>
      <c r="M634" s="62">
        <v>1.4920286637909799E-2</v>
      </c>
      <c r="N634" s="71">
        <v>1.1118501179</v>
      </c>
      <c r="O634" s="72">
        <v>6.4921127612801701</v>
      </c>
      <c r="P634" s="71">
        <v>0.3137290277</v>
      </c>
      <c r="Q634" s="72">
        <v>1.15334519468215</v>
      </c>
      <c r="R634" s="61">
        <v>36.2328068825</v>
      </c>
      <c r="S634" s="63">
        <v>0.193293973933024</v>
      </c>
      <c r="T634" s="71">
        <v>0.96232940990000104</v>
      </c>
      <c r="U634" s="70">
        <v>32.095725519604898</v>
      </c>
      <c r="V634" s="71">
        <v>3.1533371924</v>
      </c>
      <c r="W634" s="72">
        <v>19.045170507895399</v>
      </c>
      <c r="X634" s="71">
        <v>0</v>
      </c>
      <c r="Y634" s="72">
        <v>0</v>
      </c>
    </row>
    <row r="635" spans="1:25" customFormat="1" x14ac:dyDescent="0.3">
      <c r="A635" s="58" t="s">
        <v>286</v>
      </c>
      <c r="B635" s="59">
        <v>360.01987536479999</v>
      </c>
      <c r="C635" s="60">
        <v>0.37239937324779698</v>
      </c>
      <c r="D635" s="59">
        <v>51.201980122399902</v>
      </c>
      <c r="E635" s="64">
        <v>0.22115999052499399</v>
      </c>
      <c r="F635" s="59">
        <v>21.136708393700001</v>
      </c>
      <c r="G635" s="60">
        <v>0.26043712013361903</v>
      </c>
      <c r="H635" s="59">
        <v>135.3571950091</v>
      </c>
      <c r="I635" s="63">
        <v>0.51100058359443701</v>
      </c>
      <c r="J635" s="59">
        <v>15.153913402200001</v>
      </c>
      <c r="K635" s="60">
        <v>0.34065035187648102</v>
      </c>
      <c r="L635" s="59">
        <v>34.9817260628</v>
      </c>
      <c r="M635" s="60">
        <v>0.45094886963488001</v>
      </c>
      <c r="N635" s="67">
        <v>12.2723052498</v>
      </c>
      <c r="O635" s="70">
        <v>71.658210256823594</v>
      </c>
      <c r="P635" s="67">
        <v>11.644776438199999</v>
      </c>
      <c r="Q635" s="69">
        <v>42.809066941005703</v>
      </c>
      <c r="R635" s="59">
        <v>65.582754871700004</v>
      </c>
      <c r="S635" s="60">
        <v>0.34986942501407498</v>
      </c>
      <c r="T635" s="67">
        <v>0.96232940990000104</v>
      </c>
      <c r="U635" s="69">
        <v>32.095725519604898</v>
      </c>
      <c r="V635" s="67">
        <v>5.9798311117000003</v>
      </c>
      <c r="W635" s="69">
        <v>36.116309859036903</v>
      </c>
      <c r="X635" s="67">
        <v>5.7463552932999997</v>
      </c>
      <c r="Y635" s="69">
        <v>36.356946367669202</v>
      </c>
    </row>
    <row r="636" spans="1:25" customFormat="1" x14ac:dyDescent="0.3">
      <c r="A636" s="58" t="s">
        <v>287</v>
      </c>
      <c r="B636" s="61">
        <v>134.18339828160001</v>
      </c>
      <c r="C636" s="62">
        <v>0.138797374366329</v>
      </c>
      <c r="D636" s="61">
        <v>50.429333027700203</v>
      </c>
      <c r="E636" s="63">
        <v>0.21782264646653099</v>
      </c>
      <c r="F636" s="61">
        <v>10.824131701200001</v>
      </c>
      <c r="G636" s="62">
        <v>0.133370136716641</v>
      </c>
      <c r="H636" s="61">
        <v>31.875252237000002</v>
      </c>
      <c r="I636" s="62">
        <v>0.12033547602868</v>
      </c>
      <c r="J636" s="61">
        <v>1.8014460345000001</v>
      </c>
      <c r="K636" s="62">
        <v>4.0495363095438199E-2</v>
      </c>
      <c r="L636" s="61">
        <v>12.1198351937</v>
      </c>
      <c r="M636" s="62">
        <v>0.15623660110276999</v>
      </c>
      <c r="N636" s="71">
        <v>0.67438259510000198</v>
      </c>
      <c r="O636" s="72">
        <v>3.9377320568200198</v>
      </c>
      <c r="P636" s="71">
        <v>1.8572289845000001</v>
      </c>
      <c r="Q636" s="72">
        <v>6.8276312855110799</v>
      </c>
      <c r="R636" s="61">
        <v>13.751172948200001</v>
      </c>
      <c r="S636" s="64">
        <v>7.3359452222887797E-2</v>
      </c>
      <c r="T636" s="71">
        <v>2.0359807834999999</v>
      </c>
      <c r="U636" s="70">
        <v>67.904274480395003</v>
      </c>
      <c r="V636" s="71">
        <v>7.1528647065999804</v>
      </c>
      <c r="W636" s="70">
        <v>43.201065932762297</v>
      </c>
      <c r="X636" s="71">
        <v>1.6617700696</v>
      </c>
      <c r="Y636" s="72">
        <v>10.513948792252499</v>
      </c>
    </row>
    <row r="637" spans="1:25" customFormat="1" x14ac:dyDescent="0.3">
      <c r="A637" s="58" t="s">
        <v>288</v>
      </c>
      <c r="B637" s="59">
        <v>176.30522409100001</v>
      </c>
      <c r="C637" s="60">
        <v>0.18236758424871199</v>
      </c>
      <c r="D637" s="59">
        <v>32.811998490999997</v>
      </c>
      <c r="E637" s="60">
        <v>0.14172696559836701</v>
      </c>
      <c r="F637" s="59">
        <v>3.8036885857999998</v>
      </c>
      <c r="G637" s="64">
        <v>4.6867359038086302E-2</v>
      </c>
      <c r="H637" s="59">
        <v>56.976582922200201</v>
      </c>
      <c r="I637" s="60">
        <v>0.21509803836067701</v>
      </c>
      <c r="J637" s="59">
        <v>11.0342009398</v>
      </c>
      <c r="K637" s="60">
        <v>0.248041831377562</v>
      </c>
      <c r="L637" s="59">
        <v>2.1862622800999998</v>
      </c>
      <c r="M637" s="64">
        <v>2.8183071989260199E-2</v>
      </c>
      <c r="N637" s="67">
        <v>0</v>
      </c>
      <c r="O637" s="69">
        <v>0</v>
      </c>
      <c r="P637" s="67">
        <v>8.8560499714000098</v>
      </c>
      <c r="Q637" s="69">
        <v>32.557021431075</v>
      </c>
      <c r="R637" s="59">
        <v>55.655387407900101</v>
      </c>
      <c r="S637" s="63">
        <v>0.29690912541614001</v>
      </c>
      <c r="T637" s="67">
        <v>0</v>
      </c>
      <c r="U637" s="69">
        <v>0</v>
      </c>
      <c r="V637" s="67">
        <v>0.80937849410000196</v>
      </c>
      <c r="W637" s="69">
        <v>4.8883929897220799</v>
      </c>
      <c r="X637" s="67">
        <v>4.1716749987000004</v>
      </c>
      <c r="Y637" s="69">
        <v>26.3940108903329</v>
      </c>
    </row>
    <row r="638" spans="1:25" customFormat="1" x14ac:dyDescent="0.3">
      <c r="A638" s="58" t="s">
        <v>289</v>
      </c>
      <c r="B638" s="61">
        <v>32.934555286200002</v>
      </c>
      <c r="C638" s="62">
        <v>3.4067029589263997E-2</v>
      </c>
      <c r="D638" s="61">
        <v>0.71620367380000105</v>
      </c>
      <c r="E638" s="64">
        <v>3.0935443772472102E-3</v>
      </c>
      <c r="F638" s="61">
        <v>4.9155922575000002</v>
      </c>
      <c r="G638" s="62">
        <v>6.0567741554119703E-2</v>
      </c>
      <c r="H638" s="61">
        <v>5.2750294227000003</v>
      </c>
      <c r="I638" s="62">
        <v>1.9914295012513399E-2</v>
      </c>
      <c r="J638" s="61">
        <v>2.2740169984</v>
      </c>
      <c r="K638" s="62">
        <v>5.1118458322825001E-2</v>
      </c>
      <c r="L638" s="61">
        <v>3.2799009119</v>
      </c>
      <c r="M638" s="62">
        <v>4.22811500519003E-2</v>
      </c>
      <c r="N638" s="71">
        <v>0.67903310760000002</v>
      </c>
      <c r="O638" s="72">
        <v>3.9648864826384602</v>
      </c>
      <c r="P638" s="71">
        <v>1.3535723415000001</v>
      </c>
      <c r="Q638" s="72">
        <v>4.97606538728229</v>
      </c>
      <c r="R638" s="61">
        <v>13.8557390822</v>
      </c>
      <c r="S638" s="63">
        <v>7.3917289313600101E-2</v>
      </c>
      <c r="T638" s="71">
        <v>0.58546749060000003</v>
      </c>
      <c r="U638" s="72">
        <v>19.5265817355641</v>
      </c>
      <c r="V638" s="71">
        <v>0</v>
      </c>
      <c r="W638" s="72">
        <v>0</v>
      </c>
      <c r="X638" s="71">
        <v>0</v>
      </c>
      <c r="Y638" s="72">
        <v>0</v>
      </c>
    </row>
    <row r="639" spans="1:25" customFormat="1" x14ac:dyDescent="0.3">
      <c r="A639" s="58" t="s">
        <v>290</v>
      </c>
      <c r="B639" s="59">
        <v>20.498677859000001</v>
      </c>
      <c r="C639" s="60">
        <v>2.1203537108513901E-2</v>
      </c>
      <c r="D639" s="59">
        <v>3.1624921279999998</v>
      </c>
      <c r="E639" s="60">
        <v>1.3659954700811701E-2</v>
      </c>
      <c r="F639" s="59">
        <v>2.6284297184000001</v>
      </c>
      <c r="G639" s="60">
        <v>3.2386341978287797E-2</v>
      </c>
      <c r="H639" s="59">
        <v>6.3620031379000199</v>
      </c>
      <c r="I639" s="60">
        <v>2.4017838993176398E-2</v>
      </c>
      <c r="J639" s="59">
        <v>0</v>
      </c>
      <c r="K639" s="60">
        <v>0</v>
      </c>
      <c r="L639" s="59">
        <v>0.46049675449999999</v>
      </c>
      <c r="M639" s="60">
        <v>5.9362562767631601E-3</v>
      </c>
      <c r="N639" s="67">
        <v>0</v>
      </c>
      <c r="O639" s="69">
        <v>0</v>
      </c>
      <c r="P639" s="67">
        <v>1.6935276225</v>
      </c>
      <c r="Q639" s="69">
        <v>6.2258247500757697</v>
      </c>
      <c r="R639" s="59">
        <v>6.19172849770003</v>
      </c>
      <c r="S639" s="60">
        <v>3.3031495757863502E-2</v>
      </c>
      <c r="T639" s="67">
        <v>0</v>
      </c>
      <c r="U639" s="69">
        <v>0</v>
      </c>
      <c r="V639" s="67">
        <v>0</v>
      </c>
      <c r="W639" s="69">
        <v>0</v>
      </c>
      <c r="X639" s="67">
        <v>0</v>
      </c>
      <c r="Y639" s="69">
        <v>0</v>
      </c>
    </row>
    <row r="640" spans="1:25" customFormat="1" x14ac:dyDescent="0.3">
      <c r="A640" s="58" t="s">
        <v>291</v>
      </c>
      <c r="B640" s="61">
        <v>57.777866467099997</v>
      </c>
      <c r="C640" s="62">
        <v>5.9764592824606701E-2</v>
      </c>
      <c r="D640" s="61">
        <v>2.6952086017000001</v>
      </c>
      <c r="E640" s="64">
        <v>1.16415870517102E-2</v>
      </c>
      <c r="F640" s="61">
        <v>0</v>
      </c>
      <c r="G640" s="64">
        <v>0</v>
      </c>
      <c r="H640" s="61">
        <v>38.712142646099899</v>
      </c>
      <c r="I640" s="63">
        <v>0.14614610980242501</v>
      </c>
      <c r="J640" s="61">
        <v>4.1043366523999998</v>
      </c>
      <c r="K640" s="62">
        <v>9.2262882052408998E-2</v>
      </c>
      <c r="L640" s="61">
        <v>0.8748063277</v>
      </c>
      <c r="M640" s="62">
        <v>1.1277114340143E-2</v>
      </c>
      <c r="N640" s="71">
        <v>0</v>
      </c>
      <c r="O640" s="72">
        <v>0</v>
      </c>
      <c r="P640" s="71">
        <v>3.0689641883999998</v>
      </c>
      <c r="Q640" s="72">
        <v>11.282268412623401</v>
      </c>
      <c r="R640" s="61">
        <v>8.3224080507999894</v>
      </c>
      <c r="S640" s="62">
        <v>4.43981977451572E-2</v>
      </c>
      <c r="T640" s="71">
        <v>0</v>
      </c>
      <c r="U640" s="72">
        <v>0</v>
      </c>
      <c r="V640" s="71">
        <v>0</v>
      </c>
      <c r="W640" s="72">
        <v>0</v>
      </c>
      <c r="X640" s="71">
        <v>0</v>
      </c>
      <c r="Y640" s="72">
        <v>0</v>
      </c>
    </row>
    <row r="641" spans="1:25" customFormat="1" x14ac:dyDescent="0.3">
      <c r="A641" s="58" t="s">
        <v>292</v>
      </c>
      <c r="B641" s="59">
        <v>37.240944368000001</v>
      </c>
      <c r="C641" s="60">
        <v>3.8521496425014401E-2</v>
      </c>
      <c r="D641" s="59">
        <v>2.9058611921000002</v>
      </c>
      <c r="E641" s="64">
        <v>1.25514722707107E-2</v>
      </c>
      <c r="F641" s="59">
        <v>0</v>
      </c>
      <c r="G641" s="60">
        <v>0</v>
      </c>
      <c r="H641" s="59">
        <v>12.399037960899999</v>
      </c>
      <c r="I641" s="60">
        <v>4.6808857361468802E-2</v>
      </c>
      <c r="J641" s="59">
        <v>2.82382698010001</v>
      </c>
      <c r="K641" s="60">
        <v>6.3477837630358594E-2</v>
      </c>
      <c r="L641" s="59">
        <v>1.0222832513</v>
      </c>
      <c r="M641" s="60">
        <v>1.31782369970199E-2</v>
      </c>
      <c r="N641" s="67">
        <v>0</v>
      </c>
      <c r="O641" s="69">
        <v>0</v>
      </c>
      <c r="P641" s="67">
        <v>0</v>
      </c>
      <c r="Q641" s="69">
        <v>0</v>
      </c>
      <c r="R641" s="59">
        <v>17.7383945049</v>
      </c>
      <c r="S641" s="63">
        <v>9.4630393283162195E-2</v>
      </c>
      <c r="T641" s="67">
        <v>0</v>
      </c>
      <c r="U641" s="69">
        <v>0</v>
      </c>
      <c r="V641" s="67">
        <v>0.35154047869999999</v>
      </c>
      <c r="W641" s="69">
        <v>2.1231945550906901</v>
      </c>
      <c r="X641" s="67">
        <v>0</v>
      </c>
      <c r="Y641" s="69">
        <v>0</v>
      </c>
    </row>
    <row r="642" spans="1:25" customFormat="1" x14ac:dyDescent="0.3">
      <c r="A642" s="58" t="s">
        <v>293</v>
      </c>
      <c r="B642" s="61">
        <v>29.707754357800098</v>
      </c>
      <c r="C642" s="62">
        <v>3.0729273188693201E-2</v>
      </c>
      <c r="D642" s="61">
        <v>21.023681481200001</v>
      </c>
      <c r="E642" s="63">
        <v>9.0808933288667099E-2</v>
      </c>
      <c r="F642" s="61">
        <v>0.87506695629999998</v>
      </c>
      <c r="G642" s="62">
        <v>1.07821858436005E-2</v>
      </c>
      <c r="H642" s="61">
        <v>4.6728749909000102</v>
      </c>
      <c r="I642" s="62">
        <v>1.7641041152287599E-2</v>
      </c>
      <c r="J642" s="61">
        <v>0</v>
      </c>
      <c r="K642" s="62">
        <v>0</v>
      </c>
      <c r="L642" s="61">
        <v>0.46049675449999999</v>
      </c>
      <c r="M642" s="62">
        <v>5.9362562767631601E-3</v>
      </c>
      <c r="N642" s="71">
        <v>0</v>
      </c>
      <c r="O642" s="72">
        <v>0</v>
      </c>
      <c r="P642" s="71">
        <v>0</v>
      </c>
      <c r="Q642" s="72">
        <v>0</v>
      </c>
      <c r="R642" s="61">
        <v>2.6756341748999999</v>
      </c>
      <c r="S642" s="62">
        <v>1.4273913807854101E-2</v>
      </c>
      <c r="T642" s="71">
        <v>0</v>
      </c>
      <c r="U642" s="72">
        <v>0</v>
      </c>
      <c r="V642" s="71">
        <v>0</v>
      </c>
      <c r="W642" s="72">
        <v>0</v>
      </c>
      <c r="X642" s="71">
        <v>0</v>
      </c>
      <c r="Y642" s="72">
        <v>0</v>
      </c>
    </row>
    <row r="643" spans="1:25" customFormat="1" x14ac:dyDescent="0.3">
      <c r="A643" s="58" t="s">
        <v>294</v>
      </c>
      <c r="B643" s="59">
        <v>14.3178275915</v>
      </c>
      <c r="C643" s="60">
        <v>1.4810154622552099E-2</v>
      </c>
      <c r="D643" s="59">
        <v>5.2300065003999796</v>
      </c>
      <c r="E643" s="60">
        <v>2.2590301884987E-2</v>
      </c>
      <c r="F643" s="59">
        <v>0.46722243460000001</v>
      </c>
      <c r="G643" s="60">
        <v>5.7569070388136002E-3</v>
      </c>
      <c r="H643" s="59">
        <v>3.0589180726</v>
      </c>
      <c r="I643" s="60">
        <v>1.1548029790075701E-2</v>
      </c>
      <c r="J643" s="59">
        <v>0</v>
      </c>
      <c r="K643" s="60">
        <v>0</v>
      </c>
      <c r="L643" s="59">
        <v>0.38378541199999999</v>
      </c>
      <c r="M643" s="60">
        <v>4.9473715909003997E-3</v>
      </c>
      <c r="N643" s="67">
        <v>2.4527891747999999</v>
      </c>
      <c r="O643" s="70">
        <v>14.321879942347699</v>
      </c>
      <c r="P643" s="67">
        <v>0</v>
      </c>
      <c r="Q643" s="69">
        <v>0</v>
      </c>
      <c r="R643" s="59">
        <v>2.7251059971</v>
      </c>
      <c r="S643" s="60">
        <v>1.45378349868497E-2</v>
      </c>
      <c r="T643" s="67">
        <v>0</v>
      </c>
      <c r="U643" s="69">
        <v>0</v>
      </c>
      <c r="V643" s="67">
        <v>0</v>
      </c>
      <c r="W643" s="69">
        <v>0</v>
      </c>
      <c r="X643" s="67">
        <v>0</v>
      </c>
      <c r="Y643" s="69">
        <v>0</v>
      </c>
    </row>
    <row r="644" spans="1:25" customFormat="1" x14ac:dyDescent="0.3">
      <c r="A644" s="58" t="s">
        <v>295</v>
      </c>
      <c r="B644" s="61">
        <v>14.60782781</v>
      </c>
      <c r="C644" s="62">
        <v>1.51101266713221E-2</v>
      </c>
      <c r="D644" s="61">
        <v>1.3799091800000001</v>
      </c>
      <c r="E644" s="62">
        <v>5.9603300584197601E-3</v>
      </c>
      <c r="F644" s="61">
        <v>3.5414904575999899</v>
      </c>
      <c r="G644" s="62">
        <v>4.3636670316790999E-2</v>
      </c>
      <c r="H644" s="61">
        <v>3.6162290575</v>
      </c>
      <c r="I644" s="62">
        <v>1.3651990636104901E-2</v>
      </c>
      <c r="J644" s="61">
        <v>0.41696831229999898</v>
      </c>
      <c r="K644" s="62">
        <v>9.3731829222223496E-3</v>
      </c>
      <c r="L644" s="61">
        <v>3.0747716246999999</v>
      </c>
      <c r="M644" s="62">
        <v>3.96368317004906E-2</v>
      </c>
      <c r="N644" s="71">
        <v>0.45783801540000002</v>
      </c>
      <c r="O644" s="72">
        <v>2.67332437576344</v>
      </c>
      <c r="P644" s="71">
        <v>0</v>
      </c>
      <c r="Q644" s="72">
        <v>0</v>
      </c>
      <c r="R644" s="61">
        <v>1.1445705640999999</v>
      </c>
      <c r="S644" s="62">
        <v>6.1060296404612203E-3</v>
      </c>
      <c r="T644" s="71">
        <v>0</v>
      </c>
      <c r="U644" s="72">
        <v>0</v>
      </c>
      <c r="V644" s="71">
        <v>0</v>
      </c>
      <c r="W644" s="72">
        <v>0</v>
      </c>
      <c r="X644" s="71">
        <v>0.97605059839999897</v>
      </c>
      <c r="Y644" s="72">
        <v>6.1754307638331403</v>
      </c>
    </row>
    <row r="645" spans="1:25" customFormat="1" x14ac:dyDescent="0.3">
      <c r="A645" s="58" t="s">
        <v>296</v>
      </c>
      <c r="B645" s="59">
        <v>102.64314875159999</v>
      </c>
      <c r="C645" s="60">
        <v>0.106172594567298</v>
      </c>
      <c r="D645" s="59">
        <v>23.5219014995</v>
      </c>
      <c r="E645" s="60">
        <v>0.101599654941537</v>
      </c>
      <c r="F645" s="59">
        <v>9.1765243576</v>
      </c>
      <c r="G645" s="60">
        <v>0.11306905181327501</v>
      </c>
      <c r="H645" s="59">
        <v>27.338582815599999</v>
      </c>
      <c r="I645" s="60">
        <v>0.10320863824399799</v>
      </c>
      <c r="J645" s="59">
        <v>7.3309650581000003</v>
      </c>
      <c r="K645" s="60">
        <v>0.16479543998670401</v>
      </c>
      <c r="L645" s="59">
        <v>5.9376631818999899</v>
      </c>
      <c r="M645" s="60">
        <v>7.6542320848993997E-2</v>
      </c>
      <c r="N645" s="67">
        <v>3.9026049327000001</v>
      </c>
      <c r="O645" s="69">
        <v>22.787380131478599</v>
      </c>
      <c r="P645" s="67">
        <v>1.2882194501999999</v>
      </c>
      <c r="Q645" s="69">
        <v>4.7358120588223001</v>
      </c>
      <c r="R645" s="59">
        <v>23.965200362200001</v>
      </c>
      <c r="S645" s="60">
        <v>0.12784901896044201</v>
      </c>
      <c r="T645" s="67">
        <v>0.1814870938</v>
      </c>
      <c r="U645" s="69">
        <v>6.0529792480943598</v>
      </c>
      <c r="V645" s="67">
        <v>0</v>
      </c>
      <c r="W645" s="69">
        <v>0</v>
      </c>
      <c r="X645" s="67">
        <v>0</v>
      </c>
      <c r="Y645" s="69">
        <v>0</v>
      </c>
    </row>
    <row r="646" spans="1:25" customFormat="1" x14ac:dyDescent="0.3">
      <c r="A646" s="58" t="s">
        <v>297</v>
      </c>
      <c r="B646" s="61">
        <v>122.41512920620001</v>
      </c>
      <c r="C646" s="62">
        <v>0.12662444634825901</v>
      </c>
      <c r="D646" s="61">
        <v>44.880338986999803</v>
      </c>
      <c r="E646" s="63">
        <v>0.193854521278194</v>
      </c>
      <c r="F646" s="61">
        <v>3.3802230468999999</v>
      </c>
      <c r="G646" s="64">
        <v>4.1649605006913698E-2</v>
      </c>
      <c r="H646" s="61">
        <v>20.416024819099999</v>
      </c>
      <c r="I646" s="64">
        <v>7.7074592130379399E-2</v>
      </c>
      <c r="J646" s="61">
        <v>2.0604393238999998</v>
      </c>
      <c r="K646" s="62">
        <v>4.6317367803142898E-2</v>
      </c>
      <c r="L646" s="61">
        <v>24.157889551299998</v>
      </c>
      <c r="M646" s="63">
        <v>0.31141896675898501</v>
      </c>
      <c r="N646" s="71">
        <v>2.9469032875000001</v>
      </c>
      <c r="O646" s="72">
        <v>17.2070211002648</v>
      </c>
      <c r="P646" s="71">
        <v>0</v>
      </c>
      <c r="Q646" s="68">
        <v>0</v>
      </c>
      <c r="R646" s="61">
        <v>19.8575790025</v>
      </c>
      <c r="S646" s="62">
        <v>0.105935771703519</v>
      </c>
      <c r="T646" s="71">
        <v>0.71620367380000005</v>
      </c>
      <c r="U646" s="72">
        <v>23.886910546365002</v>
      </c>
      <c r="V646" s="71">
        <v>3.9995275142</v>
      </c>
      <c r="W646" s="72">
        <v>24.155895424866898</v>
      </c>
      <c r="X646" s="71">
        <v>0</v>
      </c>
      <c r="Y646" s="72">
        <v>0</v>
      </c>
    </row>
    <row r="647" spans="1:25" customFormat="1" x14ac:dyDescent="0.3">
      <c r="A647" s="58" t="s">
        <v>298</v>
      </c>
      <c r="B647" s="59">
        <v>96.880442260099997</v>
      </c>
      <c r="C647" s="60">
        <v>0.100211733980168</v>
      </c>
      <c r="D647" s="59">
        <v>28.363723932100001</v>
      </c>
      <c r="E647" s="60">
        <v>0.12251324853220801</v>
      </c>
      <c r="F647" s="59">
        <v>4.0503584515000099</v>
      </c>
      <c r="G647" s="60">
        <v>4.9906715415155997E-2</v>
      </c>
      <c r="H647" s="59">
        <v>21.858124162799999</v>
      </c>
      <c r="I647" s="60">
        <v>8.2518806648730694E-2</v>
      </c>
      <c r="J647" s="59">
        <v>7.4366646812999901</v>
      </c>
      <c r="K647" s="60">
        <v>0.167171500406256</v>
      </c>
      <c r="L647" s="59">
        <v>14.421148284999999</v>
      </c>
      <c r="M647" s="63">
        <v>0.18590279125401199</v>
      </c>
      <c r="N647" s="67">
        <v>0.88434655679999796</v>
      </c>
      <c r="O647" s="69">
        <v>5.1637153914587604</v>
      </c>
      <c r="P647" s="67">
        <v>0</v>
      </c>
      <c r="Q647" s="69">
        <v>0</v>
      </c>
      <c r="R647" s="59">
        <v>18.473606118399999</v>
      </c>
      <c r="S647" s="60">
        <v>9.8552583880097799E-2</v>
      </c>
      <c r="T647" s="67">
        <v>0</v>
      </c>
      <c r="U647" s="69">
        <v>0</v>
      </c>
      <c r="V647" s="67">
        <v>0</v>
      </c>
      <c r="W647" s="69">
        <v>0</v>
      </c>
      <c r="X647" s="67">
        <v>1.3924700722000001</v>
      </c>
      <c r="Y647" s="69">
        <v>8.8100991236284205</v>
      </c>
    </row>
    <row r="648" spans="1:25" customFormat="1" x14ac:dyDescent="0.3">
      <c r="A648" s="58" t="s">
        <v>299</v>
      </c>
      <c r="B648" s="61">
        <v>7.5275529150000002</v>
      </c>
      <c r="C648" s="62">
        <v>7.7863923062446204E-3</v>
      </c>
      <c r="D648" s="61">
        <v>2.2599625647999999</v>
      </c>
      <c r="E648" s="62">
        <v>9.7616009815086995E-3</v>
      </c>
      <c r="F648" s="61">
        <v>0</v>
      </c>
      <c r="G648" s="62">
        <v>0</v>
      </c>
      <c r="H648" s="61">
        <v>2.6395649663</v>
      </c>
      <c r="I648" s="62">
        <v>9.9648876302737294E-3</v>
      </c>
      <c r="J648" s="61">
        <v>1.4706050750999999</v>
      </c>
      <c r="K648" s="62">
        <v>3.3058268383098E-2</v>
      </c>
      <c r="L648" s="61">
        <v>0</v>
      </c>
      <c r="M648" s="62">
        <v>0</v>
      </c>
      <c r="N648" s="71">
        <v>0</v>
      </c>
      <c r="O648" s="72">
        <v>0</v>
      </c>
      <c r="P648" s="71">
        <v>0</v>
      </c>
      <c r="Q648" s="72">
        <v>0</v>
      </c>
      <c r="R648" s="61">
        <v>1.1574203087999999</v>
      </c>
      <c r="S648" s="62">
        <v>6.1745801732737199E-3</v>
      </c>
      <c r="T648" s="71">
        <v>0</v>
      </c>
      <c r="U648" s="72">
        <v>0</v>
      </c>
      <c r="V648" s="71">
        <v>0</v>
      </c>
      <c r="W648" s="72">
        <v>0</v>
      </c>
      <c r="X648" s="71">
        <v>0</v>
      </c>
      <c r="Y648" s="72">
        <v>0</v>
      </c>
    </row>
    <row r="649" spans="1:25" customFormat="1" x14ac:dyDescent="0.3">
      <c r="A649" s="58" t="s">
        <v>300</v>
      </c>
      <c r="B649" s="59">
        <v>28.753741425099999</v>
      </c>
      <c r="C649" s="60">
        <v>2.97424559529843E-2</v>
      </c>
      <c r="D649" s="59">
        <v>10.7817715665</v>
      </c>
      <c r="E649" s="60">
        <v>4.6570396140726798E-2</v>
      </c>
      <c r="F649" s="59">
        <v>9.7816568432000004</v>
      </c>
      <c r="G649" s="63">
        <v>0.12052522516408599</v>
      </c>
      <c r="H649" s="59">
        <v>3.927283783</v>
      </c>
      <c r="I649" s="60">
        <v>1.4826284667904401E-2</v>
      </c>
      <c r="J649" s="59">
        <v>0.3137290277</v>
      </c>
      <c r="K649" s="60">
        <v>7.0524293522989199E-3</v>
      </c>
      <c r="L649" s="59">
        <v>0.46049675449999999</v>
      </c>
      <c r="M649" s="60">
        <v>5.9362562767631601E-3</v>
      </c>
      <c r="N649" s="67">
        <v>0</v>
      </c>
      <c r="O649" s="69">
        <v>0</v>
      </c>
      <c r="P649" s="67">
        <v>0</v>
      </c>
      <c r="Q649" s="69">
        <v>0</v>
      </c>
      <c r="R649" s="59">
        <v>3.4888034501999998</v>
      </c>
      <c r="S649" s="60">
        <v>1.86119912086114E-2</v>
      </c>
      <c r="T649" s="67">
        <v>0</v>
      </c>
      <c r="U649" s="69">
        <v>0</v>
      </c>
      <c r="V649" s="67">
        <v>0</v>
      </c>
      <c r="W649" s="69">
        <v>0</v>
      </c>
      <c r="X649" s="67">
        <v>0</v>
      </c>
      <c r="Y649" s="69">
        <v>0</v>
      </c>
    </row>
    <row r="650" spans="1:25" customFormat="1" x14ac:dyDescent="0.3">
      <c r="A650" s="58" t="s">
        <v>301</v>
      </c>
      <c r="B650" s="61">
        <v>33.981568450899999</v>
      </c>
      <c r="C650" s="62">
        <v>3.51500449253518E-2</v>
      </c>
      <c r="D650" s="61">
        <v>4.3436899600000203</v>
      </c>
      <c r="E650" s="62">
        <v>1.8761978112968401E-2</v>
      </c>
      <c r="F650" s="61">
        <v>0</v>
      </c>
      <c r="G650" s="62">
        <v>0</v>
      </c>
      <c r="H650" s="61">
        <v>16.0897637552</v>
      </c>
      <c r="I650" s="62">
        <v>6.0742088133926397E-2</v>
      </c>
      <c r="J650" s="61">
        <v>1.134172886</v>
      </c>
      <c r="K650" s="62">
        <v>2.5495486377042E-2</v>
      </c>
      <c r="L650" s="61">
        <v>5.7927565892999997</v>
      </c>
      <c r="M650" s="62">
        <v>7.4674332287814796E-2</v>
      </c>
      <c r="N650" s="71">
        <v>0</v>
      </c>
      <c r="O650" s="72">
        <v>0</v>
      </c>
      <c r="P650" s="71">
        <v>0.605314939000001</v>
      </c>
      <c r="Q650" s="72">
        <v>2.2252868384004199</v>
      </c>
      <c r="R650" s="61">
        <v>1.1574203087999999</v>
      </c>
      <c r="S650" s="64">
        <v>6.1745801732737199E-3</v>
      </c>
      <c r="T650" s="71">
        <v>0</v>
      </c>
      <c r="U650" s="72">
        <v>0</v>
      </c>
      <c r="V650" s="71">
        <v>3.5048776711</v>
      </c>
      <c r="W650" s="70">
        <v>21.168365062985998</v>
      </c>
      <c r="X650" s="71">
        <v>1.3535723415000001</v>
      </c>
      <c r="Y650" s="72">
        <v>8.5639948302630593</v>
      </c>
    </row>
    <row r="651" spans="1:25" customFormat="1" x14ac:dyDescent="0.3">
      <c r="A651" s="58" t="s">
        <v>302</v>
      </c>
      <c r="B651" s="59">
        <v>61.376391421599997</v>
      </c>
      <c r="C651" s="60">
        <v>6.3486855203355896E-2</v>
      </c>
      <c r="D651" s="59">
        <v>18.474524452600001</v>
      </c>
      <c r="E651" s="60">
        <v>7.9798196146388903E-2</v>
      </c>
      <c r="F651" s="59">
        <v>8.7635280777000002</v>
      </c>
      <c r="G651" s="60">
        <v>0.107980295335227</v>
      </c>
      <c r="H651" s="59">
        <v>14.6288209554</v>
      </c>
      <c r="I651" s="60">
        <v>5.5226735786046401E-2</v>
      </c>
      <c r="J651" s="59">
        <v>3.06798104509999</v>
      </c>
      <c r="K651" s="60">
        <v>6.8966265995156303E-2</v>
      </c>
      <c r="L651" s="59">
        <v>5.2411750082999902</v>
      </c>
      <c r="M651" s="60">
        <v>6.7563902973468398E-2</v>
      </c>
      <c r="N651" s="67">
        <v>0.278200946</v>
      </c>
      <c r="O651" s="69">
        <v>1.62442030868162</v>
      </c>
      <c r="P651" s="67">
        <v>2.1745693571000002</v>
      </c>
      <c r="Q651" s="69">
        <v>7.9942526737201396</v>
      </c>
      <c r="R651" s="59">
        <v>5.5271247142000197</v>
      </c>
      <c r="S651" s="60">
        <v>2.9485982245199799E-2</v>
      </c>
      <c r="T651" s="67">
        <v>0.58546749060000003</v>
      </c>
      <c r="U651" s="69">
        <v>19.5265817355641</v>
      </c>
      <c r="V651" s="67">
        <v>1.5696881332999999</v>
      </c>
      <c r="W651" s="69">
        <v>9.4804254410120503</v>
      </c>
      <c r="X651" s="67">
        <v>1.0653112413000001</v>
      </c>
      <c r="Y651" s="69">
        <v>6.7401790679351903</v>
      </c>
    </row>
    <row r="652" spans="1:25" customFormat="1" x14ac:dyDescent="0.3">
      <c r="A652" s="58" t="s">
        <v>303</v>
      </c>
      <c r="B652" s="61">
        <v>28.208150915499999</v>
      </c>
      <c r="C652" s="62">
        <v>2.9178104988696201E-2</v>
      </c>
      <c r="D652" s="61">
        <v>8.1498503130999804</v>
      </c>
      <c r="E652" s="62">
        <v>3.5202170183976603E-2</v>
      </c>
      <c r="F652" s="61">
        <v>5.5618130672000001</v>
      </c>
      <c r="G652" s="62">
        <v>6.8530186960181497E-2</v>
      </c>
      <c r="H652" s="61">
        <v>4.6776300071999799</v>
      </c>
      <c r="I652" s="62">
        <v>1.7658992293371301E-2</v>
      </c>
      <c r="J652" s="61">
        <v>0.31890669500000002</v>
      </c>
      <c r="K652" s="62">
        <v>7.1688200258386197E-3</v>
      </c>
      <c r="L652" s="61">
        <v>3.4319351864000001</v>
      </c>
      <c r="M652" s="62">
        <v>4.4241021446137799E-2</v>
      </c>
      <c r="N652" s="71">
        <v>0</v>
      </c>
      <c r="O652" s="72">
        <v>0</v>
      </c>
      <c r="P652" s="71">
        <v>1.9082311966000001</v>
      </c>
      <c r="Q652" s="72">
        <v>7.0151279818637802</v>
      </c>
      <c r="R652" s="61">
        <v>3.1945376229</v>
      </c>
      <c r="S652" s="62">
        <v>1.7042148404658501E-2</v>
      </c>
      <c r="T652" s="71">
        <v>0</v>
      </c>
      <c r="U652" s="72">
        <v>0</v>
      </c>
      <c r="V652" s="71">
        <v>0.50740881169999996</v>
      </c>
      <c r="W652" s="72">
        <v>3.0645905421487898</v>
      </c>
      <c r="X652" s="71">
        <v>0.45783801540000002</v>
      </c>
      <c r="Y652" s="72">
        <v>2.8967217168743402</v>
      </c>
    </row>
    <row r="653" spans="1:25" customFormat="1" x14ac:dyDescent="0.3">
      <c r="A653" s="65" t="s">
        <v>1</v>
      </c>
    </row>
    <row r="654" spans="1:25" customFormat="1" x14ac:dyDescent="0.3">
      <c r="A654" s="65" t="s">
        <v>1</v>
      </c>
    </row>
    <row r="655" spans="1:25" customFormat="1" x14ac:dyDescent="0.3">
      <c r="A655" s="53" t="s">
        <v>304</v>
      </c>
    </row>
    <row r="656" spans="1:25" customFormat="1" x14ac:dyDescent="0.3">
      <c r="A656" s="54" t="s">
        <v>1</v>
      </c>
    </row>
    <row r="657" spans="1:25" customFormat="1" ht="25.5" customHeight="1" x14ac:dyDescent="0.3">
      <c r="A657" s="114" t="s">
        <v>1</v>
      </c>
      <c r="B657" s="116" t="s">
        <v>506</v>
      </c>
      <c r="C657" s="116" t="s">
        <v>1</v>
      </c>
      <c r="D657" s="116" t="s">
        <v>53</v>
      </c>
      <c r="E657" s="116" t="s">
        <v>1</v>
      </c>
      <c r="F657" s="116" t="s">
        <v>54</v>
      </c>
      <c r="G657" s="116" t="s">
        <v>1</v>
      </c>
      <c r="H657" s="117" t="s">
        <v>55</v>
      </c>
      <c r="I657" s="117" t="s">
        <v>1</v>
      </c>
      <c r="J657" s="117" t="s">
        <v>56</v>
      </c>
      <c r="K657" s="117" t="s">
        <v>1</v>
      </c>
      <c r="L657" s="117" t="s">
        <v>57</v>
      </c>
      <c r="M657" s="117" t="s">
        <v>1</v>
      </c>
      <c r="N657" s="117" t="s">
        <v>58</v>
      </c>
      <c r="O657" s="117" t="s">
        <v>1</v>
      </c>
      <c r="P657" s="117" t="s">
        <v>59</v>
      </c>
      <c r="Q657" s="117" t="s">
        <v>1</v>
      </c>
      <c r="R657" s="117" t="s">
        <v>60</v>
      </c>
      <c r="S657" s="117" t="s">
        <v>1</v>
      </c>
      <c r="T657" s="116" t="s">
        <v>61</v>
      </c>
      <c r="U657" s="116" t="s">
        <v>1</v>
      </c>
      <c r="V657" s="116" t="s">
        <v>62</v>
      </c>
      <c r="W657" s="116" t="s">
        <v>1</v>
      </c>
      <c r="X657" s="116" t="s">
        <v>63</v>
      </c>
      <c r="Y657" s="116" t="s">
        <v>1</v>
      </c>
    </row>
    <row r="658" spans="1:25"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c r="R658" s="55" t="s">
        <v>14</v>
      </c>
      <c r="S658" s="55" t="s">
        <v>15</v>
      </c>
      <c r="T658" s="55" t="s">
        <v>14</v>
      </c>
      <c r="U658" s="55" t="s">
        <v>15</v>
      </c>
      <c r="V658" s="55" t="s">
        <v>14</v>
      </c>
      <c r="W658" s="55" t="s">
        <v>15</v>
      </c>
      <c r="X658" s="55" t="s">
        <v>14</v>
      </c>
      <c r="Y658" s="55" t="s">
        <v>15</v>
      </c>
    </row>
    <row r="659" spans="1:25" customFormat="1" x14ac:dyDescent="0.3">
      <c r="A659" s="56" t="s">
        <v>16</v>
      </c>
      <c r="B659" s="57">
        <v>938.54931761880005</v>
      </c>
      <c r="C659" s="57">
        <v>938.54931761880005</v>
      </c>
      <c r="D659" s="57">
        <v>223.36571450880001</v>
      </c>
      <c r="E659" s="57">
        <v>223.36571450880001</v>
      </c>
      <c r="F659" s="57">
        <v>75.596772862700007</v>
      </c>
      <c r="G659" s="57">
        <v>75.596772862700007</v>
      </c>
      <c r="H659" s="57">
        <v>260.2089461626</v>
      </c>
      <c r="I659" s="57">
        <v>260.2089461626</v>
      </c>
      <c r="J659" s="57">
        <v>44.166335485799998</v>
      </c>
      <c r="K659" s="57">
        <v>44.166335485799998</v>
      </c>
      <c r="L659" s="57">
        <v>74.141662217499999</v>
      </c>
      <c r="M659" s="57">
        <v>74.141662217499999</v>
      </c>
      <c r="N659" s="57">
        <v>17.126167686599999</v>
      </c>
      <c r="O659" s="57">
        <v>17.126167686599999</v>
      </c>
      <c r="P659" s="57">
        <v>25.293427868399998</v>
      </c>
      <c r="Q659" s="57">
        <v>25.293427868399998</v>
      </c>
      <c r="R659" s="57">
        <v>184.2546939556</v>
      </c>
      <c r="S659" s="57">
        <v>184.2546939556</v>
      </c>
      <c r="T659" s="57">
        <v>2.9983101934</v>
      </c>
      <c r="U659" s="57">
        <v>2.9983101934</v>
      </c>
      <c r="V659" s="57">
        <v>16.049739842299999</v>
      </c>
      <c r="W659" s="57">
        <v>16.049739842299999</v>
      </c>
      <c r="X659" s="57">
        <v>15.347546835099999</v>
      </c>
      <c r="Y659" s="57">
        <v>15.347546835099999</v>
      </c>
    </row>
    <row r="660" spans="1:25" customFormat="1" x14ac:dyDescent="0.3">
      <c r="A660" s="58" t="s">
        <v>276</v>
      </c>
      <c r="B660" s="59">
        <v>71.031465953799994</v>
      </c>
      <c r="C660" s="60">
        <v>7.5682188053808802E-2</v>
      </c>
      <c r="D660" s="59">
        <v>21.6896414506</v>
      </c>
      <c r="E660" s="60">
        <v>9.7103718439051204E-2</v>
      </c>
      <c r="F660" s="59">
        <v>11.4249122467</v>
      </c>
      <c r="G660" s="63">
        <v>0.151129629137081</v>
      </c>
      <c r="H660" s="59">
        <v>20.396724711699999</v>
      </c>
      <c r="I660" s="60">
        <v>7.8385947187820507E-2</v>
      </c>
      <c r="J660" s="59">
        <v>6.9637397913000099</v>
      </c>
      <c r="K660" s="60">
        <v>0.15767076246429601</v>
      </c>
      <c r="L660" s="59">
        <v>1.3774635525000101</v>
      </c>
      <c r="M660" s="60">
        <v>1.8578805914266E-2</v>
      </c>
      <c r="N660" s="67">
        <v>0.67438259510000198</v>
      </c>
      <c r="O660" s="69">
        <v>3.9377320568200198</v>
      </c>
      <c r="P660" s="67">
        <v>0</v>
      </c>
      <c r="Q660" s="69">
        <v>0</v>
      </c>
      <c r="R660" s="59">
        <v>2.4778079409</v>
      </c>
      <c r="S660" s="64">
        <v>1.34477330683205E-2</v>
      </c>
      <c r="T660" s="67">
        <v>0</v>
      </c>
      <c r="U660" s="69">
        <v>0</v>
      </c>
      <c r="V660" s="67">
        <v>3.9995275142</v>
      </c>
      <c r="W660" s="70">
        <v>24.919578469795599</v>
      </c>
      <c r="X660" s="67">
        <v>2.0272661508000001</v>
      </c>
      <c r="Y660" s="69">
        <v>13.2090566172023</v>
      </c>
    </row>
    <row r="661" spans="1:25" customFormat="1" x14ac:dyDescent="0.3">
      <c r="A661" s="58" t="s">
        <v>277</v>
      </c>
      <c r="B661" s="61">
        <v>62.700209954599998</v>
      </c>
      <c r="C661" s="62">
        <v>6.6805450472946004E-2</v>
      </c>
      <c r="D661" s="61">
        <v>8.6483198100000003</v>
      </c>
      <c r="E661" s="62">
        <v>3.8718206278964398E-2</v>
      </c>
      <c r="F661" s="61">
        <v>0.87506695629999998</v>
      </c>
      <c r="G661" s="62">
        <v>1.1575453860832301E-2</v>
      </c>
      <c r="H661" s="61">
        <v>18.448828879499999</v>
      </c>
      <c r="I661" s="62">
        <v>7.0900056095579603E-2</v>
      </c>
      <c r="J661" s="61">
        <v>2.92423794000001</v>
      </c>
      <c r="K661" s="62">
        <v>6.6209657374453806E-2</v>
      </c>
      <c r="L661" s="61">
        <v>5.8883756085999996</v>
      </c>
      <c r="M661" s="62">
        <v>7.9420604185080401E-2</v>
      </c>
      <c r="N661" s="71">
        <v>11.0703555006</v>
      </c>
      <c r="O661" s="70">
        <v>64.640004133918197</v>
      </c>
      <c r="P661" s="71">
        <v>0.80154546510000102</v>
      </c>
      <c r="Q661" s="72">
        <v>3.16898709526596</v>
      </c>
      <c r="R661" s="61">
        <v>12.053689718299999</v>
      </c>
      <c r="S661" s="62">
        <v>6.5418630372611197E-2</v>
      </c>
      <c r="T661" s="71">
        <v>0</v>
      </c>
      <c r="U661" s="72">
        <v>0</v>
      </c>
      <c r="V661" s="71">
        <v>0.65840472089999702</v>
      </c>
      <c r="W661" s="72">
        <v>4.1022765936974102</v>
      </c>
      <c r="X661" s="71">
        <v>1.3313853552999999</v>
      </c>
      <c r="Y661" s="72">
        <v>8.6749066127956507</v>
      </c>
    </row>
    <row r="662" spans="1:25" customFormat="1" x14ac:dyDescent="0.3">
      <c r="A662" s="58" t="s">
        <v>278</v>
      </c>
      <c r="B662" s="59">
        <v>0</v>
      </c>
      <c r="C662" s="60">
        <v>0</v>
      </c>
      <c r="D662" s="59">
        <v>0</v>
      </c>
      <c r="E662" s="60">
        <v>0</v>
      </c>
      <c r="F662" s="59">
        <v>0</v>
      </c>
      <c r="G662" s="60">
        <v>0</v>
      </c>
      <c r="H662" s="59">
        <v>0</v>
      </c>
      <c r="I662" s="60">
        <v>0</v>
      </c>
      <c r="J662" s="59">
        <v>0</v>
      </c>
      <c r="K662" s="60">
        <v>0</v>
      </c>
      <c r="L662" s="59">
        <v>0</v>
      </c>
      <c r="M662" s="60">
        <v>0</v>
      </c>
      <c r="N662" s="67">
        <v>0</v>
      </c>
      <c r="O662" s="69">
        <v>0</v>
      </c>
      <c r="P662" s="67">
        <v>0</v>
      </c>
      <c r="Q662" s="69">
        <v>0</v>
      </c>
      <c r="R662" s="59">
        <v>0</v>
      </c>
      <c r="S662" s="60">
        <v>0</v>
      </c>
      <c r="T662" s="67">
        <v>0</v>
      </c>
      <c r="U662" s="69">
        <v>0</v>
      </c>
      <c r="V662" s="67">
        <v>0</v>
      </c>
      <c r="W662" s="69">
        <v>0</v>
      </c>
      <c r="X662" s="67">
        <v>0</v>
      </c>
      <c r="Y662" s="69">
        <v>0</v>
      </c>
    </row>
    <row r="663" spans="1:25" customFormat="1" x14ac:dyDescent="0.3">
      <c r="A663" s="58" t="s">
        <v>279</v>
      </c>
      <c r="B663" s="61">
        <v>2.8707081289</v>
      </c>
      <c r="C663" s="62">
        <v>3.05866519213214E-3</v>
      </c>
      <c r="D663" s="61">
        <v>0.55128045289999805</v>
      </c>
      <c r="E663" s="62">
        <v>2.4680620932013299E-3</v>
      </c>
      <c r="F663" s="61">
        <v>1.1825542229999999</v>
      </c>
      <c r="G663" s="62">
        <v>1.5642919376304201E-2</v>
      </c>
      <c r="H663" s="61">
        <v>0</v>
      </c>
      <c r="I663" s="62">
        <v>0</v>
      </c>
      <c r="J663" s="61">
        <v>0</v>
      </c>
      <c r="K663" s="62">
        <v>0</v>
      </c>
      <c r="L663" s="61">
        <v>0</v>
      </c>
      <c r="M663" s="62">
        <v>0</v>
      </c>
      <c r="N663" s="71">
        <v>0</v>
      </c>
      <c r="O663" s="72">
        <v>0</v>
      </c>
      <c r="P663" s="71">
        <v>0</v>
      </c>
      <c r="Q663" s="72">
        <v>0</v>
      </c>
      <c r="R663" s="61">
        <v>1.136873453</v>
      </c>
      <c r="S663" s="62">
        <v>6.1701193526931403E-3</v>
      </c>
      <c r="T663" s="71">
        <v>0</v>
      </c>
      <c r="U663" s="72">
        <v>0</v>
      </c>
      <c r="V663" s="71">
        <v>0</v>
      </c>
      <c r="W663" s="72">
        <v>0</v>
      </c>
      <c r="X663" s="71">
        <v>0</v>
      </c>
      <c r="Y663" s="72">
        <v>0</v>
      </c>
    </row>
    <row r="664" spans="1:25" customFormat="1" x14ac:dyDescent="0.3">
      <c r="A664" s="58" t="s">
        <v>280</v>
      </c>
      <c r="B664" s="59">
        <v>41.048279131500102</v>
      </c>
      <c r="C664" s="60">
        <v>4.3735878723607097E-2</v>
      </c>
      <c r="D664" s="59">
        <v>13.020784299400001</v>
      </c>
      <c r="E664" s="60">
        <v>5.8293567247031601E-2</v>
      </c>
      <c r="F664" s="59">
        <v>1.7132980144999901</v>
      </c>
      <c r="G664" s="60">
        <v>2.26636395922842E-2</v>
      </c>
      <c r="H664" s="59">
        <v>15.3717354798</v>
      </c>
      <c r="I664" s="60">
        <v>5.90745848922292E-2</v>
      </c>
      <c r="J664" s="59">
        <v>5.5792056111999999</v>
      </c>
      <c r="K664" s="63">
        <v>0.12632258370164701</v>
      </c>
      <c r="L664" s="59">
        <v>0.68745289440000001</v>
      </c>
      <c r="M664" s="60">
        <v>9.2721537909860492E-3</v>
      </c>
      <c r="N664" s="67">
        <v>0</v>
      </c>
      <c r="O664" s="69">
        <v>0</v>
      </c>
      <c r="P664" s="67">
        <v>0</v>
      </c>
      <c r="Q664" s="69">
        <v>0</v>
      </c>
      <c r="R664" s="59">
        <v>2.6668192178000001</v>
      </c>
      <c r="S664" s="60">
        <v>1.4473548328937699E-2</v>
      </c>
      <c r="T664" s="67">
        <v>0</v>
      </c>
      <c r="U664" s="69">
        <v>0</v>
      </c>
      <c r="V664" s="67">
        <v>0</v>
      </c>
      <c r="W664" s="69">
        <v>0</v>
      </c>
      <c r="X664" s="67">
        <v>2.0089836144</v>
      </c>
      <c r="Y664" s="69">
        <v>13.089933107781301</v>
      </c>
    </row>
    <row r="665" spans="1:25" customFormat="1" x14ac:dyDescent="0.3">
      <c r="A665" s="58" t="s">
        <v>281</v>
      </c>
      <c r="B665" s="61">
        <v>109.7071830061</v>
      </c>
      <c r="C665" s="62">
        <v>0.116890163304832</v>
      </c>
      <c r="D665" s="61">
        <v>51.987974746300203</v>
      </c>
      <c r="E665" s="63">
        <v>0.23274823023142099</v>
      </c>
      <c r="F665" s="61">
        <v>10.333690578900001</v>
      </c>
      <c r="G665" s="62">
        <v>0.136694863915265</v>
      </c>
      <c r="H665" s="61">
        <v>15.8246813633</v>
      </c>
      <c r="I665" s="64">
        <v>6.0815285549065803E-2</v>
      </c>
      <c r="J665" s="61">
        <v>6.6421404789999903</v>
      </c>
      <c r="K665" s="62">
        <v>0.150389214000684</v>
      </c>
      <c r="L665" s="61">
        <v>10.4083465785</v>
      </c>
      <c r="M665" s="62">
        <v>0.14038458630677</v>
      </c>
      <c r="N665" s="71">
        <v>0.81868654149999898</v>
      </c>
      <c r="O665" s="72">
        <v>4.7803253855826897</v>
      </c>
      <c r="P665" s="71">
        <v>0.3819354136</v>
      </c>
      <c r="Q665" s="72">
        <v>1.51001839524158</v>
      </c>
      <c r="R665" s="61">
        <v>10.416482265100001</v>
      </c>
      <c r="S665" s="64">
        <v>5.6533063236967399E-2</v>
      </c>
      <c r="T665" s="71">
        <v>0</v>
      </c>
      <c r="U665" s="72">
        <v>0</v>
      </c>
      <c r="V665" s="71">
        <v>0</v>
      </c>
      <c r="W665" s="72">
        <v>0</v>
      </c>
      <c r="X665" s="71">
        <v>2.8932450399</v>
      </c>
      <c r="Y665" s="72">
        <v>18.8515146491237</v>
      </c>
    </row>
    <row r="666" spans="1:25" customFormat="1" x14ac:dyDescent="0.3">
      <c r="A666" s="58" t="s">
        <v>282</v>
      </c>
      <c r="B666" s="59">
        <v>21.4742098591</v>
      </c>
      <c r="C666" s="60">
        <v>2.2880214663180801E-2</v>
      </c>
      <c r="D666" s="59">
        <v>8.4264863848000093</v>
      </c>
      <c r="E666" s="60">
        <v>3.7725066281235502E-2</v>
      </c>
      <c r="F666" s="59">
        <v>0</v>
      </c>
      <c r="G666" s="60">
        <v>0</v>
      </c>
      <c r="H666" s="59">
        <v>3.4619026898</v>
      </c>
      <c r="I666" s="60">
        <v>1.3304318475033199E-2</v>
      </c>
      <c r="J666" s="59">
        <v>0</v>
      </c>
      <c r="K666" s="60">
        <v>0</v>
      </c>
      <c r="L666" s="59">
        <v>0</v>
      </c>
      <c r="M666" s="60">
        <v>0</v>
      </c>
      <c r="N666" s="67">
        <v>0</v>
      </c>
      <c r="O666" s="69">
        <v>0</v>
      </c>
      <c r="P666" s="67">
        <v>1.9199193385</v>
      </c>
      <c r="Q666" s="69">
        <v>7.59058577781237</v>
      </c>
      <c r="R666" s="59">
        <v>1.543758891</v>
      </c>
      <c r="S666" s="60">
        <v>8.3783965437103092E-3</v>
      </c>
      <c r="T666" s="67">
        <v>1.5151519352</v>
      </c>
      <c r="U666" s="70">
        <v>50.533528469976602</v>
      </c>
      <c r="V666" s="67">
        <v>4.6069906198000004</v>
      </c>
      <c r="W666" s="70">
        <v>28.704456676973798</v>
      </c>
      <c r="X666" s="67">
        <v>0</v>
      </c>
      <c r="Y666" s="69">
        <v>0</v>
      </c>
    </row>
    <row r="667" spans="1:25" customFormat="1" x14ac:dyDescent="0.3">
      <c r="A667" s="58" t="s">
        <v>283</v>
      </c>
      <c r="B667" s="61">
        <v>13.9135673349</v>
      </c>
      <c r="C667" s="62">
        <v>1.4824545789666301E-2</v>
      </c>
      <c r="D667" s="61">
        <v>4.4521890122999999</v>
      </c>
      <c r="E667" s="62">
        <v>1.9932284693247301E-2</v>
      </c>
      <c r="F667" s="61">
        <v>0</v>
      </c>
      <c r="G667" s="62">
        <v>0</v>
      </c>
      <c r="H667" s="61">
        <v>0.605314938999998</v>
      </c>
      <c r="I667" s="62">
        <v>2.3262649033663498E-3</v>
      </c>
      <c r="J667" s="61">
        <v>0</v>
      </c>
      <c r="K667" s="62">
        <v>0</v>
      </c>
      <c r="L667" s="61">
        <v>1.1089790733</v>
      </c>
      <c r="M667" s="62">
        <v>1.49575696056925E-2</v>
      </c>
      <c r="N667" s="71">
        <v>0</v>
      </c>
      <c r="O667" s="72">
        <v>0</v>
      </c>
      <c r="P667" s="71">
        <v>0</v>
      </c>
      <c r="Q667" s="72">
        <v>0</v>
      </c>
      <c r="R667" s="61">
        <v>7.7470843103000204</v>
      </c>
      <c r="S667" s="63">
        <v>4.20455194056919E-2</v>
      </c>
      <c r="T667" s="71">
        <v>0</v>
      </c>
      <c r="U667" s="72">
        <v>0</v>
      </c>
      <c r="V667" s="71">
        <v>0</v>
      </c>
      <c r="W667" s="72">
        <v>0</v>
      </c>
      <c r="X667" s="71">
        <v>0</v>
      </c>
      <c r="Y667" s="72">
        <v>0</v>
      </c>
    </row>
    <row r="668" spans="1:25" customFormat="1" x14ac:dyDescent="0.3">
      <c r="A668" s="58" t="s">
        <v>284</v>
      </c>
      <c r="B668" s="59">
        <v>126.7316390133</v>
      </c>
      <c r="C668" s="60">
        <v>0.13502928043763501</v>
      </c>
      <c r="D668" s="59">
        <v>21.480799515899999</v>
      </c>
      <c r="E668" s="60">
        <v>9.6168740861318297E-2</v>
      </c>
      <c r="F668" s="59">
        <v>8.4699010910000005</v>
      </c>
      <c r="G668" s="60">
        <v>0.11204051139038899</v>
      </c>
      <c r="H668" s="59">
        <v>32.050994672999998</v>
      </c>
      <c r="I668" s="60">
        <v>0.123174068938321</v>
      </c>
      <c r="J668" s="59">
        <v>1.514052452</v>
      </c>
      <c r="K668" s="60">
        <v>3.4280689926987198E-2</v>
      </c>
      <c r="L668" s="59">
        <v>8.8348113251000004</v>
      </c>
      <c r="M668" s="60">
        <v>0.119161225427917</v>
      </c>
      <c r="N668" s="67">
        <v>0</v>
      </c>
      <c r="O668" s="69">
        <v>0</v>
      </c>
      <c r="P668" s="67">
        <v>4.0450965903999903</v>
      </c>
      <c r="Q668" s="69">
        <v>15.9926784595839</v>
      </c>
      <c r="R668" s="59">
        <v>45.886782357800001</v>
      </c>
      <c r="S668" s="63">
        <v>0.249039964044864</v>
      </c>
      <c r="T668" s="67">
        <v>0</v>
      </c>
      <c r="U668" s="69">
        <v>0</v>
      </c>
      <c r="V668" s="67">
        <v>1.1615318517</v>
      </c>
      <c r="W668" s="69">
        <v>7.2370758847985597</v>
      </c>
      <c r="X668" s="67">
        <v>3.2876691563999998</v>
      </c>
      <c r="Y668" s="69">
        <v>21.4214635845324</v>
      </c>
    </row>
    <row r="669" spans="1:25" customFormat="1" x14ac:dyDescent="0.3">
      <c r="A669" s="58" t="s">
        <v>285</v>
      </c>
      <c r="B669" s="61">
        <v>23.3992763862</v>
      </c>
      <c r="C669" s="62">
        <v>2.4931323210128701E-2</v>
      </c>
      <c r="D669" s="61">
        <v>1.4568545613999999</v>
      </c>
      <c r="E669" s="62">
        <v>6.5222837112837396E-3</v>
      </c>
      <c r="F669" s="61">
        <v>0</v>
      </c>
      <c r="G669" s="62">
        <v>0</v>
      </c>
      <c r="H669" s="61">
        <v>1.9382067533</v>
      </c>
      <c r="I669" s="62">
        <v>7.4486553282793301E-3</v>
      </c>
      <c r="J669" s="61">
        <v>0</v>
      </c>
      <c r="K669" s="62">
        <v>0</v>
      </c>
      <c r="L669" s="61">
        <v>0</v>
      </c>
      <c r="M669" s="62">
        <v>0</v>
      </c>
      <c r="N669" s="71">
        <v>1.1118501179</v>
      </c>
      <c r="O669" s="72">
        <v>6.4921127612801701</v>
      </c>
      <c r="P669" s="71">
        <v>0.3137290277</v>
      </c>
      <c r="Q669" s="72">
        <v>1.2403578879553701</v>
      </c>
      <c r="R669" s="61">
        <v>15.4252987335</v>
      </c>
      <c r="S669" s="63">
        <v>8.3717263329079902E-2</v>
      </c>
      <c r="T669" s="71">
        <v>0</v>
      </c>
      <c r="U669" s="72">
        <v>0</v>
      </c>
      <c r="V669" s="71">
        <v>3.1533371924</v>
      </c>
      <c r="W669" s="70">
        <v>19.647279167038</v>
      </c>
      <c r="X669" s="71">
        <v>0</v>
      </c>
      <c r="Y669" s="72">
        <v>0</v>
      </c>
    </row>
    <row r="670" spans="1:25" customFormat="1" x14ac:dyDescent="0.3">
      <c r="A670" s="58" t="s">
        <v>286</v>
      </c>
      <c r="B670" s="59">
        <v>136.72423804580001</v>
      </c>
      <c r="C670" s="60">
        <v>0.145676136010289</v>
      </c>
      <c r="D670" s="59">
        <v>20.888624222699999</v>
      </c>
      <c r="E670" s="64">
        <v>9.3517594088402697E-2</v>
      </c>
      <c r="F670" s="59">
        <v>12.2697957309</v>
      </c>
      <c r="G670" s="60">
        <v>0.16230581367784799</v>
      </c>
      <c r="H670" s="59">
        <v>53.176560253600201</v>
      </c>
      <c r="I670" s="63">
        <v>0.20436099925776899</v>
      </c>
      <c r="J670" s="59">
        <v>3.9563851512000099</v>
      </c>
      <c r="K670" s="60">
        <v>8.9579203429091897E-2</v>
      </c>
      <c r="L670" s="59">
        <v>13.1643059801</v>
      </c>
      <c r="M670" s="60">
        <v>0.177556121435227</v>
      </c>
      <c r="N670" s="67">
        <v>2.7309901208</v>
      </c>
      <c r="O670" s="69">
        <v>15.946300251029299</v>
      </c>
      <c r="P670" s="67">
        <v>7.9523707628999896</v>
      </c>
      <c r="Q670" s="70">
        <v>31.440462733148099</v>
      </c>
      <c r="R670" s="59">
        <v>21.4751354701</v>
      </c>
      <c r="S670" s="60">
        <v>0.11655136164550001</v>
      </c>
      <c r="T670" s="67">
        <v>0</v>
      </c>
      <c r="U670" s="69">
        <v>0</v>
      </c>
      <c r="V670" s="67">
        <v>0.19717885260000001</v>
      </c>
      <c r="W670" s="69">
        <v>1.2285485904283899</v>
      </c>
      <c r="X670" s="67">
        <v>0.91289150090000104</v>
      </c>
      <c r="Y670" s="69">
        <v>5.9481265032676598</v>
      </c>
    </row>
    <row r="671" spans="1:25" customFormat="1" x14ac:dyDescent="0.3">
      <c r="A671" s="58" t="s">
        <v>287</v>
      </c>
      <c r="B671" s="61">
        <v>17.490592939700001</v>
      </c>
      <c r="C671" s="62">
        <v>1.86357739666526E-2</v>
      </c>
      <c r="D671" s="61">
        <v>7.2017875764000197</v>
      </c>
      <c r="E671" s="62">
        <v>3.2242135245497898E-2</v>
      </c>
      <c r="F671" s="61">
        <v>1.0722458089</v>
      </c>
      <c r="G671" s="62">
        <v>1.4183751082171601E-2</v>
      </c>
      <c r="H671" s="61">
        <v>7.5757485946999799</v>
      </c>
      <c r="I671" s="62">
        <v>2.9114097368374298E-2</v>
      </c>
      <c r="J671" s="61">
        <v>0</v>
      </c>
      <c r="K671" s="62">
        <v>0</v>
      </c>
      <c r="L671" s="61">
        <v>0.24120932569999901</v>
      </c>
      <c r="M671" s="62">
        <v>3.2533574037279401E-3</v>
      </c>
      <c r="N671" s="71">
        <v>0</v>
      </c>
      <c r="O671" s="72">
        <v>0</v>
      </c>
      <c r="P671" s="71">
        <v>0.89198215739999898</v>
      </c>
      <c r="Q671" s="72">
        <v>3.5265372571915599</v>
      </c>
      <c r="R671" s="61">
        <v>0.50761947659999995</v>
      </c>
      <c r="S671" s="62">
        <v>2.7549880315251101E-3</v>
      </c>
      <c r="T671" s="71">
        <v>0</v>
      </c>
      <c r="U671" s="72">
        <v>0</v>
      </c>
      <c r="V671" s="71">
        <v>0</v>
      </c>
      <c r="W671" s="72">
        <v>0</v>
      </c>
      <c r="X671" s="71">
        <v>0</v>
      </c>
      <c r="Y671" s="72">
        <v>0</v>
      </c>
    </row>
    <row r="672" spans="1:25" customFormat="1" x14ac:dyDescent="0.3">
      <c r="A672" s="58" t="s">
        <v>288</v>
      </c>
      <c r="B672" s="59">
        <v>30.693329874100002</v>
      </c>
      <c r="C672" s="60">
        <v>3.2702948367137802E-2</v>
      </c>
      <c r="D672" s="59">
        <v>4.5120009050000096</v>
      </c>
      <c r="E672" s="60">
        <v>2.0200060313295E-2</v>
      </c>
      <c r="F672" s="59">
        <v>0</v>
      </c>
      <c r="G672" s="60">
        <v>0</v>
      </c>
      <c r="H672" s="59">
        <v>16.708705026200001</v>
      </c>
      <c r="I672" s="63">
        <v>6.4212646308321103E-2</v>
      </c>
      <c r="J672" s="59">
        <v>2.6227159224999901</v>
      </c>
      <c r="K672" s="60">
        <v>5.9382692579130397E-2</v>
      </c>
      <c r="L672" s="59">
        <v>0</v>
      </c>
      <c r="M672" s="60">
        <v>0</v>
      </c>
      <c r="N672" s="67">
        <v>0</v>
      </c>
      <c r="O672" s="69">
        <v>0</v>
      </c>
      <c r="P672" s="67">
        <v>2.9166863011999999</v>
      </c>
      <c r="Q672" s="70">
        <v>11.531399841790201</v>
      </c>
      <c r="R672" s="59">
        <v>2.5796493777</v>
      </c>
      <c r="S672" s="60">
        <v>1.4000454058020501E-2</v>
      </c>
      <c r="T672" s="67">
        <v>0</v>
      </c>
      <c r="U672" s="69">
        <v>0</v>
      </c>
      <c r="V672" s="67">
        <v>0</v>
      </c>
      <c r="W672" s="69">
        <v>0</v>
      </c>
      <c r="X672" s="67">
        <v>1.3535723415000001</v>
      </c>
      <c r="Y672" s="69">
        <v>8.8194703430020898</v>
      </c>
    </row>
    <row r="673" spans="1:25" customFormat="1" x14ac:dyDescent="0.3">
      <c r="A673" s="58" t="s">
        <v>289</v>
      </c>
      <c r="B673" s="61">
        <v>25.5674732851</v>
      </c>
      <c r="C673" s="62">
        <v>2.7241480873873999E-2</v>
      </c>
      <c r="D673" s="61">
        <v>0.71620367380000205</v>
      </c>
      <c r="E673" s="64">
        <v>3.20641722197604E-3</v>
      </c>
      <c r="F673" s="61">
        <v>4.9155922575000002</v>
      </c>
      <c r="G673" s="62">
        <v>6.5023837279770805E-2</v>
      </c>
      <c r="H673" s="61">
        <v>2.7058117088999998</v>
      </c>
      <c r="I673" s="62">
        <v>1.03986113805987E-2</v>
      </c>
      <c r="J673" s="61">
        <v>2.2740169983999898</v>
      </c>
      <c r="K673" s="62">
        <v>5.1487563398397003E-2</v>
      </c>
      <c r="L673" s="61">
        <v>3.2799009119</v>
      </c>
      <c r="M673" s="62">
        <v>4.4238297521279897E-2</v>
      </c>
      <c r="N673" s="71">
        <v>0.26206479529999999</v>
      </c>
      <c r="O673" s="72">
        <v>1.5302010356061599</v>
      </c>
      <c r="P673" s="71">
        <v>0</v>
      </c>
      <c r="Q673" s="72">
        <v>0</v>
      </c>
      <c r="R673" s="61">
        <v>10.8284154487</v>
      </c>
      <c r="S673" s="63">
        <v>5.8768735906990402E-2</v>
      </c>
      <c r="T673" s="71">
        <v>0.58546749060000003</v>
      </c>
      <c r="U673" s="70">
        <v>19.5265817355641</v>
      </c>
      <c r="V673" s="71">
        <v>0</v>
      </c>
      <c r="W673" s="72">
        <v>0</v>
      </c>
      <c r="X673" s="71">
        <v>0</v>
      </c>
      <c r="Y673" s="72">
        <v>0</v>
      </c>
    </row>
    <row r="674" spans="1:25" customFormat="1" x14ac:dyDescent="0.3">
      <c r="A674" s="58" t="s">
        <v>290</v>
      </c>
      <c r="B674" s="59">
        <v>10.018461024600001</v>
      </c>
      <c r="C674" s="60">
        <v>1.06744108557001E-2</v>
      </c>
      <c r="D674" s="59">
        <v>3.1624921279999998</v>
      </c>
      <c r="E674" s="60">
        <v>1.4158359688077399E-2</v>
      </c>
      <c r="F674" s="59">
        <v>0.847419760399999</v>
      </c>
      <c r="G674" s="60">
        <v>1.12097345999028E-2</v>
      </c>
      <c r="H674" s="59">
        <v>3.9398665504999899</v>
      </c>
      <c r="I674" s="60">
        <v>1.51411648546397E-2</v>
      </c>
      <c r="J674" s="59">
        <v>0</v>
      </c>
      <c r="K674" s="60">
        <v>0</v>
      </c>
      <c r="L674" s="59">
        <v>0.46049675449999999</v>
      </c>
      <c r="M674" s="60">
        <v>6.21103898573381E-3</v>
      </c>
      <c r="N674" s="67">
        <v>0</v>
      </c>
      <c r="O674" s="69">
        <v>0</v>
      </c>
      <c r="P674" s="67">
        <v>0.89198215739999898</v>
      </c>
      <c r="Q674" s="69">
        <v>3.5265372571915599</v>
      </c>
      <c r="R674" s="59">
        <v>0.71620367379999805</v>
      </c>
      <c r="S674" s="60">
        <v>3.8870308181813999E-3</v>
      </c>
      <c r="T674" s="67">
        <v>0</v>
      </c>
      <c r="U674" s="69">
        <v>0</v>
      </c>
      <c r="V674" s="67">
        <v>0</v>
      </c>
      <c r="W674" s="69">
        <v>0</v>
      </c>
      <c r="X674" s="67">
        <v>0</v>
      </c>
      <c r="Y674" s="69">
        <v>0</v>
      </c>
    </row>
    <row r="675" spans="1:25" customFormat="1" x14ac:dyDescent="0.3">
      <c r="A675" s="58" t="s">
        <v>291</v>
      </c>
      <c r="B675" s="61">
        <v>27.0618132512</v>
      </c>
      <c r="C675" s="62">
        <v>2.8833661421073398E-2</v>
      </c>
      <c r="D675" s="61">
        <v>2.2713587994000002</v>
      </c>
      <c r="E675" s="62">
        <v>1.01687889047561E-2</v>
      </c>
      <c r="F675" s="61">
        <v>0</v>
      </c>
      <c r="G675" s="62">
        <v>0</v>
      </c>
      <c r="H675" s="61">
        <v>21.063382824200001</v>
      </c>
      <c r="I675" s="63">
        <v>8.0947957919317096E-2</v>
      </c>
      <c r="J675" s="61">
        <v>1.136873453</v>
      </c>
      <c r="K675" s="62">
        <v>2.57407240264594E-2</v>
      </c>
      <c r="L675" s="61">
        <v>0.8748063277</v>
      </c>
      <c r="M675" s="62">
        <v>1.17991194361639E-2</v>
      </c>
      <c r="N675" s="71">
        <v>0</v>
      </c>
      <c r="O675" s="72">
        <v>0</v>
      </c>
      <c r="P675" s="71">
        <v>1.7153918469</v>
      </c>
      <c r="Q675" s="72">
        <v>6.78196666669725</v>
      </c>
      <c r="R675" s="61">
        <v>0</v>
      </c>
      <c r="S675" s="64">
        <v>0</v>
      </c>
      <c r="T675" s="71">
        <v>0</v>
      </c>
      <c r="U675" s="72">
        <v>0</v>
      </c>
      <c r="V675" s="71">
        <v>0</v>
      </c>
      <c r="W675" s="72">
        <v>0</v>
      </c>
      <c r="X675" s="71">
        <v>0</v>
      </c>
      <c r="Y675" s="72">
        <v>0</v>
      </c>
    </row>
    <row r="676" spans="1:25" customFormat="1" x14ac:dyDescent="0.3">
      <c r="A676" s="58" t="s">
        <v>292</v>
      </c>
      <c r="B676" s="59">
        <v>27.3189273793</v>
      </c>
      <c r="C676" s="60">
        <v>2.9107609868185801E-2</v>
      </c>
      <c r="D676" s="59">
        <v>1.7810099580000001</v>
      </c>
      <c r="E676" s="64">
        <v>7.9735153710433597E-3</v>
      </c>
      <c r="F676" s="59">
        <v>0</v>
      </c>
      <c r="G676" s="60">
        <v>0</v>
      </c>
      <c r="H676" s="59">
        <v>4.9282545961999897</v>
      </c>
      <c r="I676" s="60">
        <v>1.8939604763321301E-2</v>
      </c>
      <c r="J676" s="59">
        <v>2.8238269801000002</v>
      </c>
      <c r="K676" s="60">
        <v>6.3936184631117804E-2</v>
      </c>
      <c r="L676" s="59">
        <v>1.0222832513</v>
      </c>
      <c r="M676" s="60">
        <v>1.37882429490326E-2</v>
      </c>
      <c r="N676" s="67">
        <v>0</v>
      </c>
      <c r="O676" s="69">
        <v>0</v>
      </c>
      <c r="P676" s="67">
        <v>0</v>
      </c>
      <c r="Q676" s="69">
        <v>0</v>
      </c>
      <c r="R676" s="59">
        <v>16.412012115</v>
      </c>
      <c r="S676" s="63">
        <v>8.9072423408408902E-2</v>
      </c>
      <c r="T676" s="67">
        <v>0</v>
      </c>
      <c r="U676" s="69">
        <v>0</v>
      </c>
      <c r="V676" s="67">
        <v>0.35154047869999999</v>
      </c>
      <c r="W676" s="69">
        <v>2.1903188597082099</v>
      </c>
      <c r="X676" s="67">
        <v>0</v>
      </c>
      <c r="Y676" s="69">
        <v>0</v>
      </c>
    </row>
    <row r="677" spans="1:25" customFormat="1" x14ac:dyDescent="0.3">
      <c r="A677" s="58" t="s">
        <v>293</v>
      </c>
      <c r="B677" s="61">
        <v>15.147785968999999</v>
      </c>
      <c r="C677" s="62">
        <v>1.6139573791850999E-2</v>
      </c>
      <c r="D677" s="61">
        <v>11.029434699599999</v>
      </c>
      <c r="E677" s="63">
        <v>4.9378369119247603E-2</v>
      </c>
      <c r="F677" s="61">
        <v>0</v>
      </c>
      <c r="G677" s="62">
        <v>0</v>
      </c>
      <c r="H677" s="61">
        <v>1.4427170945000001</v>
      </c>
      <c r="I677" s="62">
        <v>5.5444561602369796E-3</v>
      </c>
      <c r="J677" s="61">
        <v>0</v>
      </c>
      <c r="K677" s="62">
        <v>0</v>
      </c>
      <c r="L677" s="61">
        <v>0</v>
      </c>
      <c r="M677" s="62">
        <v>0</v>
      </c>
      <c r="N677" s="71">
        <v>0</v>
      </c>
      <c r="O677" s="72">
        <v>0</v>
      </c>
      <c r="P677" s="71">
        <v>0</v>
      </c>
      <c r="Q677" s="72">
        <v>0</v>
      </c>
      <c r="R677" s="61">
        <v>2.6756341748999999</v>
      </c>
      <c r="S677" s="62">
        <v>1.4521389482456E-2</v>
      </c>
      <c r="T677" s="71">
        <v>0</v>
      </c>
      <c r="U677" s="72">
        <v>0</v>
      </c>
      <c r="V677" s="71">
        <v>0</v>
      </c>
      <c r="W677" s="72">
        <v>0</v>
      </c>
      <c r="X677" s="71">
        <v>0</v>
      </c>
      <c r="Y677" s="72">
        <v>0</v>
      </c>
    </row>
    <row r="678" spans="1:25" customFormat="1" x14ac:dyDescent="0.3">
      <c r="A678" s="58" t="s">
        <v>294</v>
      </c>
      <c r="B678" s="59">
        <v>7.3430749301000002</v>
      </c>
      <c r="C678" s="60">
        <v>7.8238562345665195E-3</v>
      </c>
      <c r="D678" s="59">
        <v>1.8796825866</v>
      </c>
      <c r="E678" s="60">
        <v>8.4152690610265792E-3</v>
      </c>
      <c r="F678" s="59">
        <v>0.46722243460000001</v>
      </c>
      <c r="G678" s="60">
        <v>6.1804547589429E-3</v>
      </c>
      <c r="H678" s="59">
        <v>1.8872784998000001</v>
      </c>
      <c r="I678" s="60">
        <v>7.2529347189341899E-3</v>
      </c>
      <c r="J678" s="59">
        <v>0</v>
      </c>
      <c r="K678" s="60">
        <v>0</v>
      </c>
      <c r="L678" s="59">
        <v>0.38378541199999999</v>
      </c>
      <c r="M678" s="60">
        <v>5.1763799262300996E-3</v>
      </c>
      <c r="N678" s="67">
        <v>0</v>
      </c>
      <c r="O678" s="69">
        <v>0</v>
      </c>
      <c r="P678" s="67">
        <v>0</v>
      </c>
      <c r="Q678" s="69">
        <v>0</v>
      </c>
      <c r="R678" s="59">
        <v>2.7251059971</v>
      </c>
      <c r="S678" s="60">
        <v>1.4789886426213201E-2</v>
      </c>
      <c r="T678" s="67">
        <v>0</v>
      </c>
      <c r="U678" s="69">
        <v>0</v>
      </c>
      <c r="V678" s="67">
        <v>0</v>
      </c>
      <c r="W678" s="69">
        <v>0</v>
      </c>
      <c r="X678" s="67">
        <v>0</v>
      </c>
      <c r="Y678" s="69">
        <v>0</v>
      </c>
    </row>
    <row r="679" spans="1:25" customFormat="1" x14ac:dyDescent="0.3">
      <c r="A679" s="58" t="s">
        <v>295</v>
      </c>
      <c r="B679" s="61">
        <v>7.0428670089000098</v>
      </c>
      <c r="C679" s="62">
        <v>7.5039924665530697E-3</v>
      </c>
      <c r="D679" s="61">
        <v>1.3799091800000001</v>
      </c>
      <c r="E679" s="62">
        <v>6.1778020992815999E-3</v>
      </c>
      <c r="F679" s="61">
        <v>1.48227955360001</v>
      </c>
      <c r="G679" s="62">
        <v>1.96077093964333E-2</v>
      </c>
      <c r="H679" s="61">
        <v>1.6812292042000001</v>
      </c>
      <c r="I679" s="62">
        <v>6.4610737985519896E-3</v>
      </c>
      <c r="J679" s="61">
        <v>0.41696831229999898</v>
      </c>
      <c r="K679" s="62">
        <v>9.44086276829691E-3</v>
      </c>
      <c r="L679" s="61">
        <v>1.1574203087999999</v>
      </c>
      <c r="M679" s="62">
        <v>1.5610930132704899E-2</v>
      </c>
      <c r="N679" s="71">
        <v>0.45783801540000002</v>
      </c>
      <c r="O679" s="72">
        <v>2.67332437576344</v>
      </c>
      <c r="P679" s="71">
        <v>0</v>
      </c>
      <c r="Q679" s="72">
        <v>0</v>
      </c>
      <c r="R679" s="61">
        <v>0</v>
      </c>
      <c r="S679" s="62">
        <v>0</v>
      </c>
      <c r="T679" s="71">
        <v>0</v>
      </c>
      <c r="U679" s="72">
        <v>0</v>
      </c>
      <c r="V679" s="71">
        <v>0</v>
      </c>
      <c r="W679" s="72">
        <v>0</v>
      </c>
      <c r="X679" s="71">
        <v>0.46722243460000001</v>
      </c>
      <c r="Y679" s="72">
        <v>3.0442808848868101</v>
      </c>
    </row>
    <row r="680" spans="1:25" customFormat="1" x14ac:dyDescent="0.3">
      <c r="A680" s="58" t="s">
        <v>296</v>
      </c>
      <c r="B680" s="59">
        <v>26.590984251199998</v>
      </c>
      <c r="C680" s="60">
        <v>2.8332005310774899E-2</v>
      </c>
      <c r="D680" s="59">
        <v>5.0287522940999798</v>
      </c>
      <c r="E680" s="60">
        <v>2.2513537071518101E-2</v>
      </c>
      <c r="F680" s="59">
        <v>6.2810284221000003</v>
      </c>
      <c r="G680" s="63">
        <v>8.3085933225055794E-2</v>
      </c>
      <c r="H680" s="59">
        <v>5.4638753429999802</v>
      </c>
      <c r="I680" s="60">
        <v>2.0998030327465101E-2</v>
      </c>
      <c r="J680" s="59">
        <v>0</v>
      </c>
      <c r="K680" s="60">
        <v>0</v>
      </c>
      <c r="L680" s="59">
        <v>3.3233132194999899</v>
      </c>
      <c r="M680" s="60">
        <v>4.4823829411199598E-2</v>
      </c>
      <c r="N680" s="67">
        <v>0</v>
      </c>
      <c r="O680" s="69">
        <v>0</v>
      </c>
      <c r="P680" s="67">
        <v>1.2882194501999999</v>
      </c>
      <c r="Q680" s="69">
        <v>5.0930995075183896</v>
      </c>
      <c r="R680" s="59">
        <v>5.0243084285000004</v>
      </c>
      <c r="S680" s="60">
        <v>2.7268279144686099E-2</v>
      </c>
      <c r="T680" s="67">
        <v>0.1814870938</v>
      </c>
      <c r="U680" s="69">
        <v>6.0529792480943598</v>
      </c>
      <c r="V680" s="67">
        <v>0</v>
      </c>
      <c r="W680" s="69">
        <v>0</v>
      </c>
      <c r="X680" s="67">
        <v>0</v>
      </c>
      <c r="Y680" s="69">
        <v>0</v>
      </c>
    </row>
    <row r="681" spans="1:25" customFormat="1" x14ac:dyDescent="0.3">
      <c r="A681" s="58" t="s">
        <v>297</v>
      </c>
      <c r="B681" s="61">
        <v>54.767116904300003</v>
      </c>
      <c r="C681" s="62">
        <v>5.8352945206171999E-2</v>
      </c>
      <c r="D681" s="61">
        <v>13.573181873199999</v>
      </c>
      <c r="E681" s="62">
        <v>6.07666306489721E-2</v>
      </c>
      <c r="F681" s="61">
        <v>2.5786775818000001</v>
      </c>
      <c r="G681" s="62">
        <v>3.4110947916830198E-2</v>
      </c>
      <c r="H681" s="61">
        <v>9.6520536715999992</v>
      </c>
      <c r="I681" s="62">
        <v>3.70934735870634E-2</v>
      </c>
      <c r="J681" s="61">
        <v>1.4427170945000001</v>
      </c>
      <c r="K681" s="62">
        <v>3.26655376460619E-2</v>
      </c>
      <c r="L681" s="61">
        <v>16.2799400793999</v>
      </c>
      <c r="M681" s="63">
        <v>0.219578838570433</v>
      </c>
      <c r="N681" s="71">
        <v>0</v>
      </c>
      <c r="O681" s="72">
        <v>0</v>
      </c>
      <c r="P681" s="71">
        <v>0</v>
      </c>
      <c r="Q681" s="72">
        <v>0</v>
      </c>
      <c r="R681" s="61">
        <v>10.52434293</v>
      </c>
      <c r="S681" s="62">
        <v>5.7118452203643998E-2</v>
      </c>
      <c r="T681" s="71">
        <v>0.71620367380000005</v>
      </c>
      <c r="U681" s="72">
        <v>23.886910546365002</v>
      </c>
      <c r="V681" s="71">
        <v>0</v>
      </c>
      <c r="W681" s="72">
        <v>0</v>
      </c>
      <c r="X681" s="71">
        <v>0</v>
      </c>
      <c r="Y681" s="72">
        <v>0</v>
      </c>
    </row>
    <row r="682" spans="1:25" customFormat="1" x14ac:dyDescent="0.3">
      <c r="A682" s="58" t="s">
        <v>298</v>
      </c>
      <c r="B682" s="59">
        <v>18.1017621612</v>
      </c>
      <c r="C682" s="60">
        <v>1.9286958949718401E-2</v>
      </c>
      <c r="D682" s="59">
        <v>5.5651572043999904</v>
      </c>
      <c r="E682" s="60">
        <v>2.4915001913513202E-2</v>
      </c>
      <c r="F682" s="59">
        <v>1.5801568502000001</v>
      </c>
      <c r="G682" s="60">
        <v>2.0902437899960401E-2</v>
      </c>
      <c r="H682" s="59">
        <v>2.2529141590999999</v>
      </c>
      <c r="I682" s="60">
        <v>8.6580964733325994E-3</v>
      </c>
      <c r="J682" s="59">
        <v>1.3535723415000001</v>
      </c>
      <c r="K682" s="60">
        <v>3.06471507452818E-2</v>
      </c>
      <c r="L682" s="59">
        <v>3.7643685052000002</v>
      </c>
      <c r="M682" s="60">
        <v>5.0772647828651998E-2</v>
      </c>
      <c r="N682" s="67">
        <v>0</v>
      </c>
      <c r="O682" s="69">
        <v>0</v>
      </c>
      <c r="P682" s="67">
        <v>0</v>
      </c>
      <c r="Q682" s="69">
        <v>0</v>
      </c>
      <c r="R682" s="59">
        <v>3.5855931008000002</v>
      </c>
      <c r="S682" s="60">
        <v>1.9459982396236902E-2</v>
      </c>
      <c r="T682" s="67">
        <v>0</v>
      </c>
      <c r="U682" s="69">
        <v>0</v>
      </c>
      <c r="V682" s="67">
        <v>0</v>
      </c>
      <c r="W682" s="69">
        <v>0</v>
      </c>
      <c r="X682" s="67">
        <v>0</v>
      </c>
      <c r="Y682" s="69">
        <v>0</v>
      </c>
    </row>
    <row r="683" spans="1:25" customFormat="1" x14ac:dyDescent="0.3">
      <c r="A683" s="58" t="s">
        <v>299</v>
      </c>
      <c r="B683" s="61">
        <v>1.1574203087999999</v>
      </c>
      <c r="C683" s="62">
        <v>1.2332013747945599E-3</v>
      </c>
      <c r="D683" s="61">
        <v>0</v>
      </c>
      <c r="E683" s="62">
        <v>0</v>
      </c>
      <c r="F683" s="61">
        <v>0</v>
      </c>
      <c r="G683" s="62">
        <v>0</v>
      </c>
      <c r="H683" s="61">
        <v>0</v>
      </c>
      <c r="I683" s="62">
        <v>0</v>
      </c>
      <c r="J683" s="61">
        <v>0</v>
      </c>
      <c r="K683" s="62">
        <v>0</v>
      </c>
      <c r="L683" s="61">
        <v>0</v>
      </c>
      <c r="M683" s="62">
        <v>0</v>
      </c>
      <c r="N683" s="71">
        <v>0</v>
      </c>
      <c r="O683" s="72">
        <v>0</v>
      </c>
      <c r="P683" s="71">
        <v>0</v>
      </c>
      <c r="Q683" s="72">
        <v>0</v>
      </c>
      <c r="R683" s="61">
        <v>1.1574203087999999</v>
      </c>
      <c r="S683" s="62">
        <v>6.2816326897967897E-3</v>
      </c>
      <c r="T683" s="71">
        <v>0</v>
      </c>
      <c r="U683" s="72">
        <v>0</v>
      </c>
      <c r="V683" s="71">
        <v>0</v>
      </c>
      <c r="W683" s="72">
        <v>0</v>
      </c>
      <c r="X683" s="71">
        <v>0</v>
      </c>
      <c r="Y683" s="72">
        <v>0</v>
      </c>
    </row>
    <row r="684" spans="1:25" customFormat="1" x14ac:dyDescent="0.3">
      <c r="A684" s="58" t="s">
        <v>300</v>
      </c>
      <c r="B684" s="59">
        <v>4.3170732327000003</v>
      </c>
      <c r="C684" s="60">
        <v>4.5997297655629597E-3</v>
      </c>
      <c r="D684" s="59">
        <v>0.80723982039999798</v>
      </c>
      <c r="E684" s="60">
        <v>3.6139826659395201E-3</v>
      </c>
      <c r="F684" s="59">
        <v>1.7563715869000001</v>
      </c>
      <c r="G684" s="63">
        <v>2.32334201631854E-2</v>
      </c>
      <c r="H684" s="59">
        <v>0.278200946</v>
      </c>
      <c r="I684" s="60">
        <v>1.0691444322062499E-3</v>
      </c>
      <c r="J684" s="59">
        <v>0.313729027699999</v>
      </c>
      <c r="K684" s="60">
        <v>7.1033520043986397E-3</v>
      </c>
      <c r="L684" s="59">
        <v>0</v>
      </c>
      <c r="M684" s="60">
        <v>0</v>
      </c>
      <c r="N684" s="67">
        <v>0</v>
      </c>
      <c r="O684" s="69">
        <v>0</v>
      </c>
      <c r="P684" s="67">
        <v>0</v>
      </c>
      <c r="Q684" s="69">
        <v>0</v>
      </c>
      <c r="R684" s="59">
        <v>1.1615318517</v>
      </c>
      <c r="S684" s="60">
        <v>6.3039471438371903E-3</v>
      </c>
      <c r="T684" s="67">
        <v>0</v>
      </c>
      <c r="U684" s="69">
        <v>0</v>
      </c>
      <c r="V684" s="67">
        <v>0</v>
      </c>
      <c r="W684" s="69">
        <v>0</v>
      </c>
      <c r="X684" s="67">
        <v>0</v>
      </c>
      <c r="Y684" s="69">
        <v>0</v>
      </c>
    </row>
    <row r="685" spans="1:25" customFormat="1" x14ac:dyDescent="0.3">
      <c r="A685" s="58" t="s">
        <v>301</v>
      </c>
      <c r="B685" s="61">
        <v>11.1509427043</v>
      </c>
      <c r="C685" s="62">
        <v>1.18810407668199E-2</v>
      </c>
      <c r="D685" s="61">
        <v>0</v>
      </c>
      <c r="E685" s="62">
        <v>0</v>
      </c>
      <c r="F685" s="61">
        <v>0</v>
      </c>
      <c r="G685" s="62">
        <v>0</v>
      </c>
      <c r="H685" s="61">
        <v>8.7901623832999896</v>
      </c>
      <c r="I685" s="63">
        <v>3.3781168991042998E-2</v>
      </c>
      <c r="J685" s="61">
        <v>1.134172886</v>
      </c>
      <c r="K685" s="62">
        <v>2.5679578654757299E-2</v>
      </c>
      <c r="L685" s="61">
        <v>0.87506695629999998</v>
      </c>
      <c r="M685" s="62">
        <v>1.18026347147833E-2</v>
      </c>
      <c r="N685" s="71">
        <v>0</v>
      </c>
      <c r="O685" s="72">
        <v>0</v>
      </c>
      <c r="P685" s="71">
        <v>0</v>
      </c>
      <c r="Q685" s="72">
        <v>0</v>
      </c>
      <c r="R685" s="61">
        <v>0</v>
      </c>
      <c r="S685" s="62">
        <v>0</v>
      </c>
      <c r="T685" s="71">
        <v>0</v>
      </c>
      <c r="U685" s="72">
        <v>0</v>
      </c>
      <c r="V685" s="71">
        <v>0.35154047869999999</v>
      </c>
      <c r="W685" s="72">
        <v>2.1903188597082099</v>
      </c>
      <c r="X685" s="71">
        <v>0</v>
      </c>
      <c r="Y685" s="72">
        <v>0</v>
      </c>
    </row>
    <row r="686" spans="1:25" customFormat="1" x14ac:dyDescent="0.3">
      <c r="A686" s="58" t="s">
        <v>305</v>
      </c>
      <c r="B686" s="59">
        <v>45.178915580100004</v>
      </c>
      <c r="C686" s="60">
        <v>4.8136964922337502E-2</v>
      </c>
      <c r="D686" s="59">
        <v>11.8545493536</v>
      </c>
      <c r="E686" s="60">
        <v>5.3072376750698501E-2</v>
      </c>
      <c r="F686" s="59">
        <v>8.3465597654000003</v>
      </c>
      <c r="G686" s="63">
        <v>0.110408942727742</v>
      </c>
      <c r="H686" s="59">
        <v>10.563795817400001</v>
      </c>
      <c r="I686" s="60">
        <v>4.0597358289129998E-2</v>
      </c>
      <c r="J686" s="59">
        <v>3.0679810450999998</v>
      </c>
      <c r="K686" s="60">
        <v>6.9464242648937705E-2</v>
      </c>
      <c r="L686" s="59">
        <v>1.0093361527</v>
      </c>
      <c r="M686" s="60">
        <v>1.36136164541205E-2</v>
      </c>
      <c r="N686" s="67">
        <v>0</v>
      </c>
      <c r="O686" s="69">
        <v>0</v>
      </c>
      <c r="P686" s="67">
        <v>2.1745693571000002</v>
      </c>
      <c r="Q686" s="69">
        <v>8.5973691206037302</v>
      </c>
      <c r="R686" s="59">
        <v>5.5271247141999797</v>
      </c>
      <c r="S686" s="60">
        <v>2.9997198961627999E-2</v>
      </c>
      <c r="T686" s="67">
        <v>0</v>
      </c>
      <c r="U686" s="69">
        <v>0</v>
      </c>
      <c r="V686" s="67">
        <v>1.5696881332999999</v>
      </c>
      <c r="W686" s="69">
        <v>9.7801468978518802</v>
      </c>
      <c r="X686" s="67">
        <v>1.0653112413000001</v>
      </c>
      <c r="Y686" s="69">
        <v>6.9412476974080404</v>
      </c>
    </row>
    <row r="687" spans="1:25" customFormat="1" x14ac:dyDescent="0.3">
      <c r="A687" s="65" t="s">
        <v>1</v>
      </c>
    </row>
    <row r="688" spans="1:25" customFormat="1" x14ac:dyDescent="0.3">
      <c r="A688" s="65" t="s">
        <v>1</v>
      </c>
    </row>
    <row r="689" spans="1:25" customFormat="1" x14ac:dyDescent="0.3">
      <c r="A689" s="53" t="s">
        <v>408</v>
      </c>
    </row>
    <row r="690" spans="1:25" customFormat="1" x14ac:dyDescent="0.3">
      <c r="A690" s="54" t="s">
        <v>1</v>
      </c>
    </row>
    <row r="691" spans="1:25" customFormat="1" ht="25.5" customHeight="1" x14ac:dyDescent="0.3">
      <c r="A691" s="114" t="s">
        <v>1</v>
      </c>
      <c r="B691" s="116" t="s">
        <v>506</v>
      </c>
      <c r="C691" s="116" t="s">
        <v>1</v>
      </c>
      <c r="D691" s="116" t="s">
        <v>53</v>
      </c>
      <c r="E691" s="116" t="s">
        <v>1</v>
      </c>
      <c r="F691" s="116" t="s">
        <v>54</v>
      </c>
      <c r="G691" s="116" t="s">
        <v>1</v>
      </c>
      <c r="H691" s="117" t="s">
        <v>55</v>
      </c>
      <c r="I691" s="117" t="s">
        <v>1</v>
      </c>
      <c r="J691" s="117" t="s">
        <v>56</v>
      </c>
      <c r="K691" s="117" t="s">
        <v>1</v>
      </c>
      <c r="L691" s="117" t="s">
        <v>57</v>
      </c>
      <c r="M691" s="117" t="s">
        <v>1</v>
      </c>
      <c r="N691" s="117" t="s">
        <v>58</v>
      </c>
      <c r="O691" s="117" t="s">
        <v>1</v>
      </c>
      <c r="P691" s="117" t="s">
        <v>59</v>
      </c>
      <c r="Q691" s="117" t="s">
        <v>1</v>
      </c>
      <c r="R691" s="117" t="s">
        <v>60</v>
      </c>
      <c r="S691" s="117" t="s">
        <v>1</v>
      </c>
      <c r="T691" s="116" t="s">
        <v>61</v>
      </c>
      <c r="U691" s="116" t="s">
        <v>1</v>
      </c>
      <c r="V691" s="116" t="s">
        <v>62</v>
      </c>
      <c r="W691" s="116" t="s">
        <v>1</v>
      </c>
      <c r="X691" s="116" t="s">
        <v>63</v>
      </c>
      <c r="Y691" s="116" t="s">
        <v>1</v>
      </c>
    </row>
    <row r="692" spans="1:25"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c r="R692" s="55" t="s">
        <v>14</v>
      </c>
      <c r="S692" s="55" t="s">
        <v>15</v>
      </c>
      <c r="T692" s="55" t="s">
        <v>14</v>
      </c>
      <c r="U692" s="55" t="s">
        <v>15</v>
      </c>
      <c r="V692" s="55" t="s">
        <v>14</v>
      </c>
      <c r="W692" s="55" t="s">
        <v>15</v>
      </c>
      <c r="X692" s="55" t="s">
        <v>14</v>
      </c>
      <c r="Y692" s="55" t="s">
        <v>15</v>
      </c>
    </row>
    <row r="693" spans="1:25" customFormat="1" x14ac:dyDescent="0.3">
      <c r="A693" s="56" t="s">
        <v>16</v>
      </c>
      <c r="B693" s="57">
        <v>334.4611837489</v>
      </c>
      <c r="C693" s="57">
        <v>334.4611837489</v>
      </c>
      <c r="D693" s="57">
        <v>80.9548723395</v>
      </c>
      <c r="E693" s="57">
        <v>80.9548723395</v>
      </c>
      <c r="F693" s="57">
        <v>29.073169864699999</v>
      </c>
      <c r="G693" s="57">
        <v>29.073169864699999</v>
      </c>
      <c r="H693" s="57">
        <v>98.675315979800004</v>
      </c>
      <c r="I693" s="57">
        <v>98.675315979800004</v>
      </c>
      <c r="J693" s="57">
        <v>14.619147869400001</v>
      </c>
      <c r="K693" s="57">
        <v>14.619147869400001</v>
      </c>
      <c r="L693" s="57">
        <v>30.0284039822</v>
      </c>
      <c r="M693" s="57">
        <v>30.0284039822</v>
      </c>
      <c r="N693" s="57">
        <v>5.4025555592999996</v>
      </c>
      <c r="O693" s="57">
        <v>5.4025555592999996</v>
      </c>
      <c r="P693" s="57">
        <v>4.414162385</v>
      </c>
      <c r="Q693" s="57">
        <v>4.414162385</v>
      </c>
      <c r="R693" s="57">
        <v>62.610763042099997</v>
      </c>
      <c r="S693" s="57">
        <v>62.610763042099997</v>
      </c>
      <c r="T693" s="57">
        <v>1.1382900159</v>
      </c>
      <c r="U693" s="57">
        <v>1.1382900159</v>
      </c>
      <c r="V693" s="57">
        <v>4.1967063668</v>
      </c>
      <c r="W693" s="57">
        <v>4.1967063668</v>
      </c>
      <c r="X693" s="57">
        <v>3.3477963441999998</v>
      </c>
      <c r="Y693" s="57">
        <v>3.3477963441999998</v>
      </c>
    </row>
    <row r="694" spans="1:25" customFormat="1" x14ac:dyDescent="0.3">
      <c r="A694" s="58" t="s">
        <v>306</v>
      </c>
      <c r="B694" s="59">
        <v>73.588683598399896</v>
      </c>
      <c r="C694" s="60">
        <v>0.22002159644823699</v>
      </c>
      <c r="D694" s="59">
        <v>34.019529018299998</v>
      </c>
      <c r="E694" s="63">
        <v>0.42022830788531801</v>
      </c>
      <c r="F694" s="67">
        <v>10.8262699007</v>
      </c>
      <c r="G694" s="69">
        <v>37.238009997131499</v>
      </c>
      <c r="H694" s="59">
        <v>9.6138245601999994</v>
      </c>
      <c r="I694" s="64">
        <v>9.7428870277629101E-2</v>
      </c>
      <c r="J694" s="67">
        <v>0.73069733999999698</v>
      </c>
      <c r="K694" s="69">
        <v>4.9982211448141598</v>
      </c>
      <c r="L694" s="59">
        <v>8.8857835366999804</v>
      </c>
      <c r="M694" s="60">
        <v>0.29591261466867302</v>
      </c>
      <c r="N694" s="67">
        <v>0.4017182292</v>
      </c>
      <c r="O694" s="69">
        <v>7.4357075052838502</v>
      </c>
      <c r="P694" s="67">
        <v>1.0762280574</v>
      </c>
      <c r="Q694" s="69">
        <v>24.3812520594437</v>
      </c>
      <c r="R694" s="59">
        <v>6.7847641780999899</v>
      </c>
      <c r="S694" s="64">
        <v>0.108364182904749</v>
      </c>
      <c r="T694" s="67">
        <v>0.58546749060000003</v>
      </c>
      <c r="U694" s="69">
        <v>51.433947625122101</v>
      </c>
      <c r="V694" s="67">
        <v>0.19717885260000001</v>
      </c>
      <c r="W694" s="69">
        <v>4.69841907834856</v>
      </c>
      <c r="X694" s="67">
        <v>0.46722243459999901</v>
      </c>
      <c r="Y694" s="69">
        <v>13.9561187886908</v>
      </c>
    </row>
    <row r="695" spans="1:25" customFormat="1" x14ac:dyDescent="0.3">
      <c r="A695" s="58" t="s">
        <v>307</v>
      </c>
      <c r="B695" s="61">
        <v>95.046820978900101</v>
      </c>
      <c r="C695" s="62">
        <v>0.28417892896730701</v>
      </c>
      <c r="D695" s="61">
        <v>17.408653338600001</v>
      </c>
      <c r="E695" s="62">
        <v>0.215041452546468</v>
      </c>
      <c r="F695" s="71">
        <v>5.0764713673000097</v>
      </c>
      <c r="G695" s="72">
        <v>17.461017807568801</v>
      </c>
      <c r="H695" s="61">
        <v>33.524507887799999</v>
      </c>
      <c r="I695" s="62">
        <v>0.339745635014362</v>
      </c>
      <c r="J695" s="71">
        <v>8.5894230793000208</v>
      </c>
      <c r="K695" s="70">
        <v>58.754608380963901</v>
      </c>
      <c r="L695" s="61">
        <v>6.6275314224000104</v>
      </c>
      <c r="M695" s="62">
        <v>0.220708747169134</v>
      </c>
      <c r="N695" s="71">
        <v>0.42384980230000002</v>
      </c>
      <c r="O695" s="72">
        <v>7.8453575839749004</v>
      </c>
      <c r="P695" s="71">
        <v>2.516937312</v>
      </c>
      <c r="Q695" s="72">
        <v>57.019590410922298</v>
      </c>
      <c r="R695" s="61">
        <v>15.523671330799999</v>
      </c>
      <c r="S695" s="62">
        <v>0.24793934104207899</v>
      </c>
      <c r="T695" s="71">
        <v>0</v>
      </c>
      <c r="U695" s="72">
        <v>0</v>
      </c>
      <c r="V695" s="71">
        <v>3.9995275142</v>
      </c>
      <c r="W695" s="70">
        <v>95.301580921651393</v>
      </c>
      <c r="X695" s="71">
        <v>1.3562479242000001</v>
      </c>
      <c r="Y695" s="72">
        <v>40.511661545651599</v>
      </c>
    </row>
    <row r="696" spans="1:25" customFormat="1" x14ac:dyDescent="0.3">
      <c r="A696" s="58" t="s">
        <v>308</v>
      </c>
      <c r="B696" s="59">
        <v>165.8256791716</v>
      </c>
      <c r="C696" s="60">
        <v>0.495799474584457</v>
      </c>
      <c r="D696" s="59">
        <v>29.526689982600001</v>
      </c>
      <c r="E696" s="64">
        <v>0.36473023956821399</v>
      </c>
      <c r="F696" s="67">
        <v>13.170428596700001</v>
      </c>
      <c r="G696" s="69">
        <v>45.3009721952997</v>
      </c>
      <c r="H696" s="59">
        <v>55.536983531799997</v>
      </c>
      <c r="I696" s="60">
        <v>0.56282549470800902</v>
      </c>
      <c r="J696" s="67">
        <v>5.2990274500999996</v>
      </c>
      <c r="K696" s="69">
        <v>36.247170474221903</v>
      </c>
      <c r="L696" s="59">
        <v>14.5150890231</v>
      </c>
      <c r="M696" s="60">
        <v>0.48337863816219301</v>
      </c>
      <c r="N696" s="67">
        <v>4.5769875278000098</v>
      </c>
      <c r="O696" s="69">
        <v>84.718934910741297</v>
      </c>
      <c r="P696" s="67">
        <v>0.82099701560000005</v>
      </c>
      <c r="Q696" s="69">
        <v>18.599157529633999</v>
      </c>
      <c r="R696" s="59">
        <v>40.3023275332</v>
      </c>
      <c r="S696" s="63">
        <v>0.64369647605317304</v>
      </c>
      <c r="T696" s="67">
        <v>0.55282252529999998</v>
      </c>
      <c r="U696" s="69">
        <v>48.566052374877899</v>
      </c>
      <c r="V696" s="67">
        <v>0</v>
      </c>
      <c r="W696" s="69">
        <v>0</v>
      </c>
      <c r="X696" s="67">
        <v>1.5243259854</v>
      </c>
      <c r="Y696" s="69">
        <v>45.5322196656576</v>
      </c>
    </row>
    <row r="697" spans="1:25" customFormat="1" x14ac:dyDescent="0.3">
      <c r="A697" s="65" t="s">
        <v>1</v>
      </c>
    </row>
    <row r="698" spans="1:25" customFormat="1" x14ac:dyDescent="0.3">
      <c r="A698" s="65" t="s">
        <v>1</v>
      </c>
    </row>
    <row r="699" spans="1:25" customFormat="1" x14ac:dyDescent="0.3">
      <c r="A699" s="53" t="s">
        <v>409</v>
      </c>
    </row>
    <row r="700" spans="1:25" customFormat="1" x14ac:dyDescent="0.3">
      <c r="A700" s="54" t="s">
        <v>1</v>
      </c>
    </row>
    <row r="701" spans="1:25" customFormat="1" ht="25.5" customHeight="1" x14ac:dyDescent="0.3">
      <c r="A701" s="114" t="s">
        <v>1</v>
      </c>
      <c r="B701" s="116" t="s">
        <v>506</v>
      </c>
      <c r="C701" s="116" t="s">
        <v>1</v>
      </c>
      <c r="D701" s="116" t="s">
        <v>53</v>
      </c>
      <c r="E701" s="116" t="s">
        <v>1</v>
      </c>
      <c r="F701" s="116" t="s">
        <v>54</v>
      </c>
      <c r="G701" s="116" t="s">
        <v>1</v>
      </c>
      <c r="H701" s="117" t="s">
        <v>55</v>
      </c>
      <c r="I701" s="117" t="s">
        <v>1</v>
      </c>
      <c r="J701" s="117" t="s">
        <v>56</v>
      </c>
      <c r="K701" s="117" t="s">
        <v>1</v>
      </c>
      <c r="L701" s="117" t="s">
        <v>57</v>
      </c>
      <c r="M701" s="117" t="s">
        <v>1</v>
      </c>
      <c r="N701" s="117" t="s">
        <v>58</v>
      </c>
      <c r="O701" s="117" t="s">
        <v>1</v>
      </c>
      <c r="P701" s="117" t="s">
        <v>59</v>
      </c>
      <c r="Q701" s="117" t="s">
        <v>1</v>
      </c>
      <c r="R701" s="117" t="s">
        <v>60</v>
      </c>
      <c r="S701" s="117" t="s">
        <v>1</v>
      </c>
      <c r="T701" s="116" t="s">
        <v>61</v>
      </c>
      <c r="U701" s="116" t="s">
        <v>1</v>
      </c>
      <c r="V701" s="116" t="s">
        <v>62</v>
      </c>
      <c r="W701" s="116" t="s">
        <v>1</v>
      </c>
      <c r="X701" s="116" t="s">
        <v>63</v>
      </c>
      <c r="Y701" s="116" t="s">
        <v>1</v>
      </c>
    </row>
    <row r="702" spans="1:25"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c r="R702" s="55" t="s">
        <v>14</v>
      </c>
      <c r="S702" s="55" t="s">
        <v>15</v>
      </c>
      <c r="T702" s="55" t="s">
        <v>14</v>
      </c>
      <c r="U702" s="55" t="s">
        <v>15</v>
      </c>
      <c r="V702" s="55" t="s">
        <v>14</v>
      </c>
      <c r="W702" s="55" t="s">
        <v>15</v>
      </c>
      <c r="X702" s="55" t="s">
        <v>14</v>
      </c>
      <c r="Y702" s="55" t="s">
        <v>15</v>
      </c>
    </row>
    <row r="703" spans="1:25" customFormat="1" x14ac:dyDescent="0.3">
      <c r="A703" s="56" t="s">
        <v>16</v>
      </c>
      <c r="B703" s="57">
        <v>303.42323626899997</v>
      </c>
      <c r="C703" s="57">
        <v>303.42323626899997</v>
      </c>
      <c r="D703" s="57">
        <v>43.243118350099998</v>
      </c>
      <c r="E703" s="57">
        <v>43.243118350099998</v>
      </c>
      <c r="F703" s="57">
        <v>25.6771931844</v>
      </c>
      <c r="G703" s="57">
        <v>25.6771931844</v>
      </c>
      <c r="H703" s="57">
        <v>96.469877352599994</v>
      </c>
      <c r="I703" s="57">
        <v>96.469877352599994</v>
      </c>
      <c r="J703" s="57">
        <v>15.418496104100001</v>
      </c>
      <c r="K703" s="57">
        <v>15.418496104100001</v>
      </c>
      <c r="L703" s="57">
        <v>20.682889878499999</v>
      </c>
      <c r="M703" s="57">
        <v>20.682889878499999</v>
      </c>
      <c r="N703" s="57">
        <v>11.0703555006</v>
      </c>
      <c r="O703" s="57">
        <v>11.0703555006</v>
      </c>
      <c r="P703" s="57">
        <v>2.9313465920000001</v>
      </c>
      <c r="Q703" s="57">
        <v>2.9313465920000001</v>
      </c>
      <c r="R703" s="57">
        <v>77.686896993199994</v>
      </c>
      <c r="S703" s="57">
        <v>77.686896993199994</v>
      </c>
      <c r="T703" s="57">
        <v>0</v>
      </c>
      <c r="U703" s="57">
        <v>0</v>
      </c>
      <c r="V703" s="57">
        <v>6.3681834181000001</v>
      </c>
      <c r="W703" s="57">
        <v>6.3681834181000001</v>
      </c>
      <c r="X703" s="57">
        <v>3.8748788954000002</v>
      </c>
      <c r="Y703" s="57">
        <v>3.8748788954000002</v>
      </c>
    </row>
    <row r="704" spans="1:25" customFormat="1" x14ac:dyDescent="0.3">
      <c r="A704" s="58" t="s">
        <v>306</v>
      </c>
      <c r="B704" s="59">
        <v>66.170762133699796</v>
      </c>
      <c r="C704" s="60">
        <v>0.21808073418291599</v>
      </c>
      <c r="D704" s="59">
        <v>14.9494482999</v>
      </c>
      <c r="E704" s="63">
        <v>0.34570699039019298</v>
      </c>
      <c r="F704" s="67">
        <v>7.0127151881999801</v>
      </c>
      <c r="G704" s="69">
        <v>27.3110660415194</v>
      </c>
      <c r="H704" s="59">
        <v>25.483958081000001</v>
      </c>
      <c r="I704" s="60">
        <v>0.26416492671443398</v>
      </c>
      <c r="J704" s="67">
        <v>0.69879836169999898</v>
      </c>
      <c r="K704" s="69">
        <v>4.5322083099543002</v>
      </c>
      <c r="L704" s="59">
        <v>6.9201655731999798</v>
      </c>
      <c r="M704" s="60">
        <v>0.33458407475222102</v>
      </c>
      <c r="N704" s="67">
        <v>0.46049675449999999</v>
      </c>
      <c r="O704" s="69">
        <v>4.1597286959306903</v>
      </c>
      <c r="P704" s="67">
        <v>1.6935276225</v>
      </c>
      <c r="Q704" s="69">
        <v>57.773025786914502</v>
      </c>
      <c r="R704" s="59">
        <v>7.2414010697000002</v>
      </c>
      <c r="S704" s="64">
        <v>9.3212643958914307E-2</v>
      </c>
      <c r="T704" s="67"/>
      <c r="U704" s="69"/>
      <c r="V704" s="67">
        <v>1.710251183</v>
      </c>
      <c r="W704" s="69">
        <v>26.856185990796501</v>
      </c>
      <c r="X704" s="67">
        <v>0</v>
      </c>
      <c r="Y704" s="69">
        <v>0</v>
      </c>
    </row>
    <row r="705" spans="1:25" customFormat="1" x14ac:dyDescent="0.3">
      <c r="A705" s="58" t="s">
        <v>307</v>
      </c>
      <c r="B705" s="61">
        <v>83.058991959599993</v>
      </c>
      <c r="C705" s="62">
        <v>0.27373972073109099</v>
      </c>
      <c r="D705" s="61">
        <v>8.9308484936999903</v>
      </c>
      <c r="E705" s="62">
        <v>0.20652646789704401</v>
      </c>
      <c r="F705" s="71">
        <v>9.7769355562999891</v>
      </c>
      <c r="G705" s="72">
        <v>38.076340689136998</v>
      </c>
      <c r="H705" s="61">
        <v>27.554404666100002</v>
      </c>
      <c r="I705" s="62">
        <v>0.28562703117562699</v>
      </c>
      <c r="J705" s="71">
        <v>6.0473831590999998</v>
      </c>
      <c r="K705" s="72">
        <v>39.221614859648398</v>
      </c>
      <c r="L705" s="61">
        <v>8.3040553224</v>
      </c>
      <c r="M705" s="62">
        <v>0.40149395810650801</v>
      </c>
      <c r="N705" s="71">
        <v>0.8408181146</v>
      </c>
      <c r="O705" s="72">
        <v>7.5952223445256903</v>
      </c>
      <c r="P705" s="71">
        <v>0.77998095409999901</v>
      </c>
      <c r="Q705" s="72">
        <v>26.608281539571699</v>
      </c>
      <c r="R705" s="61">
        <v>15.4102620723</v>
      </c>
      <c r="S705" s="62">
        <v>0.198363722438919</v>
      </c>
      <c r="T705" s="71"/>
      <c r="U705" s="72"/>
      <c r="V705" s="71">
        <v>4.6579322350999997</v>
      </c>
      <c r="W705" s="70">
        <v>73.143814009203396</v>
      </c>
      <c r="X705" s="71">
        <v>0.75637138589999997</v>
      </c>
      <c r="Y705" s="72">
        <v>19.519871622256701</v>
      </c>
    </row>
    <row r="706" spans="1:25" customFormat="1" x14ac:dyDescent="0.3">
      <c r="A706" s="58" t="s">
        <v>308</v>
      </c>
      <c r="B706" s="59">
        <v>154.19348217570001</v>
      </c>
      <c r="C706" s="60">
        <v>0.50817954508599195</v>
      </c>
      <c r="D706" s="59">
        <v>19.362821556499998</v>
      </c>
      <c r="E706" s="60">
        <v>0.44776654171276298</v>
      </c>
      <c r="F706" s="67">
        <v>8.8875424399000007</v>
      </c>
      <c r="G706" s="69">
        <v>34.612593269343598</v>
      </c>
      <c r="H706" s="59">
        <v>43.431514605499999</v>
      </c>
      <c r="I706" s="60">
        <v>0.45020804210993898</v>
      </c>
      <c r="J706" s="67">
        <v>8.6723145833000199</v>
      </c>
      <c r="K706" s="69">
        <v>56.246176830397303</v>
      </c>
      <c r="L706" s="59">
        <v>5.4586689828999901</v>
      </c>
      <c r="M706" s="64">
        <v>0.26392196714127097</v>
      </c>
      <c r="N706" s="67">
        <v>9.76904063150001</v>
      </c>
      <c r="O706" s="69">
        <v>88.245048959543595</v>
      </c>
      <c r="P706" s="67">
        <v>0.45783801539999902</v>
      </c>
      <c r="Q706" s="69">
        <v>15.618692673513801</v>
      </c>
      <c r="R706" s="59">
        <v>55.035233851199997</v>
      </c>
      <c r="S706" s="63">
        <v>0.70842363360216698</v>
      </c>
      <c r="T706" s="67"/>
      <c r="U706" s="69"/>
      <c r="V706" s="67">
        <v>0</v>
      </c>
      <c r="W706" s="68">
        <v>0</v>
      </c>
      <c r="X706" s="67">
        <v>3.1185075095000099</v>
      </c>
      <c r="Y706" s="69">
        <v>80.480128377743199</v>
      </c>
    </row>
    <row r="707" spans="1:25" customFormat="1" x14ac:dyDescent="0.3">
      <c r="A707" s="65" t="s">
        <v>1</v>
      </c>
    </row>
    <row r="708" spans="1:25" customFormat="1" x14ac:dyDescent="0.3">
      <c r="A708" s="65" t="s">
        <v>1</v>
      </c>
    </row>
    <row r="709" spans="1:25" customFormat="1" x14ac:dyDescent="0.3">
      <c r="A709" s="53" t="s">
        <v>410</v>
      </c>
    </row>
    <row r="710" spans="1:25" customFormat="1" x14ac:dyDescent="0.3">
      <c r="A710" s="54" t="s">
        <v>1</v>
      </c>
    </row>
    <row r="711" spans="1:25" customFormat="1" ht="25.5" customHeight="1" x14ac:dyDescent="0.3">
      <c r="A711" s="114" t="s">
        <v>1</v>
      </c>
      <c r="B711" s="116" t="s">
        <v>506</v>
      </c>
      <c r="C711" s="116" t="s">
        <v>1</v>
      </c>
      <c r="D711" s="116" t="s">
        <v>53</v>
      </c>
      <c r="E711" s="116" t="s">
        <v>1</v>
      </c>
      <c r="F711" s="116" t="s">
        <v>54</v>
      </c>
      <c r="G711" s="116" t="s">
        <v>1</v>
      </c>
      <c r="H711" s="117" t="s">
        <v>55</v>
      </c>
      <c r="I711" s="117" t="s">
        <v>1</v>
      </c>
      <c r="J711" s="117" t="s">
        <v>56</v>
      </c>
      <c r="K711" s="117" t="s">
        <v>1</v>
      </c>
      <c r="L711" s="117" t="s">
        <v>57</v>
      </c>
      <c r="M711" s="117" t="s">
        <v>1</v>
      </c>
      <c r="N711" s="117" t="s">
        <v>58</v>
      </c>
      <c r="O711" s="117" t="s">
        <v>1</v>
      </c>
      <c r="P711" s="117" t="s">
        <v>59</v>
      </c>
      <c r="Q711" s="117" t="s">
        <v>1</v>
      </c>
      <c r="R711" s="117" t="s">
        <v>60</v>
      </c>
      <c r="S711" s="117" t="s">
        <v>1</v>
      </c>
      <c r="T711" s="116" t="s">
        <v>61</v>
      </c>
      <c r="U711" s="116" t="s">
        <v>1</v>
      </c>
      <c r="V711" s="116" t="s">
        <v>62</v>
      </c>
      <c r="W711" s="116" t="s">
        <v>1</v>
      </c>
      <c r="X711" s="116" t="s">
        <v>63</v>
      </c>
      <c r="Y711" s="116" t="s">
        <v>1</v>
      </c>
    </row>
    <row r="712" spans="1:25"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c r="R712" s="55" t="s">
        <v>14</v>
      </c>
      <c r="S712" s="55" t="s">
        <v>15</v>
      </c>
      <c r="T712" s="55" t="s">
        <v>14</v>
      </c>
      <c r="U712" s="55" t="s">
        <v>15</v>
      </c>
      <c r="V712" s="55" t="s">
        <v>14</v>
      </c>
      <c r="W712" s="55" t="s">
        <v>15</v>
      </c>
      <c r="X712" s="55" t="s">
        <v>14</v>
      </c>
      <c r="Y712" s="55" t="s">
        <v>15</v>
      </c>
    </row>
    <row r="713" spans="1:25" customFormat="1" x14ac:dyDescent="0.3">
      <c r="A713" s="56" t="s">
        <v>16</v>
      </c>
      <c r="B713" s="57">
        <v>3.1171325432999999</v>
      </c>
      <c r="C713" s="57">
        <v>3.1171325432999999</v>
      </c>
      <c r="D713" s="57">
        <v>0</v>
      </c>
      <c r="E713" s="57">
        <v>0</v>
      </c>
      <c r="F713" s="57">
        <v>0</v>
      </c>
      <c r="G713" s="57">
        <v>0</v>
      </c>
      <c r="H713" s="57">
        <v>2.3126257038000002</v>
      </c>
      <c r="I713" s="57">
        <v>2.3126257038000002</v>
      </c>
      <c r="J713" s="57">
        <v>0</v>
      </c>
      <c r="K713" s="57">
        <v>0</v>
      </c>
      <c r="L713" s="57">
        <v>0</v>
      </c>
      <c r="M713" s="57">
        <v>0</v>
      </c>
      <c r="N713" s="57">
        <v>0</v>
      </c>
      <c r="O713" s="57">
        <v>0</v>
      </c>
      <c r="P713" s="57">
        <v>0</v>
      </c>
      <c r="Q713" s="57">
        <v>0</v>
      </c>
      <c r="R713" s="57">
        <v>0.80450683950000001</v>
      </c>
      <c r="S713" s="57">
        <v>0.80450683950000001</v>
      </c>
      <c r="T713" s="57">
        <v>0</v>
      </c>
      <c r="U713" s="57">
        <v>0</v>
      </c>
      <c r="V713" s="57">
        <v>0</v>
      </c>
      <c r="W713" s="57">
        <v>0</v>
      </c>
      <c r="X713" s="57">
        <v>0</v>
      </c>
      <c r="Y713" s="57">
        <v>0</v>
      </c>
    </row>
    <row r="714" spans="1:25" customFormat="1" x14ac:dyDescent="0.3">
      <c r="A714" s="58" t="s">
        <v>306</v>
      </c>
      <c r="B714" s="67">
        <v>1.6734564025000001</v>
      </c>
      <c r="C714" s="69">
        <v>53.685763414101402</v>
      </c>
      <c r="D714" s="67"/>
      <c r="E714" s="69"/>
      <c r="F714" s="67"/>
      <c r="G714" s="69"/>
      <c r="H714" s="67">
        <v>1.6734564025000001</v>
      </c>
      <c r="I714" s="69">
        <v>72.361748801384195</v>
      </c>
      <c r="J714" s="67"/>
      <c r="K714" s="69"/>
      <c r="L714" s="67"/>
      <c r="M714" s="69"/>
      <c r="N714" s="67"/>
      <c r="O714" s="69"/>
      <c r="P714" s="67"/>
      <c r="Q714" s="69"/>
      <c r="R714" s="67">
        <v>0</v>
      </c>
      <c r="S714" s="69">
        <v>0</v>
      </c>
      <c r="T714" s="67"/>
      <c r="U714" s="69"/>
      <c r="V714" s="67"/>
      <c r="W714" s="69"/>
      <c r="X714" s="67"/>
      <c r="Y714" s="69"/>
    </row>
    <row r="715" spans="1:25" customFormat="1" x14ac:dyDescent="0.3">
      <c r="A715" s="58" t="s">
        <v>307</v>
      </c>
      <c r="B715" s="71">
        <v>1.4436761408000001</v>
      </c>
      <c r="C715" s="72">
        <v>46.314236585898598</v>
      </c>
      <c r="D715" s="71"/>
      <c r="E715" s="72"/>
      <c r="F715" s="71"/>
      <c r="G715" s="72"/>
      <c r="H715" s="71">
        <v>0.63916930130000105</v>
      </c>
      <c r="I715" s="72">
        <v>27.638251198615801</v>
      </c>
      <c r="J715" s="71"/>
      <c r="K715" s="72"/>
      <c r="L715" s="71"/>
      <c r="M715" s="72"/>
      <c r="N715" s="71"/>
      <c r="O715" s="72"/>
      <c r="P715" s="71"/>
      <c r="Q715" s="72"/>
      <c r="R715" s="71">
        <v>0.80450683950000001</v>
      </c>
      <c r="S715" s="72">
        <v>100</v>
      </c>
      <c r="T715" s="71"/>
      <c r="U715" s="72"/>
      <c r="V715" s="71"/>
      <c r="W715" s="72"/>
      <c r="X715" s="71"/>
      <c r="Y715" s="72"/>
    </row>
    <row r="716" spans="1:25" customFormat="1" x14ac:dyDescent="0.3">
      <c r="A716" s="58" t="s">
        <v>308</v>
      </c>
      <c r="B716" s="67">
        <v>0</v>
      </c>
      <c r="C716" s="69">
        <v>0</v>
      </c>
      <c r="D716" s="67"/>
      <c r="E716" s="69"/>
      <c r="F716" s="67"/>
      <c r="G716" s="69"/>
      <c r="H716" s="67">
        <v>0</v>
      </c>
      <c r="I716" s="69">
        <v>0</v>
      </c>
      <c r="J716" s="67"/>
      <c r="K716" s="69"/>
      <c r="L716" s="67"/>
      <c r="M716" s="69"/>
      <c r="N716" s="67"/>
      <c r="O716" s="69"/>
      <c r="P716" s="67"/>
      <c r="Q716" s="69"/>
      <c r="R716" s="67">
        <v>0</v>
      </c>
      <c r="S716" s="69">
        <v>0</v>
      </c>
      <c r="T716" s="67"/>
      <c r="U716" s="69"/>
      <c r="V716" s="67"/>
      <c r="W716" s="69"/>
      <c r="X716" s="67"/>
      <c r="Y716" s="69"/>
    </row>
    <row r="717" spans="1:25" customFormat="1" x14ac:dyDescent="0.3">
      <c r="A717" s="65" t="s">
        <v>1</v>
      </c>
    </row>
    <row r="718" spans="1:25" customFormat="1" x14ac:dyDescent="0.3">
      <c r="A718" s="65" t="s">
        <v>1</v>
      </c>
    </row>
    <row r="719" spans="1:25" customFormat="1" x14ac:dyDescent="0.3">
      <c r="A719" s="53" t="s">
        <v>411</v>
      </c>
    </row>
    <row r="720" spans="1:25" customFormat="1" x14ac:dyDescent="0.3">
      <c r="A720" s="54" t="s">
        <v>1</v>
      </c>
    </row>
    <row r="721" spans="1:25" customFormat="1" ht="25.5" customHeight="1" x14ac:dyDescent="0.3">
      <c r="A721" s="114" t="s">
        <v>1</v>
      </c>
      <c r="B721" s="116" t="s">
        <v>506</v>
      </c>
      <c r="C721" s="116" t="s">
        <v>1</v>
      </c>
      <c r="D721" s="116" t="s">
        <v>53</v>
      </c>
      <c r="E721" s="116" t="s">
        <v>1</v>
      </c>
      <c r="F721" s="116" t="s">
        <v>54</v>
      </c>
      <c r="G721" s="116" t="s">
        <v>1</v>
      </c>
      <c r="H721" s="117" t="s">
        <v>55</v>
      </c>
      <c r="I721" s="117" t="s">
        <v>1</v>
      </c>
      <c r="J721" s="117" t="s">
        <v>56</v>
      </c>
      <c r="K721" s="117" t="s">
        <v>1</v>
      </c>
      <c r="L721" s="117" t="s">
        <v>57</v>
      </c>
      <c r="M721" s="117" t="s">
        <v>1</v>
      </c>
      <c r="N721" s="117" t="s">
        <v>58</v>
      </c>
      <c r="O721" s="117" t="s">
        <v>1</v>
      </c>
      <c r="P721" s="117" t="s">
        <v>59</v>
      </c>
      <c r="Q721" s="117" t="s">
        <v>1</v>
      </c>
      <c r="R721" s="117" t="s">
        <v>60</v>
      </c>
      <c r="S721" s="117" t="s">
        <v>1</v>
      </c>
      <c r="T721" s="116" t="s">
        <v>61</v>
      </c>
      <c r="U721" s="116" t="s">
        <v>1</v>
      </c>
      <c r="V721" s="116" t="s">
        <v>62</v>
      </c>
      <c r="W721" s="116" t="s">
        <v>1</v>
      </c>
      <c r="X721" s="116" t="s">
        <v>63</v>
      </c>
      <c r="Y721" s="116" t="s">
        <v>1</v>
      </c>
    </row>
    <row r="722" spans="1:25"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c r="R722" s="55" t="s">
        <v>14</v>
      </c>
      <c r="S722" s="55" t="s">
        <v>15</v>
      </c>
      <c r="T722" s="55" t="s">
        <v>14</v>
      </c>
      <c r="U722" s="55" t="s">
        <v>15</v>
      </c>
      <c r="V722" s="55" t="s">
        <v>14</v>
      </c>
      <c r="W722" s="55" t="s">
        <v>15</v>
      </c>
      <c r="X722" s="55" t="s">
        <v>14</v>
      </c>
      <c r="Y722" s="55" t="s">
        <v>15</v>
      </c>
    </row>
    <row r="723" spans="1:25" customFormat="1" x14ac:dyDescent="0.3">
      <c r="A723" s="56" t="s">
        <v>16</v>
      </c>
      <c r="B723" s="57">
        <v>38.143908850800003</v>
      </c>
      <c r="C723" s="57">
        <v>38.143908850800003</v>
      </c>
      <c r="D723" s="57">
        <v>7.9243259711</v>
      </c>
      <c r="E723" s="57">
        <v>7.9243259711</v>
      </c>
      <c r="F723" s="57">
        <v>6.7415731221000001</v>
      </c>
      <c r="G723" s="57">
        <v>6.7415731221000001</v>
      </c>
      <c r="H723" s="57">
        <v>5.8326771252</v>
      </c>
      <c r="I723" s="57">
        <v>5.8326771252</v>
      </c>
      <c r="J723" s="57">
        <v>0</v>
      </c>
      <c r="K723" s="57">
        <v>0</v>
      </c>
      <c r="L723" s="57">
        <v>5.8607789657999998</v>
      </c>
      <c r="M723" s="57">
        <v>5.8607789657999998</v>
      </c>
      <c r="N723" s="57">
        <v>3.9026049327000001</v>
      </c>
      <c r="O723" s="57">
        <v>3.9026049327000001</v>
      </c>
      <c r="P723" s="57">
        <v>6.3708112499</v>
      </c>
      <c r="Q723" s="57">
        <v>6.3708112499</v>
      </c>
      <c r="R723" s="57">
        <v>1.511137484</v>
      </c>
      <c r="S723" s="57">
        <v>1.511137484</v>
      </c>
      <c r="T723" s="57">
        <v>0</v>
      </c>
      <c r="U723" s="57">
        <v>0</v>
      </c>
      <c r="V723" s="57">
        <v>0</v>
      </c>
      <c r="W723" s="57">
        <v>0</v>
      </c>
      <c r="X723" s="57">
        <v>0</v>
      </c>
      <c r="Y723" s="57">
        <v>0</v>
      </c>
    </row>
    <row r="724" spans="1:25" customFormat="1" x14ac:dyDescent="0.3">
      <c r="A724" s="58" t="s">
        <v>306</v>
      </c>
      <c r="B724" s="67">
        <v>5.1485532789999899</v>
      </c>
      <c r="C724" s="69">
        <v>13.497707587176199</v>
      </c>
      <c r="D724" s="67">
        <v>0.85335730840000001</v>
      </c>
      <c r="E724" s="69">
        <v>10.768831462918</v>
      </c>
      <c r="F724" s="67">
        <v>0</v>
      </c>
      <c r="G724" s="69">
        <v>0</v>
      </c>
      <c r="H724" s="67">
        <v>2.5246553168000001</v>
      </c>
      <c r="I724" s="69">
        <v>43.284674646094501</v>
      </c>
      <c r="J724" s="67"/>
      <c r="K724" s="69"/>
      <c r="L724" s="67">
        <v>0.41696831230000098</v>
      </c>
      <c r="M724" s="69">
        <v>7.1145544770273297</v>
      </c>
      <c r="N724" s="67">
        <v>0</v>
      </c>
      <c r="O724" s="69">
        <v>0</v>
      </c>
      <c r="P724" s="67">
        <v>1.3535723415000001</v>
      </c>
      <c r="Q724" s="69">
        <v>21.246467496918001</v>
      </c>
      <c r="R724" s="67">
        <v>0</v>
      </c>
      <c r="S724" s="69">
        <v>0</v>
      </c>
      <c r="T724" s="67"/>
      <c r="U724" s="69"/>
      <c r="V724" s="67"/>
      <c r="W724" s="69"/>
      <c r="X724" s="67"/>
      <c r="Y724" s="69"/>
    </row>
    <row r="725" spans="1:25" customFormat="1" x14ac:dyDescent="0.3">
      <c r="A725" s="58" t="s">
        <v>307</v>
      </c>
      <c r="B725" s="71">
        <v>12.8876352822</v>
      </c>
      <c r="C725" s="72">
        <v>33.786876254895702</v>
      </c>
      <c r="D725" s="71">
        <v>2.0950393438999999</v>
      </c>
      <c r="E725" s="72">
        <v>26.438076267187999</v>
      </c>
      <c r="F725" s="71">
        <v>0.715331788399999</v>
      </c>
      <c r="G725" s="72">
        <v>10.610754722143801</v>
      </c>
      <c r="H725" s="71">
        <v>0</v>
      </c>
      <c r="I725" s="72">
        <v>0</v>
      </c>
      <c r="J725" s="71"/>
      <c r="K725" s="72"/>
      <c r="L725" s="71">
        <v>5.0600252415000098</v>
      </c>
      <c r="M725" s="72">
        <v>86.337076880518396</v>
      </c>
      <c r="N725" s="71">
        <v>0</v>
      </c>
      <c r="O725" s="72">
        <v>0</v>
      </c>
      <c r="P725" s="71">
        <v>5.0172389084000004</v>
      </c>
      <c r="Q725" s="72">
        <v>78.753532503081999</v>
      </c>
      <c r="R725" s="71">
        <v>0</v>
      </c>
      <c r="S725" s="72">
        <v>0</v>
      </c>
      <c r="T725" s="71"/>
      <c r="U725" s="72"/>
      <c r="V725" s="71"/>
      <c r="W725" s="72"/>
      <c r="X725" s="71"/>
      <c r="Y725" s="72"/>
    </row>
    <row r="726" spans="1:25" customFormat="1" x14ac:dyDescent="0.3">
      <c r="A726" s="58" t="s">
        <v>308</v>
      </c>
      <c r="B726" s="67">
        <v>20.1077202896</v>
      </c>
      <c r="C726" s="69">
        <v>52.715416157928097</v>
      </c>
      <c r="D726" s="67">
        <v>4.9759293187999996</v>
      </c>
      <c r="E726" s="69">
        <v>62.793092269893997</v>
      </c>
      <c r="F726" s="67">
        <v>6.0262413336999998</v>
      </c>
      <c r="G726" s="69">
        <v>89.389245277856205</v>
      </c>
      <c r="H726" s="67">
        <v>3.3080218083999999</v>
      </c>
      <c r="I726" s="69">
        <v>56.715325353905499</v>
      </c>
      <c r="J726" s="67"/>
      <c r="K726" s="69"/>
      <c r="L726" s="67">
        <v>0.38378541199999999</v>
      </c>
      <c r="M726" s="69">
        <v>6.5483686424542196</v>
      </c>
      <c r="N726" s="67">
        <v>3.9026049327000099</v>
      </c>
      <c r="O726" s="69">
        <v>100</v>
      </c>
      <c r="P726" s="67">
        <v>0</v>
      </c>
      <c r="Q726" s="69">
        <v>0</v>
      </c>
      <c r="R726" s="67">
        <v>1.511137484</v>
      </c>
      <c r="S726" s="69">
        <v>100</v>
      </c>
      <c r="T726" s="67"/>
      <c r="U726" s="69"/>
      <c r="V726" s="67"/>
      <c r="W726" s="69"/>
      <c r="X726" s="67"/>
      <c r="Y726" s="69"/>
    </row>
    <row r="727" spans="1:25" customFormat="1" x14ac:dyDescent="0.3">
      <c r="A727" s="65" t="s">
        <v>1</v>
      </c>
    </row>
    <row r="728" spans="1:25" customFormat="1" x14ac:dyDescent="0.3">
      <c r="A728" s="65" t="s">
        <v>1</v>
      </c>
    </row>
    <row r="729" spans="1:25" customFormat="1" x14ac:dyDescent="0.3">
      <c r="A729" s="53" t="s">
        <v>412</v>
      </c>
    </row>
    <row r="730" spans="1:25" customFormat="1" x14ac:dyDescent="0.3">
      <c r="A730" s="54" t="s">
        <v>1</v>
      </c>
    </row>
    <row r="731" spans="1:25" customFormat="1" ht="25.5" customHeight="1" x14ac:dyDescent="0.3">
      <c r="A731" s="114" t="s">
        <v>1</v>
      </c>
      <c r="B731" s="116" t="s">
        <v>506</v>
      </c>
      <c r="C731" s="116" t="s">
        <v>1</v>
      </c>
      <c r="D731" s="116" t="s">
        <v>53</v>
      </c>
      <c r="E731" s="116" t="s">
        <v>1</v>
      </c>
      <c r="F731" s="116" t="s">
        <v>54</v>
      </c>
      <c r="G731" s="116" t="s">
        <v>1</v>
      </c>
      <c r="H731" s="117" t="s">
        <v>55</v>
      </c>
      <c r="I731" s="117" t="s">
        <v>1</v>
      </c>
      <c r="J731" s="117" t="s">
        <v>56</v>
      </c>
      <c r="K731" s="117" t="s">
        <v>1</v>
      </c>
      <c r="L731" s="117" t="s">
        <v>57</v>
      </c>
      <c r="M731" s="117" t="s">
        <v>1</v>
      </c>
      <c r="N731" s="117" t="s">
        <v>58</v>
      </c>
      <c r="O731" s="117" t="s">
        <v>1</v>
      </c>
      <c r="P731" s="117" t="s">
        <v>59</v>
      </c>
      <c r="Q731" s="117" t="s">
        <v>1</v>
      </c>
      <c r="R731" s="117" t="s">
        <v>60</v>
      </c>
      <c r="S731" s="117" t="s">
        <v>1</v>
      </c>
      <c r="T731" s="116" t="s">
        <v>61</v>
      </c>
      <c r="U731" s="116" t="s">
        <v>1</v>
      </c>
      <c r="V731" s="116" t="s">
        <v>62</v>
      </c>
      <c r="W731" s="116" t="s">
        <v>1</v>
      </c>
      <c r="X731" s="116" t="s">
        <v>63</v>
      </c>
      <c r="Y731" s="116" t="s">
        <v>1</v>
      </c>
    </row>
    <row r="732" spans="1:25"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c r="R732" s="55" t="s">
        <v>14</v>
      </c>
      <c r="S732" s="55" t="s">
        <v>15</v>
      </c>
      <c r="T732" s="55" t="s">
        <v>14</v>
      </c>
      <c r="U732" s="55" t="s">
        <v>15</v>
      </c>
      <c r="V732" s="55" t="s">
        <v>14</v>
      </c>
      <c r="W732" s="55" t="s">
        <v>15</v>
      </c>
      <c r="X732" s="55" t="s">
        <v>14</v>
      </c>
      <c r="Y732" s="55" t="s">
        <v>15</v>
      </c>
    </row>
    <row r="733" spans="1:25" customFormat="1" x14ac:dyDescent="0.3">
      <c r="A733" s="56" t="s">
        <v>16</v>
      </c>
      <c r="B733" s="57">
        <v>264.04991457310001</v>
      </c>
      <c r="C733" s="57">
        <v>264.04991457310001</v>
      </c>
      <c r="D733" s="57">
        <v>65.625262183000004</v>
      </c>
      <c r="E733" s="57">
        <v>65.625262183000004</v>
      </c>
      <c r="F733" s="57">
        <v>20.9362880768</v>
      </c>
      <c r="G733" s="57">
        <v>20.9362880768</v>
      </c>
      <c r="H733" s="57">
        <v>81.169446436200005</v>
      </c>
      <c r="I733" s="57">
        <v>81.169446436200005</v>
      </c>
      <c r="J733" s="57">
        <v>17.382544966400001</v>
      </c>
      <c r="K733" s="57">
        <v>17.382544966400001</v>
      </c>
      <c r="L733" s="57">
        <v>22.653840816799999</v>
      </c>
      <c r="M733" s="57">
        <v>22.653840816799999</v>
      </c>
      <c r="N733" s="57">
        <v>3.9151778875000001</v>
      </c>
      <c r="O733" s="57">
        <v>3.9151778875000001</v>
      </c>
      <c r="P733" s="57">
        <v>3.3589997539000001</v>
      </c>
      <c r="Q733" s="57">
        <v>3.3589997539000001</v>
      </c>
      <c r="R733" s="57">
        <v>42.021916403799999</v>
      </c>
      <c r="S733" s="57">
        <v>42.021916403799999</v>
      </c>
      <c r="T733" s="57">
        <v>0.55282252529999998</v>
      </c>
      <c r="U733" s="57">
        <v>0.55282252529999998</v>
      </c>
      <c r="V733" s="57">
        <v>0.35154047869999999</v>
      </c>
      <c r="W733" s="57">
        <v>0.35154047869999999</v>
      </c>
      <c r="X733" s="57">
        <v>6.0820750446999998</v>
      </c>
      <c r="Y733" s="57">
        <v>6.0820750446999998</v>
      </c>
    </row>
    <row r="734" spans="1:25" customFormat="1" x14ac:dyDescent="0.3">
      <c r="A734" s="58" t="s">
        <v>306</v>
      </c>
      <c r="B734" s="59">
        <v>44.6226410161999</v>
      </c>
      <c r="C734" s="60">
        <v>0.16899320375976301</v>
      </c>
      <c r="D734" s="59">
        <v>14.1290745266</v>
      </c>
      <c r="E734" s="60">
        <v>0.21529932310518199</v>
      </c>
      <c r="F734" s="67">
        <v>7.2375502460000103</v>
      </c>
      <c r="G734" s="70">
        <v>34.569405137389701</v>
      </c>
      <c r="H734" s="59">
        <v>15.017062688499999</v>
      </c>
      <c r="I734" s="60">
        <v>0.185008809938153</v>
      </c>
      <c r="J734" s="67">
        <v>3.4197375119000002</v>
      </c>
      <c r="K734" s="69">
        <v>19.673399485002101</v>
      </c>
      <c r="L734" s="67">
        <v>0.38378541199999999</v>
      </c>
      <c r="M734" s="69">
        <v>1.6941295522628801</v>
      </c>
      <c r="N734" s="67">
        <v>0</v>
      </c>
      <c r="O734" s="69">
        <v>0</v>
      </c>
      <c r="P734" s="67">
        <v>1.1619163677</v>
      </c>
      <c r="Q734" s="69">
        <v>34.591141793057503</v>
      </c>
      <c r="R734" s="59">
        <v>2.9219737848000098</v>
      </c>
      <c r="S734" s="60">
        <v>6.9534519956728297E-2</v>
      </c>
      <c r="T734" s="67">
        <v>0</v>
      </c>
      <c r="U734" s="69">
        <v>0</v>
      </c>
      <c r="V734" s="67">
        <v>0.35154047869999999</v>
      </c>
      <c r="W734" s="70">
        <v>100</v>
      </c>
      <c r="X734" s="67">
        <v>0</v>
      </c>
      <c r="Y734" s="69">
        <v>0</v>
      </c>
    </row>
    <row r="735" spans="1:25" customFormat="1" x14ac:dyDescent="0.3">
      <c r="A735" s="58" t="s">
        <v>307</v>
      </c>
      <c r="B735" s="61">
        <v>66.680844088799802</v>
      </c>
      <c r="C735" s="62">
        <v>0.25253120871713097</v>
      </c>
      <c r="D735" s="61">
        <v>11.481316747999999</v>
      </c>
      <c r="E735" s="62">
        <v>0.17495269909906999</v>
      </c>
      <c r="F735" s="71">
        <v>2.4031305968000001</v>
      </c>
      <c r="G735" s="72">
        <v>11.478303068741999</v>
      </c>
      <c r="H735" s="61">
        <v>26.822052236199902</v>
      </c>
      <c r="I735" s="62">
        <v>0.33044517874447299</v>
      </c>
      <c r="J735" s="71">
        <v>4.7510523341999997</v>
      </c>
      <c r="K735" s="72">
        <v>27.332317237686802</v>
      </c>
      <c r="L735" s="71">
        <v>5.8754988912000101</v>
      </c>
      <c r="M735" s="72">
        <v>25.935994424586699</v>
      </c>
      <c r="N735" s="71">
        <v>0.41696831229999898</v>
      </c>
      <c r="O735" s="72">
        <v>10.6500476933949</v>
      </c>
      <c r="P735" s="71">
        <v>0.98910035099999905</v>
      </c>
      <c r="Q735" s="72">
        <v>29.446276375924</v>
      </c>
      <c r="R735" s="61">
        <v>13.9417246191</v>
      </c>
      <c r="S735" s="62">
        <v>0.33177269892049199</v>
      </c>
      <c r="T735" s="71">
        <v>0</v>
      </c>
      <c r="U735" s="72">
        <v>0</v>
      </c>
      <c r="V735" s="71">
        <v>0</v>
      </c>
      <c r="W735" s="72">
        <v>0</v>
      </c>
      <c r="X735" s="71">
        <v>0</v>
      </c>
      <c r="Y735" s="72">
        <v>0</v>
      </c>
    </row>
    <row r="736" spans="1:25" customFormat="1" x14ac:dyDescent="0.3">
      <c r="A736" s="58" t="s">
        <v>308</v>
      </c>
      <c r="B736" s="59">
        <v>152.74642946809999</v>
      </c>
      <c r="C736" s="60">
        <v>0.57847558752310602</v>
      </c>
      <c r="D736" s="59">
        <v>40.014870908399999</v>
      </c>
      <c r="E736" s="60">
        <v>0.60974797779574796</v>
      </c>
      <c r="F736" s="67">
        <v>11.295607234</v>
      </c>
      <c r="G736" s="69">
        <v>53.952291793868298</v>
      </c>
      <c r="H736" s="59">
        <v>39.330331511499999</v>
      </c>
      <c r="I736" s="60">
        <v>0.48454601131737501</v>
      </c>
      <c r="J736" s="67">
        <v>9.2117551202999906</v>
      </c>
      <c r="K736" s="69">
        <v>52.994283277311098</v>
      </c>
      <c r="L736" s="67">
        <v>16.394556513600001</v>
      </c>
      <c r="M736" s="69">
        <v>72.369876023150397</v>
      </c>
      <c r="N736" s="67">
        <v>3.4982095752000002</v>
      </c>
      <c r="O736" s="69">
        <v>89.349952306605104</v>
      </c>
      <c r="P736" s="67">
        <v>1.2079830352000001</v>
      </c>
      <c r="Q736" s="69">
        <v>35.962581831018603</v>
      </c>
      <c r="R736" s="59">
        <v>25.1582179998999</v>
      </c>
      <c r="S736" s="60">
        <v>0.59869278112278002</v>
      </c>
      <c r="T736" s="67">
        <v>0.55282252529999998</v>
      </c>
      <c r="U736" s="69">
        <v>100</v>
      </c>
      <c r="V736" s="67">
        <v>0</v>
      </c>
      <c r="W736" s="69">
        <v>0</v>
      </c>
      <c r="X736" s="67">
        <v>6.0820750446999998</v>
      </c>
      <c r="Y736" s="70">
        <v>100</v>
      </c>
    </row>
    <row r="737" spans="1:25" customFormat="1" x14ac:dyDescent="0.3">
      <c r="A737" s="65" t="s">
        <v>1</v>
      </c>
    </row>
    <row r="738" spans="1:25" customFormat="1" x14ac:dyDescent="0.3">
      <c r="A738" s="65" t="s">
        <v>1</v>
      </c>
    </row>
    <row r="739" spans="1:25" customFormat="1" x14ac:dyDescent="0.3">
      <c r="A739" s="53" t="s">
        <v>413</v>
      </c>
    </row>
    <row r="740" spans="1:25" customFormat="1" x14ac:dyDescent="0.3">
      <c r="A740" s="54" t="s">
        <v>1</v>
      </c>
    </row>
    <row r="741" spans="1:25" customFormat="1" ht="25.5" customHeight="1" x14ac:dyDescent="0.3">
      <c r="A741" s="114" t="s">
        <v>1</v>
      </c>
      <c r="B741" s="116" t="s">
        <v>506</v>
      </c>
      <c r="C741" s="116" t="s">
        <v>1</v>
      </c>
      <c r="D741" s="116" t="s">
        <v>53</v>
      </c>
      <c r="E741" s="116" t="s">
        <v>1</v>
      </c>
      <c r="F741" s="116" t="s">
        <v>54</v>
      </c>
      <c r="G741" s="116" t="s">
        <v>1</v>
      </c>
      <c r="H741" s="117" t="s">
        <v>55</v>
      </c>
      <c r="I741" s="117" t="s">
        <v>1</v>
      </c>
      <c r="J741" s="117" t="s">
        <v>56</v>
      </c>
      <c r="K741" s="117" t="s">
        <v>1</v>
      </c>
      <c r="L741" s="117" t="s">
        <v>57</v>
      </c>
      <c r="M741" s="117" t="s">
        <v>1</v>
      </c>
      <c r="N741" s="117" t="s">
        <v>58</v>
      </c>
      <c r="O741" s="117" t="s">
        <v>1</v>
      </c>
      <c r="P741" s="117" t="s">
        <v>59</v>
      </c>
      <c r="Q741" s="117" t="s">
        <v>1</v>
      </c>
      <c r="R741" s="117" t="s">
        <v>60</v>
      </c>
      <c r="S741" s="117" t="s">
        <v>1</v>
      </c>
      <c r="T741" s="116" t="s">
        <v>61</v>
      </c>
      <c r="U741" s="116" t="s">
        <v>1</v>
      </c>
      <c r="V741" s="116" t="s">
        <v>62</v>
      </c>
      <c r="W741" s="116" t="s">
        <v>1</v>
      </c>
      <c r="X741" s="116" t="s">
        <v>63</v>
      </c>
      <c r="Y741" s="116" t="s">
        <v>1</v>
      </c>
    </row>
    <row r="742" spans="1:25"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c r="R742" s="55" t="s">
        <v>14</v>
      </c>
      <c r="S742" s="55" t="s">
        <v>15</v>
      </c>
      <c r="T742" s="55" t="s">
        <v>14</v>
      </c>
      <c r="U742" s="55" t="s">
        <v>15</v>
      </c>
      <c r="V742" s="55" t="s">
        <v>14</v>
      </c>
      <c r="W742" s="55" t="s">
        <v>15</v>
      </c>
      <c r="X742" s="55" t="s">
        <v>14</v>
      </c>
      <c r="Y742" s="55" t="s">
        <v>15</v>
      </c>
    </row>
    <row r="743" spans="1:25" customFormat="1" x14ac:dyDescent="0.3">
      <c r="A743" s="56" t="s">
        <v>16</v>
      </c>
      <c r="B743" s="57">
        <v>401.73409124170001</v>
      </c>
      <c r="C743" s="57">
        <v>401.73409124170001</v>
      </c>
      <c r="D743" s="57">
        <v>133.0100059017</v>
      </c>
      <c r="E743" s="57">
        <v>133.0100059017</v>
      </c>
      <c r="F743" s="57">
        <v>28.706544897400001</v>
      </c>
      <c r="G743" s="57">
        <v>28.706544897400001</v>
      </c>
      <c r="H743" s="57">
        <v>106.57167845070001</v>
      </c>
      <c r="I743" s="57">
        <v>106.57167845070001</v>
      </c>
      <c r="J743" s="57">
        <v>18.267304878299999</v>
      </c>
      <c r="K743" s="57">
        <v>18.267304878299999</v>
      </c>
      <c r="L743" s="57">
        <v>29.3471030585</v>
      </c>
      <c r="M743" s="57">
        <v>29.3471030585</v>
      </c>
      <c r="N743" s="57">
        <v>7.8200015899000004</v>
      </c>
      <c r="O743" s="57">
        <v>7.8200015899000004</v>
      </c>
      <c r="P743" s="57">
        <v>6.7481629394000002</v>
      </c>
      <c r="Q743" s="57">
        <v>6.7481629394000002</v>
      </c>
      <c r="R743" s="57">
        <v>65.467144691599998</v>
      </c>
      <c r="S743" s="57">
        <v>65.467144691599998</v>
      </c>
      <c r="T743" s="57">
        <v>0</v>
      </c>
      <c r="U743" s="57">
        <v>0</v>
      </c>
      <c r="V743" s="57">
        <v>0.70308095739999998</v>
      </c>
      <c r="W743" s="57">
        <v>0.70308095739999998</v>
      </c>
      <c r="X743" s="57">
        <v>5.0930638767999996</v>
      </c>
      <c r="Y743" s="57">
        <v>5.0930638767999996</v>
      </c>
    </row>
    <row r="744" spans="1:25" customFormat="1" x14ac:dyDescent="0.3">
      <c r="A744" s="58" t="s">
        <v>306</v>
      </c>
      <c r="B744" s="59">
        <v>119.1334207626</v>
      </c>
      <c r="C744" s="60">
        <v>0.29654794890415298</v>
      </c>
      <c r="D744" s="59">
        <v>60.8042622002</v>
      </c>
      <c r="E744" s="63">
        <v>0.457140512008825</v>
      </c>
      <c r="F744" s="59">
        <v>4.7932540137000101</v>
      </c>
      <c r="G744" s="60">
        <v>0.16697425729329499</v>
      </c>
      <c r="H744" s="59">
        <v>30.399821555900001</v>
      </c>
      <c r="I744" s="60">
        <v>0.28525234844605502</v>
      </c>
      <c r="J744" s="67">
        <v>4.7871016494000003</v>
      </c>
      <c r="K744" s="69">
        <v>26.205845259016101</v>
      </c>
      <c r="L744" s="59">
        <v>11.929261498900001</v>
      </c>
      <c r="M744" s="60">
        <v>0.406488554428027</v>
      </c>
      <c r="N744" s="67">
        <v>0.4017182292</v>
      </c>
      <c r="O744" s="69">
        <v>5.1370607100495098</v>
      </c>
      <c r="P744" s="67">
        <v>0.50740881169999996</v>
      </c>
      <c r="Q744" s="69">
        <v>7.5192139884090503</v>
      </c>
      <c r="R744" s="59">
        <v>3.8970919677000002</v>
      </c>
      <c r="S744" s="64">
        <v>5.9527446722447801E-2</v>
      </c>
      <c r="T744" s="67"/>
      <c r="U744" s="69"/>
      <c r="V744" s="67">
        <v>0.35154047869999999</v>
      </c>
      <c r="W744" s="69">
        <v>50</v>
      </c>
      <c r="X744" s="67">
        <v>1.2619603572</v>
      </c>
      <c r="Y744" s="69">
        <v>24.778019434401799</v>
      </c>
    </row>
    <row r="745" spans="1:25" customFormat="1" x14ac:dyDescent="0.3">
      <c r="A745" s="58" t="s">
        <v>307</v>
      </c>
      <c r="B745" s="61">
        <v>82.337081709999893</v>
      </c>
      <c r="C745" s="62">
        <v>0.20495418114880001</v>
      </c>
      <c r="D745" s="61">
        <v>26.7705078541</v>
      </c>
      <c r="E745" s="62">
        <v>0.201266872162118</v>
      </c>
      <c r="F745" s="61">
        <v>3.0363119895000001</v>
      </c>
      <c r="G745" s="62">
        <v>0.105770722333603</v>
      </c>
      <c r="H745" s="61">
        <v>29.888058370900001</v>
      </c>
      <c r="I745" s="62">
        <v>0.280450292285921</v>
      </c>
      <c r="J745" s="71">
        <v>4.2759052765999996</v>
      </c>
      <c r="K745" s="72">
        <v>23.407422742910502</v>
      </c>
      <c r="L745" s="61">
        <v>5.5457722175000104</v>
      </c>
      <c r="M745" s="62">
        <v>0.18897170894330401</v>
      </c>
      <c r="N745" s="71">
        <v>0</v>
      </c>
      <c r="O745" s="72">
        <v>0</v>
      </c>
      <c r="P745" s="71">
        <v>2.2790408589000002</v>
      </c>
      <c r="Q745" s="72">
        <v>33.772759777235599</v>
      </c>
      <c r="R745" s="61">
        <v>8.2966998248999992</v>
      </c>
      <c r="S745" s="62">
        <v>0.126730742023098</v>
      </c>
      <c r="T745" s="71"/>
      <c r="U745" s="72"/>
      <c r="V745" s="71">
        <v>0.35154047869999999</v>
      </c>
      <c r="W745" s="72">
        <v>50</v>
      </c>
      <c r="X745" s="71">
        <v>1.8932448389000001</v>
      </c>
      <c r="Y745" s="72">
        <v>37.173004004998603</v>
      </c>
    </row>
    <row r="746" spans="1:25" customFormat="1" x14ac:dyDescent="0.3">
      <c r="A746" s="58" t="s">
        <v>308</v>
      </c>
      <c r="B746" s="59">
        <v>200.26358876910001</v>
      </c>
      <c r="C746" s="60">
        <v>0.49849786994704698</v>
      </c>
      <c r="D746" s="59">
        <v>45.435235847400001</v>
      </c>
      <c r="E746" s="64">
        <v>0.34159261582905698</v>
      </c>
      <c r="F746" s="59">
        <v>20.876978894200001</v>
      </c>
      <c r="G746" s="63">
        <v>0.72725502037310197</v>
      </c>
      <c r="H746" s="59">
        <v>46.283798523900003</v>
      </c>
      <c r="I746" s="60">
        <v>0.43429735926802399</v>
      </c>
      <c r="J746" s="67">
        <v>9.2042979522999708</v>
      </c>
      <c r="K746" s="69">
        <v>50.386731998073401</v>
      </c>
      <c r="L746" s="59">
        <v>11.8720693421</v>
      </c>
      <c r="M746" s="60">
        <v>0.40453973662866899</v>
      </c>
      <c r="N746" s="67">
        <v>7.4182833607000003</v>
      </c>
      <c r="O746" s="70">
        <v>94.862939289950504</v>
      </c>
      <c r="P746" s="67">
        <v>3.9617132688000001</v>
      </c>
      <c r="Q746" s="69">
        <v>58.708026234355401</v>
      </c>
      <c r="R746" s="59">
        <v>53.273352899000002</v>
      </c>
      <c r="S746" s="63">
        <v>0.81374181125445399</v>
      </c>
      <c r="T746" s="67"/>
      <c r="U746" s="69"/>
      <c r="V746" s="67">
        <v>0</v>
      </c>
      <c r="W746" s="69">
        <v>0</v>
      </c>
      <c r="X746" s="67">
        <v>1.9378586807</v>
      </c>
      <c r="Y746" s="69">
        <v>38.048976560599698</v>
      </c>
    </row>
    <row r="747" spans="1:25" customFormat="1" x14ac:dyDescent="0.3">
      <c r="A747" s="65" t="s">
        <v>1</v>
      </c>
    </row>
    <row r="748" spans="1:25" customFormat="1" x14ac:dyDescent="0.3">
      <c r="A748" s="65" t="s">
        <v>1</v>
      </c>
    </row>
    <row r="749" spans="1:25" customFormat="1" x14ac:dyDescent="0.3">
      <c r="A749" s="53" t="s">
        <v>414</v>
      </c>
    </row>
    <row r="750" spans="1:25" customFormat="1" x14ac:dyDescent="0.3">
      <c r="A750" s="54" t="s">
        <v>1</v>
      </c>
    </row>
    <row r="751" spans="1:25" customFormat="1" ht="25.5" customHeight="1" x14ac:dyDescent="0.3">
      <c r="A751" s="114" t="s">
        <v>1</v>
      </c>
      <c r="B751" s="116" t="s">
        <v>506</v>
      </c>
      <c r="C751" s="116" t="s">
        <v>1</v>
      </c>
      <c r="D751" s="116" t="s">
        <v>53</v>
      </c>
      <c r="E751" s="116" t="s">
        <v>1</v>
      </c>
      <c r="F751" s="116" t="s">
        <v>54</v>
      </c>
      <c r="G751" s="116" t="s">
        <v>1</v>
      </c>
      <c r="H751" s="117" t="s">
        <v>55</v>
      </c>
      <c r="I751" s="117" t="s">
        <v>1</v>
      </c>
      <c r="J751" s="117" t="s">
        <v>56</v>
      </c>
      <c r="K751" s="117" t="s">
        <v>1</v>
      </c>
      <c r="L751" s="117" t="s">
        <v>57</v>
      </c>
      <c r="M751" s="117" t="s">
        <v>1</v>
      </c>
      <c r="N751" s="117" t="s">
        <v>58</v>
      </c>
      <c r="O751" s="117" t="s">
        <v>1</v>
      </c>
      <c r="P751" s="117" t="s">
        <v>59</v>
      </c>
      <c r="Q751" s="117" t="s">
        <v>1</v>
      </c>
      <c r="R751" s="117" t="s">
        <v>60</v>
      </c>
      <c r="S751" s="117" t="s">
        <v>1</v>
      </c>
      <c r="T751" s="116" t="s">
        <v>61</v>
      </c>
      <c r="U751" s="116" t="s">
        <v>1</v>
      </c>
      <c r="V751" s="116" t="s">
        <v>62</v>
      </c>
      <c r="W751" s="116" t="s">
        <v>1</v>
      </c>
      <c r="X751" s="116" t="s">
        <v>63</v>
      </c>
      <c r="Y751" s="116" t="s">
        <v>1</v>
      </c>
    </row>
    <row r="752" spans="1:25"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c r="R752" s="55" t="s">
        <v>14</v>
      </c>
      <c r="S752" s="55" t="s">
        <v>15</v>
      </c>
      <c r="T752" s="55" t="s">
        <v>14</v>
      </c>
      <c r="U752" s="55" t="s">
        <v>15</v>
      </c>
      <c r="V752" s="55" t="s">
        <v>14</v>
      </c>
      <c r="W752" s="55" t="s">
        <v>15</v>
      </c>
      <c r="X752" s="55" t="s">
        <v>14</v>
      </c>
      <c r="Y752" s="55" t="s">
        <v>15</v>
      </c>
    </row>
    <row r="753" spans="1:25" customFormat="1" x14ac:dyDescent="0.3">
      <c r="A753" s="56" t="s">
        <v>16</v>
      </c>
      <c r="B753" s="57">
        <v>246.2609510474</v>
      </c>
      <c r="C753" s="57">
        <v>246.2609510474</v>
      </c>
      <c r="D753" s="57">
        <v>73.957682347499997</v>
      </c>
      <c r="E753" s="57">
        <v>73.957682347499997</v>
      </c>
      <c r="F753" s="57">
        <v>14.148516517299999</v>
      </c>
      <c r="G753" s="57">
        <v>14.148516517299999</v>
      </c>
      <c r="H753" s="57">
        <v>62.887526269399999</v>
      </c>
      <c r="I753" s="57">
        <v>62.887526269399999</v>
      </c>
      <c r="J753" s="57">
        <v>11.790660175899999</v>
      </c>
      <c r="K753" s="57">
        <v>11.790660175899999</v>
      </c>
      <c r="L753" s="57">
        <v>18.578716042100002</v>
      </c>
      <c r="M753" s="57">
        <v>18.578716042100002</v>
      </c>
      <c r="N753" s="57">
        <v>4.5208825225</v>
      </c>
      <c r="O753" s="57">
        <v>4.5208825225</v>
      </c>
      <c r="P753" s="57">
        <v>6.8092020375000004</v>
      </c>
      <c r="Q753" s="57">
        <v>6.8092020375000004</v>
      </c>
      <c r="R753" s="57">
        <v>40.890091890699999</v>
      </c>
      <c r="S753" s="57">
        <v>40.890091890699999</v>
      </c>
      <c r="T753" s="57">
        <v>2.231355609</v>
      </c>
      <c r="U753" s="57">
        <v>2.231355609</v>
      </c>
      <c r="V753" s="57">
        <v>5.7685224714999999</v>
      </c>
      <c r="W753" s="57">
        <v>5.7685224714999999</v>
      </c>
      <c r="X753" s="57">
        <v>4.677795164</v>
      </c>
      <c r="Y753" s="57">
        <v>4.677795164</v>
      </c>
    </row>
    <row r="754" spans="1:25" customFormat="1" x14ac:dyDescent="0.3">
      <c r="A754" s="58" t="s">
        <v>306</v>
      </c>
      <c r="B754" s="59">
        <v>18.549097180499999</v>
      </c>
      <c r="C754" s="60">
        <v>7.5322933260863201E-2</v>
      </c>
      <c r="D754" s="59">
        <v>5.7262535250999997</v>
      </c>
      <c r="E754" s="60">
        <v>7.7426081285165704E-2</v>
      </c>
      <c r="F754" s="67">
        <v>0.34648004360000001</v>
      </c>
      <c r="G754" s="69">
        <v>2.4488789561530599</v>
      </c>
      <c r="H754" s="59">
        <v>4.6675076845000003</v>
      </c>
      <c r="I754" s="60">
        <v>7.4219928201741503E-2</v>
      </c>
      <c r="J754" s="67">
        <v>1.4877170068000001</v>
      </c>
      <c r="K754" s="69">
        <v>12.6177583324883</v>
      </c>
      <c r="L754" s="67">
        <v>1.9996751611000001</v>
      </c>
      <c r="M754" s="69">
        <v>10.763258109810501</v>
      </c>
      <c r="N754" s="67">
        <v>0</v>
      </c>
      <c r="O754" s="69">
        <v>0</v>
      </c>
      <c r="P754" s="67">
        <v>0.76249902969999905</v>
      </c>
      <c r="Q754" s="69">
        <v>11.1980673432911</v>
      </c>
      <c r="R754" s="59">
        <v>0</v>
      </c>
      <c r="S754" s="60">
        <v>0</v>
      </c>
      <c r="T754" s="67">
        <v>0.71620367380000205</v>
      </c>
      <c r="U754" s="69">
        <v>32.097244872634697</v>
      </c>
      <c r="V754" s="67">
        <v>1.1615318517</v>
      </c>
      <c r="W754" s="69">
        <v>20.135690853917499</v>
      </c>
      <c r="X754" s="67">
        <v>1.6812292042000001</v>
      </c>
      <c r="Y754" s="70">
        <v>35.940633252576497</v>
      </c>
    </row>
    <row r="755" spans="1:25" customFormat="1" x14ac:dyDescent="0.3">
      <c r="A755" s="58" t="s">
        <v>307</v>
      </c>
      <c r="B755" s="61">
        <v>30.373203669199999</v>
      </c>
      <c r="C755" s="62">
        <v>0.123337474090051</v>
      </c>
      <c r="D755" s="61">
        <v>9.5545553520999995</v>
      </c>
      <c r="E755" s="62">
        <v>0.12918949119047099</v>
      </c>
      <c r="F755" s="71">
        <v>5.5818711755999999</v>
      </c>
      <c r="G755" s="70">
        <v>39.451988968418</v>
      </c>
      <c r="H755" s="61">
        <v>9.5455026737999908</v>
      </c>
      <c r="I755" s="62">
        <v>0.151786900201935</v>
      </c>
      <c r="J755" s="71">
        <v>0</v>
      </c>
      <c r="K755" s="72">
        <v>0</v>
      </c>
      <c r="L755" s="71">
        <v>0.81332049470000001</v>
      </c>
      <c r="M755" s="72">
        <v>4.3777002288908902</v>
      </c>
      <c r="N755" s="71">
        <v>0.8408181146</v>
      </c>
      <c r="O755" s="72">
        <v>18.598539343044798</v>
      </c>
      <c r="P755" s="71">
        <v>0.85388885530000003</v>
      </c>
      <c r="Q755" s="72">
        <v>12.5402191122751</v>
      </c>
      <c r="R755" s="61">
        <v>3.1832470030999902</v>
      </c>
      <c r="S755" s="62">
        <v>7.7848859122373201E-2</v>
      </c>
      <c r="T755" s="71">
        <v>0</v>
      </c>
      <c r="U755" s="72">
        <v>0</v>
      </c>
      <c r="V755" s="71">
        <v>0</v>
      </c>
      <c r="W755" s="72">
        <v>0</v>
      </c>
      <c r="X755" s="71">
        <v>0</v>
      </c>
      <c r="Y755" s="72">
        <v>0</v>
      </c>
    </row>
    <row r="756" spans="1:25" customFormat="1" x14ac:dyDescent="0.3">
      <c r="A756" s="58" t="s">
        <v>308</v>
      </c>
      <c r="B756" s="59">
        <v>197.33865019769999</v>
      </c>
      <c r="C756" s="60">
        <v>0.80133959264908605</v>
      </c>
      <c r="D756" s="59">
        <v>58.676873470300002</v>
      </c>
      <c r="E756" s="60">
        <v>0.793384427524364</v>
      </c>
      <c r="F756" s="67">
        <v>8.2201652980999906</v>
      </c>
      <c r="G756" s="68">
        <v>58.099132075428898</v>
      </c>
      <c r="H756" s="59">
        <v>48.674515911100002</v>
      </c>
      <c r="I756" s="60">
        <v>0.77399317159632297</v>
      </c>
      <c r="J756" s="67">
        <v>10.302943169100001</v>
      </c>
      <c r="K756" s="69">
        <v>87.382241667511707</v>
      </c>
      <c r="L756" s="67">
        <v>15.7657203863</v>
      </c>
      <c r="M756" s="69">
        <v>84.859041661298605</v>
      </c>
      <c r="N756" s="67">
        <v>3.6800644078999998</v>
      </c>
      <c r="O756" s="69">
        <v>81.401460656955194</v>
      </c>
      <c r="P756" s="67">
        <v>5.1928141524999996</v>
      </c>
      <c r="Q756" s="69">
        <v>76.261713544433803</v>
      </c>
      <c r="R756" s="59">
        <v>37.706844887600099</v>
      </c>
      <c r="S756" s="60">
        <v>0.92215114087762695</v>
      </c>
      <c r="T756" s="67">
        <v>1.5151519352</v>
      </c>
      <c r="U756" s="69">
        <v>67.902755127365296</v>
      </c>
      <c r="V756" s="67">
        <v>4.6069906198000004</v>
      </c>
      <c r="W756" s="69">
        <v>79.864309146082505</v>
      </c>
      <c r="X756" s="67">
        <v>2.9965659598000101</v>
      </c>
      <c r="Y756" s="69">
        <v>64.059366747423496</v>
      </c>
    </row>
    <row r="757" spans="1:25" customFormat="1" x14ac:dyDescent="0.3">
      <c r="A757" s="65" t="s">
        <v>1</v>
      </c>
    </row>
    <row r="758" spans="1:25" customFormat="1" x14ac:dyDescent="0.3">
      <c r="A758" s="65" t="s">
        <v>1</v>
      </c>
    </row>
    <row r="759" spans="1:25" customFormat="1" x14ac:dyDescent="0.3">
      <c r="A759" s="53" t="s">
        <v>415</v>
      </c>
    </row>
    <row r="760" spans="1:25" customFormat="1" x14ac:dyDescent="0.3">
      <c r="A760" s="54" t="s">
        <v>1</v>
      </c>
    </row>
    <row r="761" spans="1:25" customFormat="1" ht="25.5" customHeight="1" x14ac:dyDescent="0.3">
      <c r="A761" s="114" t="s">
        <v>1</v>
      </c>
      <c r="B761" s="116" t="s">
        <v>506</v>
      </c>
      <c r="C761" s="116" t="s">
        <v>1</v>
      </c>
      <c r="D761" s="116" t="s">
        <v>53</v>
      </c>
      <c r="E761" s="116" t="s">
        <v>1</v>
      </c>
      <c r="F761" s="116" t="s">
        <v>54</v>
      </c>
      <c r="G761" s="116" t="s">
        <v>1</v>
      </c>
      <c r="H761" s="117" t="s">
        <v>55</v>
      </c>
      <c r="I761" s="117" t="s">
        <v>1</v>
      </c>
      <c r="J761" s="117" t="s">
        <v>56</v>
      </c>
      <c r="K761" s="117" t="s">
        <v>1</v>
      </c>
      <c r="L761" s="117" t="s">
        <v>57</v>
      </c>
      <c r="M761" s="117" t="s">
        <v>1</v>
      </c>
      <c r="N761" s="117" t="s">
        <v>58</v>
      </c>
      <c r="O761" s="117" t="s">
        <v>1</v>
      </c>
      <c r="P761" s="117" t="s">
        <v>59</v>
      </c>
      <c r="Q761" s="117" t="s">
        <v>1</v>
      </c>
      <c r="R761" s="117" t="s">
        <v>60</v>
      </c>
      <c r="S761" s="117" t="s">
        <v>1</v>
      </c>
      <c r="T761" s="116" t="s">
        <v>61</v>
      </c>
      <c r="U761" s="116" t="s">
        <v>1</v>
      </c>
      <c r="V761" s="116" t="s">
        <v>62</v>
      </c>
      <c r="W761" s="116" t="s">
        <v>1</v>
      </c>
      <c r="X761" s="116" t="s">
        <v>63</v>
      </c>
      <c r="Y761" s="116" t="s">
        <v>1</v>
      </c>
    </row>
    <row r="762" spans="1:25"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c r="R762" s="55" t="s">
        <v>14</v>
      </c>
      <c r="S762" s="55" t="s">
        <v>15</v>
      </c>
      <c r="T762" s="55" t="s">
        <v>14</v>
      </c>
      <c r="U762" s="55" t="s">
        <v>15</v>
      </c>
      <c r="V762" s="55" t="s">
        <v>14</v>
      </c>
      <c r="W762" s="55" t="s">
        <v>15</v>
      </c>
      <c r="X762" s="55" t="s">
        <v>14</v>
      </c>
      <c r="Y762" s="55" t="s">
        <v>15</v>
      </c>
    </row>
    <row r="763" spans="1:25" customFormat="1" x14ac:dyDescent="0.3">
      <c r="A763" s="56" t="s">
        <v>16</v>
      </c>
      <c r="B763" s="57">
        <v>52.537987143300001</v>
      </c>
      <c r="C763" s="57">
        <v>52.537987143300001</v>
      </c>
      <c r="D763" s="57">
        <v>27.153459972099999</v>
      </c>
      <c r="E763" s="57">
        <v>27.153459972099999</v>
      </c>
      <c r="F763" s="57">
        <v>0.19717885260000001</v>
      </c>
      <c r="G763" s="57">
        <v>0.19717885260000001</v>
      </c>
      <c r="H763" s="57">
        <v>4.4523134117999996</v>
      </c>
      <c r="I763" s="57">
        <v>4.4523134117999996</v>
      </c>
      <c r="J763" s="57">
        <v>2.5768899804999998</v>
      </c>
      <c r="K763" s="57">
        <v>2.5768899804999998</v>
      </c>
      <c r="L763" s="57">
        <v>1.8871072345</v>
      </c>
      <c r="M763" s="57">
        <v>1.8871072345</v>
      </c>
      <c r="N763" s="57">
        <v>0</v>
      </c>
      <c r="O763" s="57">
        <v>0</v>
      </c>
      <c r="P763" s="57">
        <v>0</v>
      </c>
      <c r="Q763" s="57">
        <v>0</v>
      </c>
      <c r="R763" s="57">
        <v>14.665525241299999</v>
      </c>
      <c r="S763" s="57">
        <v>14.665525241299999</v>
      </c>
      <c r="T763" s="57">
        <v>1.1382900159</v>
      </c>
      <c r="U763" s="57">
        <v>1.1382900159</v>
      </c>
      <c r="V763" s="57">
        <v>0</v>
      </c>
      <c r="W763" s="57">
        <v>0</v>
      </c>
      <c r="X763" s="57">
        <v>0.46722243460000001</v>
      </c>
      <c r="Y763" s="57">
        <v>0.46722243460000001</v>
      </c>
    </row>
    <row r="764" spans="1:25" customFormat="1" x14ac:dyDescent="0.3">
      <c r="A764" s="58" t="s">
        <v>306</v>
      </c>
      <c r="B764" s="59">
        <v>8.1733185615000004</v>
      </c>
      <c r="C764" s="60">
        <v>0.15556969358584</v>
      </c>
      <c r="D764" s="59">
        <v>6.4750023024000098</v>
      </c>
      <c r="E764" s="60">
        <v>0.238459566812223</v>
      </c>
      <c r="F764" s="67">
        <v>0</v>
      </c>
      <c r="G764" s="69">
        <v>0</v>
      </c>
      <c r="H764" s="67">
        <v>0</v>
      </c>
      <c r="I764" s="69">
        <v>0</v>
      </c>
      <c r="J764" s="67">
        <v>0</v>
      </c>
      <c r="K764" s="69">
        <v>0</v>
      </c>
      <c r="L764" s="67">
        <v>1.1246082047999999</v>
      </c>
      <c r="M764" s="69">
        <v>59.594292483223498</v>
      </c>
      <c r="N764" s="67"/>
      <c r="O764" s="69"/>
      <c r="P764" s="67"/>
      <c r="Q764" s="69"/>
      <c r="R764" s="67">
        <v>0.57370805430000005</v>
      </c>
      <c r="S764" s="69">
        <v>3.9119502701775999</v>
      </c>
      <c r="T764" s="67">
        <v>0</v>
      </c>
      <c r="U764" s="69">
        <v>0</v>
      </c>
      <c r="V764" s="67"/>
      <c r="W764" s="69"/>
      <c r="X764" s="67">
        <v>0</v>
      </c>
      <c r="Y764" s="69">
        <v>0</v>
      </c>
    </row>
    <row r="765" spans="1:25" customFormat="1" x14ac:dyDescent="0.3">
      <c r="A765" s="58" t="s">
        <v>307</v>
      </c>
      <c r="B765" s="61">
        <v>14.0403157567</v>
      </c>
      <c r="C765" s="62">
        <v>0.267241219546617</v>
      </c>
      <c r="D765" s="61">
        <v>6.5167396928999901</v>
      </c>
      <c r="E765" s="62">
        <v>0.23999665971098699</v>
      </c>
      <c r="F765" s="71">
        <v>0</v>
      </c>
      <c r="G765" s="72">
        <v>0</v>
      </c>
      <c r="H765" s="71">
        <v>1.6648194615</v>
      </c>
      <c r="I765" s="72">
        <v>37.3922342728101</v>
      </c>
      <c r="J765" s="71">
        <v>2.5768899804999998</v>
      </c>
      <c r="K765" s="70">
        <v>100</v>
      </c>
      <c r="L765" s="71">
        <v>0</v>
      </c>
      <c r="M765" s="72">
        <v>0</v>
      </c>
      <c r="N765" s="71"/>
      <c r="O765" s="72"/>
      <c r="P765" s="71"/>
      <c r="Q765" s="72"/>
      <c r="R765" s="71">
        <v>2.1435766058999999</v>
      </c>
      <c r="S765" s="72">
        <v>14.616432556151601</v>
      </c>
      <c r="T765" s="71">
        <v>1.1382900159</v>
      </c>
      <c r="U765" s="70">
        <v>100</v>
      </c>
      <c r="V765" s="71"/>
      <c r="W765" s="72"/>
      <c r="X765" s="71">
        <v>0</v>
      </c>
      <c r="Y765" s="72">
        <v>0</v>
      </c>
    </row>
    <row r="766" spans="1:25" customFormat="1" x14ac:dyDescent="0.3">
      <c r="A766" s="58" t="s">
        <v>308</v>
      </c>
      <c r="B766" s="59">
        <v>30.3243528251001</v>
      </c>
      <c r="C766" s="60">
        <v>0.577189086867542</v>
      </c>
      <c r="D766" s="59">
        <v>14.1617179768</v>
      </c>
      <c r="E766" s="60">
        <v>0.52154377347679004</v>
      </c>
      <c r="F766" s="67">
        <v>0.19717885260000001</v>
      </c>
      <c r="G766" s="69">
        <v>100</v>
      </c>
      <c r="H766" s="67">
        <v>2.7874939503000098</v>
      </c>
      <c r="I766" s="69">
        <v>62.6077657271899</v>
      </c>
      <c r="J766" s="67">
        <v>0</v>
      </c>
      <c r="K766" s="69">
        <v>0</v>
      </c>
      <c r="L766" s="67">
        <v>0.76249902970000005</v>
      </c>
      <c r="M766" s="69">
        <v>40.405707516776502</v>
      </c>
      <c r="N766" s="67"/>
      <c r="O766" s="69"/>
      <c r="P766" s="67"/>
      <c r="Q766" s="69"/>
      <c r="R766" s="67">
        <v>11.9482405811</v>
      </c>
      <c r="S766" s="69">
        <v>81.471617173670793</v>
      </c>
      <c r="T766" s="67">
        <v>0</v>
      </c>
      <c r="U766" s="69">
        <v>0</v>
      </c>
      <c r="V766" s="67"/>
      <c r="W766" s="69"/>
      <c r="X766" s="67">
        <v>0.46722243459999901</v>
      </c>
      <c r="Y766" s="69">
        <v>100</v>
      </c>
    </row>
    <row r="767" spans="1:25" customFormat="1" x14ac:dyDescent="0.3">
      <c r="A767" s="65" t="s">
        <v>1</v>
      </c>
    </row>
    <row r="768" spans="1:25" customFormat="1" x14ac:dyDescent="0.3">
      <c r="A768" s="65" t="s">
        <v>1</v>
      </c>
    </row>
    <row r="769" spans="1:25" customFormat="1" x14ac:dyDescent="0.3">
      <c r="A769" s="53" t="s">
        <v>416</v>
      </c>
    </row>
    <row r="770" spans="1:25" customFormat="1" x14ac:dyDescent="0.3">
      <c r="A770" s="54" t="s">
        <v>1</v>
      </c>
    </row>
    <row r="771" spans="1:25" customFormat="1" ht="25.5" customHeight="1" x14ac:dyDescent="0.3">
      <c r="A771" s="114" t="s">
        <v>1</v>
      </c>
      <c r="B771" s="116" t="s">
        <v>506</v>
      </c>
      <c r="C771" s="116" t="s">
        <v>1</v>
      </c>
      <c r="D771" s="116" t="s">
        <v>53</v>
      </c>
      <c r="E771" s="116" t="s">
        <v>1</v>
      </c>
      <c r="F771" s="116" t="s">
        <v>54</v>
      </c>
      <c r="G771" s="116" t="s">
        <v>1</v>
      </c>
      <c r="H771" s="117" t="s">
        <v>55</v>
      </c>
      <c r="I771" s="117" t="s">
        <v>1</v>
      </c>
      <c r="J771" s="117" t="s">
        <v>56</v>
      </c>
      <c r="K771" s="117" t="s">
        <v>1</v>
      </c>
      <c r="L771" s="117" t="s">
        <v>57</v>
      </c>
      <c r="M771" s="117" t="s">
        <v>1</v>
      </c>
      <c r="N771" s="117" t="s">
        <v>58</v>
      </c>
      <c r="O771" s="117" t="s">
        <v>1</v>
      </c>
      <c r="P771" s="117" t="s">
        <v>59</v>
      </c>
      <c r="Q771" s="117" t="s">
        <v>1</v>
      </c>
      <c r="R771" s="117" t="s">
        <v>60</v>
      </c>
      <c r="S771" s="117" t="s">
        <v>1</v>
      </c>
      <c r="T771" s="116" t="s">
        <v>61</v>
      </c>
      <c r="U771" s="116" t="s">
        <v>1</v>
      </c>
      <c r="V771" s="116" t="s">
        <v>62</v>
      </c>
      <c r="W771" s="116" t="s">
        <v>1</v>
      </c>
      <c r="X771" s="116" t="s">
        <v>63</v>
      </c>
      <c r="Y771" s="116" t="s">
        <v>1</v>
      </c>
    </row>
    <row r="772" spans="1:25"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c r="R772" s="55" t="s">
        <v>14</v>
      </c>
      <c r="S772" s="55" t="s">
        <v>15</v>
      </c>
      <c r="T772" s="55" t="s">
        <v>14</v>
      </c>
      <c r="U772" s="55" t="s">
        <v>15</v>
      </c>
      <c r="V772" s="55" t="s">
        <v>14</v>
      </c>
      <c r="W772" s="55" t="s">
        <v>15</v>
      </c>
      <c r="X772" s="55" t="s">
        <v>14</v>
      </c>
      <c r="Y772" s="55" t="s">
        <v>15</v>
      </c>
    </row>
    <row r="773" spans="1:25" customFormat="1" x14ac:dyDescent="0.3">
      <c r="A773" s="56" t="s">
        <v>16</v>
      </c>
      <c r="B773" s="57">
        <v>210.9009960969</v>
      </c>
      <c r="C773" s="57">
        <v>210.9009960969</v>
      </c>
      <c r="D773" s="57">
        <v>31.540182316500001</v>
      </c>
      <c r="E773" s="57">
        <v>31.540182316500001</v>
      </c>
      <c r="F773" s="57">
        <v>11.3653970265</v>
      </c>
      <c r="G773" s="57">
        <v>11.3653970265</v>
      </c>
      <c r="H773" s="57">
        <v>52.808224557800003</v>
      </c>
      <c r="I773" s="57">
        <v>52.808224557800003</v>
      </c>
      <c r="J773" s="57">
        <v>8.4524883130999999</v>
      </c>
      <c r="K773" s="57">
        <v>8.4524883130999999</v>
      </c>
      <c r="L773" s="57">
        <v>14.127255807799999</v>
      </c>
      <c r="M773" s="57">
        <v>14.127255807799999</v>
      </c>
      <c r="N773" s="57">
        <v>6.6851222403000001</v>
      </c>
      <c r="O773" s="57">
        <v>6.6851222403000001</v>
      </c>
      <c r="P773" s="57">
        <v>12.1688999505</v>
      </c>
      <c r="Q773" s="57">
        <v>12.1688999505</v>
      </c>
      <c r="R773" s="57">
        <v>65.877876337499998</v>
      </c>
      <c r="S773" s="57">
        <v>65.877876337499998</v>
      </c>
      <c r="T773" s="57">
        <v>0</v>
      </c>
      <c r="U773" s="57">
        <v>0</v>
      </c>
      <c r="V773" s="57">
        <v>1.1615318517</v>
      </c>
      <c r="W773" s="57">
        <v>1.1615318517</v>
      </c>
      <c r="X773" s="57">
        <v>6.7140176951999999</v>
      </c>
      <c r="Y773" s="57">
        <v>6.7140176951999999</v>
      </c>
    </row>
    <row r="774" spans="1:25" customFormat="1" x14ac:dyDescent="0.3">
      <c r="A774" s="58" t="s">
        <v>306</v>
      </c>
      <c r="B774" s="59">
        <v>69.598889744300095</v>
      </c>
      <c r="C774" s="60">
        <v>0.33000740173044202</v>
      </c>
      <c r="D774" s="59">
        <v>18.7209332887</v>
      </c>
      <c r="E774" s="63">
        <v>0.59355818241121205</v>
      </c>
      <c r="F774" s="67">
        <v>3.7326500564999998</v>
      </c>
      <c r="G774" s="69">
        <v>32.842231976558402</v>
      </c>
      <c r="H774" s="59">
        <v>16.5243116794</v>
      </c>
      <c r="I774" s="60">
        <v>0.31291170679888503</v>
      </c>
      <c r="J774" s="67">
        <v>1.514052452</v>
      </c>
      <c r="K774" s="69">
        <v>17.912505713299399</v>
      </c>
      <c r="L774" s="67">
        <v>4.2372425783000001</v>
      </c>
      <c r="M774" s="69">
        <v>29.993387505310999</v>
      </c>
      <c r="N774" s="67">
        <v>0</v>
      </c>
      <c r="O774" s="69">
        <v>0</v>
      </c>
      <c r="P774" s="67">
        <v>4.8495404391000001</v>
      </c>
      <c r="Q774" s="69">
        <v>39.851921363695197</v>
      </c>
      <c r="R774" s="59">
        <v>17.5966670414</v>
      </c>
      <c r="S774" s="60">
        <v>0.26711041733115698</v>
      </c>
      <c r="T774" s="67"/>
      <c r="U774" s="69"/>
      <c r="V774" s="67">
        <v>1.1615318517</v>
      </c>
      <c r="W774" s="69">
        <v>100</v>
      </c>
      <c r="X774" s="67">
        <v>1.2619603572</v>
      </c>
      <c r="Y774" s="69">
        <v>18.795904546129002</v>
      </c>
    </row>
    <row r="775" spans="1:25" customFormat="1" x14ac:dyDescent="0.3">
      <c r="A775" s="58" t="s">
        <v>307</v>
      </c>
      <c r="B775" s="61">
        <v>59.769518247500002</v>
      </c>
      <c r="C775" s="62">
        <v>0.28340083429496199</v>
      </c>
      <c r="D775" s="61">
        <v>4.90164304019999</v>
      </c>
      <c r="E775" s="62">
        <v>0.15540947071937999</v>
      </c>
      <c r="F775" s="71">
        <v>4.4235220067999999</v>
      </c>
      <c r="G775" s="72">
        <v>38.920963310704799</v>
      </c>
      <c r="H775" s="61">
        <v>16.385268164799999</v>
      </c>
      <c r="I775" s="62">
        <v>0.31027871703707599</v>
      </c>
      <c r="J775" s="71">
        <v>5.1622372989000098</v>
      </c>
      <c r="K775" s="72">
        <v>61.073581029380001</v>
      </c>
      <c r="L775" s="71">
        <v>3.3378386115000001</v>
      </c>
      <c r="M775" s="72">
        <v>23.626942535131999</v>
      </c>
      <c r="N775" s="71">
        <v>0.4017182292</v>
      </c>
      <c r="O775" s="72">
        <v>6.00913812433103</v>
      </c>
      <c r="P775" s="71">
        <v>2.3021206030000001</v>
      </c>
      <c r="Q775" s="72">
        <v>18.9180666482956</v>
      </c>
      <c r="R775" s="61">
        <v>20.012792300799902</v>
      </c>
      <c r="S775" s="62">
        <v>0.30378623922653702</v>
      </c>
      <c r="T775" s="71"/>
      <c r="U775" s="72"/>
      <c r="V775" s="71">
        <v>0</v>
      </c>
      <c r="W775" s="72">
        <v>0</v>
      </c>
      <c r="X775" s="71">
        <v>2.8423779922999901</v>
      </c>
      <c r="Y775" s="72">
        <v>42.334979163550301</v>
      </c>
    </row>
    <row r="776" spans="1:25" customFormat="1" x14ac:dyDescent="0.3">
      <c r="A776" s="58" t="s">
        <v>308</v>
      </c>
      <c r="B776" s="59">
        <v>81.532588105100203</v>
      </c>
      <c r="C776" s="60">
        <v>0.38659176397459599</v>
      </c>
      <c r="D776" s="59">
        <v>7.9176059876</v>
      </c>
      <c r="E776" s="60">
        <v>0.25103234686940801</v>
      </c>
      <c r="F776" s="67">
        <v>3.2092249632000001</v>
      </c>
      <c r="G776" s="69">
        <v>28.236804712736799</v>
      </c>
      <c r="H776" s="59">
        <v>19.8986447136</v>
      </c>
      <c r="I776" s="60">
        <v>0.37680957616403898</v>
      </c>
      <c r="J776" s="67">
        <v>1.7761985622000001</v>
      </c>
      <c r="K776" s="69">
        <v>21.013913257320699</v>
      </c>
      <c r="L776" s="67">
        <v>6.5521746179999996</v>
      </c>
      <c r="M776" s="69">
        <v>46.379669959557098</v>
      </c>
      <c r="N776" s="67">
        <v>6.2834040110999902</v>
      </c>
      <c r="O776" s="70">
        <v>93.990861875668998</v>
      </c>
      <c r="P776" s="67">
        <v>5.0172389084000004</v>
      </c>
      <c r="Q776" s="69">
        <v>41.230011988009203</v>
      </c>
      <c r="R776" s="59">
        <v>28.2684169953001</v>
      </c>
      <c r="S776" s="60">
        <v>0.429103343442306</v>
      </c>
      <c r="T776" s="67"/>
      <c r="U776" s="69"/>
      <c r="V776" s="67">
        <v>0</v>
      </c>
      <c r="W776" s="69">
        <v>0</v>
      </c>
      <c r="X776" s="67">
        <v>2.6096793457000098</v>
      </c>
      <c r="Y776" s="69">
        <v>38.869116290320697</v>
      </c>
    </row>
    <row r="777" spans="1:25" customFormat="1" x14ac:dyDescent="0.3">
      <c r="A777" s="65" t="s">
        <v>1</v>
      </c>
    </row>
    <row r="778" spans="1:25" customFormat="1" x14ac:dyDescent="0.3">
      <c r="A778" s="65" t="s">
        <v>1</v>
      </c>
    </row>
    <row r="779" spans="1:25" customFormat="1" x14ac:dyDescent="0.3">
      <c r="A779" s="53" t="s">
        <v>417</v>
      </c>
    </row>
    <row r="780" spans="1:25" customFormat="1" x14ac:dyDescent="0.3">
      <c r="A780" s="54" t="s">
        <v>1</v>
      </c>
    </row>
    <row r="781" spans="1:25" customFormat="1" ht="25.5" customHeight="1" x14ac:dyDescent="0.3">
      <c r="A781" s="114" t="s">
        <v>1</v>
      </c>
      <c r="B781" s="116" t="s">
        <v>506</v>
      </c>
      <c r="C781" s="116" t="s">
        <v>1</v>
      </c>
      <c r="D781" s="116" t="s">
        <v>53</v>
      </c>
      <c r="E781" s="116" t="s">
        <v>1</v>
      </c>
      <c r="F781" s="116" t="s">
        <v>54</v>
      </c>
      <c r="G781" s="116" t="s">
        <v>1</v>
      </c>
      <c r="H781" s="117" t="s">
        <v>55</v>
      </c>
      <c r="I781" s="117" t="s">
        <v>1</v>
      </c>
      <c r="J781" s="117" t="s">
        <v>56</v>
      </c>
      <c r="K781" s="117" t="s">
        <v>1</v>
      </c>
      <c r="L781" s="117" t="s">
        <v>57</v>
      </c>
      <c r="M781" s="117" t="s">
        <v>1</v>
      </c>
      <c r="N781" s="117" t="s">
        <v>58</v>
      </c>
      <c r="O781" s="117" t="s">
        <v>1</v>
      </c>
      <c r="P781" s="117" t="s">
        <v>59</v>
      </c>
      <c r="Q781" s="117" t="s">
        <v>1</v>
      </c>
      <c r="R781" s="117" t="s">
        <v>60</v>
      </c>
      <c r="S781" s="117" t="s">
        <v>1</v>
      </c>
      <c r="T781" s="116" t="s">
        <v>61</v>
      </c>
      <c r="U781" s="116" t="s">
        <v>1</v>
      </c>
      <c r="V781" s="116" t="s">
        <v>62</v>
      </c>
      <c r="W781" s="116" t="s">
        <v>1</v>
      </c>
      <c r="X781" s="116" t="s">
        <v>63</v>
      </c>
      <c r="Y781" s="116" t="s">
        <v>1</v>
      </c>
    </row>
    <row r="782" spans="1:25"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c r="R782" s="55" t="s">
        <v>14</v>
      </c>
      <c r="S782" s="55" t="s">
        <v>15</v>
      </c>
      <c r="T782" s="55" t="s">
        <v>14</v>
      </c>
      <c r="U782" s="55" t="s">
        <v>15</v>
      </c>
      <c r="V782" s="55" t="s">
        <v>14</v>
      </c>
      <c r="W782" s="55" t="s">
        <v>15</v>
      </c>
      <c r="X782" s="55" t="s">
        <v>14</v>
      </c>
      <c r="Y782" s="55" t="s">
        <v>15</v>
      </c>
    </row>
    <row r="783" spans="1:25" customFormat="1" x14ac:dyDescent="0.3">
      <c r="A783" s="56" t="s">
        <v>16</v>
      </c>
      <c r="B783" s="57">
        <v>53.887786337900003</v>
      </c>
      <c r="C783" s="57">
        <v>53.887786337900003</v>
      </c>
      <c r="D783" s="57">
        <v>3.2834464054999999</v>
      </c>
      <c r="E783" s="57">
        <v>3.2834464054999999</v>
      </c>
      <c r="F783" s="57">
        <v>1.1574203087999999</v>
      </c>
      <c r="G783" s="57">
        <v>1.1574203087999999</v>
      </c>
      <c r="H783" s="57">
        <v>6.5154466843999996</v>
      </c>
      <c r="I783" s="57">
        <v>6.5154466843999996</v>
      </c>
      <c r="J783" s="57">
        <v>0</v>
      </c>
      <c r="K783" s="57">
        <v>0</v>
      </c>
      <c r="L783" s="57">
        <v>1.1574203087999999</v>
      </c>
      <c r="M783" s="57">
        <v>1.1574203087999999</v>
      </c>
      <c r="N783" s="57">
        <v>1.1118501179</v>
      </c>
      <c r="O783" s="57">
        <v>1.1118501179</v>
      </c>
      <c r="P783" s="57">
        <v>0.3137290277</v>
      </c>
      <c r="Q783" s="57">
        <v>0.3137290277</v>
      </c>
      <c r="R783" s="57">
        <v>36.2328068825</v>
      </c>
      <c r="S783" s="57">
        <v>36.2328068825</v>
      </c>
      <c r="T783" s="57">
        <v>0.96232940990000004</v>
      </c>
      <c r="U783" s="57">
        <v>0.96232940990000004</v>
      </c>
      <c r="V783" s="57">
        <v>3.1533371924</v>
      </c>
      <c r="W783" s="57">
        <v>3.1533371924</v>
      </c>
      <c r="X783" s="57">
        <v>0</v>
      </c>
      <c r="Y783" s="57">
        <v>0</v>
      </c>
    </row>
    <row r="784" spans="1:25" customFormat="1" x14ac:dyDescent="0.3">
      <c r="A784" s="58" t="s">
        <v>306</v>
      </c>
      <c r="B784" s="59">
        <v>15.1443409447</v>
      </c>
      <c r="C784" s="60">
        <v>0.28103475711060699</v>
      </c>
      <c r="D784" s="67">
        <v>1.4568545613999999</v>
      </c>
      <c r="E784" s="69">
        <v>44.369676902892898</v>
      </c>
      <c r="F784" s="67">
        <v>1.1574203087999999</v>
      </c>
      <c r="G784" s="69">
        <v>100</v>
      </c>
      <c r="H784" s="67">
        <v>2.9039072782000002</v>
      </c>
      <c r="I784" s="69">
        <v>44.569580857024803</v>
      </c>
      <c r="J784" s="67"/>
      <c r="K784" s="69"/>
      <c r="L784" s="67">
        <v>1.1574203087999999</v>
      </c>
      <c r="M784" s="69">
        <v>100</v>
      </c>
      <c r="N784" s="67">
        <v>1.1118501179</v>
      </c>
      <c r="O784" s="69">
        <v>100</v>
      </c>
      <c r="P784" s="67">
        <v>0.3137290277</v>
      </c>
      <c r="Q784" s="69">
        <v>100</v>
      </c>
      <c r="R784" s="67">
        <v>3.8898221495000098</v>
      </c>
      <c r="S784" s="69">
        <v>10.735635696440401</v>
      </c>
      <c r="T784" s="67">
        <v>0</v>
      </c>
      <c r="U784" s="69">
        <v>0</v>
      </c>
      <c r="V784" s="67">
        <v>3.1533371924</v>
      </c>
      <c r="W784" s="69">
        <v>100</v>
      </c>
      <c r="X784" s="67"/>
      <c r="Y784" s="69"/>
    </row>
    <row r="785" spans="1:25" customFormat="1" x14ac:dyDescent="0.3">
      <c r="A785" s="58" t="s">
        <v>307</v>
      </c>
      <c r="B785" s="61">
        <v>7.7728478362000004</v>
      </c>
      <c r="C785" s="62">
        <v>0.14424136459161299</v>
      </c>
      <c r="D785" s="71">
        <v>0</v>
      </c>
      <c r="E785" s="72">
        <v>0</v>
      </c>
      <c r="F785" s="71">
        <v>0</v>
      </c>
      <c r="G785" s="72">
        <v>0</v>
      </c>
      <c r="H785" s="71">
        <v>1.5674574720000001</v>
      </c>
      <c r="I785" s="72">
        <v>24.057559641351698</v>
      </c>
      <c r="J785" s="71"/>
      <c r="K785" s="72"/>
      <c r="L785" s="71">
        <v>0</v>
      </c>
      <c r="M785" s="72">
        <v>0</v>
      </c>
      <c r="N785" s="71">
        <v>0</v>
      </c>
      <c r="O785" s="72">
        <v>0</v>
      </c>
      <c r="P785" s="71">
        <v>0</v>
      </c>
      <c r="Q785" s="72">
        <v>0</v>
      </c>
      <c r="R785" s="71">
        <v>5.2430609542999997</v>
      </c>
      <c r="S785" s="72">
        <v>14.470479671373001</v>
      </c>
      <c r="T785" s="71">
        <v>0.96232940990000004</v>
      </c>
      <c r="U785" s="70">
        <v>100</v>
      </c>
      <c r="V785" s="71">
        <v>0</v>
      </c>
      <c r="W785" s="72">
        <v>0</v>
      </c>
      <c r="X785" s="71"/>
      <c r="Y785" s="72"/>
    </row>
    <row r="786" spans="1:25" customFormat="1" x14ac:dyDescent="0.3">
      <c r="A786" s="58" t="s">
        <v>308</v>
      </c>
      <c r="B786" s="59">
        <v>30.970597556999898</v>
      </c>
      <c r="C786" s="60">
        <v>0.57472387829778004</v>
      </c>
      <c r="D786" s="67">
        <v>1.8265918441</v>
      </c>
      <c r="E786" s="69">
        <v>55.630323097107102</v>
      </c>
      <c r="F786" s="67">
        <v>0</v>
      </c>
      <c r="G786" s="69">
        <v>0</v>
      </c>
      <c r="H786" s="67">
        <v>2.0440819341999998</v>
      </c>
      <c r="I786" s="69">
        <v>31.372859501623498</v>
      </c>
      <c r="J786" s="67"/>
      <c r="K786" s="69"/>
      <c r="L786" s="67">
        <v>0</v>
      </c>
      <c r="M786" s="69">
        <v>0</v>
      </c>
      <c r="N786" s="67">
        <v>0</v>
      </c>
      <c r="O786" s="69">
        <v>0</v>
      </c>
      <c r="P786" s="67">
        <v>0</v>
      </c>
      <c r="Q786" s="69">
        <v>0</v>
      </c>
      <c r="R786" s="67">
        <v>27.099923778699999</v>
      </c>
      <c r="S786" s="69">
        <v>74.793884632186604</v>
      </c>
      <c r="T786" s="67">
        <v>0</v>
      </c>
      <c r="U786" s="69">
        <v>0</v>
      </c>
      <c r="V786" s="67">
        <v>0</v>
      </c>
      <c r="W786" s="69">
        <v>0</v>
      </c>
      <c r="X786" s="67"/>
      <c r="Y786" s="69"/>
    </row>
    <row r="787" spans="1:25" customFormat="1" x14ac:dyDescent="0.3">
      <c r="A787" s="65" t="s">
        <v>1</v>
      </c>
    </row>
    <row r="788" spans="1:25" customFormat="1" x14ac:dyDescent="0.3">
      <c r="A788" s="65" t="s">
        <v>1</v>
      </c>
    </row>
    <row r="789" spans="1:25" customFormat="1" x14ac:dyDescent="0.3">
      <c r="A789" s="53" t="s">
        <v>418</v>
      </c>
    </row>
    <row r="790" spans="1:25" customFormat="1" x14ac:dyDescent="0.3">
      <c r="A790" s="54" t="s">
        <v>1</v>
      </c>
    </row>
    <row r="791" spans="1:25" customFormat="1" ht="25.5" customHeight="1" x14ac:dyDescent="0.3">
      <c r="A791" s="114" t="s">
        <v>1</v>
      </c>
      <c r="B791" s="116" t="s">
        <v>506</v>
      </c>
      <c r="C791" s="116" t="s">
        <v>1</v>
      </c>
      <c r="D791" s="116" t="s">
        <v>53</v>
      </c>
      <c r="E791" s="116" t="s">
        <v>1</v>
      </c>
      <c r="F791" s="116" t="s">
        <v>54</v>
      </c>
      <c r="G791" s="116" t="s">
        <v>1</v>
      </c>
      <c r="H791" s="117" t="s">
        <v>55</v>
      </c>
      <c r="I791" s="117" t="s">
        <v>1</v>
      </c>
      <c r="J791" s="117" t="s">
        <v>56</v>
      </c>
      <c r="K791" s="117" t="s">
        <v>1</v>
      </c>
      <c r="L791" s="117" t="s">
        <v>57</v>
      </c>
      <c r="M791" s="117" t="s">
        <v>1</v>
      </c>
      <c r="N791" s="117" t="s">
        <v>58</v>
      </c>
      <c r="O791" s="117" t="s">
        <v>1</v>
      </c>
      <c r="P791" s="117" t="s">
        <v>59</v>
      </c>
      <c r="Q791" s="117" t="s">
        <v>1</v>
      </c>
      <c r="R791" s="117" t="s">
        <v>60</v>
      </c>
      <c r="S791" s="117" t="s">
        <v>1</v>
      </c>
      <c r="T791" s="116" t="s">
        <v>61</v>
      </c>
      <c r="U791" s="116" t="s">
        <v>1</v>
      </c>
      <c r="V791" s="116" t="s">
        <v>62</v>
      </c>
      <c r="W791" s="116" t="s">
        <v>1</v>
      </c>
      <c r="X791" s="116" t="s">
        <v>63</v>
      </c>
      <c r="Y791" s="116" t="s">
        <v>1</v>
      </c>
    </row>
    <row r="792" spans="1:25"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c r="R792" s="55" t="s">
        <v>14</v>
      </c>
      <c r="S792" s="55" t="s">
        <v>15</v>
      </c>
      <c r="T792" s="55" t="s">
        <v>14</v>
      </c>
      <c r="U792" s="55" t="s">
        <v>15</v>
      </c>
      <c r="V792" s="55" t="s">
        <v>14</v>
      </c>
      <c r="W792" s="55" t="s">
        <v>15</v>
      </c>
      <c r="X792" s="55" t="s">
        <v>14</v>
      </c>
      <c r="Y792" s="55" t="s">
        <v>15</v>
      </c>
    </row>
    <row r="793" spans="1:25" customFormat="1" x14ac:dyDescent="0.3">
      <c r="A793" s="56" t="s">
        <v>16</v>
      </c>
      <c r="B793" s="57">
        <v>360.01987536479999</v>
      </c>
      <c r="C793" s="57">
        <v>360.01987536479999</v>
      </c>
      <c r="D793" s="57">
        <v>51.201980122400002</v>
      </c>
      <c r="E793" s="57">
        <v>51.201980122400002</v>
      </c>
      <c r="F793" s="57">
        <v>21.136708393700001</v>
      </c>
      <c r="G793" s="57">
        <v>21.136708393700001</v>
      </c>
      <c r="H793" s="57">
        <v>135.3571950091</v>
      </c>
      <c r="I793" s="57">
        <v>135.3571950091</v>
      </c>
      <c r="J793" s="57">
        <v>15.153913402200001</v>
      </c>
      <c r="K793" s="57">
        <v>15.153913402200001</v>
      </c>
      <c r="L793" s="57">
        <v>34.9817260628</v>
      </c>
      <c r="M793" s="57">
        <v>34.9817260628</v>
      </c>
      <c r="N793" s="57">
        <v>12.2723052498</v>
      </c>
      <c r="O793" s="57">
        <v>12.2723052498</v>
      </c>
      <c r="P793" s="57">
        <v>11.644776438199999</v>
      </c>
      <c r="Q793" s="57">
        <v>11.644776438199999</v>
      </c>
      <c r="R793" s="57">
        <v>65.582754871700004</v>
      </c>
      <c r="S793" s="57">
        <v>65.582754871700004</v>
      </c>
      <c r="T793" s="57">
        <v>0.96232940990000004</v>
      </c>
      <c r="U793" s="57">
        <v>0.96232940990000004</v>
      </c>
      <c r="V793" s="57">
        <v>5.9798311117000003</v>
      </c>
      <c r="W793" s="57">
        <v>5.9798311117000003</v>
      </c>
      <c r="X793" s="57">
        <v>5.7463552932999997</v>
      </c>
      <c r="Y793" s="57">
        <v>5.7463552932999997</v>
      </c>
    </row>
    <row r="794" spans="1:25" customFormat="1" x14ac:dyDescent="0.3">
      <c r="A794" s="58" t="s">
        <v>306</v>
      </c>
      <c r="B794" s="59">
        <v>75.653325145099998</v>
      </c>
      <c r="C794" s="60">
        <v>0.21013652390286</v>
      </c>
      <c r="D794" s="59">
        <v>16.682328286099999</v>
      </c>
      <c r="E794" s="63">
        <v>0.325814123715926</v>
      </c>
      <c r="F794" s="67">
        <v>7.3268015022000199</v>
      </c>
      <c r="G794" s="69">
        <v>34.663871808837698</v>
      </c>
      <c r="H794" s="59">
        <v>34.050154373700003</v>
      </c>
      <c r="I794" s="60">
        <v>0.251557771800833</v>
      </c>
      <c r="J794" s="67">
        <v>1.4240462303999999</v>
      </c>
      <c r="K794" s="69">
        <v>9.3972176863123806</v>
      </c>
      <c r="L794" s="59">
        <v>4.2575481023000101</v>
      </c>
      <c r="M794" s="60">
        <v>0.121707776644776</v>
      </c>
      <c r="N794" s="67">
        <v>1.5723468724</v>
      </c>
      <c r="O794" s="69">
        <v>12.812155828878399</v>
      </c>
      <c r="P794" s="67">
        <v>1.1834808787</v>
      </c>
      <c r="Q794" s="69">
        <v>10.163191066662799</v>
      </c>
      <c r="R794" s="59">
        <v>7.8135999537999998</v>
      </c>
      <c r="S794" s="60">
        <v>0.11914107556301699</v>
      </c>
      <c r="T794" s="67">
        <v>0</v>
      </c>
      <c r="U794" s="69">
        <v>0</v>
      </c>
      <c r="V794" s="67">
        <v>1.1615318517</v>
      </c>
      <c r="W794" s="69">
        <v>19.424158140977799</v>
      </c>
      <c r="X794" s="67">
        <v>0.181487093799999</v>
      </c>
      <c r="Y794" s="69">
        <v>3.1582992094416098</v>
      </c>
    </row>
    <row r="795" spans="1:25" customFormat="1" x14ac:dyDescent="0.3">
      <c r="A795" s="58" t="s">
        <v>307</v>
      </c>
      <c r="B795" s="61">
        <v>103.1144509197</v>
      </c>
      <c r="C795" s="62">
        <v>0.28641321764587702</v>
      </c>
      <c r="D795" s="61">
        <v>8.2556685804999894</v>
      </c>
      <c r="E795" s="64">
        <v>0.161237291229061</v>
      </c>
      <c r="F795" s="71">
        <v>6.8258608109000001</v>
      </c>
      <c r="G795" s="72">
        <v>32.293868485854297</v>
      </c>
      <c r="H795" s="61">
        <v>37.400297144500001</v>
      </c>
      <c r="I795" s="62">
        <v>0.27630815740519399</v>
      </c>
      <c r="J795" s="71">
        <v>2.7840478317000001</v>
      </c>
      <c r="K795" s="72">
        <v>18.371807715991199</v>
      </c>
      <c r="L795" s="61">
        <v>11.785969920599999</v>
      </c>
      <c r="M795" s="62">
        <v>0.33691790677914402</v>
      </c>
      <c r="N795" s="71">
        <v>3.2936072894000001</v>
      </c>
      <c r="O795" s="72">
        <v>26.837723006064198</v>
      </c>
      <c r="P795" s="71">
        <v>6.4789934448000004</v>
      </c>
      <c r="Q795" s="70">
        <v>55.638624572868999</v>
      </c>
      <c r="R795" s="61">
        <v>19.327515811000001</v>
      </c>
      <c r="S795" s="62">
        <v>0.29470423816155</v>
      </c>
      <c r="T795" s="71">
        <v>0.96232940990000004</v>
      </c>
      <c r="U795" s="72">
        <v>100</v>
      </c>
      <c r="V795" s="71">
        <v>4.6211204074000003</v>
      </c>
      <c r="W795" s="70">
        <v>77.278443505844606</v>
      </c>
      <c r="X795" s="71">
        <v>1.3790402690000001</v>
      </c>
      <c r="Y795" s="72">
        <v>23.998520777298602</v>
      </c>
    </row>
    <row r="796" spans="1:25" customFormat="1" x14ac:dyDescent="0.3">
      <c r="A796" s="58" t="s">
        <v>308</v>
      </c>
      <c r="B796" s="59">
        <v>181.2520993</v>
      </c>
      <c r="C796" s="60">
        <v>0.50345025845126301</v>
      </c>
      <c r="D796" s="59">
        <v>26.263983255799999</v>
      </c>
      <c r="E796" s="60">
        <v>0.51294858505501295</v>
      </c>
      <c r="F796" s="67">
        <v>6.9840460806000202</v>
      </c>
      <c r="G796" s="69">
        <v>33.042259705307998</v>
      </c>
      <c r="H796" s="59">
        <v>63.906743490899999</v>
      </c>
      <c r="I796" s="60">
        <v>0.47213407079397302</v>
      </c>
      <c r="J796" s="67">
        <v>10.9458193401</v>
      </c>
      <c r="K796" s="70">
        <v>72.230974597696402</v>
      </c>
      <c r="L796" s="59">
        <v>18.938208039900001</v>
      </c>
      <c r="M796" s="60">
        <v>0.54137431657608004</v>
      </c>
      <c r="N796" s="67">
        <v>7.4063510880000099</v>
      </c>
      <c r="O796" s="69">
        <v>60.350121165057402</v>
      </c>
      <c r="P796" s="67">
        <v>3.9823021147</v>
      </c>
      <c r="Q796" s="69">
        <v>34.198184360468197</v>
      </c>
      <c r="R796" s="59">
        <v>38.441639106899999</v>
      </c>
      <c r="S796" s="60">
        <v>0.58615468627543399</v>
      </c>
      <c r="T796" s="67">
        <v>0</v>
      </c>
      <c r="U796" s="69">
        <v>0</v>
      </c>
      <c r="V796" s="67">
        <v>0.19717885260000001</v>
      </c>
      <c r="W796" s="68">
        <v>3.2973983531776399</v>
      </c>
      <c r="X796" s="67">
        <v>4.1858279305000101</v>
      </c>
      <c r="Y796" s="69">
        <v>72.843180013259797</v>
      </c>
    </row>
    <row r="797" spans="1:25" customFormat="1" x14ac:dyDescent="0.3">
      <c r="A797" s="65" t="s">
        <v>1</v>
      </c>
    </row>
    <row r="798" spans="1:25" customFormat="1" x14ac:dyDescent="0.3">
      <c r="A798" s="65" t="s">
        <v>1</v>
      </c>
    </row>
    <row r="799" spans="1:25" customFormat="1" x14ac:dyDescent="0.3">
      <c r="A799" s="53" t="s">
        <v>419</v>
      </c>
    </row>
    <row r="800" spans="1:25" customFormat="1" x14ac:dyDescent="0.3">
      <c r="A800" s="54" t="s">
        <v>1</v>
      </c>
    </row>
    <row r="801" spans="1:25" customFormat="1" ht="25.5" customHeight="1" x14ac:dyDescent="0.3">
      <c r="A801" s="114" t="s">
        <v>1</v>
      </c>
      <c r="B801" s="116" t="s">
        <v>506</v>
      </c>
      <c r="C801" s="116" t="s">
        <v>1</v>
      </c>
      <c r="D801" s="116" t="s">
        <v>53</v>
      </c>
      <c r="E801" s="116" t="s">
        <v>1</v>
      </c>
      <c r="F801" s="116" t="s">
        <v>54</v>
      </c>
      <c r="G801" s="116" t="s">
        <v>1</v>
      </c>
      <c r="H801" s="117" t="s">
        <v>55</v>
      </c>
      <c r="I801" s="117" t="s">
        <v>1</v>
      </c>
      <c r="J801" s="117" t="s">
        <v>56</v>
      </c>
      <c r="K801" s="117" t="s">
        <v>1</v>
      </c>
      <c r="L801" s="117" t="s">
        <v>57</v>
      </c>
      <c r="M801" s="117" t="s">
        <v>1</v>
      </c>
      <c r="N801" s="117" t="s">
        <v>58</v>
      </c>
      <c r="O801" s="117" t="s">
        <v>1</v>
      </c>
      <c r="P801" s="117" t="s">
        <v>59</v>
      </c>
      <c r="Q801" s="117" t="s">
        <v>1</v>
      </c>
      <c r="R801" s="117" t="s">
        <v>60</v>
      </c>
      <c r="S801" s="117" t="s">
        <v>1</v>
      </c>
      <c r="T801" s="116" t="s">
        <v>61</v>
      </c>
      <c r="U801" s="116" t="s">
        <v>1</v>
      </c>
      <c r="V801" s="116" t="s">
        <v>62</v>
      </c>
      <c r="W801" s="116" t="s">
        <v>1</v>
      </c>
      <c r="X801" s="116" t="s">
        <v>63</v>
      </c>
      <c r="Y801" s="116" t="s">
        <v>1</v>
      </c>
    </row>
    <row r="802" spans="1:25"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c r="R802" s="55" t="s">
        <v>14</v>
      </c>
      <c r="S802" s="55" t="s">
        <v>15</v>
      </c>
      <c r="T802" s="55" t="s">
        <v>14</v>
      </c>
      <c r="U802" s="55" t="s">
        <v>15</v>
      </c>
      <c r="V802" s="55" t="s">
        <v>14</v>
      </c>
      <c r="W802" s="55" t="s">
        <v>15</v>
      </c>
      <c r="X802" s="55" t="s">
        <v>14</v>
      </c>
      <c r="Y802" s="55" t="s">
        <v>15</v>
      </c>
    </row>
    <row r="803" spans="1:25" customFormat="1" x14ac:dyDescent="0.3">
      <c r="A803" s="56" t="s">
        <v>16</v>
      </c>
      <c r="B803" s="57">
        <v>134.18339828160001</v>
      </c>
      <c r="C803" s="57">
        <v>134.18339828160001</v>
      </c>
      <c r="D803" s="57">
        <v>50.429333027699997</v>
      </c>
      <c r="E803" s="57">
        <v>50.429333027699997</v>
      </c>
      <c r="F803" s="57">
        <v>10.824131701200001</v>
      </c>
      <c r="G803" s="57">
        <v>10.824131701200001</v>
      </c>
      <c r="H803" s="57">
        <v>31.875252237000002</v>
      </c>
      <c r="I803" s="57">
        <v>31.875252237000002</v>
      </c>
      <c r="J803" s="57">
        <v>1.8014460345000001</v>
      </c>
      <c r="K803" s="57">
        <v>1.8014460345000001</v>
      </c>
      <c r="L803" s="57">
        <v>12.1198351937</v>
      </c>
      <c r="M803" s="57">
        <v>12.1198351937</v>
      </c>
      <c r="N803" s="57">
        <v>0.67438259509999998</v>
      </c>
      <c r="O803" s="57">
        <v>0.67438259509999998</v>
      </c>
      <c r="P803" s="57">
        <v>1.8572289845000001</v>
      </c>
      <c r="Q803" s="57">
        <v>1.8572289845000001</v>
      </c>
      <c r="R803" s="57">
        <v>13.751172948200001</v>
      </c>
      <c r="S803" s="57">
        <v>13.751172948200001</v>
      </c>
      <c r="T803" s="57">
        <v>2.0359807834999999</v>
      </c>
      <c r="U803" s="57">
        <v>2.0359807834999999</v>
      </c>
      <c r="V803" s="57">
        <v>7.1528647066</v>
      </c>
      <c r="W803" s="57">
        <v>7.1528647066</v>
      </c>
      <c r="X803" s="57">
        <v>1.6617700696</v>
      </c>
      <c r="Y803" s="57">
        <v>1.6617700696</v>
      </c>
    </row>
    <row r="804" spans="1:25" customFormat="1" x14ac:dyDescent="0.3">
      <c r="A804" s="58" t="s">
        <v>306</v>
      </c>
      <c r="B804" s="59">
        <v>26.519558027199999</v>
      </c>
      <c r="C804" s="60">
        <v>0.19763665525555901</v>
      </c>
      <c r="D804" s="59">
        <v>7.6690359905000101</v>
      </c>
      <c r="E804" s="60">
        <v>0.15207490422860701</v>
      </c>
      <c r="F804" s="67">
        <v>2.1985463076</v>
      </c>
      <c r="G804" s="69">
        <v>20.311525841433198</v>
      </c>
      <c r="H804" s="59">
        <v>3.79033675429999</v>
      </c>
      <c r="I804" s="60">
        <v>0.118911584639957</v>
      </c>
      <c r="J804" s="67">
        <v>0</v>
      </c>
      <c r="K804" s="69">
        <v>0</v>
      </c>
      <c r="L804" s="67">
        <v>4.1754605378000003</v>
      </c>
      <c r="M804" s="69">
        <v>34.451463003147502</v>
      </c>
      <c r="N804" s="67">
        <v>0</v>
      </c>
      <c r="O804" s="69">
        <v>0</v>
      </c>
      <c r="P804" s="67">
        <v>0</v>
      </c>
      <c r="Q804" s="69">
        <v>0</v>
      </c>
      <c r="R804" s="67">
        <v>4.6351504769999998</v>
      </c>
      <c r="S804" s="69">
        <v>33.707309874294999</v>
      </c>
      <c r="T804" s="67">
        <v>0.897690767599998</v>
      </c>
      <c r="U804" s="69">
        <v>44.091318291168001</v>
      </c>
      <c r="V804" s="67">
        <v>3.1533371924</v>
      </c>
      <c r="W804" s="69">
        <v>44.084955073879598</v>
      </c>
      <c r="X804" s="67">
        <v>0</v>
      </c>
      <c r="Y804" s="69">
        <v>0</v>
      </c>
    </row>
    <row r="805" spans="1:25" customFormat="1" x14ac:dyDescent="0.3">
      <c r="A805" s="58" t="s">
        <v>307</v>
      </c>
      <c r="B805" s="61">
        <v>44.556139318</v>
      </c>
      <c r="C805" s="62">
        <v>0.33205403864115601</v>
      </c>
      <c r="D805" s="61">
        <v>13.067084701400001</v>
      </c>
      <c r="E805" s="62">
        <v>0.25911674648210098</v>
      </c>
      <c r="F805" s="71">
        <v>0.96232940990000204</v>
      </c>
      <c r="G805" s="72">
        <v>8.8905922106741606</v>
      </c>
      <c r="H805" s="61">
        <v>19.8774014691</v>
      </c>
      <c r="I805" s="63">
        <v>0.62359981722832603</v>
      </c>
      <c r="J805" s="71">
        <v>1.8014460345000001</v>
      </c>
      <c r="K805" s="70">
        <v>100</v>
      </c>
      <c r="L805" s="71">
        <v>3.3577208414999999</v>
      </c>
      <c r="M805" s="72">
        <v>27.7043440594421</v>
      </c>
      <c r="N805" s="71">
        <v>0</v>
      </c>
      <c r="O805" s="72">
        <v>0</v>
      </c>
      <c r="P805" s="71">
        <v>0.89198215739999898</v>
      </c>
      <c r="Q805" s="72">
        <v>48.027581135351397</v>
      </c>
      <c r="R805" s="71">
        <v>4.5981747041999999</v>
      </c>
      <c r="S805" s="72">
        <v>33.438418100922</v>
      </c>
      <c r="T805" s="71">
        <v>0</v>
      </c>
      <c r="U805" s="72">
        <v>0</v>
      </c>
      <c r="V805" s="71">
        <v>0</v>
      </c>
      <c r="W805" s="72">
        <v>0</v>
      </c>
      <c r="X805" s="71">
        <v>0</v>
      </c>
      <c r="Y805" s="72">
        <v>0</v>
      </c>
    </row>
    <row r="806" spans="1:25" customFormat="1" x14ac:dyDescent="0.3">
      <c r="A806" s="58" t="s">
        <v>308</v>
      </c>
      <c r="B806" s="59">
        <v>63.107700936400001</v>
      </c>
      <c r="C806" s="60">
        <v>0.47030930610328497</v>
      </c>
      <c r="D806" s="59">
        <v>29.693212335799998</v>
      </c>
      <c r="E806" s="60">
        <v>0.58880834928929204</v>
      </c>
      <c r="F806" s="67">
        <v>7.6632559837000001</v>
      </c>
      <c r="G806" s="69">
        <v>70.797881947892606</v>
      </c>
      <c r="H806" s="59">
        <v>8.2075140135999902</v>
      </c>
      <c r="I806" s="64">
        <v>0.25748859813171698</v>
      </c>
      <c r="J806" s="67">
        <v>0</v>
      </c>
      <c r="K806" s="69">
        <v>0</v>
      </c>
      <c r="L806" s="67">
        <v>4.5866538144</v>
      </c>
      <c r="M806" s="69">
        <v>37.844192937410398</v>
      </c>
      <c r="N806" s="67">
        <v>0.67438259510000098</v>
      </c>
      <c r="O806" s="69">
        <v>100</v>
      </c>
      <c r="P806" s="67">
        <v>0.96524682709999998</v>
      </c>
      <c r="Q806" s="69">
        <v>51.972418864648603</v>
      </c>
      <c r="R806" s="67">
        <v>4.5178477670000001</v>
      </c>
      <c r="S806" s="69">
        <v>32.854272024783</v>
      </c>
      <c r="T806" s="67">
        <v>1.1382900159</v>
      </c>
      <c r="U806" s="69">
        <v>55.908681708832098</v>
      </c>
      <c r="V806" s="67">
        <v>3.9995275142</v>
      </c>
      <c r="W806" s="69">
        <v>55.915044926120402</v>
      </c>
      <c r="X806" s="67">
        <v>1.6617700696</v>
      </c>
      <c r="Y806" s="69">
        <v>100</v>
      </c>
    </row>
    <row r="807" spans="1:25" customFormat="1" x14ac:dyDescent="0.3">
      <c r="A807" s="65" t="s">
        <v>1</v>
      </c>
    </row>
    <row r="808" spans="1:25" customFormat="1" x14ac:dyDescent="0.3">
      <c r="A808" s="65" t="s">
        <v>1</v>
      </c>
    </row>
    <row r="809" spans="1:25" customFormat="1" x14ac:dyDescent="0.3">
      <c r="A809" s="53" t="s">
        <v>420</v>
      </c>
    </row>
    <row r="810" spans="1:25" customFormat="1" x14ac:dyDescent="0.3">
      <c r="A810" s="54" t="s">
        <v>1</v>
      </c>
    </row>
    <row r="811" spans="1:25" customFormat="1" ht="25.5" customHeight="1" x14ac:dyDescent="0.3">
      <c r="A811" s="114" t="s">
        <v>1</v>
      </c>
      <c r="B811" s="116" t="s">
        <v>506</v>
      </c>
      <c r="C811" s="116" t="s">
        <v>1</v>
      </c>
      <c r="D811" s="116" t="s">
        <v>53</v>
      </c>
      <c r="E811" s="116" t="s">
        <v>1</v>
      </c>
      <c r="F811" s="116" t="s">
        <v>54</v>
      </c>
      <c r="G811" s="116" t="s">
        <v>1</v>
      </c>
      <c r="H811" s="117" t="s">
        <v>55</v>
      </c>
      <c r="I811" s="117" t="s">
        <v>1</v>
      </c>
      <c r="J811" s="117" t="s">
        <v>56</v>
      </c>
      <c r="K811" s="117" t="s">
        <v>1</v>
      </c>
      <c r="L811" s="117" t="s">
        <v>57</v>
      </c>
      <c r="M811" s="117" t="s">
        <v>1</v>
      </c>
      <c r="N811" s="117" t="s">
        <v>58</v>
      </c>
      <c r="O811" s="117" t="s">
        <v>1</v>
      </c>
      <c r="P811" s="117" t="s">
        <v>59</v>
      </c>
      <c r="Q811" s="117" t="s">
        <v>1</v>
      </c>
      <c r="R811" s="117" t="s">
        <v>60</v>
      </c>
      <c r="S811" s="117" t="s">
        <v>1</v>
      </c>
      <c r="T811" s="116" t="s">
        <v>61</v>
      </c>
      <c r="U811" s="116" t="s">
        <v>1</v>
      </c>
      <c r="V811" s="116" t="s">
        <v>62</v>
      </c>
      <c r="W811" s="116" t="s">
        <v>1</v>
      </c>
      <c r="X811" s="116" t="s">
        <v>63</v>
      </c>
      <c r="Y811" s="116" t="s">
        <v>1</v>
      </c>
    </row>
    <row r="812" spans="1:25"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c r="R812" s="55" t="s">
        <v>14</v>
      </c>
      <c r="S812" s="55" t="s">
        <v>15</v>
      </c>
      <c r="T812" s="55" t="s">
        <v>14</v>
      </c>
      <c r="U812" s="55" t="s">
        <v>15</v>
      </c>
      <c r="V812" s="55" t="s">
        <v>14</v>
      </c>
      <c r="W812" s="55" t="s">
        <v>15</v>
      </c>
      <c r="X812" s="55" t="s">
        <v>14</v>
      </c>
      <c r="Y812" s="55" t="s">
        <v>15</v>
      </c>
    </row>
    <row r="813" spans="1:25" customFormat="1" x14ac:dyDescent="0.3">
      <c r="A813" s="56" t="s">
        <v>16</v>
      </c>
      <c r="B813" s="57">
        <v>176.30522409100001</v>
      </c>
      <c r="C813" s="57">
        <v>176.30522409100001</v>
      </c>
      <c r="D813" s="57">
        <v>32.811998490999997</v>
      </c>
      <c r="E813" s="57">
        <v>32.811998490999997</v>
      </c>
      <c r="F813" s="57">
        <v>3.8036885857999998</v>
      </c>
      <c r="G813" s="57">
        <v>3.8036885857999998</v>
      </c>
      <c r="H813" s="57">
        <v>56.976582922200002</v>
      </c>
      <c r="I813" s="57">
        <v>56.976582922200002</v>
      </c>
      <c r="J813" s="57">
        <v>11.0342009398</v>
      </c>
      <c r="K813" s="57">
        <v>11.0342009398</v>
      </c>
      <c r="L813" s="57">
        <v>2.1862622800999998</v>
      </c>
      <c r="M813" s="57">
        <v>2.1862622800999998</v>
      </c>
      <c r="N813" s="57">
        <v>0</v>
      </c>
      <c r="O813" s="57">
        <v>0</v>
      </c>
      <c r="P813" s="57">
        <v>8.8560499713999992</v>
      </c>
      <c r="Q813" s="57">
        <v>8.8560499713999992</v>
      </c>
      <c r="R813" s="57">
        <v>55.655387407900001</v>
      </c>
      <c r="S813" s="57">
        <v>55.655387407900001</v>
      </c>
      <c r="T813" s="57">
        <v>0</v>
      </c>
      <c r="U813" s="57">
        <v>0</v>
      </c>
      <c r="V813" s="57">
        <v>0.80937849409999996</v>
      </c>
      <c r="W813" s="57">
        <v>0.80937849409999996</v>
      </c>
      <c r="X813" s="57">
        <v>4.1716749987000004</v>
      </c>
      <c r="Y813" s="57">
        <v>4.1716749987000004</v>
      </c>
    </row>
    <row r="814" spans="1:25" customFormat="1" x14ac:dyDescent="0.3">
      <c r="A814" s="58" t="s">
        <v>306</v>
      </c>
      <c r="B814" s="59">
        <v>30.248234174499999</v>
      </c>
      <c r="C814" s="60">
        <v>0.17156742989582299</v>
      </c>
      <c r="D814" s="59">
        <v>12.549710209400001</v>
      </c>
      <c r="E814" s="63">
        <v>0.38247320451517902</v>
      </c>
      <c r="F814" s="67">
        <v>0.54998002479999997</v>
      </c>
      <c r="G814" s="69">
        <v>14.4591233586576</v>
      </c>
      <c r="H814" s="59">
        <v>11.3826933923</v>
      </c>
      <c r="I814" s="60">
        <v>0.19977844947007001</v>
      </c>
      <c r="J814" s="67">
        <v>0.69879836169999998</v>
      </c>
      <c r="K814" s="69">
        <v>6.3330218972128502</v>
      </c>
      <c r="L814" s="67">
        <v>0.87506695629999798</v>
      </c>
      <c r="M814" s="69">
        <v>40.025707997851697</v>
      </c>
      <c r="N814" s="67"/>
      <c r="O814" s="69"/>
      <c r="P814" s="67">
        <v>0</v>
      </c>
      <c r="Q814" s="69">
        <v>0</v>
      </c>
      <c r="R814" s="59">
        <v>4.1919852300000002</v>
      </c>
      <c r="S814" s="60">
        <v>7.5320385415284505E-2</v>
      </c>
      <c r="T814" s="67"/>
      <c r="U814" s="69"/>
      <c r="V814" s="67">
        <v>0</v>
      </c>
      <c r="W814" s="69">
        <v>0</v>
      </c>
      <c r="X814" s="67">
        <v>0</v>
      </c>
      <c r="Y814" s="69">
        <v>0</v>
      </c>
    </row>
    <row r="815" spans="1:25" customFormat="1" x14ac:dyDescent="0.3">
      <c r="A815" s="58" t="s">
        <v>307</v>
      </c>
      <c r="B815" s="61">
        <v>55.3145964797</v>
      </c>
      <c r="C815" s="62">
        <v>0.31374337751415299</v>
      </c>
      <c r="D815" s="61">
        <v>8.5595914465000096</v>
      </c>
      <c r="E815" s="62">
        <v>0.26086772644609901</v>
      </c>
      <c r="F815" s="71">
        <v>3.2537085609999901</v>
      </c>
      <c r="G815" s="70">
        <v>85.540876641342393</v>
      </c>
      <c r="H815" s="61">
        <v>27.5017256794</v>
      </c>
      <c r="I815" s="63">
        <v>0.482684714823156</v>
      </c>
      <c r="J815" s="71">
        <v>4.8919645184</v>
      </c>
      <c r="K815" s="72">
        <v>44.334560745172297</v>
      </c>
      <c r="L815" s="71">
        <v>0.85335730839999901</v>
      </c>
      <c r="M815" s="72">
        <v>39.032705095244403</v>
      </c>
      <c r="N815" s="71"/>
      <c r="O815" s="72"/>
      <c r="P815" s="71">
        <v>2.2455544988999998</v>
      </c>
      <c r="Q815" s="72">
        <v>25.356163370259502</v>
      </c>
      <c r="R815" s="61">
        <v>5.5180867687999999</v>
      </c>
      <c r="S815" s="64">
        <v>9.9147396609743796E-2</v>
      </c>
      <c r="T815" s="71"/>
      <c r="U815" s="72"/>
      <c r="V815" s="71">
        <v>0.80937849409999996</v>
      </c>
      <c r="W815" s="70">
        <v>100</v>
      </c>
      <c r="X815" s="71">
        <v>1.6812292042000001</v>
      </c>
      <c r="Y815" s="72">
        <v>40.301059040407402</v>
      </c>
    </row>
    <row r="816" spans="1:25" customFormat="1" x14ac:dyDescent="0.3">
      <c r="A816" s="58" t="s">
        <v>308</v>
      </c>
      <c r="B816" s="59">
        <v>90.742393436799901</v>
      </c>
      <c r="C816" s="60">
        <v>0.51468919259002399</v>
      </c>
      <c r="D816" s="59">
        <v>11.702696835099999</v>
      </c>
      <c r="E816" s="60">
        <v>0.35665906903872202</v>
      </c>
      <c r="F816" s="67">
        <v>0</v>
      </c>
      <c r="G816" s="69">
        <v>0</v>
      </c>
      <c r="H816" s="59">
        <v>18.0921638505</v>
      </c>
      <c r="I816" s="64">
        <v>0.31753683570677399</v>
      </c>
      <c r="J816" s="67">
        <v>5.4434380597000001</v>
      </c>
      <c r="K816" s="69">
        <v>49.332417357614901</v>
      </c>
      <c r="L816" s="67">
        <v>0.45783801539999902</v>
      </c>
      <c r="M816" s="69">
        <v>20.9415869069039</v>
      </c>
      <c r="N816" s="67"/>
      <c r="O816" s="69"/>
      <c r="P816" s="67">
        <v>6.6104954724999896</v>
      </c>
      <c r="Q816" s="69">
        <v>74.643836629740605</v>
      </c>
      <c r="R816" s="59">
        <v>45.945315409099997</v>
      </c>
      <c r="S816" s="63">
        <v>0.825532217974972</v>
      </c>
      <c r="T816" s="67"/>
      <c r="U816" s="69"/>
      <c r="V816" s="67">
        <v>0</v>
      </c>
      <c r="W816" s="69">
        <v>0</v>
      </c>
      <c r="X816" s="67">
        <v>2.4904457944999998</v>
      </c>
      <c r="Y816" s="69">
        <v>59.698940959592598</v>
      </c>
    </row>
    <row r="817" spans="1:25" customFormat="1" x14ac:dyDescent="0.3">
      <c r="A817" s="65" t="s">
        <v>1</v>
      </c>
    </row>
    <row r="818" spans="1:25" customFormat="1" x14ac:dyDescent="0.3">
      <c r="A818" s="65" t="s">
        <v>1</v>
      </c>
    </row>
    <row r="819" spans="1:25" customFormat="1" x14ac:dyDescent="0.3">
      <c r="A819" s="53" t="s">
        <v>421</v>
      </c>
    </row>
    <row r="820" spans="1:25" customFormat="1" x14ac:dyDescent="0.3">
      <c r="A820" s="54" t="s">
        <v>1</v>
      </c>
    </row>
    <row r="821" spans="1:25" customFormat="1" ht="25.5" customHeight="1" x14ac:dyDescent="0.3">
      <c r="A821" s="114" t="s">
        <v>1</v>
      </c>
      <c r="B821" s="116" t="s">
        <v>506</v>
      </c>
      <c r="C821" s="116" t="s">
        <v>1</v>
      </c>
      <c r="D821" s="116" t="s">
        <v>53</v>
      </c>
      <c r="E821" s="116" t="s">
        <v>1</v>
      </c>
      <c r="F821" s="116" t="s">
        <v>54</v>
      </c>
      <c r="G821" s="116" t="s">
        <v>1</v>
      </c>
      <c r="H821" s="117" t="s">
        <v>55</v>
      </c>
      <c r="I821" s="117" t="s">
        <v>1</v>
      </c>
      <c r="J821" s="117" t="s">
        <v>56</v>
      </c>
      <c r="K821" s="117" t="s">
        <v>1</v>
      </c>
      <c r="L821" s="117" t="s">
        <v>57</v>
      </c>
      <c r="M821" s="117" t="s">
        <v>1</v>
      </c>
      <c r="N821" s="117" t="s">
        <v>58</v>
      </c>
      <c r="O821" s="117" t="s">
        <v>1</v>
      </c>
      <c r="P821" s="117" t="s">
        <v>59</v>
      </c>
      <c r="Q821" s="117" t="s">
        <v>1</v>
      </c>
      <c r="R821" s="117" t="s">
        <v>60</v>
      </c>
      <c r="S821" s="117" t="s">
        <v>1</v>
      </c>
      <c r="T821" s="116" t="s">
        <v>61</v>
      </c>
      <c r="U821" s="116" t="s">
        <v>1</v>
      </c>
      <c r="V821" s="116" t="s">
        <v>62</v>
      </c>
      <c r="W821" s="116" t="s">
        <v>1</v>
      </c>
      <c r="X821" s="116" t="s">
        <v>63</v>
      </c>
      <c r="Y821" s="116" t="s">
        <v>1</v>
      </c>
    </row>
    <row r="822" spans="1:25"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c r="R822" s="55" t="s">
        <v>14</v>
      </c>
      <c r="S822" s="55" t="s">
        <v>15</v>
      </c>
      <c r="T822" s="55" t="s">
        <v>14</v>
      </c>
      <c r="U822" s="55" t="s">
        <v>15</v>
      </c>
      <c r="V822" s="55" t="s">
        <v>14</v>
      </c>
      <c r="W822" s="55" t="s">
        <v>15</v>
      </c>
      <c r="X822" s="55" t="s">
        <v>14</v>
      </c>
      <c r="Y822" s="55" t="s">
        <v>15</v>
      </c>
    </row>
    <row r="823" spans="1:25" customFormat="1" x14ac:dyDescent="0.3">
      <c r="A823" s="56" t="s">
        <v>16</v>
      </c>
      <c r="B823" s="57">
        <v>32.934555286200002</v>
      </c>
      <c r="C823" s="57">
        <v>32.934555286200002</v>
      </c>
      <c r="D823" s="57">
        <v>0.71620367380000005</v>
      </c>
      <c r="E823" s="57">
        <v>0.71620367380000005</v>
      </c>
      <c r="F823" s="57">
        <v>4.9155922575000002</v>
      </c>
      <c r="G823" s="57">
        <v>4.9155922575000002</v>
      </c>
      <c r="H823" s="57">
        <v>5.2750294227000003</v>
      </c>
      <c r="I823" s="57">
        <v>5.2750294227000003</v>
      </c>
      <c r="J823" s="57">
        <v>2.2740169984</v>
      </c>
      <c r="K823" s="57">
        <v>2.2740169984</v>
      </c>
      <c r="L823" s="57">
        <v>3.2799009119</v>
      </c>
      <c r="M823" s="57">
        <v>3.2799009119</v>
      </c>
      <c r="N823" s="57">
        <v>0.67903310760000002</v>
      </c>
      <c r="O823" s="57">
        <v>0.67903310760000002</v>
      </c>
      <c r="P823" s="57">
        <v>1.3535723415000001</v>
      </c>
      <c r="Q823" s="57">
        <v>1.3535723415000001</v>
      </c>
      <c r="R823" s="57">
        <v>13.8557390822</v>
      </c>
      <c r="S823" s="57">
        <v>13.8557390822</v>
      </c>
      <c r="T823" s="57">
        <v>0.58546749060000003</v>
      </c>
      <c r="U823" s="57">
        <v>0.58546749060000003</v>
      </c>
      <c r="V823" s="57">
        <v>0</v>
      </c>
      <c r="W823" s="57">
        <v>0</v>
      </c>
      <c r="X823" s="57">
        <v>0</v>
      </c>
      <c r="Y823" s="57">
        <v>0</v>
      </c>
    </row>
    <row r="824" spans="1:25" customFormat="1" x14ac:dyDescent="0.3">
      <c r="A824" s="58" t="s">
        <v>306</v>
      </c>
      <c r="B824" s="67">
        <v>19.414642763300002</v>
      </c>
      <c r="C824" s="69">
        <v>58.949157183352</v>
      </c>
      <c r="D824" s="67">
        <v>0</v>
      </c>
      <c r="E824" s="69">
        <v>0</v>
      </c>
      <c r="F824" s="67">
        <v>4.9155922574999904</v>
      </c>
      <c r="G824" s="69">
        <v>100</v>
      </c>
      <c r="H824" s="67">
        <v>0</v>
      </c>
      <c r="I824" s="68">
        <v>0</v>
      </c>
      <c r="J824" s="67">
        <v>0.785445984200001</v>
      </c>
      <c r="K824" s="69">
        <v>34.540022557115499</v>
      </c>
      <c r="L824" s="67">
        <v>0.92422163400000101</v>
      </c>
      <c r="M824" s="69">
        <v>28.178340103104301</v>
      </c>
      <c r="N824" s="67">
        <v>0</v>
      </c>
      <c r="O824" s="69">
        <v>0</v>
      </c>
      <c r="P824" s="67">
        <v>1.3535723415000001</v>
      </c>
      <c r="Q824" s="69">
        <v>100</v>
      </c>
      <c r="R824" s="67">
        <v>11.435810546100001</v>
      </c>
      <c r="S824" s="69">
        <v>82.534828912816394</v>
      </c>
      <c r="T824" s="67">
        <v>0</v>
      </c>
      <c r="U824" s="69">
        <v>0</v>
      </c>
      <c r="V824" s="67"/>
      <c r="W824" s="69"/>
      <c r="X824" s="67"/>
      <c r="Y824" s="69"/>
    </row>
    <row r="825" spans="1:25" customFormat="1" x14ac:dyDescent="0.3">
      <c r="A825" s="58" t="s">
        <v>307</v>
      </c>
      <c r="B825" s="71">
        <v>7.7223201442000002</v>
      </c>
      <c r="C825" s="72">
        <v>23.447470527819</v>
      </c>
      <c r="D825" s="71">
        <v>0.71620367380000005</v>
      </c>
      <c r="E825" s="72">
        <v>100</v>
      </c>
      <c r="F825" s="71">
        <v>0</v>
      </c>
      <c r="G825" s="72">
        <v>0</v>
      </c>
      <c r="H825" s="71">
        <v>2.0346799066000001</v>
      </c>
      <c r="I825" s="72">
        <v>38.571915785799703</v>
      </c>
      <c r="J825" s="71">
        <v>0.87084878479999805</v>
      </c>
      <c r="K825" s="72">
        <v>38.295614562807998</v>
      </c>
      <c r="L825" s="71">
        <v>2.3556792779000002</v>
      </c>
      <c r="M825" s="72">
        <v>71.821659896895795</v>
      </c>
      <c r="N825" s="71">
        <v>0</v>
      </c>
      <c r="O825" s="72">
        <v>0</v>
      </c>
      <c r="P825" s="71">
        <v>0</v>
      </c>
      <c r="Q825" s="72">
        <v>0</v>
      </c>
      <c r="R825" s="71">
        <v>1.1594410104999999</v>
      </c>
      <c r="S825" s="72">
        <v>8.3679477768854298</v>
      </c>
      <c r="T825" s="71">
        <v>0.58546749060000003</v>
      </c>
      <c r="U825" s="72">
        <v>100</v>
      </c>
      <c r="V825" s="71"/>
      <c r="W825" s="72"/>
      <c r="X825" s="71"/>
      <c r="Y825" s="72"/>
    </row>
    <row r="826" spans="1:25" customFormat="1" x14ac:dyDescent="0.3">
      <c r="A826" s="58" t="s">
        <v>308</v>
      </c>
      <c r="B826" s="67">
        <v>5.7975923787000001</v>
      </c>
      <c r="C826" s="69">
        <v>17.603372288829</v>
      </c>
      <c r="D826" s="67">
        <v>0</v>
      </c>
      <c r="E826" s="69">
        <v>0</v>
      </c>
      <c r="F826" s="67">
        <v>0</v>
      </c>
      <c r="G826" s="69">
        <v>0</v>
      </c>
      <c r="H826" s="67">
        <v>3.2403495161000002</v>
      </c>
      <c r="I826" s="70">
        <v>61.428084214200297</v>
      </c>
      <c r="J826" s="67">
        <v>0.61772222939999799</v>
      </c>
      <c r="K826" s="69">
        <v>27.164362880076499</v>
      </c>
      <c r="L826" s="67">
        <v>0</v>
      </c>
      <c r="M826" s="69">
        <v>0</v>
      </c>
      <c r="N826" s="67">
        <v>0.67903310760000002</v>
      </c>
      <c r="O826" s="70">
        <v>100</v>
      </c>
      <c r="P826" s="67">
        <v>0</v>
      </c>
      <c r="Q826" s="69">
        <v>0</v>
      </c>
      <c r="R826" s="67">
        <v>1.2604875256000001</v>
      </c>
      <c r="S826" s="69">
        <v>9.0972233102982294</v>
      </c>
      <c r="T826" s="67">
        <v>0</v>
      </c>
      <c r="U826" s="69">
        <v>0</v>
      </c>
      <c r="V826" s="67"/>
      <c r="W826" s="69"/>
      <c r="X826" s="67"/>
      <c r="Y826" s="69"/>
    </row>
    <row r="827" spans="1:25" customFormat="1" x14ac:dyDescent="0.3">
      <c r="A827" s="65" t="s">
        <v>1</v>
      </c>
    </row>
    <row r="828" spans="1:25" customFormat="1" x14ac:dyDescent="0.3">
      <c r="A828" s="65" t="s">
        <v>1</v>
      </c>
    </row>
    <row r="829" spans="1:25" customFormat="1" x14ac:dyDescent="0.3">
      <c r="A829" s="53" t="s">
        <v>422</v>
      </c>
    </row>
    <row r="830" spans="1:25" customFormat="1" x14ac:dyDescent="0.3">
      <c r="A830" s="54" t="s">
        <v>1</v>
      </c>
    </row>
    <row r="831" spans="1:25" customFormat="1" ht="25.5" customHeight="1" x14ac:dyDescent="0.3">
      <c r="A831" s="114" t="s">
        <v>1</v>
      </c>
      <c r="B831" s="116" t="s">
        <v>506</v>
      </c>
      <c r="C831" s="116" t="s">
        <v>1</v>
      </c>
      <c r="D831" s="116" t="s">
        <v>53</v>
      </c>
      <c r="E831" s="116" t="s">
        <v>1</v>
      </c>
      <c r="F831" s="116" t="s">
        <v>54</v>
      </c>
      <c r="G831" s="116" t="s">
        <v>1</v>
      </c>
      <c r="H831" s="117" t="s">
        <v>55</v>
      </c>
      <c r="I831" s="117" t="s">
        <v>1</v>
      </c>
      <c r="J831" s="117" t="s">
        <v>56</v>
      </c>
      <c r="K831" s="117" t="s">
        <v>1</v>
      </c>
      <c r="L831" s="117" t="s">
        <v>57</v>
      </c>
      <c r="M831" s="117" t="s">
        <v>1</v>
      </c>
      <c r="N831" s="117" t="s">
        <v>58</v>
      </c>
      <c r="O831" s="117" t="s">
        <v>1</v>
      </c>
      <c r="P831" s="117" t="s">
        <v>59</v>
      </c>
      <c r="Q831" s="117" t="s">
        <v>1</v>
      </c>
      <c r="R831" s="117" t="s">
        <v>60</v>
      </c>
      <c r="S831" s="117" t="s">
        <v>1</v>
      </c>
      <c r="T831" s="116" t="s">
        <v>61</v>
      </c>
      <c r="U831" s="116" t="s">
        <v>1</v>
      </c>
      <c r="V831" s="116" t="s">
        <v>62</v>
      </c>
      <c r="W831" s="116" t="s">
        <v>1</v>
      </c>
      <c r="X831" s="116" t="s">
        <v>63</v>
      </c>
      <c r="Y831" s="116" t="s">
        <v>1</v>
      </c>
    </row>
    <row r="832" spans="1:25"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c r="R832" s="55" t="s">
        <v>14</v>
      </c>
      <c r="S832" s="55" t="s">
        <v>15</v>
      </c>
      <c r="T832" s="55" t="s">
        <v>14</v>
      </c>
      <c r="U832" s="55" t="s">
        <v>15</v>
      </c>
      <c r="V832" s="55" t="s">
        <v>14</v>
      </c>
      <c r="W832" s="55" t="s">
        <v>15</v>
      </c>
      <c r="X832" s="55" t="s">
        <v>14</v>
      </c>
      <c r="Y832" s="55" t="s">
        <v>15</v>
      </c>
    </row>
    <row r="833" spans="1:25" customFormat="1" x14ac:dyDescent="0.3">
      <c r="A833" s="56" t="s">
        <v>16</v>
      </c>
      <c r="B833" s="57">
        <v>20.498677859000001</v>
      </c>
      <c r="C833" s="57">
        <v>20.498677859000001</v>
      </c>
      <c r="D833" s="57">
        <v>3.1624921279999998</v>
      </c>
      <c r="E833" s="57">
        <v>3.1624921279999998</v>
      </c>
      <c r="F833" s="57">
        <v>2.6284297184000001</v>
      </c>
      <c r="G833" s="57">
        <v>2.6284297184000001</v>
      </c>
      <c r="H833" s="57">
        <v>6.3620031379000004</v>
      </c>
      <c r="I833" s="57">
        <v>6.3620031379000004</v>
      </c>
      <c r="J833" s="57">
        <v>0</v>
      </c>
      <c r="K833" s="57">
        <v>0</v>
      </c>
      <c r="L833" s="57">
        <v>0.46049675449999999</v>
      </c>
      <c r="M833" s="57">
        <v>0.46049675449999999</v>
      </c>
      <c r="N833" s="57">
        <v>0</v>
      </c>
      <c r="O833" s="57">
        <v>0</v>
      </c>
      <c r="P833" s="57">
        <v>1.6935276225</v>
      </c>
      <c r="Q833" s="57">
        <v>1.6935276225</v>
      </c>
      <c r="R833" s="57">
        <v>6.1917284976999998</v>
      </c>
      <c r="S833" s="57">
        <v>6.1917284976999998</v>
      </c>
      <c r="T833" s="57">
        <v>0</v>
      </c>
      <c r="U833" s="57">
        <v>0</v>
      </c>
      <c r="V833" s="57">
        <v>0</v>
      </c>
      <c r="W833" s="57">
        <v>0</v>
      </c>
      <c r="X833" s="57">
        <v>0</v>
      </c>
      <c r="Y833" s="57">
        <v>0</v>
      </c>
    </row>
    <row r="834" spans="1:25" customFormat="1" x14ac:dyDescent="0.3">
      <c r="A834" s="58" t="s">
        <v>306</v>
      </c>
      <c r="B834" s="67">
        <v>6.5374380806000199</v>
      </c>
      <c r="C834" s="69">
        <v>31.8919987209308</v>
      </c>
      <c r="D834" s="67">
        <v>0</v>
      </c>
      <c r="E834" s="69">
        <v>0</v>
      </c>
      <c r="F834" s="67">
        <v>1.7810099580000001</v>
      </c>
      <c r="G834" s="69">
        <v>67.759466632577599</v>
      </c>
      <c r="H834" s="67">
        <v>0.80154546510000102</v>
      </c>
      <c r="I834" s="69">
        <v>12.598947968525801</v>
      </c>
      <c r="J834" s="67"/>
      <c r="K834" s="69"/>
      <c r="L834" s="67">
        <v>0</v>
      </c>
      <c r="M834" s="69">
        <v>0</v>
      </c>
      <c r="N834" s="67"/>
      <c r="O834" s="69"/>
      <c r="P834" s="67">
        <v>0.80154546510000002</v>
      </c>
      <c r="Q834" s="69">
        <v>47.329931584862599</v>
      </c>
      <c r="R834" s="67">
        <v>3.1533371924</v>
      </c>
      <c r="S834" s="69">
        <v>50.928221312858703</v>
      </c>
      <c r="T834" s="67"/>
      <c r="U834" s="69"/>
      <c r="V834" s="67"/>
      <c r="W834" s="69"/>
      <c r="X834" s="67"/>
      <c r="Y834" s="69"/>
    </row>
    <row r="835" spans="1:25" customFormat="1" x14ac:dyDescent="0.3">
      <c r="A835" s="58" t="s">
        <v>307</v>
      </c>
      <c r="B835" s="71">
        <v>5.3473165929000199</v>
      </c>
      <c r="C835" s="72">
        <v>26.086153603083499</v>
      </c>
      <c r="D835" s="71">
        <v>0</v>
      </c>
      <c r="E835" s="72">
        <v>0</v>
      </c>
      <c r="F835" s="71">
        <v>0</v>
      </c>
      <c r="G835" s="72">
        <v>0</v>
      </c>
      <c r="H835" s="71">
        <v>2.4221365873999998</v>
      </c>
      <c r="I835" s="72">
        <v>38.071917521868897</v>
      </c>
      <c r="J835" s="71"/>
      <c r="K835" s="72"/>
      <c r="L835" s="71">
        <v>0.46049675449999899</v>
      </c>
      <c r="M835" s="72">
        <v>100</v>
      </c>
      <c r="N835" s="71"/>
      <c r="O835" s="72"/>
      <c r="P835" s="71">
        <v>0</v>
      </c>
      <c r="Q835" s="72">
        <v>0</v>
      </c>
      <c r="R835" s="71">
        <v>2.4646832509999999</v>
      </c>
      <c r="S835" s="72">
        <v>39.806061456272502</v>
      </c>
      <c r="T835" s="71"/>
      <c r="U835" s="72"/>
      <c r="V835" s="71"/>
      <c r="W835" s="72"/>
      <c r="X835" s="71"/>
      <c r="Y835" s="72"/>
    </row>
    <row r="836" spans="1:25" customFormat="1" x14ac:dyDescent="0.3">
      <c r="A836" s="58" t="s">
        <v>308</v>
      </c>
      <c r="B836" s="67">
        <v>8.6139231855000205</v>
      </c>
      <c r="C836" s="69">
        <v>42.021847675985804</v>
      </c>
      <c r="D836" s="67">
        <v>3.16249212800001</v>
      </c>
      <c r="E836" s="69">
        <v>100</v>
      </c>
      <c r="F836" s="67">
        <v>0.847419760400001</v>
      </c>
      <c r="G836" s="69">
        <v>32.240533367422401</v>
      </c>
      <c r="H836" s="67">
        <v>3.1383210853999901</v>
      </c>
      <c r="I836" s="69">
        <v>49.329134509605304</v>
      </c>
      <c r="J836" s="67"/>
      <c r="K836" s="69"/>
      <c r="L836" s="67">
        <v>0</v>
      </c>
      <c r="M836" s="69">
        <v>0</v>
      </c>
      <c r="N836" s="67"/>
      <c r="O836" s="69"/>
      <c r="P836" s="67">
        <v>0.89198215739999798</v>
      </c>
      <c r="Q836" s="69">
        <v>52.670068415137401</v>
      </c>
      <c r="R836" s="67">
        <v>0.57370805430000005</v>
      </c>
      <c r="S836" s="69">
        <v>9.2657172308687592</v>
      </c>
      <c r="T836" s="67"/>
      <c r="U836" s="69"/>
      <c r="V836" s="67"/>
      <c r="W836" s="69"/>
      <c r="X836" s="67"/>
      <c r="Y836" s="69"/>
    </row>
    <row r="837" spans="1:25" customFormat="1" x14ac:dyDescent="0.3">
      <c r="A837" s="65" t="s">
        <v>1</v>
      </c>
    </row>
    <row r="838" spans="1:25" customFormat="1" x14ac:dyDescent="0.3">
      <c r="A838" s="65" t="s">
        <v>1</v>
      </c>
    </row>
    <row r="839" spans="1:25" customFormat="1" x14ac:dyDescent="0.3">
      <c r="A839" s="53" t="s">
        <v>423</v>
      </c>
    </row>
    <row r="840" spans="1:25" customFormat="1" x14ac:dyDescent="0.3">
      <c r="A840" s="54" t="s">
        <v>1</v>
      </c>
    </row>
    <row r="841" spans="1:25" customFormat="1" ht="25.5" customHeight="1" x14ac:dyDescent="0.3">
      <c r="A841" s="114" t="s">
        <v>1</v>
      </c>
      <c r="B841" s="116" t="s">
        <v>506</v>
      </c>
      <c r="C841" s="116" t="s">
        <v>1</v>
      </c>
      <c r="D841" s="116" t="s">
        <v>53</v>
      </c>
      <c r="E841" s="116" t="s">
        <v>1</v>
      </c>
      <c r="F841" s="116" t="s">
        <v>54</v>
      </c>
      <c r="G841" s="116" t="s">
        <v>1</v>
      </c>
      <c r="H841" s="117" t="s">
        <v>55</v>
      </c>
      <c r="I841" s="117" t="s">
        <v>1</v>
      </c>
      <c r="J841" s="117" t="s">
        <v>56</v>
      </c>
      <c r="K841" s="117" t="s">
        <v>1</v>
      </c>
      <c r="L841" s="117" t="s">
        <v>57</v>
      </c>
      <c r="M841" s="117" t="s">
        <v>1</v>
      </c>
      <c r="N841" s="117" t="s">
        <v>58</v>
      </c>
      <c r="O841" s="117" t="s">
        <v>1</v>
      </c>
      <c r="P841" s="117" t="s">
        <v>59</v>
      </c>
      <c r="Q841" s="117" t="s">
        <v>1</v>
      </c>
      <c r="R841" s="117" t="s">
        <v>60</v>
      </c>
      <c r="S841" s="117" t="s">
        <v>1</v>
      </c>
      <c r="T841" s="116" t="s">
        <v>61</v>
      </c>
      <c r="U841" s="116" t="s">
        <v>1</v>
      </c>
      <c r="V841" s="116" t="s">
        <v>62</v>
      </c>
      <c r="W841" s="116" t="s">
        <v>1</v>
      </c>
      <c r="X841" s="116" t="s">
        <v>63</v>
      </c>
      <c r="Y841" s="116" t="s">
        <v>1</v>
      </c>
    </row>
    <row r="842" spans="1:25"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c r="R842" s="55" t="s">
        <v>14</v>
      </c>
      <c r="S842" s="55" t="s">
        <v>15</v>
      </c>
      <c r="T842" s="55" t="s">
        <v>14</v>
      </c>
      <c r="U842" s="55" t="s">
        <v>15</v>
      </c>
      <c r="V842" s="55" t="s">
        <v>14</v>
      </c>
      <c r="W842" s="55" t="s">
        <v>15</v>
      </c>
      <c r="X842" s="55" t="s">
        <v>14</v>
      </c>
      <c r="Y842" s="55" t="s">
        <v>15</v>
      </c>
    </row>
    <row r="843" spans="1:25" customFormat="1" x14ac:dyDescent="0.3">
      <c r="A843" s="56" t="s">
        <v>16</v>
      </c>
      <c r="B843" s="57">
        <v>57.777866467099997</v>
      </c>
      <c r="C843" s="57">
        <v>57.777866467099997</v>
      </c>
      <c r="D843" s="57">
        <v>2.6952086017000001</v>
      </c>
      <c r="E843" s="57">
        <v>2.6952086017000001</v>
      </c>
      <c r="F843" s="57">
        <v>0</v>
      </c>
      <c r="G843" s="57">
        <v>0</v>
      </c>
      <c r="H843" s="57">
        <v>38.712142646099998</v>
      </c>
      <c r="I843" s="57">
        <v>38.712142646099998</v>
      </c>
      <c r="J843" s="57">
        <v>4.1043366523999998</v>
      </c>
      <c r="K843" s="57">
        <v>4.1043366523999998</v>
      </c>
      <c r="L843" s="57">
        <v>0.8748063277</v>
      </c>
      <c r="M843" s="57">
        <v>0.8748063277</v>
      </c>
      <c r="N843" s="57">
        <v>0</v>
      </c>
      <c r="O843" s="57">
        <v>0</v>
      </c>
      <c r="P843" s="57">
        <v>3.0689641883999998</v>
      </c>
      <c r="Q843" s="57">
        <v>3.0689641883999998</v>
      </c>
      <c r="R843" s="57">
        <v>8.3224080508</v>
      </c>
      <c r="S843" s="57">
        <v>8.3224080508</v>
      </c>
      <c r="T843" s="57">
        <v>0</v>
      </c>
      <c r="U843" s="57">
        <v>0</v>
      </c>
      <c r="V843" s="57">
        <v>0</v>
      </c>
      <c r="W843" s="57">
        <v>0</v>
      </c>
      <c r="X843" s="57">
        <v>0</v>
      </c>
      <c r="Y843" s="57">
        <v>0</v>
      </c>
    </row>
    <row r="844" spans="1:25" customFormat="1" x14ac:dyDescent="0.3">
      <c r="A844" s="58" t="s">
        <v>306</v>
      </c>
      <c r="B844" s="59">
        <v>35.475523860999999</v>
      </c>
      <c r="C844" s="60">
        <v>0.61399850894806796</v>
      </c>
      <c r="D844" s="67">
        <v>2.2713587994000002</v>
      </c>
      <c r="E844" s="69">
        <v>84.273951855427597</v>
      </c>
      <c r="F844" s="67"/>
      <c r="G844" s="69"/>
      <c r="H844" s="59">
        <v>29.008585408400101</v>
      </c>
      <c r="I844" s="60">
        <v>0.74934073460081196</v>
      </c>
      <c r="J844" s="67">
        <v>0.75921794880000104</v>
      </c>
      <c r="K844" s="69">
        <v>18.497945297836399</v>
      </c>
      <c r="L844" s="67">
        <v>0.8748063277</v>
      </c>
      <c r="M844" s="69">
        <v>100</v>
      </c>
      <c r="N844" s="67"/>
      <c r="O844" s="69"/>
      <c r="P844" s="67">
        <v>2.5615553766999999</v>
      </c>
      <c r="Q844" s="69">
        <v>83.466447291307901</v>
      </c>
      <c r="R844" s="67">
        <v>0</v>
      </c>
      <c r="S844" s="68">
        <v>0</v>
      </c>
      <c r="T844" s="67"/>
      <c r="U844" s="69"/>
      <c r="V844" s="67"/>
      <c r="W844" s="69"/>
      <c r="X844" s="67"/>
      <c r="Y844" s="69"/>
    </row>
    <row r="845" spans="1:25" customFormat="1" x14ac:dyDescent="0.3">
      <c r="A845" s="58" t="s">
        <v>307</v>
      </c>
      <c r="B845" s="61">
        <v>18.8622005393999</v>
      </c>
      <c r="C845" s="62">
        <v>0.32646066206235802</v>
      </c>
      <c r="D845" s="71">
        <v>0.42384980229999802</v>
      </c>
      <c r="E845" s="72">
        <v>15.7260481445725</v>
      </c>
      <c r="F845" s="71"/>
      <c r="G845" s="72"/>
      <c r="H845" s="61">
        <v>9.3197718256999895</v>
      </c>
      <c r="I845" s="62">
        <v>0.24074544028471401</v>
      </c>
      <c r="J845" s="71">
        <v>0.28876204890000001</v>
      </c>
      <c r="K845" s="72">
        <v>7.0355351754868201</v>
      </c>
      <c r="L845" s="71">
        <v>0</v>
      </c>
      <c r="M845" s="72">
        <v>0</v>
      </c>
      <c r="N845" s="71"/>
      <c r="O845" s="72"/>
      <c r="P845" s="71">
        <v>0.50740881169999996</v>
      </c>
      <c r="Q845" s="72">
        <v>16.533552708692099</v>
      </c>
      <c r="R845" s="71">
        <v>8.3224080507999894</v>
      </c>
      <c r="S845" s="70">
        <v>100</v>
      </c>
      <c r="T845" s="71"/>
      <c r="U845" s="72"/>
      <c r="V845" s="71"/>
      <c r="W845" s="72"/>
      <c r="X845" s="71"/>
      <c r="Y845" s="72"/>
    </row>
    <row r="846" spans="1:25" customFormat="1" x14ac:dyDescent="0.3">
      <c r="A846" s="58" t="s">
        <v>308</v>
      </c>
      <c r="B846" s="59">
        <v>3.4401420667</v>
      </c>
      <c r="C846" s="60">
        <v>5.9540828989573198E-2</v>
      </c>
      <c r="D846" s="67">
        <v>0</v>
      </c>
      <c r="E846" s="69">
        <v>0</v>
      </c>
      <c r="F846" s="67"/>
      <c r="G846" s="69"/>
      <c r="H846" s="59">
        <v>0.38378541200000099</v>
      </c>
      <c r="I846" s="60">
        <v>9.9138251144738395E-3</v>
      </c>
      <c r="J846" s="67">
        <v>3.0563566547000098</v>
      </c>
      <c r="K846" s="70">
        <v>74.466519526676805</v>
      </c>
      <c r="L846" s="67">
        <v>0</v>
      </c>
      <c r="M846" s="69">
        <v>0</v>
      </c>
      <c r="N846" s="67"/>
      <c r="O846" s="69"/>
      <c r="P846" s="67">
        <v>0</v>
      </c>
      <c r="Q846" s="69">
        <v>0</v>
      </c>
      <c r="R846" s="67">
        <v>0</v>
      </c>
      <c r="S846" s="69">
        <v>0</v>
      </c>
      <c r="T846" s="67"/>
      <c r="U846" s="69"/>
      <c r="V846" s="67"/>
      <c r="W846" s="69"/>
      <c r="X846" s="67"/>
      <c r="Y846" s="69"/>
    </row>
    <row r="847" spans="1:25" customFormat="1" x14ac:dyDescent="0.3">
      <c r="A847" s="65" t="s">
        <v>1</v>
      </c>
    </row>
    <row r="848" spans="1:25" customFormat="1" x14ac:dyDescent="0.3">
      <c r="A848" s="65" t="s">
        <v>1</v>
      </c>
    </row>
    <row r="849" spans="1:25" customFormat="1" x14ac:dyDescent="0.3">
      <c r="A849" s="53" t="s">
        <v>424</v>
      </c>
    </row>
    <row r="850" spans="1:25" customFormat="1" x14ac:dyDescent="0.3">
      <c r="A850" s="54" t="s">
        <v>1</v>
      </c>
    </row>
    <row r="851" spans="1:25" customFormat="1" ht="25.5" customHeight="1" x14ac:dyDescent="0.3">
      <c r="A851" s="114" t="s">
        <v>1</v>
      </c>
      <c r="B851" s="116" t="s">
        <v>506</v>
      </c>
      <c r="C851" s="116" t="s">
        <v>1</v>
      </c>
      <c r="D851" s="116" t="s">
        <v>53</v>
      </c>
      <c r="E851" s="116" t="s">
        <v>1</v>
      </c>
      <c r="F851" s="116" t="s">
        <v>54</v>
      </c>
      <c r="G851" s="116" t="s">
        <v>1</v>
      </c>
      <c r="H851" s="117" t="s">
        <v>55</v>
      </c>
      <c r="I851" s="117" t="s">
        <v>1</v>
      </c>
      <c r="J851" s="117" t="s">
        <v>56</v>
      </c>
      <c r="K851" s="117" t="s">
        <v>1</v>
      </c>
      <c r="L851" s="117" t="s">
        <v>57</v>
      </c>
      <c r="M851" s="117" t="s">
        <v>1</v>
      </c>
      <c r="N851" s="117" t="s">
        <v>58</v>
      </c>
      <c r="O851" s="117" t="s">
        <v>1</v>
      </c>
      <c r="P851" s="117" t="s">
        <v>59</v>
      </c>
      <c r="Q851" s="117" t="s">
        <v>1</v>
      </c>
      <c r="R851" s="117" t="s">
        <v>60</v>
      </c>
      <c r="S851" s="117" t="s">
        <v>1</v>
      </c>
      <c r="T851" s="116" t="s">
        <v>61</v>
      </c>
      <c r="U851" s="116" t="s">
        <v>1</v>
      </c>
      <c r="V851" s="116" t="s">
        <v>62</v>
      </c>
      <c r="W851" s="116" t="s">
        <v>1</v>
      </c>
      <c r="X851" s="116" t="s">
        <v>63</v>
      </c>
      <c r="Y851" s="116" t="s">
        <v>1</v>
      </c>
    </row>
    <row r="852" spans="1:25"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c r="R852" s="55" t="s">
        <v>14</v>
      </c>
      <c r="S852" s="55" t="s">
        <v>15</v>
      </c>
      <c r="T852" s="55" t="s">
        <v>14</v>
      </c>
      <c r="U852" s="55" t="s">
        <v>15</v>
      </c>
      <c r="V852" s="55" t="s">
        <v>14</v>
      </c>
      <c r="W852" s="55" t="s">
        <v>15</v>
      </c>
      <c r="X852" s="55" t="s">
        <v>14</v>
      </c>
      <c r="Y852" s="55" t="s">
        <v>15</v>
      </c>
    </row>
    <row r="853" spans="1:25" customFormat="1" x14ac:dyDescent="0.3">
      <c r="A853" s="56" t="s">
        <v>16</v>
      </c>
      <c r="B853" s="57">
        <v>37.240944368000001</v>
      </c>
      <c r="C853" s="57">
        <v>37.240944368000001</v>
      </c>
      <c r="D853" s="57">
        <v>2.9058611921000002</v>
      </c>
      <c r="E853" s="57">
        <v>2.9058611921000002</v>
      </c>
      <c r="F853" s="57">
        <v>0</v>
      </c>
      <c r="G853" s="57">
        <v>0</v>
      </c>
      <c r="H853" s="57">
        <v>12.399037960899999</v>
      </c>
      <c r="I853" s="57">
        <v>12.399037960899999</v>
      </c>
      <c r="J853" s="57">
        <v>2.8238269801000002</v>
      </c>
      <c r="K853" s="57">
        <v>2.8238269801000002</v>
      </c>
      <c r="L853" s="57">
        <v>1.0222832513</v>
      </c>
      <c r="M853" s="57">
        <v>1.0222832513</v>
      </c>
      <c r="N853" s="57">
        <v>0</v>
      </c>
      <c r="O853" s="57">
        <v>0</v>
      </c>
      <c r="P853" s="57">
        <v>0</v>
      </c>
      <c r="Q853" s="57">
        <v>0</v>
      </c>
      <c r="R853" s="57">
        <v>17.7383945049</v>
      </c>
      <c r="S853" s="57">
        <v>17.7383945049</v>
      </c>
      <c r="T853" s="57">
        <v>0</v>
      </c>
      <c r="U853" s="57">
        <v>0</v>
      </c>
      <c r="V853" s="57">
        <v>0.35154047869999999</v>
      </c>
      <c r="W853" s="57">
        <v>0.35154047869999999</v>
      </c>
      <c r="X853" s="57">
        <v>0</v>
      </c>
      <c r="Y853" s="57">
        <v>0</v>
      </c>
    </row>
    <row r="854" spans="1:25" customFormat="1" x14ac:dyDescent="0.3">
      <c r="A854" s="58" t="s">
        <v>306</v>
      </c>
      <c r="B854" s="67">
        <v>7.8263660088</v>
      </c>
      <c r="C854" s="69">
        <v>21.0154875007009</v>
      </c>
      <c r="D854" s="67">
        <v>0</v>
      </c>
      <c r="E854" s="69">
        <v>0</v>
      </c>
      <c r="F854" s="67"/>
      <c r="G854" s="69"/>
      <c r="H854" s="67">
        <v>4.2340302376999999</v>
      </c>
      <c r="I854" s="69">
        <v>34.148054478515903</v>
      </c>
      <c r="J854" s="67">
        <v>2.8238269801000002</v>
      </c>
      <c r="K854" s="69">
        <v>100</v>
      </c>
      <c r="L854" s="67">
        <v>0.41696831229999998</v>
      </c>
      <c r="M854" s="69">
        <v>40.7879432407561</v>
      </c>
      <c r="N854" s="67"/>
      <c r="O854" s="69"/>
      <c r="P854" s="67"/>
      <c r="Q854" s="69"/>
      <c r="R854" s="67">
        <v>0</v>
      </c>
      <c r="S854" s="69">
        <v>0</v>
      </c>
      <c r="T854" s="67"/>
      <c r="U854" s="69"/>
      <c r="V854" s="67">
        <v>0.35154047869999999</v>
      </c>
      <c r="W854" s="69">
        <v>100</v>
      </c>
      <c r="X854" s="67"/>
      <c r="Y854" s="69"/>
    </row>
    <row r="855" spans="1:25" customFormat="1" x14ac:dyDescent="0.3">
      <c r="A855" s="58" t="s">
        <v>307</v>
      </c>
      <c r="B855" s="71">
        <v>24.417773454199999</v>
      </c>
      <c r="C855" s="72">
        <v>65.567009292013097</v>
      </c>
      <c r="D855" s="71">
        <v>2.0222192837000001</v>
      </c>
      <c r="E855" s="72">
        <v>69.591048918568205</v>
      </c>
      <c r="F855" s="71"/>
      <c r="G855" s="72"/>
      <c r="H855" s="71">
        <v>5.0266866378000001</v>
      </c>
      <c r="I855" s="72">
        <v>40.540940786305399</v>
      </c>
      <c r="J855" s="71">
        <v>0</v>
      </c>
      <c r="K855" s="72">
        <v>0</v>
      </c>
      <c r="L855" s="71">
        <v>0.605314939</v>
      </c>
      <c r="M855" s="72">
        <v>59.2120567592439</v>
      </c>
      <c r="N855" s="71"/>
      <c r="O855" s="72"/>
      <c r="P855" s="71"/>
      <c r="Q855" s="72"/>
      <c r="R855" s="71">
        <v>16.763552593699998</v>
      </c>
      <c r="S855" s="72">
        <v>94.504339663148698</v>
      </c>
      <c r="T855" s="71"/>
      <c r="U855" s="72"/>
      <c r="V855" s="71">
        <v>0</v>
      </c>
      <c r="W855" s="72">
        <v>0</v>
      </c>
      <c r="X855" s="71"/>
      <c r="Y855" s="72"/>
    </row>
    <row r="856" spans="1:25" customFormat="1" x14ac:dyDescent="0.3">
      <c r="A856" s="58" t="s">
        <v>308</v>
      </c>
      <c r="B856" s="67">
        <v>4.9968049050000101</v>
      </c>
      <c r="C856" s="69">
        <v>13.417503207286</v>
      </c>
      <c r="D856" s="67">
        <v>0.88364190839999901</v>
      </c>
      <c r="E856" s="69">
        <v>30.408951081431798</v>
      </c>
      <c r="F856" s="67"/>
      <c r="G856" s="69"/>
      <c r="H856" s="67">
        <v>3.1383210853999999</v>
      </c>
      <c r="I856" s="69">
        <v>25.311004735178699</v>
      </c>
      <c r="J856" s="67">
        <v>0</v>
      </c>
      <c r="K856" s="69">
        <v>0</v>
      </c>
      <c r="L856" s="67">
        <v>0</v>
      </c>
      <c r="M856" s="69">
        <v>0</v>
      </c>
      <c r="N856" s="67"/>
      <c r="O856" s="69"/>
      <c r="P856" s="67"/>
      <c r="Q856" s="69"/>
      <c r="R856" s="67">
        <v>0.97484191119999997</v>
      </c>
      <c r="S856" s="69">
        <v>5.4956603368512997</v>
      </c>
      <c r="T856" s="67"/>
      <c r="U856" s="69"/>
      <c r="V856" s="67">
        <v>0</v>
      </c>
      <c r="W856" s="69">
        <v>0</v>
      </c>
      <c r="X856" s="67"/>
      <c r="Y856" s="69"/>
    </row>
    <row r="857" spans="1:25" customFormat="1" x14ac:dyDescent="0.3">
      <c r="A857" s="65" t="s">
        <v>1</v>
      </c>
    </row>
    <row r="858" spans="1:25" customFormat="1" x14ac:dyDescent="0.3">
      <c r="A858" s="65" t="s">
        <v>1</v>
      </c>
    </row>
    <row r="859" spans="1:25" customFormat="1" x14ac:dyDescent="0.3">
      <c r="A859" s="53" t="s">
        <v>425</v>
      </c>
    </row>
    <row r="860" spans="1:25" customFormat="1" x14ac:dyDescent="0.3">
      <c r="A860" s="54" t="s">
        <v>1</v>
      </c>
    </row>
    <row r="861" spans="1:25" customFormat="1" ht="25.5" customHeight="1" x14ac:dyDescent="0.3">
      <c r="A861" s="114" t="s">
        <v>1</v>
      </c>
      <c r="B861" s="116" t="s">
        <v>506</v>
      </c>
      <c r="C861" s="116" t="s">
        <v>1</v>
      </c>
      <c r="D861" s="116" t="s">
        <v>53</v>
      </c>
      <c r="E861" s="116" t="s">
        <v>1</v>
      </c>
      <c r="F861" s="116" t="s">
        <v>54</v>
      </c>
      <c r="G861" s="116" t="s">
        <v>1</v>
      </c>
      <c r="H861" s="117" t="s">
        <v>55</v>
      </c>
      <c r="I861" s="117" t="s">
        <v>1</v>
      </c>
      <c r="J861" s="117" t="s">
        <v>56</v>
      </c>
      <c r="K861" s="117" t="s">
        <v>1</v>
      </c>
      <c r="L861" s="117" t="s">
        <v>57</v>
      </c>
      <c r="M861" s="117" t="s">
        <v>1</v>
      </c>
      <c r="N861" s="117" t="s">
        <v>58</v>
      </c>
      <c r="O861" s="117" t="s">
        <v>1</v>
      </c>
      <c r="P861" s="117" t="s">
        <v>59</v>
      </c>
      <c r="Q861" s="117" t="s">
        <v>1</v>
      </c>
      <c r="R861" s="117" t="s">
        <v>60</v>
      </c>
      <c r="S861" s="117" t="s">
        <v>1</v>
      </c>
      <c r="T861" s="116" t="s">
        <v>61</v>
      </c>
      <c r="U861" s="116" t="s">
        <v>1</v>
      </c>
      <c r="V861" s="116" t="s">
        <v>62</v>
      </c>
      <c r="W861" s="116" t="s">
        <v>1</v>
      </c>
      <c r="X861" s="116" t="s">
        <v>63</v>
      </c>
      <c r="Y861" s="116" t="s">
        <v>1</v>
      </c>
    </row>
    <row r="862" spans="1:25"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c r="R862" s="55" t="s">
        <v>14</v>
      </c>
      <c r="S862" s="55" t="s">
        <v>15</v>
      </c>
      <c r="T862" s="55" t="s">
        <v>14</v>
      </c>
      <c r="U862" s="55" t="s">
        <v>15</v>
      </c>
      <c r="V862" s="55" t="s">
        <v>14</v>
      </c>
      <c r="W862" s="55" t="s">
        <v>15</v>
      </c>
      <c r="X862" s="55" t="s">
        <v>14</v>
      </c>
      <c r="Y862" s="55" t="s">
        <v>15</v>
      </c>
    </row>
    <row r="863" spans="1:25" customFormat="1" x14ac:dyDescent="0.3">
      <c r="A863" s="56" t="s">
        <v>16</v>
      </c>
      <c r="B863" s="57">
        <v>29.707754357799999</v>
      </c>
      <c r="C863" s="57">
        <v>29.707754357799999</v>
      </c>
      <c r="D863" s="57">
        <v>21.023681481200001</v>
      </c>
      <c r="E863" s="57">
        <v>21.023681481200001</v>
      </c>
      <c r="F863" s="57">
        <v>0.87506695629999998</v>
      </c>
      <c r="G863" s="57">
        <v>0.87506695629999998</v>
      </c>
      <c r="H863" s="57">
        <v>4.6728749908999996</v>
      </c>
      <c r="I863" s="57">
        <v>4.6728749908999996</v>
      </c>
      <c r="J863" s="57">
        <v>0</v>
      </c>
      <c r="K863" s="57">
        <v>0</v>
      </c>
      <c r="L863" s="57">
        <v>0.46049675449999999</v>
      </c>
      <c r="M863" s="57">
        <v>0.46049675449999999</v>
      </c>
      <c r="N863" s="57">
        <v>0</v>
      </c>
      <c r="O863" s="57">
        <v>0</v>
      </c>
      <c r="P863" s="57">
        <v>0</v>
      </c>
      <c r="Q863" s="57">
        <v>0</v>
      </c>
      <c r="R863" s="57">
        <v>2.6756341748999999</v>
      </c>
      <c r="S863" s="57">
        <v>2.6756341748999999</v>
      </c>
      <c r="T863" s="57">
        <v>0</v>
      </c>
      <c r="U863" s="57">
        <v>0</v>
      </c>
      <c r="V863" s="57">
        <v>0</v>
      </c>
      <c r="W863" s="57">
        <v>0</v>
      </c>
      <c r="X863" s="57">
        <v>0</v>
      </c>
      <c r="Y863" s="57">
        <v>0</v>
      </c>
    </row>
    <row r="864" spans="1:25" customFormat="1" x14ac:dyDescent="0.3">
      <c r="A864" s="58" t="s">
        <v>306</v>
      </c>
      <c r="B864" s="59">
        <v>15.7570252947</v>
      </c>
      <c r="C864" s="60">
        <v>0.53040109006296798</v>
      </c>
      <c r="D864" s="67">
        <v>10.9963511</v>
      </c>
      <c r="E864" s="69">
        <v>52.304593321741798</v>
      </c>
      <c r="F864" s="67">
        <v>0.87506695629999998</v>
      </c>
      <c r="G864" s="69">
        <v>100</v>
      </c>
      <c r="H864" s="67">
        <v>2.5717531755</v>
      </c>
      <c r="I864" s="69">
        <v>55.035779482829199</v>
      </c>
      <c r="J864" s="67"/>
      <c r="K864" s="69"/>
      <c r="L864" s="67">
        <v>0.46049675449999899</v>
      </c>
      <c r="M864" s="69">
        <v>100</v>
      </c>
      <c r="N864" s="67"/>
      <c r="O864" s="69"/>
      <c r="P864" s="67"/>
      <c r="Q864" s="69"/>
      <c r="R864" s="67">
        <v>0.85335730840000001</v>
      </c>
      <c r="S864" s="69">
        <v>31.893646613027499</v>
      </c>
      <c r="T864" s="67"/>
      <c r="U864" s="69"/>
      <c r="V864" s="67"/>
      <c r="W864" s="69"/>
      <c r="X864" s="67"/>
      <c r="Y864" s="69"/>
    </row>
    <row r="865" spans="1:25" customFormat="1" x14ac:dyDescent="0.3">
      <c r="A865" s="58" t="s">
        <v>307</v>
      </c>
      <c r="B865" s="61">
        <v>7.2086199036999803</v>
      </c>
      <c r="C865" s="62">
        <v>0.24265112121500099</v>
      </c>
      <c r="D865" s="71">
        <v>4.7279383163000004</v>
      </c>
      <c r="E865" s="72">
        <v>22.488631786625302</v>
      </c>
      <c r="F865" s="71">
        <v>0</v>
      </c>
      <c r="G865" s="72">
        <v>0</v>
      </c>
      <c r="H865" s="71">
        <v>0.65840472089999902</v>
      </c>
      <c r="I865" s="72">
        <v>14.089927981856601</v>
      </c>
      <c r="J865" s="71"/>
      <c r="K865" s="72"/>
      <c r="L865" s="71">
        <v>0</v>
      </c>
      <c r="M865" s="72">
        <v>0</v>
      </c>
      <c r="N865" s="71"/>
      <c r="O865" s="72"/>
      <c r="P865" s="71"/>
      <c r="Q865" s="72"/>
      <c r="R865" s="71">
        <v>1.8222768665</v>
      </c>
      <c r="S865" s="72">
        <v>68.106353386972501</v>
      </c>
      <c r="T865" s="71"/>
      <c r="U865" s="72"/>
      <c r="V865" s="71"/>
      <c r="W865" s="72"/>
      <c r="X865" s="71"/>
      <c r="Y865" s="72"/>
    </row>
    <row r="866" spans="1:25" customFormat="1" x14ac:dyDescent="0.3">
      <c r="A866" s="58" t="s">
        <v>308</v>
      </c>
      <c r="B866" s="59">
        <v>6.7421091594000098</v>
      </c>
      <c r="C866" s="60">
        <v>0.226947788722031</v>
      </c>
      <c r="D866" s="67">
        <v>5.2993920648999797</v>
      </c>
      <c r="E866" s="69">
        <v>25.2067748916329</v>
      </c>
      <c r="F866" s="67">
        <v>0</v>
      </c>
      <c r="G866" s="69">
        <v>0</v>
      </c>
      <c r="H866" s="67">
        <v>1.4427170945000001</v>
      </c>
      <c r="I866" s="69">
        <v>30.874292535314101</v>
      </c>
      <c r="J866" s="67"/>
      <c r="K866" s="69"/>
      <c r="L866" s="67">
        <v>0</v>
      </c>
      <c r="M866" s="69">
        <v>0</v>
      </c>
      <c r="N866" s="67"/>
      <c r="O866" s="69"/>
      <c r="P866" s="67"/>
      <c r="Q866" s="69"/>
      <c r="R866" s="67">
        <v>0</v>
      </c>
      <c r="S866" s="69">
        <v>0</v>
      </c>
      <c r="T866" s="67"/>
      <c r="U866" s="69"/>
      <c r="V866" s="67"/>
      <c r="W866" s="69"/>
      <c r="X866" s="67"/>
      <c r="Y866" s="69"/>
    </row>
    <row r="867" spans="1:25" customFormat="1" x14ac:dyDescent="0.3">
      <c r="A867" s="65" t="s">
        <v>1</v>
      </c>
    </row>
    <row r="868" spans="1:25" customFormat="1" x14ac:dyDescent="0.3">
      <c r="A868" s="65" t="s">
        <v>1</v>
      </c>
    </row>
    <row r="869" spans="1:25" customFormat="1" x14ac:dyDescent="0.3">
      <c r="A869" s="53" t="s">
        <v>426</v>
      </c>
    </row>
    <row r="870" spans="1:25" customFormat="1" x14ac:dyDescent="0.3">
      <c r="A870" s="54" t="s">
        <v>1</v>
      </c>
    </row>
    <row r="871" spans="1:25" customFormat="1" ht="25.5" customHeight="1" x14ac:dyDescent="0.3">
      <c r="A871" s="114" t="s">
        <v>1</v>
      </c>
      <c r="B871" s="116" t="s">
        <v>506</v>
      </c>
      <c r="C871" s="116" t="s">
        <v>1</v>
      </c>
      <c r="D871" s="116" t="s">
        <v>53</v>
      </c>
      <c r="E871" s="116" t="s">
        <v>1</v>
      </c>
      <c r="F871" s="116" t="s">
        <v>54</v>
      </c>
      <c r="G871" s="116" t="s">
        <v>1</v>
      </c>
      <c r="H871" s="117" t="s">
        <v>55</v>
      </c>
      <c r="I871" s="117" t="s">
        <v>1</v>
      </c>
      <c r="J871" s="117" t="s">
        <v>56</v>
      </c>
      <c r="K871" s="117" t="s">
        <v>1</v>
      </c>
      <c r="L871" s="117" t="s">
        <v>57</v>
      </c>
      <c r="M871" s="117" t="s">
        <v>1</v>
      </c>
      <c r="N871" s="117" t="s">
        <v>58</v>
      </c>
      <c r="O871" s="117" t="s">
        <v>1</v>
      </c>
      <c r="P871" s="117" t="s">
        <v>59</v>
      </c>
      <c r="Q871" s="117" t="s">
        <v>1</v>
      </c>
      <c r="R871" s="117" t="s">
        <v>60</v>
      </c>
      <c r="S871" s="117" t="s">
        <v>1</v>
      </c>
      <c r="T871" s="116" t="s">
        <v>61</v>
      </c>
      <c r="U871" s="116" t="s">
        <v>1</v>
      </c>
      <c r="V871" s="116" t="s">
        <v>62</v>
      </c>
      <c r="W871" s="116" t="s">
        <v>1</v>
      </c>
      <c r="X871" s="116" t="s">
        <v>63</v>
      </c>
      <c r="Y871" s="116" t="s">
        <v>1</v>
      </c>
    </row>
    <row r="872" spans="1:25"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c r="R872" s="55" t="s">
        <v>14</v>
      </c>
      <c r="S872" s="55" t="s">
        <v>15</v>
      </c>
      <c r="T872" s="55" t="s">
        <v>14</v>
      </c>
      <c r="U872" s="55" t="s">
        <v>15</v>
      </c>
      <c r="V872" s="55" t="s">
        <v>14</v>
      </c>
      <c r="W872" s="55" t="s">
        <v>15</v>
      </c>
      <c r="X872" s="55" t="s">
        <v>14</v>
      </c>
      <c r="Y872" s="55" t="s">
        <v>15</v>
      </c>
    </row>
    <row r="873" spans="1:25" customFormat="1" x14ac:dyDescent="0.3">
      <c r="A873" s="56" t="s">
        <v>16</v>
      </c>
      <c r="B873" s="57">
        <v>14.3178275915</v>
      </c>
      <c r="C873" s="57">
        <v>14.3178275915</v>
      </c>
      <c r="D873" s="57">
        <v>5.2300065004</v>
      </c>
      <c r="E873" s="57">
        <v>5.2300065004</v>
      </c>
      <c r="F873" s="57">
        <v>0.46722243460000001</v>
      </c>
      <c r="G873" s="57">
        <v>0.46722243460000001</v>
      </c>
      <c r="H873" s="57">
        <v>3.0589180726</v>
      </c>
      <c r="I873" s="57">
        <v>3.0589180726</v>
      </c>
      <c r="J873" s="57">
        <v>0</v>
      </c>
      <c r="K873" s="57">
        <v>0</v>
      </c>
      <c r="L873" s="57">
        <v>0.38378541199999999</v>
      </c>
      <c r="M873" s="57">
        <v>0.38378541199999999</v>
      </c>
      <c r="N873" s="57">
        <v>2.4527891747999999</v>
      </c>
      <c r="O873" s="57">
        <v>2.4527891747999999</v>
      </c>
      <c r="P873" s="57">
        <v>0</v>
      </c>
      <c r="Q873" s="57">
        <v>0</v>
      </c>
      <c r="R873" s="57">
        <v>2.7251059971</v>
      </c>
      <c r="S873" s="57">
        <v>2.7251059971</v>
      </c>
      <c r="T873" s="57">
        <v>0</v>
      </c>
      <c r="U873" s="57">
        <v>0</v>
      </c>
      <c r="V873" s="57">
        <v>0</v>
      </c>
      <c r="W873" s="57">
        <v>0</v>
      </c>
      <c r="X873" s="57">
        <v>0</v>
      </c>
      <c r="Y873" s="57">
        <v>0</v>
      </c>
    </row>
    <row r="874" spans="1:25" customFormat="1" x14ac:dyDescent="0.3">
      <c r="A874" s="58" t="s">
        <v>306</v>
      </c>
      <c r="B874" s="67">
        <v>7.7998574520999799</v>
      </c>
      <c r="C874" s="69">
        <v>54.476542633677902</v>
      </c>
      <c r="D874" s="67">
        <v>2.54190893840001</v>
      </c>
      <c r="E874" s="69">
        <v>48.602404953140898</v>
      </c>
      <c r="F874" s="67">
        <v>0.46722243459999901</v>
      </c>
      <c r="G874" s="69">
        <v>100</v>
      </c>
      <c r="H874" s="67">
        <v>2.4599628311999999</v>
      </c>
      <c r="I874" s="69">
        <v>80.419376159005594</v>
      </c>
      <c r="J874" s="67"/>
      <c r="K874" s="69"/>
      <c r="L874" s="67">
        <v>0.38378541200000099</v>
      </c>
      <c r="M874" s="69">
        <v>100</v>
      </c>
      <c r="N874" s="67">
        <v>0</v>
      </c>
      <c r="O874" s="69">
        <v>0</v>
      </c>
      <c r="P874" s="67"/>
      <c r="Q874" s="69"/>
      <c r="R874" s="67">
        <v>1.9469778359000001</v>
      </c>
      <c r="S874" s="69">
        <v>71.445948817107805</v>
      </c>
      <c r="T874" s="67"/>
      <c r="U874" s="69"/>
      <c r="V874" s="67"/>
      <c r="W874" s="69"/>
      <c r="X874" s="67"/>
      <c r="Y874" s="69"/>
    </row>
    <row r="875" spans="1:25" customFormat="1" x14ac:dyDescent="0.3">
      <c r="A875" s="58" t="s">
        <v>307</v>
      </c>
      <c r="B875" s="71">
        <v>2.4527891747999999</v>
      </c>
      <c r="C875" s="72">
        <v>17.131014877257901</v>
      </c>
      <c r="D875" s="71">
        <v>0</v>
      </c>
      <c r="E875" s="72">
        <v>0</v>
      </c>
      <c r="F875" s="71">
        <v>0</v>
      </c>
      <c r="G875" s="72">
        <v>0</v>
      </c>
      <c r="H875" s="71">
        <v>0</v>
      </c>
      <c r="I875" s="72">
        <v>0</v>
      </c>
      <c r="J875" s="71"/>
      <c r="K875" s="72"/>
      <c r="L875" s="71">
        <v>0</v>
      </c>
      <c r="M875" s="72">
        <v>0</v>
      </c>
      <c r="N875" s="71">
        <v>2.4527891747999999</v>
      </c>
      <c r="O875" s="72">
        <v>100</v>
      </c>
      <c r="P875" s="71"/>
      <c r="Q875" s="72"/>
      <c r="R875" s="71">
        <v>0</v>
      </c>
      <c r="S875" s="72">
        <v>0</v>
      </c>
      <c r="T875" s="71"/>
      <c r="U875" s="72"/>
      <c r="V875" s="71"/>
      <c r="W875" s="72"/>
      <c r="X875" s="71"/>
      <c r="Y875" s="72"/>
    </row>
    <row r="876" spans="1:25" customFormat="1" x14ac:dyDescent="0.3">
      <c r="A876" s="58" t="s">
        <v>308</v>
      </c>
      <c r="B876" s="67">
        <v>4.0651809645999997</v>
      </c>
      <c r="C876" s="69">
        <v>28.392442489064202</v>
      </c>
      <c r="D876" s="67">
        <v>2.6880975619999998</v>
      </c>
      <c r="E876" s="69">
        <v>51.397595046859102</v>
      </c>
      <c r="F876" s="67">
        <v>0</v>
      </c>
      <c r="G876" s="69">
        <v>0</v>
      </c>
      <c r="H876" s="67">
        <v>0.598955241400001</v>
      </c>
      <c r="I876" s="69">
        <v>19.580623840994299</v>
      </c>
      <c r="J876" s="67"/>
      <c r="K876" s="69"/>
      <c r="L876" s="67">
        <v>0</v>
      </c>
      <c r="M876" s="69">
        <v>0</v>
      </c>
      <c r="N876" s="67">
        <v>0</v>
      </c>
      <c r="O876" s="69">
        <v>0</v>
      </c>
      <c r="P876" s="67"/>
      <c r="Q876" s="69"/>
      <c r="R876" s="67">
        <v>0.77812816120000206</v>
      </c>
      <c r="S876" s="69">
        <v>28.554051182892199</v>
      </c>
      <c r="T876" s="67"/>
      <c r="U876" s="69"/>
      <c r="V876" s="67"/>
      <c r="W876" s="69"/>
      <c r="X876" s="67"/>
      <c r="Y876" s="69"/>
    </row>
    <row r="877" spans="1:25" customFormat="1" x14ac:dyDescent="0.3">
      <c r="A877" s="65" t="s">
        <v>1</v>
      </c>
    </row>
    <row r="878" spans="1:25" customFormat="1" x14ac:dyDescent="0.3">
      <c r="A878" s="65" t="s">
        <v>1</v>
      </c>
    </row>
    <row r="879" spans="1:25" customFormat="1" x14ac:dyDescent="0.3">
      <c r="A879" s="53" t="s">
        <v>427</v>
      </c>
    </row>
    <row r="880" spans="1:25" customFormat="1" x14ac:dyDescent="0.3">
      <c r="A880" s="54" t="s">
        <v>1</v>
      </c>
    </row>
    <row r="881" spans="1:25" customFormat="1" ht="25.5" customHeight="1" x14ac:dyDescent="0.3">
      <c r="A881" s="114" t="s">
        <v>1</v>
      </c>
      <c r="B881" s="116" t="s">
        <v>506</v>
      </c>
      <c r="C881" s="116" t="s">
        <v>1</v>
      </c>
      <c r="D881" s="116" t="s">
        <v>53</v>
      </c>
      <c r="E881" s="116" t="s">
        <v>1</v>
      </c>
      <c r="F881" s="116" t="s">
        <v>54</v>
      </c>
      <c r="G881" s="116" t="s">
        <v>1</v>
      </c>
      <c r="H881" s="117" t="s">
        <v>55</v>
      </c>
      <c r="I881" s="117" t="s">
        <v>1</v>
      </c>
      <c r="J881" s="117" t="s">
        <v>56</v>
      </c>
      <c r="K881" s="117" t="s">
        <v>1</v>
      </c>
      <c r="L881" s="117" t="s">
        <v>57</v>
      </c>
      <c r="M881" s="117" t="s">
        <v>1</v>
      </c>
      <c r="N881" s="117" t="s">
        <v>58</v>
      </c>
      <c r="O881" s="117" t="s">
        <v>1</v>
      </c>
      <c r="P881" s="117" t="s">
        <v>59</v>
      </c>
      <c r="Q881" s="117" t="s">
        <v>1</v>
      </c>
      <c r="R881" s="117" t="s">
        <v>60</v>
      </c>
      <c r="S881" s="117" t="s">
        <v>1</v>
      </c>
      <c r="T881" s="116" t="s">
        <v>61</v>
      </c>
      <c r="U881" s="116" t="s">
        <v>1</v>
      </c>
      <c r="V881" s="116" t="s">
        <v>62</v>
      </c>
      <c r="W881" s="116" t="s">
        <v>1</v>
      </c>
      <c r="X881" s="116" t="s">
        <v>63</v>
      </c>
      <c r="Y881" s="116" t="s">
        <v>1</v>
      </c>
    </row>
    <row r="882" spans="1:25"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c r="R882" s="55" t="s">
        <v>14</v>
      </c>
      <c r="S882" s="55" t="s">
        <v>15</v>
      </c>
      <c r="T882" s="55" t="s">
        <v>14</v>
      </c>
      <c r="U882" s="55" t="s">
        <v>15</v>
      </c>
      <c r="V882" s="55" t="s">
        <v>14</v>
      </c>
      <c r="W882" s="55" t="s">
        <v>15</v>
      </c>
      <c r="X882" s="55" t="s">
        <v>14</v>
      </c>
      <c r="Y882" s="55" t="s">
        <v>15</v>
      </c>
    </row>
    <row r="883" spans="1:25" customFormat="1" x14ac:dyDescent="0.3">
      <c r="A883" s="56" t="s">
        <v>16</v>
      </c>
      <c r="B883" s="57">
        <v>14.60782781</v>
      </c>
      <c r="C883" s="57">
        <v>14.60782781</v>
      </c>
      <c r="D883" s="57">
        <v>1.3799091800000001</v>
      </c>
      <c r="E883" s="57">
        <v>1.3799091800000001</v>
      </c>
      <c r="F883" s="57">
        <v>3.5414904576000001</v>
      </c>
      <c r="G883" s="57">
        <v>3.5414904576000001</v>
      </c>
      <c r="H883" s="57">
        <v>3.6162290575</v>
      </c>
      <c r="I883" s="57">
        <v>3.6162290575</v>
      </c>
      <c r="J883" s="57">
        <v>0.41696831229999998</v>
      </c>
      <c r="K883" s="57">
        <v>0.41696831229999998</v>
      </c>
      <c r="L883" s="57">
        <v>3.0747716246999999</v>
      </c>
      <c r="M883" s="57">
        <v>3.0747716246999999</v>
      </c>
      <c r="N883" s="57">
        <v>0.45783801540000002</v>
      </c>
      <c r="O883" s="57">
        <v>0.45783801540000002</v>
      </c>
      <c r="P883" s="57">
        <v>0</v>
      </c>
      <c r="Q883" s="57">
        <v>0</v>
      </c>
      <c r="R883" s="57">
        <v>1.1445705640999999</v>
      </c>
      <c r="S883" s="57">
        <v>1.1445705640999999</v>
      </c>
      <c r="T883" s="57">
        <v>0</v>
      </c>
      <c r="U883" s="57">
        <v>0</v>
      </c>
      <c r="V883" s="57">
        <v>0</v>
      </c>
      <c r="W883" s="57">
        <v>0</v>
      </c>
      <c r="X883" s="57">
        <v>0.97605059839999997</v>
      </c>
      <c r="Y883" s="57">
        <v>0.97605059839999997</v>
      </c>
    </row>
    <row r="884" spans="1:25" customFormat="1" x14ac:dyDescent="0.3">
      <c r="A884" s="58" t="s">
        <v>306</v>
      </c>
      <c r="B884" s="67">
        <v>8.3274965996999892</v>
      </c>
      <c r="C884" s="69">
        <v>57.007083517231003</v>
      </c>
      <c r="D884" s="67">
        <v>1.3799091800000001</v>
      </c>
      <c r="E884" s="69">
        <v>100</v>
      </c>
      <c r="F884" s="67">
        <v>1.7604804996000001</v>
      </c>
      <c r="G884" s="69">
        <v>49.710157931444598</v>
      </c>
      <c r="H884" s="67">
        <v>0</v>
      </c>
      <c r="I884" s="69">
        <v>0</v>
      </c>
      <c r="J884" s="67">
        <v>0.41696831229999898</v>
      </c>
      <c r="K884" s="69">
        <v>100</v>
      </c>
      <c r="L884" s="67">
        <v>3.0747716246999999</v>
      </c>
      <c r="M884" s="69">
        <v>100</v>
      </c>
      <c r="N884" s="67">
        <v>0.45783801540000102</v>
      </c>
      <c r="O884" s="69">
        <v>100</v>
      </c>
      <c r="P884" s="67"/>
      <c r="Q884" s="69"/>
      <c r="R884" s="67">
        <v>0.77030653309999997</v>
      </c>
      <c r="S884" s="69">
        <v>67.300921171750403</v>
      </c>
      <c r="T884" s="67"/>
      <c r="U884" s="69"/>
      <c r="V884" s="67"/>
      <c r="W884" s="69"/>
      <c r="X884" s="67">
        <v>0.46722243460000001</v>
      </c>
      <c r="Y884" s="69">
        <v>47.868669448684201</v>
      </c>
    </row>
    <row r="885" spans="1:25" customFormat="1" x14ac:dyDescent="0.3">
      <c r="A885" s="58" t="s">
        <v>307</v>
      </c>
      <c r="B885" s="71">
        <v>3.7160098113000002</v>
      </c>
      <c r="C885" s="72">
        <v>25.4384831176347</v>
      </c>
      <c r="D885" s="71">
        <v>0</v>
      </c>
      <c r="E885" s="72">
        <v>0</v>
      </c>
      <c r="F885" s="71">
        <v>1.7810099580000001</v>
      </c>
      <c r="G885" s="72">
        <v>50.289842068555402</v>
      </c>
      <c r="H885" s="71">
        <v>1.9349998532999999</v>
      </c>
      <c r="I885" s="72">
        <v>53.5087745420009</v>
      </c>
      <c r="J885" s="71">
        <v>0</v>
      </c>
      <c r="K885" s="72">
        <v>0</v>
      </c>
      <c r="L885" s="71">
        <v>0</v>
      </c>
      <c r="M885" s="72">
        <v>0</v>
      </c>
      <c r="N885" s="71">
        <v>0</v>
      </c>
      <c r="O885" s="72">
        <v>0</v>
      </c>
      <c r="P885" s="71"/>
      <c r="Q885" s="72"/>
      <c r="R885" s="71">
        <v>0</v>
      </c>
      <c r="S885" s="72">
        <v>0</v>
      </c>
      <c r="T885" s="71"/>
      <c r="U885" s="72"/>
      <c r="V885" s="71"/>
      <c r="W885" s="72"/>
      <c r="X885" s="71">
        <v>0</v>
      </c>
      <c r="Y885" s="72">
        <v>0</v>
      </c>
    </row>
    <row r="886" spans="1:25" customFormat="1" x14ac:dyDescent="0.3">
      <c r="A886" s="58" t="s">
        <v>308</v>
      </c>
      <c r="B886" s="67">
        <v>2.5643213989999998</v>
      </c>
      <c r="C886" s="69">
        <v>17.554433365134201</v>
      </c>
      <c r="D886" s="67">
        <v>0</v>
      </c>
      <c r="E886" s="69">
        <v>0</v>
      </c>
      <c r="F886" s="67">
        <v>0</v>
      </c>
      <c r="G886" s="69">
        <v>0</v>
      </c>
      <c r="H886" s="67">
        <v>1.6812292042000001</v>
      </c>
      <c r="I886" s="69">
        <v>46.4912254579991</v>
      </c>
      <c r="J886" s="67">
        <v>0</v>
      </c>
      <c r="K886" s="69">
        <v>0</v>
      </c>
      <c r="L886" s="67">
        <v>0</v>
      </c>
      <c r="M886" s="69">
        <v>0</v>
      </c>
      <c r="N886" s="67">
        <v>0</v>
      </c>
      <c r="O886" s="69">
        <v>0</v>
      </c>
      <c r="P886" s="67"/>
      <c r="Q886" s="69"/>
      <c r="R886" s="67">
        <v>0.374264031</v>
      </c>
      <c r="S886" s="69">
        <v>32.699078828249597</v>
      </c>
      <c r="T886" s="67"/>
      <c r="U886" s="69"/>
      <c r="V886" s="67"/>
      <c r="W886" s="69"/>
      <c r="X886" s="67">
        <v>0.50882816379999996</v>
      </c>
      <c r="Y886" s="69">
        <v>52.131330551315799</v>
      </c>
    </row>
    <row r="887" spans="1:25" customFormat="1" x14ac:dyDescent="0.3">
      <c r="A887" s="65" t="s">
        <v>1</v>
      </c>
    </row>
    <row r="888" spans="1:25" customFormat="1" x14ac:dyDescent="0.3">
      <c r="A888" s="65" t="s">
        <v>1</v>
      </c>
    </row>
    <row r="889" spans="1:25" customFormat="1" x14ac:dyDescent="0.3">
      <c r="A889" s="53" t="s">
        <v>428</v>
      </c>
    </row>
    <row r="890" spans="1:25" customFormat="1" x14ac:dyDescent="0.3">
      <c r="A890" s="54" t="s">
        <v>1</v>
      </c>
    </row>
    <row r="891" spans="1:25" customFormat="1" ht="25.5" customHeight="1" x14ac:dyDescent="0.3">
      <c r="A891" s="114" t="s">
        <v>1</v>
      </c>
      <c r="B891" s="116" t="s">
        <v>506</v>
      </c>
      <c r="C891" s="116" t="s">
        <v>1</v>
      </c>
      <c r="D891" s="116" t="s">
        <v>53</v>
      </c>
      <c r="E891" s="116" t="s">
        <v>1</v>
      </c>
      <c r="F891" s="116" t="s">
        <v>54</v>
      </c>
      <c r="G891" s="116" t="s">
        <v>1</v>
      </c>
      <c r="H891" s="117" t="s">
        <v>55</v>
      </c>
      <c r="I891" s="117" t="s">
        <v>1</v>
      </c>
      <c r="J891" s="117" t="s">
        <v>56</v>
      </c>
      <c r="K891" s="117" t="s">
        <v>1</v>
      </c>
      <c r="L891" s="117" t="s">
        <v>57</v>
      </c>
      <c r="M891" s="117" t="s">
        <v>1</v>
      </c>
      <c r="N891" s="117" t="s">
        <v>58</v>
      </c>
      <c r="O891" s="117" t="s">
        <v>1</v>
      </c>
      <c r="P891" s="117" t="s">
        <v>59</v>
      </c>
      <c r="Q891" s="117" t="s">
        <v>1</v>
      </c>
      <c r="R891" s="117" t="s">
        <v>60</v>
      </c>
      <c r="S891" s="117" t="s">
        <v>1</v>
      </c>
      <c r="T891" s="116" t="s">
        <v>61</v>
      </c>
      <c r="U891" s="116" t="s">
        <v>1</v>
      </c>
      <c r="V891" s="116" t="s">
        <v>62</v>
      </c>
      <c r="W891" s="116" t="s">
        <v>1</v>
      </c>
      <c r="X891" s="116" t="s">
        <v>63</v>
      </c>
      <c r="Y891" s="116" t="s">
        <v>1</v>
      </c>
    </row>
    <row r="892" spans="1:25"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c r="R892" s="55" t="s">
        <v>14</v>
      </c>
      <c r="S892" s="55" t="s">
        <v>15</v>
      </c>
      <c r="T892" s="55" t="s">
        <v>14</v>
      </c>
      <c r="U892" s="55" t="s">
        <v>15</v>
      </c>
      <c r="V892" s="55" t="s">
        <v>14</v>
      </c>
      <c r="W892" s="55" t="s">
        <v>15</v>
      </c>
      <c r="X892" s="55" t="s">
        <v>14</v>
      </c>
      <c r="Y892" s="55" t="s">
        <v>15</v>
      </c>
    </row>
    <row r="893" spans="1:25" customFormat="1" x14ac:dyDescent="0.3">
      <c r="A893" s="56" t="s">
        <v>16</v>
      </c>
      <c r="B893" s="57">
        <v>102.64314875159999</v>
      </c>
      <c r="C893" s="57">
        <v>102.64314875159999</v>
      </c>
      <c r="D893" s="57">
        <v>23.5219014995</v>
      </c>
      <c r="E893" s="57">
        <v>23.5219014995</v>
      </c>
      <c r="F893" s="57">
        <v>9.1765243576</v>
      </c>
      <c r="G893" s="57">
        <v>9.1765243576</v>
      </c>
      <c r="H893" s="57">
        <v>27.338582815599999</v>
      </c>
      <c r="I893" s="57">
        <v>27.338582815599999</v>
      </c>
      <c r="J893" s="57">
        <v>7.3309650581000003</v>
      </c>
      <c r="K893" s="57">
        <v>7.3309650581000003</v>
      </c>
      <c r="L893" s="57">
        <v>5.9376631818999996</v>
      </c>
      <c r="M893" s="57">
        <v>5.9376631818999996</v>
      </c>
      <c r="N893" s="57">
        <v>3.9026049327000001</v>
      </c>
      <c r="O893" s="57">
        <v>3.9026049327000001</v>
      </c>
      <c r="P893" s="57">
        <v>1.2882194501999999</v>
      </c>
      <c r="Q893" s="57">
        <v>1.2882194501999999</v>
      </c>
      <c r="R893" s="57">
        <v>23.965200362200001</v>
      </c>
      <c r="S893" s="57">
        <v>23.965200362200001</v>
      </c>
      <c r="T893" s="57">
        <v>0.1814870938</v>
      </c>
      <c r="U893" s="57">
        <v>0.1814870938</v>
      </c>
      <c r="V893" s="57">
        <v>0</v>
      </c>
      <c r="W893" s="57">
        <v>0</v>
      </c>
      <c r="X893" s="57">
        <v>0</v>
      </c>
      <c r="Y893" s="57">
        <v>0</v>
      </c>
    </row>
    <row r="894" spans="1:25" customFormat="1" x14ac:dyDescent="0.3">
      <c r="A894" s="58" t="s">
        <v>306</v>
      </c>
      <c r="B894" s="59">
        <v>20.956633035900001</v>
      </c>
      <c r="C894" s="60">
        <v>0.204169818354031</v>
      </c>
      <c r="D894" s="67">
        <v>0.76249902969999905</v>
      </c>
      <c r="E894" s="69">
        <v>3.24165556817848</v>
      </c>
      <c r="F894" s="67">
        <v>5.8571786197999902</v>
      </c>
      <c r="G894" s="69">
        <v>63.827854550934397</v>
      </c>
      <c r="H894" s="67">
        <v>7.2717240727999997</v>
      </c>
      <c r="I894" s="69">
        <v>26.598760154643401</v>
      </c>
      <c r="J894" s="67">
        <v>0.41696831229999998</v>
      </c>
      <c r="K894" s="69">
        <v>5.6877683769518299</v>
      </c>
      <c r="L894" s="67">
        <v>2.4417510237000002</v>
      </c>
      <c r="M894" s="69">
        <v>41.1230975704934</v>
      </c>
      <c r="N894" s="67">
        <v>0</v>
      </c>
      <c r="O894" s="69">
        <v>0</v>
      </c>
      <c r="P894" s="67">
        <v>0</v>
      </c>
      <c r="Q894" s="69">
        <v>0</v>
      </c>
      <c r="R894" s="67">
        <v>4.0250248837999996</v>
      </c>
      <c r="S894" s="69">
        <v>16.795289932766899</v>
      </c>
      <c r="T894" s="67">
        <v>0.1814870938</v>
      </c>
      <c r="U894" s="69">
        <v>100</v>
      </c>
      <c r="V894" s="67"/>
      <c r="W894" s="69"/>
      <c r="X894" s="67"/>
      <c r="Y894" s="69"/>
    </row>
    <row r="895" spans="1:25" customFormat="1" x14ac:dyDescent="0.3">
      <c r="A895" s="58" t="s">
        <v>307</v>
      </c>
      <c r="B895" s="61">
        <v>19.1770202547</v>
      </c>
      <c r="C895" s="62">
        <v>0.18683195603350999</v>
      </c>
      <c r="D895" s="71">
        <v>1.6201816855</v>
      </c>
      <c r="E895" s="72">
        <v>6.8879707090620998</v>
      </c>
      <c r="F895" s="71">
        <v>0.42384980230000102</v>
      </c>
      <c r="G895" s="72">
        <v>4.6188489866423899</v>
      </c>
      <c r="H895" s="71">
        <v>6.8378549394999899</v>
      </c>
      <c r="I895" s="72">
        <v>25.011738851357599</v>
      </c>
      <c r="J895" s="71">
        <v>5.1622372989</v>
      </c>
      <c r="K895" s="70">
        <v>70.416885880478105</v>
      </c>
      <c r="L895" s="71">
        <v>0</v>
      </c>
      <c r="M895" s="72">
        <v>0</v>
      </c>
      <c r="N895" s="71">
        <v>0</v>
      </c>
      <c r="O895" s="72">
        <v>0</v>
      </c>
      <c r="P895" s="71">
        <v>0.82099701559999805</v>
      </c>
      <c r="Q895" s="72">
        <v>63.731145766549197</v>
      </c>
      <c r="R895" s="71">
        <v>4.3118995129000002</v>
      </c>
      <c r="S895" s="72">
        <v>17.992336586933401</v>
      </c>
      <c r="T895" s="71">
        <v>0</v>
      </c>
      <c r="U895" s="72">
        <v>0</v>
      </c>
      <c r="V895" s="71"/>
      <c r="W895" s="72"/>
      <c r="X895" s="71"/>
      <c r="Y895" s="72"/>
    </row>
    <row r="896" spans="1:25" customFormat="1" x14ac:dyDescent="0.3">
      <c r="A896" s="58" t="s">
        <v>308</v>
      </c>
      <c r="B896" s="59">
        <v>62.509495461</v>
      </c>
      <c r="C896" s="60">
        <v>0.60899822561245798</v>
      </c>
      <c r="D896" s="67">
        <v>21.139220784300001</v>
      </c>
      <c r="E896" s="70">
        <v>89.870373722759396</v>
      </c>
      <c r="F896" s="67">
        <v>2.8954959355000098</v>
      </c>
      <c r="G896" s="69">
        <v>31.553296462423202</v>
      </c>
      <c r="H896" s="67">
        <v>13.229003803299999</v>
      </c>
      <c r="I896" s="69">
        <v>48.389500993999</v>
      </c>
      <c r="J896" s="67">
        <v>1.7517594469</v>
      </c>
      <c r="K896" s="69">
        <v>23.8953457425701</v>
      </c>
      <c r="L896" s="67">
        <v>3.4959121581999999</v>
      </c>
      <c r="M896" s="69">
        <v>58.8769024295066</v>
      </c>
      <c r="N896" s="67">
        <v>3.9026049327000099</v>
      </c>
      <c r="O896" s="69">
        <v>100</v>
      </c>
      <c r="P896" s="67">
        <v>0.46722243460000001</v>
      </c>
      <c r="Q896" s="69">
        <v>36.268854233450902</v>
      </c>
      <c r="R896" s="67">
        <v>15.6282759655</v>
      </c>
      <c r="S896" s="69">
        <v>65.212373480299703</v>
      </c>
      <c r="T896" s="67">
        <v>0</v>
      </c>
      <c r="U896" s="69">
        <v>0</v>
      </c>
      <c r="V896" s="67"/>
      <c r="W896" s="69"/>
      <c r="X896" s="67"/>
      <c r="Y896" s="69"/>
    </row>
    <row r="897" spans="1:25" customFormat="1" x14ac:dyDescent="0.3">
      <c r="A897" s="65" t="s">
        <v>1</v>
      </c>
    </row>
    <row r="898" spans="1:25" customFormat="1" x14ac:dyDescent="0.3">
      <c r="A898" s="65" t="s">
        <v>1</v>
      </c>
    </row>
    <row r="899" spans="1:25" customFormat="1" x14ac:dyDescent="0.3">
      <c r="A899" s="53" t="s">
        <v>429</v>
      </c>
    </row>
    <row r="900" spans="1:25" customFormat="1" x14ac:dyDescent="0.3">
      <c r="A900" s="54" t="s">
        <v>1</v>
      </c>
    </row>
    <row r="901" spans="1:25" customFormat="1" ht="25.5" customHeight="1" x14ac:dyDescent="0.3">
      <c r="A901" s="114" t="s">
        <v>1</v>
      </c>
      <c r="B901" s="116" t="s">
        <v>506</v>
      </c>
      <c r="C901" s="116" t="s">
        <v>1</v>
      </c>
      <c r="D901" s="116" t="s">
        <v>53</v>
      </c>
      <c r="E901" s="116" t="s">
        <v>1</v>
      </c>
      <c r="F901" s="116" t="s">
        <v>54</v>
      </c>
      <c r="G901" s="116" t="s">
        <v>1</v>
      </c>
      <c r="H901" s="117" t="s">
        <v>55</v>
      </c>
      <c r="I901" s="117" t="s">
        <v>1</v>
      </c>
      <c r="J901" s="117" t="s">
        <v>56</v>
      </c>
      <c r="K901" s="117" t="s">
        <v>1</v>
      </c>
      <c r="L901" s="117" t="s">
        <v>57</v>
      </c>
      <c r="M901" s="117" t="s">
        <v>1</v>
      </c>
      <c r="N901" s="117" t="s">
        <v>58</v>
      </c>
      <c r="O901" s="117" t="s">
        <v>1</v>
      </c>
      <c r="P901" s="117" t="s">
        <v>59</v>
      </c>
      <c r="Q901" s="117" t="s">
        <v>1</v>
      </c>
      <c r="R901" s="117" t="s">
        <v>60</v>
      </c>
      <c r="S901" s="117" t="s">
        <v>1</v>
      </c>
      <c r="T901" s="116" t="s">
        <v>61</v>
      </c>
      <c r="U901" s="116" t="s">
        <v>1</v>
      </c>
      <c r="V901" s="116" t="s">
        <v>62</v>
      </c>
      <c r="W901" s="116" t="s">
        <v>1</v>
      </c>
      <c r="X901" s="116" t="s">
        <v>63</v>
      </c>
      <c r="Y901" s="116" t="s">
        <v>1</v>
      </c>
    </row>
    <row r="902" spans="1:25"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c r="R902" s="55" t="s">
        <v>14</v>
      </c>
      <c r="S902" s="55" t="s">
        <v>15</v>
      </c>
      <c r="T902" s="55" t="s">
        <v>14</v>
      </c>
      <c r="U902" s="55" t="s">
        <v>15</v>
      </c>
      <c r="V902" s="55" t="s">
        <v>14</v>
      </c>
      <c r="W902" s="55" t="s">
        <v>15</v>
      </c>
      <c r="X902" s="55" t="s">
        <v>14</v>
      </c>
      <c r="Y902" s="55" t="s">
        <v>15</v>
      </c>
    </row>
    <row r="903" spans="1:25" customFormat="1" x14ac:dyDescent="0.3">
      <c r="A903" s="56" t="s">
        <v>16</v>
      </c>
      <c r="B903" s="57">
        <v>122.41512920620001</v>
      </c>
      <c r="C903" s="57">
        <v>122.41512920620001</v>
      </c>
      <c r="D903" s="57">
        <v>44.880338987000002</v>
      </c>
      <c r="E903" s="57">
        <v>44.880338987000002</v>
      </c>
      <c r="F903" s="57">
        <v>3.3802230468999999</v>
      </c>
      <c r="G903" s="57">
        <v>3.3802230468999999</v>
      </c>
      <c r="H903" s="57">
        <v>20.416024819099999</v>
      </c>
      <c r="I903" s="57">
        <v>20.416024819099999</v>
      </c>
      <c r="J903" s="57">
        <v>2.0604393238999998</v>
      </c>
      <c r="K903" s="57">
        <v>2.0604393238999998</v>
      </c>
      <c r="L903" s="57">
        <v>24.157889551299998</v>
      </c>
      <c r="M903" s="57">
        <v>24.157889551299998</v>
      </c>
      <c r="N903" s="57">
        <v>2.9469032875000001</v>
      </c>
      <c r="O903" s="57">
        <v>2.9469032875000001</v>
      </c>
      <c r="P903" s="57">
        <v>0</v>
      </c>
      <c r="Q903" s="57">
        <v>0</v>
      </c>
      <c r="R903" s="57">
        <v>19.8575790025</v>
      </c>
      <c r="S903" s="57">
        <v>19.8575790025</v>
      </c>
      <c r="T903" s="57">
        <v>0.71620367380000005</v>
      </c>
      <c r="U903" s="57">
        <v>0.71620367380000005</v>
      </c>
      <c r="V903" s="57">
        <v>3.9995275142</v>
      </c>
      <c r="W903" s="57">
        <v>3.9995275142</v>
      </c>
      <c r="X903" s="57">
        <v>0</v>
      </c>
      <c r="Y903" s="57">
        <v>0</v>
      </c>
    </row>
    <row r="904" spans="1:25" customFormat="1" x14ac:dyDescent="0.3">
      <c r="A904" s="58" t="s">
        <v>306</v>
      </c>
      <c r="B904" s="59">
        <v>51.254565570700002</v>
      </c>
      <c r="C904" s="60">
        <v>0.41869469813951798</v>
      </c>
      <c r="D904" s="59">
        <v>17.865286648400001</v>
      </c>
      <c r="E904" s="60">
        <v>0.39806487766446802</v>
      </c>
      <c r="F904" s="67">
        <v>1.6163481718999999</v>
      </c>
      <c r="G904" s="69">
        <v>47.817796325078398</v>
      </c>
      <c r="H904" s="67">
        <v>8.6841120172000092</v>
      </c>
      <c r="I904" s="69">
        <v>42.535763421857098</v>
      </c>
      <c r="J904" s="67">
        <v>0</v>
      </c>
      <c r="K904" s="69">
        <v>0</v>
      </c>
      <c r="L904" s="67">
        <v>15.233576361900001</v>
      </c>
      <c r="M904" s="69">
        <v>63.058390632803601</v>
      </c>
      <c r="N904" s="67">
        <v>0</v>
      </c>
      <c r="O904" s="69">
        <v>0</v>
      </c>
      <c r="P904" s="67"/>
      <c r="Q904" s="69"/>
      <c r="R904" s="67">
        <v>3.1395111832999998</v>
      </c>
      <c r="S904" s="68">
        <v>15.8101407170771</v>
      </c>
      <c r="T904" s="67">
        <v>0.71620367380000005</v>
      </c>
      <c r="U904" s="69">
        <v>100</v>
      </c>
      <c r="V904" s="67">
        <v>3.9995275141999902</v>
      </c>
      <c r="W904" s="69">
        <v>100</v>
      </c>
      <c r="X904" s="67"/>
      <c r="Y904" s="69"/>
    </row>
    <row r="905" spans="1:25" customFormat="1" x14ac:dyDescent="0.3">
      <c r="A905" s="58" t="s">
        <v>307</v>
      </c>
      <c r="B905" s="61">
        <v>31.640080422099999</v>
      </c>
      <c r="C905" s="62">
        <v>0.25846544154525602</v>
      </c>
      <c r="D905" s="61">
        <v>6.6651433253999901</v>
      </c>
      <c r="E905" s="62">
        <v>0.14850920193206699</v>
      </c>
      <c r="F905" s="71">
        <v>0.96232940990000104</v>
      </c>
      <c r="G905" s="72">
        <v>28.469405614595502</v>
      </c>
      <c r="H905" s="71">
        <v>6.8310045450000096</v>
      </c>
      <c r="I905" s="72">
        <v>33.459033310976999</v>
      </c>
      <c r="J905" s="71">
        <v>2.0604393238999998</v>
      </c>
      <c r="K905" s="70">
        <v>100</v>
      </c>
      <c r="L905" s="71">
        <v>6.3822625716999797</v>
      </c>
      <c r="M905" s="72">
        <v>26.4189574927358</v>
      </c>
      <c r="N905" s="71">
        <v>0.401718229200001</v>
      </c>
      <c r="O905" s="72">
        <v>13.6318769232769</v>
      </c>
      <c r="P905" s="71"/>
      <c r="Q905" s="72"/>
      <c r="R905" s="71">
        <v>8.3371830170000099</v>
      </c>
      <c r="S905" s="72">
        <v>41.984891592023303</v>
      </c>
      <c r="T905" s="71">
        <v>0</v>
      </c>
      <c r="U905" s="72">
        <v>0</v>
      </c>
      <c r="V905" s="71">
        <v>0</v>
      </c>
      <c r="W905" s="72">
        <v>0</v>
      </c>
      <c r="X905" s="71"/>
      <c r="Y905" s="72"/>
    </row>
    <row r="906" spans="1:25" customFormat="1" x14ac:dyDescent="0.3">
      <c r="A906" s="58" t="s">
        <v>308</v>
      </c>
      <c r="B906" s="59">
        <v>39.520483213399999</v>
      </c>
      <c r="C906" s="60">
        <v>0.32283986031522599</v>
      </c>
      <c r="D906" s="59">
        <v>20.349909013200001</v>
      </c>
      <c r="E906" s="60">
        <v>0.45342592040346502</v>
      </c>
      <c r="F906" s="67">
        <v>0.80154546510000002</v>
      </c>
      <c r="G906" s="69">
        <v>23.712798060326101</v>
      </c>
      <c r="H906" s="67">
        <v>4.9009082569000197</v>
      </c>
      <c r="I906" s="69">
        <v>24.0052032671659</v>
      </c>
      <c r="J906" s="67">
        <v>0</v>
      </c>
      <c r="K906" s="69">
        <v>0</v>
      </c>
      <c r="L906" s="67">
        <v>2.5420506177000002</v>
      </c>
      <c r="M906" s="68">
        <v>10.5226518744606</v>
      </c>
      <c r="N906" s="67">
        <v>2.5451850583</v>
      </c>
      <c r="O906" s="69">
        <v>86.368123076723094</v>
      </c>
      <c r="P906" s="67"/>
      <c r="Q906" s="69"/>
      <c r="R906" s="67">
        <v>8.3808848022000006</v>
      </c>
      <c r="S906" s="69">
        <v>42.2049676908997</v>
      </c>
      <c r="T906" s="67">
        <v>0</v>
      </c>
      <c r="U906" s="69">
        <v>0</v>
      </c>
      <c r="V906" s="67">
        <v>0</v>
      </c>
      <c r="W906" s="69">
        <v>0</v>
      </c>
      <c r="X906" s="67"/>
      <c r="Y906" s="69"/>
    </row>
    <row r="907" spans="1:25" customFormat="1" x14ac:dyDescent="0.3">
      <c r="A907" s="65" t="s">
        <v>1</v>
      </c>
    </row>
    <row r="908" spans="1:25" customFormat="1" x14ac:dyDescent="0.3">
      <c r="A908" s="65" t="s">
        <v>1</v>
      </c>
    </row>
    <row r="909" spans="1:25" customFormat="1" x14ac:dyDescent="0.3">
      <c r="A909" s="53" t="s">
        <v>430</v>
      </c>
    </row>
    <row r="910" spans="1:25" customFormat="1" x14ac:dyDescent="0.3">
      <c r="A910" s="54" t="s">
        <v>1</v>
      </c>
    </row>
    <row r="911" spans="1:25" customFormat="1" ht="25.5" customHeight="1" x14ac:dyDescent="0.3">
      <c r="A911" s="114" t="s">
        <v>1</v>
      </c>
      <c r="B911" s="116" t="s">
        <v>506</v>
      </c>
      <c r="C911" s="116" t="s">
        <v>1</v>
      </c>
      <c r="D911" s="116" t="s">
        <v>53</v>
      </c>
      <c r="E911" s="116" t="s">
        <v>1</v>
      </c>
      <c r="F911" s="116" t="s">
        <v>54</v>
      </c>
      <c r="G911" s="116" t="s">
        <v>1</v>
      </c>
      <c r="H911" s="117" t="s">
        <v>55</v>
      </c>
      <c r="I911" s="117" t="s">
        <v>1</v>
      </c>
      <c r="J911" s="117" t="s">
        <v>56</v>
      </c>
      <c r="K911" s="117" t="s">
        <v>1</v>
      </c>
      <c r="L911" s="117" t="s">
        <v>57</v>
      </c>
      <c r="M911" s="117" t="s">
        <v>1</v>
      </c>
      <c r="N911" s="117" t="s">
        <v>58</v>
      </c>
      <c r="O911" s="117" t="s">
        <v>1</v>
      </c>
      <c r="P911" s="117" t="s">
        <v>59</v>
      </c>
      <c r="Q911" s="117" t="s">
        <v>1</v>
      </c>
      <c r="R911" s="117" t="s">
        <v>60</v>
      </c>
      <c r="S911" s="117" t="s">
        <v>1</v>
      </c>
      <c r="T911" s="116" t="s">
        <v>61</v>
      </c>
      <c r="U911" s="116" t="s">
        <v>1</v>
      </c>
      <c r="V911" s="116" t="s">
        <v>62</v>
      </c>
      <c r="W911" s="116" t="s">
        <v>1</v>
      </c>
      <c r="X911" s="116" t="s">
        <v>63</v>
      </c>
      <c r="Y911" s="116" t="s">
        <v>1</v>
      </c>
    </row>
    <row r="912" spans="1:25"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c r="R912" s="55" t="s">
        <v>14</v>
      </c>
      <c r="S912" s="55" t="s">
        <v>15</v>
      </c>
      <c r="T912" s="55" t="s">
        <v>14</v>
      </c>
      <c r="U912" s="55" t="s">
        <v>15</v>
      </c>
      <c r="V912" s="55" t="s">
        <v>14</v>
      </c>
      <c r="W912" s="55" t="s">
        <v>15</v>
      </c>
      <c r="X912" s="55" t="s">
        <v>14</v>
      </c>
      <c r="Y912" s="55" t="s">
        <v>15</v>
      </c>
    </row>
    <row r="913" spans="1:25" customFormat="1" x14ac:dyDescent="0.3">
      <c r="A913" s="56" t="s">
        <v>16</v>
      </c>
      <c r="B913" s="57">
        <v>96.880442260099997</v>
      </c>
      <c r="C913" s="57">
        <v>96.880442260099997</v>
      </c>
      <c r="D913" s="57">
        <v>28.363723932100001</v>
      </c>
      <c r="E913" s="57">
        <v>28.363723932100001</v>
      </c>
      <c r="F913" s="57">
        <v>4.0503584515000002</v>
      </c>
      <c r="G913" s="57">
        <v>4.0503584515000002</v>
      </c>
      <c r="H913" s="57">
        <v>21.858124162799999</v>
      </c>
      <c r="I913" s="57">
        <v>21.858124162799999</v>
      </c>
      <c r="J913" s="57">
        <v>7.4366646812999999</v>
      </c>
      <c r="K913" s="57">
        <v>7.4366646812999999</v>
      </c>
      <c r="L913" s="57">
        <v>14.421148284999999</v>
      </c>
      <c r="M913" s="57">
        <v>14.421148284999999</v>
      </c>
      <c r="N913" s="57">
        <v>0.88434655679999996</v>
      </c>
      <c r="O913" s="57">
        <v>0.88434655679999996</v>
      </c>
      <c r="P913" s="57">
        <v>0</v>
      </c>
      <c r="Q913" s="57">
        <v>0</v>
      </c>
      <c r="R913" s="57">
        <v>18.473606118399999</v>
      </c>
      <c r="S913" s="57">
        <v>18.473606118399999</v>
      </c>
      <c r="T913" s="57">
        <v>0</v>
      </c>
      <c r="U913" s="57">
        <v>0</v>
      </c>
      <c r="V913" s="57">
        <v>0</v>
      </c>
      <c r="W913" s="57">
        <v>0</v>
      </c>
      <c r="X913" s="57">
        <v>1.3924700722000001</v>
      </c>
      <c r="Y913" s="57">
        <v>1.3924700722000001</v>
      </c>
    </row>
    <row r="914" spans="1:25" customFormat="1" x14ac:dyDescent="0.3">
      <c r="A914" s="58" t="s">
        <v>306</v>
      </c>
      <c r="B914" s="59">
        <v>26.1499156631</v>
      </c>
      <c r="C914" s="60">
        <v>0.26991944971611498</v>
      </c>
      <c r="D914" s="59">
        <v>9.5911147848000002</v>
      </c>
      <c r="E914" s="60">
        <v>0.338147233690477</v>
      </c>
      <c r="F914" s="67">
        <v>0.605314939000001</v>
      </c>
      <c r="G914" s="69">
        <v>14.944725170579099</v>
      </c>
      <c r="H914" s="67">
        <v>7.3071245688000097</v>
      </c>
      <c r="I914" s="69">
        <v>33.429788001826303</v>
      </c>
      <c r="J914" s="67">
        <v>0</v>
      </c>
      <c r="K914" s="69">
        <v>0</v>
      </c>
      <c r="L914" s="67">
        <v>2.2907041692000001</v>
      </c>
      <c r="M914" s="69">
        <v>15.8843396096457</v>
      </c>
      <c r="N914" s="67">
        <v>0.46049675449999999</v>
      </c>
      <c r="O914" s="69">
        <v>52.071979130704499</v>
      </c>
      <c r="P914" s="67"/>
      <c r="Q914" s="69"/>
      <c r="R914" s="67">
        <v>5.8951604467999896</v>
      </c>
      <c r="S914" s="69">
        <v>31.911259821266398</v>
      </c>
      <c r="T914" s="67"/>
      <c r="U914" s="69"/>
      <c r="V914" s="67"/>
      <c r="W914" s="69"/>
      <c r="X914" s="67">
        <v>0</v>
      </c>
      <c r="Y914" s="69">
        <v>0</v>
      </c>
    </row>
    <row r="915" spans="1:25" customFormat="1" x14ac:dyDescent="0.3">
      <c r="A915" s="58" t="s">
        <v>307</v>
      </c>
      <c r="B915" s="61">
        <v>41.554916565799999</v>
      </c>
      <c r="C915" s="62">
        <v>0.42892988095817502</v>
      </c>
      <c r="D915" s="61">
        <v>7.3510553705999904</v>
      </c>
      <c r="E915" s="62">
        <v>0.259171023811884</v>
      </c>
      <c r="F915" s="71">
        <v>2.9778210778999998</v>
      </c>
      <c r="G915" s="72">
        <v>73.519939372210402</v>
      </c>
      <c r="H915" s="71">
        <v>11.0109976533</v>
      </c>
      <c r="I915" s="72">
        <v>50.374851800134998</v>
      </c>
      <c r="J915" s="71">
        <v>6.8034230374000098</v>
      </c>
      <c r="K915" s="70">
        <v>91.484870287451201</v>
      </c>
      <c r="L915" s="71">
        <v>6.3788544370000002</v>
      </c>
      <c r="M915" s="72">
        <v>44.232638836637598</v>
      </c>
      <c r="N915" s="71">
        <v>0.42384980230000002</v>
      </c>
      <c r="O915" s="72">
        <v>47.928020869295501</v>
      </c>
      <c r="P915" s="71"/>
      <c r="Q915" s="72"/>
      <c r="R915" s="71">
        <v>6.6089151873</v>
      </c>
      <c r="S915" s="72">
        <v>35.7749058031362</v>
      </c>
      <c r="T915" s="71"/>
      <c r="U915" s="72"/>
      <c r="V915" s="71"/>
      <c r="W915" s="72"/>
      <c r="X915" s="71">
        <v>0</v>
      </c>
      <c r="Y915" s="72">
        <v>0</v>
      </c>
    </row>
    <row r="916" spans="1:25" customFormat="1" x14ac:dyDescent="0.3">
      <c r="A916" s="58" t="s">
        <v>308</v>
      </c>
      <c r="B916" s="59">
        <v>29.175610031200002</v>
      </c>
      <c r="C916" s="60">
        <v>0.301150669325711</v>
      </c>
      <c r="D916" s="59">
        <v>11.4215537767</v>
      </c>
      <c r="E916" s="60">
        <v>0.402681742497638</v>
      </c>
      <c r="F916" s="67">
        <v>0.46722243460000101</v>
      </c>
      <c r="G916" s="69">
        <v>11.5353354572105</v>
      </c>
      <c r="H916" s="67">
        <v>3.5400019406999998</v>
      </c>
      <c r="I916" s="69">
        <v>16.195360198038699</v>
      </c>
      <c r="J916" s="67">
        <v>0.63324164390000004</v>
      </c>
      <c r="K916" s="69">
        <v>8.5151297125488199</v>
      </c>
      <c r="L916" s="67">
        <v>5.7515896788000003</v>
      </c>
      <c r="M916" s="69">
        <v>39.883021553716702</v>
      </c>
      <c r="N916" s="67">
        <v>0</v>
      </c>
      <c r="O916" s="69">
        <v>0</v>
      </c>
      <c r="P916" s="67"/>
      <c r="Q916" s="69"/>
      <c r="R916" s="67">
        <v>5.9695304843000097</v>
      </c>
      <c r="S916" s="69">
        <v>32.313834375597402</v>
      </c>
      <c r="T916" s="67"/>
      <c r="U916" s="69"/>
      <c r="V916" s="67"/>
      <c r="W916" s="69"/>
      <c r="X916" s="67">
        <v>1.3924700722000001</v>
      </c>
      <c r="Y916" s="70">
        <v>100</v>
      </c>
    </row>
    <row r="917" spans="1:25" customFormat="1" x14ac:dyDescent="0.3">
      <c r="A917" s="65" t="s">
        <v>1</v>
      </c>
    </row>
    <row r="918" spans="1:25" customFormat="1" x14ac:dyDescent="0.3">
      <c r="A918" s="65" t="s">
        <v>1</v>
      </c>
    </row>
    <row r="919" spans="1:25" customFormat="1" x14ac:dyDescent="0.3">
      <c r="A919" s="53" t="s">
        <v>431</v>
      </c>
    </row>
    <row r="920" spans="1:25" customFormat="1" x14ac:dyDescent="0.3">
      <c r="A920" s="54" t="s">
        <v>1</v>
      </c>
    </row>
    <row r="921" spans="1:25" customFormat="1" ht="25.5" customHeight="1" x14ac:dyDescent="0.3">
      <c r="A921" s="114" t="s">
        <v>1</v>
      </c>
      <c r="B921" s="116" t="s">
        <v>506</v>
      </c>
      <c r="C921" s="116" t="s">
        <v>1</v>
      </c>
      <c r="D921" s="116" t="s">
        <v>53</v>
      </c>
      <c r="E921" s="116" t="s">
        <v>1</v>
      </c>
      <c r="F921" s="116" t="s">
        <v>54</v>
      </c>
      <c r="G921" s="116" t="s">
        <v>1</v>
      </c>
      <c r="H921" s="117" t="s">
        <v>55</v>
      </c>
      <c r="I921" s="117" t="s">
        <v>1</v>
      </c>
      <c r="J921" s="117" t="s">
        <v>56</v>
      </c>
      <c r="K921" s="117" t="s">
        <v>1</v>
      </c>
      <c r="L921" s="117" t="s">
        <v>57</v>
      </c>
      <c r="M921" s="117" t="s">
        <v>1</v>
      </c>
      <c r="N921" s="117" t="s">
        <v>58</v>
      </c>
      <c r="O921" s="117" t="s">
        <v>1</v>
      </c>
      <c r="P921" s="117" t="s">
        <v>59</v>
      </c>
      <c r="Q921" s="117" t="s">
        <v>1</v>
      </c>
      <c r="R921" s="117" t="s">
        <v>60</v>
      </c>
      <c r="S921" s="117" t="s">
        <v>1</v>
      </c>
      <c r="T921" s="116" t="s">
        <v>61</v>
      </c>
      <c r="U921" s="116" t="s">
        <v>1</v>
      </c>
      <c r="V921" s="116" t="s">
        <v>62</v>
      </c>
      <c r="W921" s="116" t="s">
        <v>1</v>
      </c>
      <c r="X921" s="116" t="s">
        <v>63</v>
      </c>
      <c r="Y921" s="116" t="s">
        <v>1</v>
      </c>
    </row>
    <row r="922" spans="1:25"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c r="R922" s="55" t="s">
        <v>14</v>
      </c>
      <c r="S922" s="55" t="s">
        <v>15</v>
      </c>
      <c r="T922" s="55" t="s">
        <v>14</v>
      </c>
      <c r="U922" s="55" t="s">
        <v>15</v>
      </c>
      <c r="V922" s="55" t="s">
        <v>14</v>
      </c>
      <c r="W922" s="55" t="s">
        <v>15</v>
      </c>
      <c r="X922" s="55" t="s">
        <v>14</v>
      </c>
      <c r="Y922" s="55" t="s">
        <v>15</v>
      </c>
    </row>
    <row r="923" spans="1:25" customFormat="1" x14ac:dyDescent="0.3">
      <c r="A923" s="56" t="s">
        <v>16</v>
      </c>
      <c r="B923" s="57">
        <v>7.5275529150000002</v>
      </c>
      <c r="C923" s="57">
        <v>7.5275529150000002</v>
      </c>
      <c r="D923" s="57">
        <v>2.2599625647999999</v>
      </c>
      <c r="E923" s="57">
        <v>2.2599625647999999</v>
      </c>
      <c r="F923" s="57">
        <v>0</v>
      </c>
      <c r="G923" s="57">
        <v>0</v>
      </c>
      <c r="H923" s="57">
        <v>2.6395649663</v>
      </c>
      <c r="I923" s="57">
        <v>2.6395649663</v>
      </c>
      <c r="J923" s="57">
        <v>1.4706050750999999</v>
      </c>
      <c r="K923" s="57">
        <v>1.4706050750999999</v>
      </c>
      <c r="L923" s="57">
        <v>0</v>
      </c>
      <c r="M923" s="57">
        <v>0</v>
      </c>
      <c r="N923" s="57">
        <v>0</v>
      </c>
      <c r="O923" s="57">
        <v>0</v>
      </c>
      <c r="P923" s="57">
        <v>0</v>
      </c>
      <c r="Q923" s="57">
        <v>0</v>
      </c>
      <c r="R923" s="57">
        <v>1.1574203087999999</v>
      </c>
      <c r="S923" s="57">
        <v>1.1574203087999999</v>
      </c>
      <c r="T923" s="57">
        <v>0</v>
      </c>
      <c r="U923" s="57">
        <v>0</v>
      </c>
      <c r="V923" s="57">
        <v>0</v>
      </c>
      <c r="W923" s="57">
        <v>0</v>
      </c>
      <c r="X923" s="57">
        <v>0</v>
      </c>
      <c r="Y923" s="57">
        <v>0</v>
      </c>
    </row>
    <row r="924" spans="1:25" customFormat="1" x14ac:dyDescent="0.3">
      <c r="A924" s="58" t="s">
        <v>306</v>
      </c>
      <c r="B924" s="67">
        <v>3.5508595390000002</v>
      </c>
      <c r="C924" s="69">
        <v>47.171498880124403</v>
      </c>
      <c r="D924" s="67">
        <v>0.71620367380000005</v>
      </c>
      <c r="E924" s="69">
        <v>31.690952981045601</v>
      </c>
      <c r="F924" s="67"/>
      <c r="G924" s="69"/>
      <c r="H924" s="67">
        <v>1.6772355564000001</v>
      </c>
      <c r="I924" s="69">
        <v>63.542120683282803</v>
      </c>
      <c r="J924" s="67">
        <v>0</v>
      </c>
      <c r="K924" s="69">
        <v>0</v>
      </c>
      <c r="L924" s="67"/>
      <c r="M924" s="69"/>
      <c r="N924" s="67"/>
      <c r="O924" s="69"/>
      <c r="P924" s="67"/>
      <c r="Q924" s="69"/>
      <c r="R924" s="67">
        <v>1.1574203087999999</v>
      </c>
      <c r="S924" s="69">
        <v>100</v>
      </c>
      <c r="T924" s="67"/>
      <c r="U924" s="69"/>
      <c r="V924" s="67"/>
      <c r="W924" s="69"/>
      <c r="X924" s="67"/>
      <c r="Y924" s="69"/>
    </row>
    <row r="925" spans="1:25" customFormat="1" x14ac:dyDescent="0.3">
      <c r="A925" s="58" t="s">
        <v>307</v>
      </c>
      <c r="B925" s="71">
        <v>2.5060883009000001</v>
      </c>
      <c r="C925" s="72">
        <v>33.292204375025598</v>
      </c>
      <c r="D925" s="71">
        <v>1.543758891</v>
      </c>
      <c r="E925" s="72">
        <v>68.309047018954402</v>
      </c>
      <c r="F925" s="71"/>
      <c r="G925" s="72"/>
      <c r="H925" s="71">
        <v>0.96232940989999904</v>
      </c>
      <c r="I925" s="72">
        <v>36.457879316717197</v>
      </c>
      <c r="J925" s="71">
        <v>0</v>
      </c>
      <c r="K925" s="72">
        <v>0</v>
      </c>
      <c r="L925" s="71"/>
      <c r="M925" s="72"/>
      <c r="N925" s="71"/>
      <c r="O925" s="72"/>
      <c r="P925" s="71"/>
      <c r="Q925" s="72"/>
      <c r="R925" s="71">
        <v>0</v>
      </c>
      <c r="S925" s="72">
        <v>0</v>
      </c>
      <c r="T925" s="71"/>
      <c r="U925" s="72"/>
      <c r="V925" s="71"/>
      <c r="W925" s="72"/>
      <c r="X925" s="71"/>
      <c r="Y925" s="72"/>
    </row>
    <row r="926" spans="1:25" customFormat="1" x14ac:dyDescent="0.3">
      <c r="A926" s="58" t="s">
        <v>308</v>
      </c>
      <c r="B926" s="67">
        <v>1.4706050750999999</v>
      </c>
      <c r="C926" s="69">
        <v>19.536296744849899</v>
      </c>
      <c r="D926" s="67">
        <v>0</v>
      </c>
      <c r="E926" s="69">
        <v>0</v>
      </c>
      <c r="F926" s="67"/>
      <c r="G926" s="69"/>
      <c r="H926" s="67">
        <v>0</v>
      </c>
      <c r="I926" s="69">
        <v>0</v>
      </c>
      <c r="J926" s="67">
        <v>1.4706050750999999</v>
      </c>
      <c r="K926" s="69">
        <v>100</v>
      </c>
      <c r="L926" s="67"/>
      <c r="M926" s="69"/>
      <c r="N926" s="67"/>
      <c r="O926" s="69"/>
      <c r="P926" s="67"/>
      <c r="Q926" s="69"/>
      <c r="R926" s="67">
        <v>0</v>
      </c>
      <c r="S926" s="69">
        <v>0</v>
      </c>
      <c r="T926" s="67"/>
      <c r="U926" s="69"/>
      <c r="V926" s="67"/>
      <c r="W926" s="69"/>
      <c r="X926" s="67"/>
      <c r="Y926" s="69"/>
    </row>
    <row r="927" spans="1:25" customFormat="1" x14ac:dyDescent="0.3">
      <c r="A927" s="65" t="s">
        <v>1</v>
      </c>
    </row>
    <row r="928" spans="1:25" customFormat="1" x14ac:dyDescent="0.3">
      <c r="A928" s="65" t="s">
        <v>1</v>
      </c>
    </row>
    <row r="929" spans="1:25" customFormat="1" x14ac:dyDescent="0.3">
      <c r="A929" s="53" t="s">
        <v>432</v>
      </c>
    </row>
    <row r="930" spans="1:25" customFormat="1" x14ac:dyDescent="0.3">
      <c r="A930" s="54" t="s">
        <v>1</v>
      </c>
    </row>
    <row r="931" spans="1:25" customFormat="1" ht="25.5" customHeight="1" x14ac:dyDescent="0.3">
      <c r="A931" s="114" t="s">
        <v>1</v>
      </c>
      <c r="B931" s="116" t="s">
        <v>506</v>
      </c>
      <c r="C931" s="116" t="s">
        <v>1</v>
      </c>
      <c r="D931" s="116" t="s">
        <v>53</v>
      </c>
      <c r="E931" s="116" t="s">
        <v>1</v>
      </c>
      <c r="F931" s="116" t="s">
        <v>54</v>
      </c>
      <c r="G931" s="116" t="s">
        <v>1</v>
      </c>
      <c r="H931" s="117" t="s">
        <v>55</v>
      </c>
      <c r="I931" s="117" t="s">
        <v>1</v>
      </c>
      <c r="J931" s="117" t="s">
        <v>56</v>
      </c>
      <c r="K931" s="117" t="s">
        <v>1</v>
      </c>
      <c r="L931" s="117" t="s">
        <v>57</v>
      </c>
      <c r="M931" s="117" t="s">
        <v>1</v>
      </c>
      <c r="N931" s="117" t="s">
        <v>58</v>
      </c>
      <c r="O931" s="117" t="s">
        <v>1</v>
      </c>
      <c r="P931" s="117" t="s">
        <v>59</v>
      </c>
      <c r="Q931" s="117" t="s">
        <v>1</v>
      </c>
      <c r="R931" s="117" t="s">
        <v>60</v>
      </c>
      <c r="S931" s="117" t="s">
        <v>1</v>
      </c>
      <c r="T931" s="116" t="s">
        <v>61</v>
      </c>
      <c r="U931" s="116" t="s">
        <v>1</v>
      </c>
      <c r="V931" s="116" t="s">
        <v>62</v>
      </c>
      <c r="W931" s="116" t="s">
        <v>1</v>
      </c>
      <c r="X931" s="116" t="s">
        <v>63</v>
      </c>
      <c r="Y931" s="116" t="s">
        <v>1</v>
      </c>
    </row>
    <row r="932" spans="1:25"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c r="R932" s="55" t="s">
        <v>14</v>
      </c>
      <c r="S932" s="55" t="s">
        <v>15</v>
      </c>
      <c r="T932" s="55" t="s">
        <v>14</v>
      </c>
      <c r="U932" s="55" t="s">
        <v>15</v>
      </c>
      <c r="V932" s="55" t="s">
        <v>14</v>
      </c>
      <c r="W932" s="55" t="s">
        <v>15</v>
      </c>
      <c r="X932" s="55" t="s">
        <v>14</v>
      </c>
      <c r="Y932" s="55" t="s">
        <v>15</v>
      </c>
    </row>
    <row r="933" spans="1:25" customFormat="1" x14ac:dyDescent="0.3">
      <c r="A933" s="56" t="s">
        <v>16</v>
      </c>
      <c r="B933" s="57">
        <v>28.753741425099999</v>
      </c>
      <c r="C933" s="57">
        <v>28.753741425099999</v>
      </c>
      <c r="D933" s="57">
        <v>10.7817715665</v>
      </c>
      <c r="E933" s="57">
        <v>10.7817715665</v>
      </c>
      <c r="F933" s="57">
        <v>9.7816568432000004</v>
      </c>
      <c r="G933" s="57">
        <v>9.7816568432000004</v>
      </c>
      <c r="H933" s="57">
        <v>3.927283783</v>
      </c>
      <c r="I933" s="57">
        <v>3.927283783</v>
      </c>
      <c r="J933" s="57">
        <v>0.3137290277</v>
      </c>
      <c r="K933" s="57">
        <v>0.3137290277</v>
      </c>
      <c r="L933" s="57">
        <v>0.46049675449999999</v>
      </c>
      <c r="M933" s="57">
        <v>0.46049675449999999</v>
      </c>
      <c r="N933" s="57">
        <v>0</v>
      </c>
      <c r="O933" s="57">
        <v>0</v>
      </c>
      <c r="P933" s="57">
        <v>0</v>
      </c>
      <c r="Q933" s="57">
        <v>0</v>
      </c>
      <c r="R933" s="57">
        <v>3.4888034501999998</v>
      </c>
      <c r="S933" s="57">
        <v>3.4888034501999998</v>
      </c>
      <c r="T933" s="57">
        <v>0</v>
      </c>
      <c r="U933" s="57">
        <v>0</v>
      </c>
      <c r="V933" s="57">
        <v>0</v>
      </c>
      <c r="W933" s="57">
        <v>0</v>
      </c>
      <c r="X933" s="57">
        <v>0</v>
      </c>
      <c r="Y933" s="57">
        <v>0</v>
      </c>
    </row>
    <row r="934" spans="1:25" customFormat="1" x14ac:dyDescent="0.3">
      <c r="A934" s="58" t="s">
        <v>306</v>
      </c>
      <c r="B934" s="67">
        <v>8.8843512218999994</v>
      </c>
      <c r="C934" s="69">
        <v>30.898070239111799</v>
      </c>
      <c r="D934" s="67">
        <v>4.4884795463999998</v>
      </c>
      <c r="E934" s="69">
        <v>41.630260098870401</v>
      </c>
      <c r="F934" s="67">
        <v>2.0345725329</v>
      </c>
      <c r="G934" s="69">
        <v>20.7998763963427</v>
      </c>
      <c r="H934" s="67">
        <v>1.0993387854000001</v>
      </c>
      <c r="I934" s="69">
        <v>27.992343974700699</v>
      </c>
      <c r="J934" s="67">
        <v>0</v>
      </c>
      <c r="K934" s="69">
        <v>0</v>
      </c>
      <c r="L934" s="67">
        <v>0</v>
      </c>
      <c r="M934" s="69">
        <v>0</v>
      </c>
      <c r="N934" s="67"/>
      <c r="O934" s="69"/>
      <c r="P934" s="67"/>
      <c r="Q934" s="69"/>
      <c r="R934" s="67">
        <v>1.2619603572</v>
      </c>
      <c r="S934" s="69">
        <v>36.171724065672301</v>
      </c>
      <c r="T934" s="67"/>
      <c r="U934" s="69"/>
      <c r="V934" s="67"/>
      <c r="W934" s="69"/>
      <c r="X934" s="67"/>
      <c r="Y934" s="69"/>
    </row>
    <row r="935" spans="1:25" customFormat="1" x14ac:dyDescent="0.3">
      <c r="A935" s="58" t="s">
        <v>307</v>
      </c>
      <c r="B935" s="71">
        <v>12.1339413246</v>
      </c>
      <c r="C935" s="72">
        <v>42.199521603849199</v>
      </c>
      <c r="D935" s="71">
        <v>0.88364190840000001</v>
      </c>
      <c r="E935" s="72">
        <v>8.1957023755313099</v>
      </c>
      <c r="F935" s="71">
        <v>7.7470843103000098</v>
      </c>
      <c r="G935" s="72">
        <v>79.200123603657303</v>
      </c>
      <c r="H935" s="71">
        <v>1.5674574720000001</v>
      </c>
      <c r="I935" s="72">
        <v>39.9119991986584</v>
      </c>
      <c r="J935" s="71">
        <v>0.3137290277</v>
      </c>
      <c r="K935" s="72">
        <v>100</v>
      </c>
      <c r="L935" s="71">
        <v>0.46049675449999899</v>
      </c>
      <c r="M935" s="72">
        <v>100</v>
      </c>
      <c r="N935" s="71"/>
      <c r="O935" s="72"/>
      <c r="P935" s="71"/>
      <c r="Q935" s="72"/>
      <c r="R935" s="71">
        <v>1.1615318517</v>
      </c>
      <c r="S935" s="72">
        <v>33.293129529363803</v>
      </c>
      <c r="T935" s="71"/>
      <c r="U935" s="72"/>
      <c r="V935" s="71"/>
      <c r="W935" s="72"/>
      <c r="X935" s="71"/>
      <c r="Y935" s="72"/>
    </row>
    <row r="936" spans="1:25" customFormat="1" x14ac:dyDescent="0.3">
      <c r="A936" s="58" t="s">
        <v>308</v>
      </c>
      <c r="B936" s="67">
        <v>7.7354488785999997</v>
      </c>
      <c r="C936" s="69">
        <v>26.902408157039002</v>
      </c>
      <c r="D936" s="67">
        <v>5.4096501117000004</v>
      </c>
      <c r="E936" s="69">
        <v>50.174037525598301</v>
      </c>
      <c r="F936" s="67">
        <v>0</v>
      </c>
      <c r="G936" s="69">
        <v>0</v>
      </c>
      <c r="H936" s="67">
        <v>1.2604875256000001</v>
      </c>
      <c r="I936" s="69">
        <v>32.095656826640898</v>
      </c>
      <c r="J936" s="67">
        <v>0</v>
      </c>
      <c r="K936" s="69">
        <v>0</v>
      </c>
      <c r="L936" s="67">
        <v>0</v>
      </c>
      <c r="M936" s="69">
        <v>0</v>
      </c>
      <c r="N936" s="67"/>
      <c r="O936" s="69"/>
      <c r="P936" s="67"/>
      <c r="Q936" s="69"/>
      <c r="R936" s="67">
        <v>1.0653112413000001</v>
      </c>
      <c r="S936" s="69">
        <v>30.5351464049639</v>
      </c>
      <c r="T936" s="67"/>
      <c r="U936" s="69"/>
      <c r="V936" s="67"/>
      <c r="W936" s="69"/>
      <c r="X936" s="67"/>
      <c r="Y936" s="69"/>
    </row>
    <row r="937" spans="1:25" customFormat="1" x14ac:dyDescent="0.3">
      <c r="A937" s="65" t="s">
        <v>1</v>
      </c>
    </row>
    <row r="938" spans="1:25" customFormat="1" x14ac:dyDescent="0.3">
      <c r="A938" s="65" t="s">
        <v>1</v>
      </c>
    </row>
    <row r="939" spans="1:25" customFormat="1" x14ac:dyDescent="0.3">
      <c r="A939" s="53" t="s">
        <v>433</v>
      </c>
    </row>
    <row r="940" spans="1:25" customFormat="1" x14ac:dyDescent="0.3">
      <c r="A940" s="54" t="s">
        <v>1</v>
      </c>
    </row>
    <row r="941" spans="1:25" customFormat="1" ht="25.5" customHeight="1" x14ac:dyDescent="0.3">
      <c r="A941" s="114" t="s">
        <v>1</v>
      </c>
      <c r="B941" s="116" t="s">
        <v>506</v>
      </c>
      <c r="C941" s="116" t="s">
        <v>1</v>
      </c>
      <c r="D941" s="116" t="s">
        <v>53</v>
      </c>
      <c r="E941" s="116" t="s">
        <v>1</v>
      </c>
      <c r="F941" s="116" t="s">
        <v>54</v>
      </c>
      <c r="G941" s="116" t="s">
        <v>1</v>
      </c>
      <c r="H941" s="117" t="s">
        <v>55</v>
      </c>
      <c r="I941" s="117" t="s">
        <v>1</v>
      </c>
      <c r="J941" s="117" t="s">
        <v>56</v>
      </c>
      <c r="K941" s="117" t="s">
        <v>1</v>
      </c>
      <c r="L941" s="117" t="s">
        <v>57</v>
      </c>
      <c r="M941" s="117" t="s">
        <v>1</v>
      </c>
      <c r="N941" s="117" t="s">
        <v>58</v>
      </c>
      <c r="O941" s="117" t="s">
        <v>1</v>
      </c>
      <c r="P941" s="117" t="s">
        <v>59</v>
      </c>
      <c r="Q941" s="117" t="s">
        <v>1</v>
      </c>
      <c r="R941" s="117" t="s">
        <v>60</v>
      </c>
      <c r="S941" s="117" t="s">
        <v>1</v>
      </c>
      <c r="T941" s="116" t="s">
        <v>61</v>
      </c>
      <c r="U941" s="116" t="s">
        <v>1</v>
      </c>
      <c r="V941" s="116" t="s">
        <v>62</v>
      </c>
      <c r="W941" s="116" t="s">
        <v>1</v>
      </c>
      <c r="X941" s="116" t="s">
        <v>63</v>
      </c>
      <c r="Y941" s="116" t="s">
        <v>1</v>
      </c>
    </row>
    <row r="942" spans="1:25"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c r="R942" s="55" t="s">
        <v>14</v>
      </c>
      <c r="S942" s="55" t="s">
        <v>15</v>
      </c>
      <c r="T942" s="55" t="s">
        <v>14</v>
      </c>
      <c r="U942" s="55" t="s">
        <v>15</v>
      </c>
      <c r="V942" s="55" t="s">
        <v>14</v>
      </c>
      <c r="W942" s="55" t="s">
        <v>15</v>
      </c>
      <c r="X942" s="55" t="s">
        <v>14</v>
      </c>
      <c r="Y942" s="55" t="s">
        <v>15</v>
      </c>
    </row>
    <row r="943" spans="1:25" customFormat="1" x14ac:dyDescent="0.3">
      <c r="A943" s="56" t="s">
        <v>16</v>
      </c>
      <c r="B943" s="57">
        <v>33.981568450899999</v>
      </c>
      <c r="C943" s="57">
        <v>33.981568450899999</v>
      </c>
      <c r="D943" s="57">
        <v>4.3436899599999999</v>
      </c>
      <c r="E943" s="57">
        <v>4.3436899599999999</v>
      </c>
      <c r="F943" s="57">
        <v>0</v>
      </c>
      <c r="G943" s="57">
        <v>0</v>
      </c>
      <c r="H943" s="57">
        <v>16.0897637552</v>
      </c>
      <c r="I943" s="57">
        <v>16.0897637552</v>
      </c>
      <c r="J943" s="57">
        <v>1.134172886</v>
      </c>
      <c r="K943" s="57">
        <v>1.134172886</v>
      </c>
      <c r="L943" s="57">
        <v>5.7927565892999997</v>
      </c>
      <c r="M943" s="57">
        <v>5.7927565892999997</v>
      </c>
      <c r="N943" s="57">
        <v>0</v>
      </c>
      <c r="O943" s="57">
        <v>0</v>
      </c>
      <c r="P943" s="57">
        <v>0.605314939</v>
      </c>
      <c r="Q943" s="57">
        <v>0.605314939</v>
      </c>
      <c r="R943" s="57">
        <v>1.1574203087999999</v>
      </c>
      <c r="S943" s="57">
        <v>1.1574203087999999</v>
      </c>
      <c r="T943" s="57">
        <v>0</v>
      </c>
      <c r="U943" s="57">
        <v>0</v>
      </c>
      <c r="V943" s="57">
        <v>3.5048776711</v>
      </c>
      <c r="W943" s="57">
        <v>3.5048776711</v>
      </c>
      <c r="X943" s="57">
        <v>1.3535723415000001</v>
      </c>
      <c r="Y943" s="57">
        <v>1.3535723415000001</v>
      </c>
    </row>
    <row r="944" spans="1:25" customFormat="1" x14ac:dyDescent="0.3">
      <c r="A944" s="58" t="s">
        <v>306</v>
      </c>
      <c r="B944" s="67">
        <v>16.552701960899999</v>
      </c>
      <c r="C944" s="69">
        <v>48.710823883297202</v>
      </c>
      <c r="D944" s="67">
        <v>1.2798605219000001</v>
      </c>
      <c r="E944" s="69">
        <v>29.464822160097299</v>
      </c>
      <c r="F944" s="67"/>
      <c r="G944" s="69"/>
      <c r="H944" s="67">
        <v>3.7495267463999999</v>
      </c>
      <c r="I944" s="69">
        <v>23.303802364333698</v>
      </c>
      <c r="J944" s="67">
        <v>1.134172886</v>
      </c>
      <c r="K944" s="69">
        <v>100</v>
      </c>
      <c r="L944" s="67">
        <v>5.5306917939999902</v>
      </c>
      <c r="M944" s="69">
        <v>95.475991589495194</v>
      </c>
      <c r="N944" s="67"/>
      <c r="O944" s="69"/>
      <c r="P944" s="67">
        <v>0</v>
      </c>
      <c r="Q944" s="69">
        <v>0</v>
      </c>
      <c r="R944" s="67">
        <v>0</v>
      </c>
      <c r="S944" s="69">
        <v>0</v>
      </c>
      <c r="T944" s="67"/>
      <c r="U944" s="69"/>
      <c r="V944" s="67">
        <v>3.5048776711000098</v>
      </c>
      <c r="W944" s="69">
        <v>100</v>
      </c>
      <c r="X944" s="67">
        <v>1.3535723415000001</v>
      </c>
      <c r="Y944" s="69">
        <v>100</v>
      </c>
    </row>
    <row r="945" spans="1:25" customFormat="1" x14ac:dyDescent="0.3">
      <c r="A945" s="58" t="s">
        <v>307</v>
      </c>
      <c r="B945" s="71">
        <v>6.5425947459000096</v>
      </c>
      <c r="C945" s="72">
        <v>19.253363055779499</v>
      </c>
      <c r="D945" s="71">
        <v>0.42384980230000102</v>
      </c>
      <c r="E945" s="72">
        <v>9.7578281646050105</v>
      </c>
      <c r="F945" s="71"/>
      <c r="G945" s="72"/>
      <c r="H945" s="71">
        <v>4.9613246348000004</v>
      </c>
      <c r="I945" s="72">
        <v>30.835285777248099</v>
      </c>
      <c r="J945" s="71">
        <v>0</v>
      </c>
      <c r="K945" s="72">
        <v>0</v>
      </c>
      <c r="L945" s="71">
        <v>0</v>
      </c>
      <c r="M945" s="72">
        <v>0</v>
      </c>
      <c r="N945" s="71"/>
      <c r="O945" s="72"/>
      <c r="P945" s="71">
        <v>0</v>
      </c>
      <c r="Q945" s="72">
        <v>0</v>
      </c>
      <c r="R945" s="71">
        <v>1.1574203087999999</v>
      </c>
      <c r="S945" s="72">
        <v>100</v>
      </c>
      <c r="T945" s="71"/>
      <c r="U945" s="72"/>
      <c r="V945" s="71">
        <v>0</v>
      </c>
      <c r="W945" s="72">
        <v>0</v>
      </c>
      <c r="X945" s="71">
        <v>0</v>
      </c>
      <c r="Y945" s="72">
        <v>0</v>
      </c>
    </row>
    <row r="946" spans="1:25" customFormat="1" x14ac:dyDescent="0.3">
      <c r="A946" s="58" t="s">
        <v>308</v>
      </c>
      <c r="B946" s="67">
        <v>10.8862717441</v>
      </c>
      <c r="C946" s="69">
        <v>32.035813060923303</v>
      </c>
      <c r="D946" s="67">
        <v>2.6399796358000001</v>
      </c>
      <c r="E946" s="69">
        <v>60.7773496752977</v>
      </c>
      <c r="F946" s="67"/>
      <c r="G946" s="69"/>
      <c r="H946" s="67">
        <v>7.3789123740000004</v>
      </c>
      <c r="I946" s="69">
        <v>45.860911858418298</v>
      </c>
      <c r="J946" s="67">
        <v>0</v>
      </c>
      <c r="K946" s="69">
        <v>0</v>
      </c>
      <c r="L946" s="67">
        <v>0.26206479529999999</v>
      </c>
      <c r="M946" s="69">
        <v>4.5240084105047504</v>
      </c>
      <c r="N946" s="67"/>
      <c r="O946" s="69"/>
      <c r="P946" s="67">
        <v>0.605314939000001</v>
      </c>
      <c r="Q946" s="69">
        <v>100</v>
      </c>
      <c r="R946" s="67">
        <v>0</v>
      </c>
      <c r="S946" s="69">
        <v>0</v>
      </c>
      <c r="T946" s="67"/>
      <c r="U946" s="69"/>
      <c r="V946" s="67">
        <v>0</v>
      </c>
      <c r="W946" s="69">
        <v>0</v>
      </c>
      <c r="X946" s="67">
        <v>0</v>
      </c>
      <c r="Y946" s="69">
        <v>0</v>
      </c>
    </row>
    <row r="947" spans="1:25" customFormat="1" x14ac:dyDescent="0.3">
      <c r="A947" s="65" t="s">
        <v>1</v>
      </c>
    </row>
    <row r="948" spans="1:25" customFormat="1" x14ac:dyDescent="0.3">
      <c r="A948" s="65" t="s">
        <v>1</v>
      </c>
    </row>
    <row r="949" spans="1:25" customFormat="1" x14ac:dyDescent="0.3">
      <c r="A949" s="53" t="s">
        <v>434</v>
      </c>
    </row>
    <row r="950" spans="1:25" customFormat="1" x14ac:dyDescent="0.3">
      <c r="A950" s="54" t="s">
        <v>1</v>
      </c>
    </row>
    <row r="951" spans="1:25" customFormat="1" ht="25.5" customHeight="1" x14ac:dyDescent="0.3">
      <c r="A951" s="114" t="s">
        <v>1</v>
      </c>
      <c r="B951" s="116" t="s">
        <v>506</v>
      </c>
      <c r="C951" s="116" t="s">
        <v>1</v>
      </c>
      <c r="D951" s="116" t="s">
        <v>53</v>
      </c>
      <c r="E951" s="116" t="s">
        <v>1</v>
      </c>
      <c r="F951" s="116" t="s">
        <v>54</v>
      </c>
      <c r="G951" s="116" t="s">
        <v>1</v>
      </c>
      <c r="H951" s="117" t="s">
        <v>55</v>
      </c>
      <c r="I951" s="117" t="s">
        <v>1</v>
      </c>
      <c r="J951" s="117" t="s">
        <v>56</v>
      </c>
      <c r="K951" s="117" t="s">
        <v>1</v>
      </c>
      <c r="L951" s="117" t="s">
        <v>57</v>
      </c>
      <c r="M951" s="117" t="s">
        <v>1</v>
      </c>
      <c r="N951" s="117" t="s">
        <v>58</v>
      </c>
      <c r="O951" s="117" t="s">
        <v>1</v>
      </c>
      <c r="P951" s="117" t="s">
        <v>59</v>
      </c>
      <c r="Q951" s="117" t="s">
        <v>1</v>
      </c>
      <c r="R951" s="117" t="s">
        <v>60</v>
      </c>
      <c r="S951" s="117" t="s">
        <v>1</v>
      </c>
      <c r="T951" s="116" t="s">
        <v>61</v>
      </c>
      <c r="U951" s="116" t="s">
        <v>1</v>
      </c>
      <c r="V951" s="116" t="s">
        <v>62</v>
      </c>
      <c r="W951" s="116" t="s">
        <v>1</v>
      </c>
      <c r="X951" s="116" t="s">
        <v>63</v>
      </c>
      <c r="Y951" s="116" t="s">
        <v>1</v>
      </c>
    </row>
    <row r="952" spans="1:25"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c r="R952" s="55" t="s">
        <v>14</v>
      </c>
      <c r="S952" s="55" t="s">
        <v>15</v>
      </c>
      <c r="T952" s="55" t="s">
        <v>14</v>
      </c>
      <c r="U952" s="55" t="s">
        <v>15</v>
      </c>
      <c r="V952" s="55" t="s">
        <v>14</v>
      </c>
      <c r="W952" s="55" t="s">
        <v>15</v>
      </c>
      <c r="X952" s="55" t="s">
        <v>14</v>
      </c>
      <c r="Y952" s="55" t="s">
        <v>15</v>
      </c>
    </row>
    <row r="953" spans="1:25" customFormat="1" x14ac:dyDescent="0.3">
      <c r="A953" s="56" t="s">
        <v>16</v>
      </c>
      <c r="B953" s="57">
        <v>61.376391421599997</v>
      </c>
      <c r="C953" s="57">
        <v>61.376391421599997</v>
      </c>
      <c r="D953" s="57">
        <v>18.474524452600001</v>
      </c>
      <c r="E953" s="57">
        <v>18.474524452600001</v>
      </c>
      <c r="F953" s="57">
        <v>8.7635280777000002</v>
      </c>
      <c r="G953" s="57">
        <v>8.7635280777000002</v>
      </c>
      <c r="H953" s="57">
        <v>14.6288209554</v>
      </c>
      <c r="I953" s="57">
        <v>14.6288209554</v>
      </c>
      <c r="J953" s="57">
        <v>3.0679810450999998</v>
      </c>
      <c r="K953" s="57">
        <v>3.0679810450999998</v>
      </c>
      <c r="L953" s="57">
        <v>5.2411750082999999</v>
      </c>
      <c r="M953" s="57">
        <v>5.2411750082999999</v>
      </c>
      <c r="N953" s="57">
        <v>0.278200946</v>
      </c>
      <c r="O953" s="57">
        <v>0.278200946</v>
      </c>
      <c r="P953" s="57">
        <v>2.1745693571000002</v>
      </c>
      <c r="Q953" s="57">
        <v>2.1745693571000002</v>
      </c>
      <c r="R953" s="57">
        <v>5.5271247142000002</v>
      </c>
      <c r="S953" s="57">
        <v>5.5271247142000002</v>
      </c>
      <c r="T953" s="57">
        <v>0.58546749060000003</v>
      </c>
      <c r="U953" s="57">
        <v>0.58546749060000003</v>
      </c>
      <c r="V953" s="57">
        <v>1.5696881332999999</v>
      </c>
      <c r="W953" s="57">
        <v>1.5696881332999999</v>
      </c>
      <c r="X953" s="57">
        <v>1.0653112413000001</v>
      </c>
      <c r="Y953" s="57">
        <v>1.0653112413000001</v>
      </c>
    </row>
    <row r="954" spans="1:25" customFormat="1" x14ac:dyDescent="0.3">
      <c r="A954" s="58" t="s">
        <v>306</v>
      </c>
      <c r="B954" s="59">
        <v>44.545441834400002</v>
      </c>
      <c r="C954" s="60">
        <v>0.72577485907265804</v>
      </c>
      <c r="D954" s="67">
        <v>13.6513819164</v>
      </c>
      <c r="E954" s="69">
        <v>73.893008458351801</v>
      </c>
      <c r="F954" s="67">
        <v>7.3661357165999997</v>
      </c>
      <c r="G954" s="69">
        <v>84.054454453613801</v>
      </c>
      <c r="H954" s="67">
        <v>12.319987078</v>
      </c>
      <c r="I954" s="69">
        <v>84.217225130862403</v>
      </c>
      <c r="J954" s="67">
        <v>3.0679810450999998</v>
      </c>
      <c r="K954" s="69">
        <v>100</v>
      </c>
      <c r="L954" s="67">
        <v>0.79406598589999999</v>
      </c>
      <c r="M954" s="68">
        <v>15.1505336998384</v>
      </c>
      <c r="N954" s="67">
        <v>0.278200946</v>
      </c>
      <c r="O954" s="69">
        <v>100</v>
      </c>
      <c r="P954" s="67">
        <v>1.3535723415000001</v>
      </c>
      <c r="Q954" s="69">
        <v>62.2455355162882</v>
      </c>
      <c r="R954" s="67">
        <v>4.0633380729999997</v>
      </c>
      <c r="S954" s="69">
        <v>73.516308806289203</v>
      </c>
      <c r="T954" s="67">
        <v>0.58546749060000003</v>
      </c>
      <c r="U954" s="69">
        <v>100</v>
      </c>
      <c r="V954" s="67">
        <v>0</v>
      </c>
      <c r="W954" s="68">
        <v>0</v>
      </c>
      <c r="X954" s="67">
        <v>1.0653112413000001</v>
      </c>
      <c r="Y954" s="69">
        <v>100</v>
      </c>
    </row>
    <row r="955" spans="1:25" customFormat="1" x14ac:dyDescent="0.3">
      <c r="A955" s="58" t="s">
        <v>307</v>
      </c>
      <c r="B955" s="61">
        <v>6.3365942948000002</v>
      </c>
      <c r="C955" s="62">
        <v>0.103241558326122</v>
      </c>
      <c r="D955" s="71">
        <v>1.6155836576</v>
      </c>
      <c r="E955" s="72">
        <v>8.7449268951149204</v>
      </c>
      <c r="F955" s="71">
        <v>0.7854459842</v>
      </c>
      <c r="G955" s="72">
        <v>8.9626686562307594</v>
      </c>
      <c r="H955" s="71">
        <v>1.2435226361</v>
      </c>
      <c r="I955" s="72">
        <v>8.5004980229864202</v>
      </c>
      <c r="J955" s="71">
        <v>0</v>
      </c>
      <c r="K955" s="72">
        <v>0</v>
      </c>
      <c r="L955" s="71">
        <v>0.82009909410000004</v>
      </c>
      <c r="M955" s="72">
        <v>15.647237361875501</v>
      </c>
      <c r="N955" s="71">
        <v>0</v>
      </c>
      <c r="O955" s="72">
        <v>0</v>
      </c>
      <c r="P955" s="71">
        <v>0</v>
      </c>
      <c r="Q955" s="72">
        <v>0</v>
      </c>
      <c r="R955" s="71">
        <v>0.30225478950000001</v>
      </c>
      <c r="S955" s="72">
        <v>5.4685719090698797</v>
      </c>
      <c r="T955" s="71">
        <v>0</v>
      </c>
      <c r="U955" s="72">
        <v>0</v>
      </c>
      <c r="V955" s="71">
        <v>1.5696881332999999</v>
      </c>
      <c r="W955" s="70">
        <v>100</v>
      </c>
      <c r="X955" s="71">
        <v>0</v>
      </c>
      <c r="Y955" s="72">
        <v>0</v>
      </c>
    </row>
    <row r="956" spans="1:25" customFormat="1" x14ac:dyDescent="0.3">
      <c r="A956" s="58" t="s">
        <v>308</v>
      </c>
      <c r="B956" s="59">
        <v>10.4943552924</v>
      </c>
      <c r="C956" s="60">
        <v>0.17098358260122101</v>
      </c>
      <c r="D956" s="67">
        <v>3.2075588786</v>
      </c>
      <c r="E956" s="69">
        <v>17.362064646533199</v>
      </c>
      <c r="F956" s="67">
        <v>0.61194637689999998</v>
      </c>
      <c r="G956" s="69">
        <v>6.9828768901554801</v>
      </c>
      <c r="H956" s="67">
        <v>1.0653112413000001</v>
      </c>
      <c r="I956" s="69">
        <v>7.2822768461511398</v>
      </c>
      <c r="J956" s="67">
        <v>0</v>
      </c>
      <c r="K956" s="69">
        <v>0</v>
      </c>
      <c r="L956" s="67">
        <v>3.6270099282999899</v>
      </c>
      <c r="M956" s="70">
        <v>69.202228938286098</v>
      </c>
      <c r="N956" s="67">
        <v>0</v>
      </c>
      <c r="O956" s="69">
        <v>0</v>
      </c>
      <c r="P956" s="67">
        <v>0.82099701560000005</v>
      </c>
      <c r="Q956" s="69">
        <v>37.7544644837118</v>
      </c>
      <c r="R956" s="67">
        <v>1.1615318517</v>
      </c>
      <c r="S956" s="69">
        <v>21.0151192846409</v>
      </c>
      <c r="T956" s="67">
        <v>0</v>
      </c>
      <c r="U956" s="69">
        <v>0</v>
      </c>
      <c r="V956" s="67">
        <v>0</v>
      </c>
      <c r="W956" s="69">
        <v>0</v>
      </c>
      <c r="X956" s="67">
        <v>0</v>
      </c>
      <c r="Y956" s="69">
        <v>0</v>
      </c>
    </row>
    <row r="957" spans="1:25" customFormat="1" x14ac:dyDescent="0.3">
      <c r="A957" s="65" t="s">
        <v>1</v>
      </c>
    </row>
    <row r="958" spans="1:25" customFormat="1" x14ac:dyDescent="0.3">
      <c r="A958" s="65" t="s">
        <v>1</v>
      </c>
    </row>
    <row r="959" spans="1:25" customFormat="1" x14ac:dyDescent="0.3">
      <c r="A959" s="53" t="s">
        <v>309</v>
      </c>
    </row>
    <row r="960" spans="1:25" customFormat="1" x14ac:dyDescent="0.3">
      <c r="A960" s="54" t="s">
        <v>1</v>
      </c>
    </row>
    <row r="961" spans="1:25" customFormat="1" ht="25.5" customHeight="1" x14ac:dyDescent="0.3">
      <c r="A961" s="114" t="s">
        <v>1</v>
      </c>
      <c r="B961" s="116" t="s">
        <v>506</v>
      </c>
      <c r="C961" s="116" t="s">
        <v>1</v>
      </c>
      <c r="D961" s="116" t="s">
        <v>53</v>
      </c>
      <c r="E961" s="116" t="s">
        <v>1</v>
      </c>
      <c r="F961" s="116" t="s">
        <v>54</v>
      </c>
      <c r="G961" s="116" t="s">
        <v>1</v>
      </c>
      <c r="H961" s="117" t="s">
        <v>55</v>
      </c>
      <c r="I961" s="117" t="s">
        <v>1</v>
      </c>
      <c r="J961" s="117" t="s">
        <v>56</v>
      </c>
      <c r="K961" s="117" t="s">
        <v>1</v>
      </c>
      <c r="L961" s="117" t="s">
        <v>57</v>
      </c>
      <c r="M961" s="117" t="s">
        <v>1</v>
      </c>
      <c r="N961" s="117" t="s">
        <v>58</v>
      </c>
      <c r="O961" s="117" t="s">
        <v>1</v>
      </c>
      <c r="P961" s="117" t="s">
        <v>59</v>
      </c>
      <c r="Q961" s="117" t="s">
        <v>1</v>
      </c>
      <c r="R961" s="117" t="s">
        <v>60</v>
      </c>
      <c r="S961" s="117" t="s">
        <v>1</v>
      </c>
      <c r="T961" s="116" t="s">
        <v>61</v>
      </c>
      <c r="U961" s="116" t="s">
        <v>1</v>
      </c>
      <c r="V961" s="116" t="s">
        <v>62</v>
      </c>
      <c r="W961" s="116" t="s">
        <v>1</v>
      </c>
      <c r="X961" s="116" t="s">
        <v>63</v>
      </c>
      <c r="Y961" s="116" t="s">
        <v>1</v>
      </c>
    </row>
    <row r="962" spans="1:25"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c r="R962" s="55" t="s">
        <v>14</v>
      </c>
      <c r="S962" s="55" t="s">
        <v>15</v>
      </c>
      <c r="T962" s="55" t="s">
        <v>14</v>
      </c>
      <c r="U962" s="55" t="s">
        <v>15</v>
      </c>
      <c r="V962" s="55" t="s">
        <v>14</v>
      </c>
      <c r="W962" s="55" t="s">
        <v>15</v>
      </c>
      <c r="X962" s="55" t="s">
        <v>14</v>
      </c>
      <c r="Y962" s="55" t="s">
        <v>15</v>
      </c>
    </row>
    <row r="963" spans="1:25" customFormat="1" x14ac:dyDescent="0.3">
      <c r="A963" s="56" t="s">
        <v>16</v>
      </c>
      <c r="B963" s="57">
        <v>334.4611837489</v>
      </c>
      <c r="C963" s="57">
        <v>334.4611837489</v>
      </c>
      <c r="D963" s="57">
        <v>80.9548723395</v>
      </c>
      <c r="E963" s="57">
        <v>80.9548723395</v>
      </c>
      <c r="F963" s="57">
        <v>29.073169864699999</v>
      </c>
      <c r="G963" s="57">
        <v>29.073169864699999</v>
      </c>
      <c r="H963" s="57">
        <v>98.675315979800004</v>
      </c>
      <c r="I963" s="57">
        <v>98.675315979800004</v>
      </c>
      <c r="J963" s="57">
        <v>14.619147869400001</v>
      </c>
      <c r="K963" s="57">
        <v>14.619147869400001</v>
      </c>
      <c r="L963" s="57">
        <v>30.0284039822</v>
      </c>
      <c r="M963" s="57">
        <v>30.0284039822</v>
      </c>
      <c r="N963" s="57">
        <v>5.4025555592999996</v>
      </c>
      <c r="O963" s="57">
        <v>5.4025555592999996</v>
      </c>
      <c r="P963" s="57">
        <v>4.414162385</v>
      </c>
      <c r="Q963" s="57">
        <v>4.414162385</v>
      </c>
      <c r="R963" s="57">
        <v>62.610763042099997</v>
      </c>
      <c r="S963" s="57">
        <v>62.610763042099997</v>
      </c>
      <c r="T963" s="57">
        <v>1.1382900159</v>
      </c>
      <c r="U963" s="57">
        <v>1.1382900159</v>
      </c>
      <c r="V963" s="57">
        <v>4.1967063668</v>
      </c>
      <c r="W963" s="57">
        <v>4.1967063668</v>
      </c>
      <c r="X963" s="57">
        <v>3.3477963441999998</v>
      </c>
      <c r="Y963" s="57">
        <v>3.3477963441999998</v>
      </c>
    </row>
    <row r="964" spans="1:25" customFormat="1" x14ac:dyDescent="0.3">
      <c r="A964" s="58" t="s">
        <v>310</v>
      </c>
      <c r="B964" s="59">
        <v>2.5461906489000001</v>
      </c>
      <c r="C964" s="60">
        <v>7.61281360174692E-3</v>
      </c>
      <c r="D964" s="59">
        <v>0</v>
      </c>
      <c r="E964" s="60">
        <v>0</v>
      </c>
      <c r="F964" s="67">
        <v>0</v>
      </c>
      <c r="G964" s="69">
        <v>0</v>
      </c>
      <c r="H964" s="59">
        <v>2.5461906489000099</v>
      </c>
      <c r="I964" s="60">
        <v>2.5803724301437601E-2</v>
      </c>
      <c r="J964" s="67">
        <v>0</v>
      </c>
      <c r="K964" s="69">
        <v>0</v>
      </c>
      <c r="L964" s="59">
        <v>0</v>
      </c>
      <c r="M964" s="60">
        <v>0</v>
      </c>
      <c r="N964" s="67">
        <v>0</v>
      </c>
      <c r="O964" s="69">
        <v>0</v>
      </c>
      <c r="P964" s="67">
        <v>0</v>
      </c>
      <c r="Q964" s="69">
        <v>0</v>
      </c>
      <c r="R964" s="59">
        <v>0</v>
      </c>
      <c r="S964" s="60">
        <v>0</v>
      </c>
      <c r="T964" s="67">
        <v>0</v>
      </c>
      <c r="U964" s="69">
        <v>0</v>
      </c>
      <c r="V964" s="67">
        <v>0</v>
      </c>
      <c r="W964" s="69">
        <v>0</v>
      </c>
      <c r="X964" s="67">
        <v>0</v>
      </c>
      <c r="Y964" s="69">
        <v>0</v>
      </c>
    </row>
    <row r="965" spans="1:25" customFormat="1" x14ac:dyDescent="0.3">
      <c r="A965" s="58" t="s">
        <v>311</v>
      </c>
      <c r="B965" s="61">
        <v>307.838858378</v>
      </c>
      <c r="C965" s="62">
        <v>0.92040234662660603</v>
      </c>
      <c r="D965" s="61">
        <v>76.478290809000001</v>
      </c>
      <c r="E965" s="62">
        <v>0.94470275350782396</v>
      </c>
      <c r="F965" s="71">
        <v>29.073169864699999</v>
      </c>
      <c r="G965" s="72">
        <v>100</v>
      </c>
      <c r="H965" s="61">
        <v>83.391812715300006</v>
      </c>
      <c r="I965" s="64">
        <v>0.84511320675548995</v>
      </c>
      <c r="J965" s="71">
        <v>14.619147869400001</v>
      </c>
      <c r="K965" s="72">
        <v>100</v>
      </c>
      <c r="L965" s="61">
        <v>29.6464685686</v>
      </c>
      <c r="M965" s="62">
        <v>0.98728086201896004</v>
      </c>
      <c r="N965" s="71">
        <v>5.4025555592999899</v>
      </c>
      <c r="O965" s="72">
        <v>100</v>
      </c>
      <c r="P965" s="71">
        <v>3.65166335530001</v>
      </c>
      <c r="Q965" s="72">
        <v>82.726076587234601</v>
      </c>
      <c r="R965" s="61">
        <v>60.892484423700097</v>
      </c>
      <c r="S965" s="62">
        <v>0.97255617828448104</v>
      </c>
      <c r="T965" s="71">
        <v>1.1382900159</v>
      </c>
      <c r="U965" s="72">
        <v>100</v>
      </c>
      <c r="V965" s="71">
        <v>0.19717885260000001</v>
      </c>
      <c r="W965" s="68">
        <v>4.69841907834856</v>
      </c>
      <c r="X965" s="71">
        <v>3.3477963441999998</v>
      </c>
      <c r="Y965" s="72">
        <v>100</v>
      </c>
    </row>
    <row r="966" spans="1:25" customFormat="1" x14ac:dyDescent="0.3">
      <c r="A966" s="58" t="s">
        <v>312</v>
      </c>
      <c r="B966" s="73">
        <v>4.2528995729875296</v>
      </c>
      <c r="C966" s="73">
        <v>4.2528995729875296</v>
      </c>
      <c r="D966" s="73">
        <v>4.2946063308392501</v>
      </c>
      <c r="E966" s="73">
        <v>4.2946063308392501</v>
      </c>
      <c r="F966" s="75">
        <v>4.6193684132174297</v>
      </c>
      <c r="G966" s="76">
        <v>4.6193684132174297</v>
      </c>
      <c r="H966" s="73">
        <v>4.0813440698466401</v>
      </c>
      <c r="I966" s="78">
        <v>4.0813440698466401</v>
      </c>
      <c r="J966" s="75">
        <v>4.3304376002934699</v>
      </c>
      <c r="K966" s="75">
        <v>4.3304376002934699</v>
      </c>
      <c r="L966" s="73">
        <v>4.2260171044029899</v>
      </c>
      <c r="M966" s="73">
        <v>4.2260171044029899</v>
      </c>
      <c r="N966" s="75">
        <v>4.9215464241602502</v>
      </c>
      <c r="O966" s="76">
        <v>4.9215464241602502</v>
      </c>
      <c r="P966" s="75">
        <v>4.0132842438917198</v>
      </c>
      <c r="Q966" s="75">
        <v>4.0132842438917198</v>
      </c>
      <c r="R966" s="73">
        <v>4.3330777535146403</v>
      </c>
      <c r="S966" s="73">
        <v>4.3330777535146403</v>
      </c>
      <c r="T966" s="75">
        <v>4</v>
      </c>
      <c r="U966" s="77">
        <v>4</v>
      </c>
      <c r="V966" s="75">
        <v>3.04698419078349</v>
      </c>
      <c r="W966" s="77">
        <v>3.04698419078349</v>
      </c>
      <c r="X966" s="75">
        <v>4.35602504837696</v>
      </c>
      <c r="Y966" s="75">
        <v>4.35602504837696</v>
      </c>
    </row>
    <row r="967" spans="1:25" customFormat="1" x14ac:dyDescent="0.3">
      <c r="A967" s="65" t="s">
        <v>1</v>
      </c>
    </row>
    <row r="968" spans="1:25" customFormat="1" x14ac:dyDescent="0.3">
      <c r="A968" s="65" t="s">
        <v>1</v>
      </c>
    </row>
    <row r="969" spans="1:25" customFormat="1" x14ac:dyDescent="0.3">
      <c r="A969" s="53" t="s">
        <v>435</v>
      </c>
    </row>
    <row r="970" spans="1:25" customFormat="1" x14ac:dyDescent="0.3">
      <c r="A970" s="54" t="s">
        <v>1</v>
      </c>
    </row>
    <row r="971" spans="1:25" customFormat="1" ht="25.5" customHeight="1" x14ac:dyDescent="0.3">
      <c r="A971" s="114" t="s">
        <v>1</v>
      </c>
      <c r="B971" s="116" t="s">
        <v>506</v>
      </c>
      <c r="C971" s="116" t="s">
        <v>1</v>
      </c>
      <c r="D971" s="116" t="s">
        <v>53</v>
      </c>
      <c r="E971" s="116" t="s">
        <v>1</v>
      </c>
      <c r="F971" s="116" t="s">
        <v>54</v>
      </c>
      <c r="G971" s="116" t="s">
        <v>1</v>
      </c>
      <c r="H971" s="117" t="s">
        <v>55</v>
      </c>
      <c r="I971" s="117" t="s">
        <v>1</v>
      </c>
      <c r="J971" s="117" t="s">
        <v>56</v>
      </c>
      <c r="K971" s="117" t="s">
        <v>1</v>
      </c>
      <c r="L971" s="117" t="s">
        <v>57</v>
      </c>
      <c r="M971" s="117" t="s">
        <v>1</v>
      </c>
      <c r="N971" s="117" t="s">
        <v>58</v>
      </c>
      <c r="O971" s="117" t="s">
        <v>1</v>
      </c>
      <c r="P971" s="117" t="s">
        <v>59</v>
      </c>
      <c r="Q971" s="117" t="s">
        <v>1</v>
      </c>
      <c r="R971" s="117" t="s">
        <v>60</v>
      </c>
      <c r="S971" s="117" t="s">
        <v>1</v>
      </c>
      <c r="T971" s="116" t="s">
        <v>61</v>
      </c>
      <c r="U971" s="116" t="s">
        <v>1</v>
      </c>
      <c r="V971" s="116" t="s">
        <v>62</v>
      </c>
      <c r="W971" s="116" t="s">
        <v>1</v>
      </c>
      <c r="X971" s="116" t="s">
        <v>63</v>
      </c>
      <c r="Y971" s="116" t="s">
        <v>1</v>
      </c>
    </row>
    <row r="972" spans="1:25"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c r="R972" s="55" t="s">
        <v>14</v>
      </c>
      <c r="S972" s="55" t="s">
        <v>15</v>
      </c>
      <c r="T972" s="55" t="s">
        <v>14</v>
      </c>
      <c r="U972" s="55" t="s">
        <v>15</v>
      </c>
      <c r="V972" s="55" t="s">
        <v>14</v>
      </c>
      <c r="W972" s="55" t="s">
        <v>15</v>
      </c>
      <c r="X972" s="55" t="s">
        <v>14</v>
      </c>
      <c r="Y972" s="55" t="s">
        <v>15</v>
      </c>
    </row>
    <row r="973" spans="1:25" customFormat="1" x14ac:dyDescent="0.3">
      <c r="A973" s="56" t="s">
        <v>16</v>
      </c>
      <c r="B973" s="57">
        <v>303.42323626899997</v>
      </c>
      <c r="C973" s="57">
        <v>303.42323626899997</v>
      </c>
      <c r="D973" s="57">
        <v>43.243118350099998</v>
      </c>
      <c r="E973" s="57">
        <v>43.243118350099998</v>
      </c>
      <c r="F973" s="57">
        <v>25.6771931844</v>
      </c>
      <c r="G973" s="57">
        <v>25.6771931844</v>
      </c>
      <c r="H973" s="57">
        <v>96.469877352599994</v>
      </c>
      <c r="I973" s="57">
        <v>96.469877352599994</v>
      </c>
      <c r="J973" s="57">
        <v>15.418496104100001</v>
      </c>
      <c r="K973" s="57">
        <v>15.418496104100001</v>
      </c>
      <c r="L973" s="57">
        <v>20.682889878499999</v>
      </c>
      <c r="M973" s="57">
        <v>20.682889878499999</v>
      </c>
      <c r="N973" s="57">
        <v>11.0703555006</v>
      </c>
      <c r="O973" s="57">
        <v>11.0703555006</v>
      </c>
      <c r="P973" s="57">
        <v>2.9313465920000001</v>
      </c>
      <c r="Q973" s="57">
        <v>2.9313465920000001</v>
      </c>
      <c r="R973" s="57">
        <v>77.686896993199994</v>
      </c>
      <c r="S973" s="57">
        <v>77.686896993199994</v>
      </c>
      <c r="T973" s="57">
        <v>0</v>
      </c>
      <c r="U973" s="57">
        <v>0</v>
      </c>
      <c r="V973" s="57">
        <v>6.3681834181000001</v>
      </c>
      <c r="W973" s="57">
        <v>6.3681834181000001</v>
      </c>
      <c r="X973" s="57">
        <v>3.8748788954000002</v>
      </c>
      <c r="Y973" s="57">
        <v>3.8748788954000002</v>
      </c>
    </row>
    <row r="974" spans="1:25" customFormat="1" x14ac:dyDescent="0.3">
      <c r="A974" s="58" t="s">
        <v>310</v>
      </c>
      <c r="B974" s="59">
        <v>5.4948413569999897</v>
      </c>
      <c r="C974" s="60">
        <v>1.8109494264732399E-2</v>
      </c>
      <c r="D974" s="59">
        <v>0</v>
      </c>
      <c r="E974" s="60">
        <v>0</v>
      </c>
      <c r="F974" s="67">
        <v>0</v>
      </c>
      <c r="G974" s="69">
        <v>0</v>
      </c>
      <c r="H974" s="59">
        <v>3.8136121528000002</v>
      </c>
      <c r="I974" s="60">
        <v>3.9531636791256E-2</v>
      </c>
      <c r="J974" s="67">
        <v>0</v>
      </c>
      <c r="K974" s="69">
        <v>0</v>
      </c>
      <c r="L974" s="59">
        <v>0</v>
      </c>
      <c r="M974" s="60">
        <v>0</v>
      </c>
      <c r="N974" s="67">
        <v>0</v>
      </c>
      <c r="O974" s="69">
        <v>0</v>
      </c>
      <c r="P974" s="67">
        <v>0</v>
      </c>
      <c r="Q974" s="69">
        <v>0</v>
      </c>
      <c r="R974" s="59">
        <v>1.6812292042000001</v>
      </c>
      <c r="S974" s="60">
        <v>2.16410909596139E-2</v>
      </c>
      <c r="T974" s="67"/>
      <c r="U974" s="69"/>
      <c r="V974" s="67">
        <v>0</v>
      </c>
      <c r="W974" s="69">
        <v>0</v>
      </c>
      <c r="X974" s="67">
        <v>0</v>
      </c>
      <c r="Y974" s="69">
        <v>0</v>
      </c>
    </row>
    <row r="975" spans="1:25" customFormat="1" x14ac:dyDescent="0.3">
      <c r="A975" s="58" t="s">
        <v>311</v>
      </c>
      <c r="B975" s="61">
        <v>292.01099970159999</v>
      </c>
      <c r="C975" s="62">
        <v>0.96238838953888595</v>
      </c>
      <c r="D975" s="61">
        <v>41.636480640900103</v>
      </c>
      <c r="E975" s="62">
        <v>0.96284639566942098</v>
      </c>
      <c r="F975" s="71">
        <v>22.523855992000001</v>
      </c>
      <c r="G975" s="72">
        <v>87.719307286608796</v>
      </c>
      <c r="H975" s="61">
        <v>92.656265199799904</v>
      </c>
      <c r="I975" s="62">
        <v>0.96046836320874396</v>
      </c>
      <c r="J975" s="71">
        <v>15.418496104100001</v>
      </c>
      <c r="K975" s="72">
        <v>100</v>
      </c>
      <c r="L975" s="61">
        <v>20.682889878499999</v>
      </c>
      <c r="M975" s="62">
        <v>1</v>
      </c>
      <c r="N975" s="71">
        <v>11.0703555006</v>
      </c>
      <c r="O975" s="72">
        <v>100</v>
      </c>
      <c r="P975" s="71">
        <v>2.9313465920000001</v>
      </c>
      <c r="Q975" s="72">
        <v>100</v>
      </c>
      <c r="R975" s="61">
        <v>74.848247480200001</v>
      </c>
      <c r="S975" s="62">
        <v>0.96346038234416198</v>
      </c>
      <c r="T975" s="71"/>
      <c r="U975" s="72"/>
      <c r="V975" s="71">
        <v>6.3681834181000001</v>
      </c>
      <c r="W975" s="72">
        <v>100</v>
      </c>
      <c r="X975" s="71">
        <v>3.87487889539999</v>
      </c>
      <c r="Y975" s="72">
        <v>100</v>
      </c>
    </row>
    <row r="976" spans="1:25" customFormat="1" x14ac:dyDescent="0.3">
      <c r="A976" s="58" t="s">
        <v>312</v>
      </c>
      <c r="B976" s="73">
        <v>4.5439697546336602</v>
      </c>
      <c r="C976" s="73">
        <v>4.5439697546336602</v>
      </c>
      <c r="D976" s="73">
        <v>4.4667516957193101</v>
      </c>
      <c r="E976" s="73">
        <v>4.4667516957193101</v>
      </c>
      <c r="F976" s="75">
        <v>4.6562518211506703</v>
      </c>
      <c r="G976" s="75">
        <v>4.6562518211506703</v>
      </c>
      <c r="H976" s="73">
        <v>4.3840698361704904</v>
      </c>
      <c r="I976" s="73">
        <v>4.3840698361704904</v>
      </c>
      <c r="J976" s="75">
        <v>4.5270074863293104</v>
      </c>
      <c r="K976" s="75">
        <v>4.5270074863293104</v>
      </c>
      <c r="L976" s="73">
        <v>4.6956490090321701</v>
      </c>
      <c r="M976" s="73">
        <v>4.6956490090321701</v>
      </c>
      <c r="N976" s="75">
        <v>5</v>
      </c>
      <c r="O976" s="76">
        <v>5</v>
      </c>
      <c r="P976" s="75">
        <v>5</v>
      </c>
      <c r="Q976" s="76">
        <v>5</v>
      </c>
      <c r="R976" s="73">
        <v>4.5735905649520303</v>
      </c>
      <c r="S976" s="73">
        <v>4.5735905649520303</v>
      </c>
      <c r="T976" s="75"/>
      <c r="U976" s="75"/>
      <c r="V976" s="75">
        <v>4.9447973691051601</v>
      </c>
      <c r="W976" s="76">
        <v>4.9447973691051601</v>
      </c>
      <c r="X976" s="75">
        <v>5</v>
      </c>
      <c r="Y976" s="76">
        <v>5</v>
      </c>
    </row>
    <row r="977" spans="1:25" customFormat="1" x14ac:dyDescent="0.3">
      <c r="A977" s="65" t="s">
        <v>1</v>
      </c>
    </row>
    <row r="978" spans="1:25" customFormat="1" x14ac:dyDescent="0.3">
      <c r="A978" s="65" t="s">
        <v>1</v>
      </c>
    </row>
    <row r="979" spans="1:25" customFormat="1" x14ac:dyDescent="0.3">
      <c r="A979" s="53" t="s">
        <v>436</v>
      </c>
    </row>
    <row r="980" spans="1:25" customFormat="1" x14ac:dyDescent="0.3">
      <c r="A980" s="54" t="s">
        <v>1</v>
      </c>
    </row>
    <row r="981" spans="1:25" customFormat="1" ht="25.5" customHeight="1" x14ac:dyDescent="0.3">
      <c r="A981" s="114" t="s">
        <v>1</v>
      </c>
      <c r="B981" s="116" t="s">
        <v>506</v>
      </c>
      <c r="C981" s="116" t="s">
        <v>1</v>
      </c>
      <c r="D981" s="116" t="s">
        <v>53</v>
      </c>
      <c r="E981" s="116" t="s">
        <v>1</v>
      </c>
      <c r="F981" s="116" t="s">
        <v>54</v>
      </c>
      <c r="G981" s="116" t="s">
        <v>1</v>
      </c>
      <c r="H981" s="117" t="s">
        <v>55</v>
      </c>
      <c r="I981" s="117" t="s">
        <v>1</v>
      </c>
      <c r="J981" s="117" t="s">
        <v>56</v>
      </c>
      <c r="K981" s="117" t="s">
        <v>1</v>
      </c>
      <c r="L981" s="117" t="s">
        <v>57</v>
      </c>
      <c r="M981" s="117" t="s">
        <v>1</v>
      </c>
      <c r="N981" s="117" t="s">
        <v>58</v>
      </c>
      <c r="O981" s="117" t="s">
        <v>1</v>
      </c>
      <c r="P981" s="117" t="s">
        <v>59</v>
      </c>
      <c r="Q981" s="117" t="s">
        <v>1</v>
      </c>
      <c r="R981" s="117" t="s">
        <v>60</v>
      </c>
      <c r="S981" s="117" t="s">
        <v>1</v>
      </c>
      <c r="T981" s="116" t="s">
        <v>61</v>
      </c>
      <c r="U981" s="116" t="s">
        <v>1</v>
      </c>
      <c r="V981" s="116" t="s">
        <v>62</v>
      </c>
      <c r="W981" s="116" t="s">
        <v>1</v>
      </c>
      <c r="X981" s="116" t="s">
        <v>63</v>
      </c>
      <c r="Y981" s="116" t="s">
        <v>1</v>
      </c>
    </row>
    <row r="982" spans="1:25"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c r="R982" s="55" t="s">
        <v>14</v>
      </c>
      <c r="S982" s="55" t="s">
        <v>15</v>
      </c>
      <c r="T982" s="55" t="s">
        <v>14</v>
      </c>
      <c r="U982" s="55" t="s">
        <v>15</v>
      </c>
      <c r="V982" s="55" t="s">
        <v>14</v>
      </c>
      <c r="W982" s="55" t="s">
        <v>15</v>
      </c>
      <c r="X982" s="55" t="s">
        <v>14</v>
      </c>
      <c r="Y982" s="55" t="s">
        <v>15</v>
      </c>
    </row>
    <row r="983" spans="1:25" customFormat="1" x14ac:dyDescent="0.3">
      <c r="A983" s="56" t="s">
        <v>16</v>
      </c>
      <c r="B983" s="57">
        <v>3.1171325432999999</v>
      </c>
      <c r="C983" s="57">
        <v>3.1171325432999999</v>
      </c>
      <c r="D983" s="57">
        <v>0</v>
      </c>
      <c r="E983" s="57">
        <v>0</v>
      </c>
      <c r="F983" s="57">
        <v>0</v>
      </c>
      <c r="G983" s="57">
        <v>0</v>
      </c>
      <c r="H983" s="57">
        <v>2.3126257038000002</v>
      </c>
      <c r="I983" s="57">
        <v>2.3126257038000002</v>
      </c>
      <c r="J983" s="57">
        <v>0</v>
      </c>
      <c r="K983" s="57">
        <v>0</v>
      </c>
      <c r="L983" s="57">
        <v>0</v>
      </c>
      <c r="M983" s="57">
        <v>0</v>
      </c>
      <c r="N983" s="57">
        <v>0</v>
      </c>
      <c r="O983" s="57">
        <v>0</v>
      </c>
      <c r="P983" s="57">
        <v>0</v>
      </c>
      <c r="Q983" s="57">
        <v>0</v>
      </c>
      <c r="R983" s="57">
        <v>0.80450683950000001</v>
      </c>
      <c r="S983" s="57">
        <v>0.80450683950000001</v>
      </c>
      <c r="T983" s="57">
        <v>0</v>
      </c>
      <c r="U983" s="57">
        <v>0</v>
      </c>
      <c r="V983" s="57">
        <v>0</v>
      </c>
      <c r="W983" s="57">
        <v>0</v>
      </c>
      <c r="X983" s="57">
        <v>0</v>
      </c>
      <c r="Y983" s="57">
        <v>0</v>
      </c>
    </row>
    <row r="984" spans="1:25" customFormat="1" x14ac:dyDescent="0.3">
      <c r="A984" s="58" t="s">
        <v>310</v>
      </c>
      <c r="B984" s="67">
        <v>0</v>
      </c>
      <c r="C984" s="69">
        <v>0</v>
      </c>
      <c r="D984" s="67"/>
      <c r="E984" s="69"/>
      <c r="F984" s="67"/>
      <c r="G984" s="69"/>
      <c r="H984" s="67">
        <v>0</v>
      </c>
      <c r="I984" s="69">
        <v>0</v>
      </c>
      <c r="J984" s="67"/>
      <c r="K984" s="69"/>
      <c r="L984" s="67"/>
      <c r="M984" s="69"/>
      <c r="N984" s="67"/>
      <c r="O984" s="69"/>
      <c r="P984" s="67"/>
      <c r="Q984" s="69"/>
      <c r="R984" s="67">
        <v>0</v>
      </c>
      <c r="S984" s="69">
        <v>0</v>
      </c>
      <c r="T984" s="67"/>
      <c r="U984" s="69"/>
      <c r="V984" s="67"/>
      <c r="W984" s="69"/>
      <c r="X984" s="67"/>
      <c r="Y984" s="69"/>
    </row>
    <row r="985" spans="1:25" customFormat="1" x14ac:dyDescent="0.3">
      <c r="A985" s="58" t="s">
        <v>311</v>
      </c>
      <c r="B985" s="71">
        <v>3.1171325432999999</v>
      </c>
      <c r="C985" s="72">
        <v>100</v>
      </c>
      <c r="D985" s="71"/>
      <c r="E985" s="72"/>
      <c r="F985" s="71"/>
      <c r="G985" s="72"/>
      <c r="H985" s="71">
        <v>2.3126257038000002</v>
      </c>
      <c r="I985" s="72">
        <v>100</v>
      </c>
      <c r="J985" s="71"/>
      <c r="K985" s="72"/>
      <c r="L985" s="71"/>
      <c r="M985" s="72"/>
      <c r="N985" s="71"/>
      <c r="O985" s="72"/>
      <c r="P985" s="71"/>
      <c r="Q985" s="72"/>
      <c r="R985" s="71">
        <v>0.80450683950000001</v>
      </c>
      <c r="S985" s="72">
        <v>100</v>
      </c>
      <c r="T985" s="71"/>
      <c r="U985" s="72"/>
      <c r="V985" s="71"/>
      <c r="W985" s="72"/>
      <c r="X985" s="71"/>
      <c r="Y985" s="72"/>
    </row>
    <row r="986" spans="1:25" customFormat="1" x14ac:dyDescent="0.3">
      <c r="A986" s="58" t="s">
        <v>312</v>
      </c>
      <c r="B986" s="75">
        <v>4.7369059278975101</v>
      </c>
      <c r="C986" s="75">
        <v>4.7369059278975101</v>
      </c>
      <c r="D986" s="75"/>
      <c r="E986" s="75"/>
      <c r="F986" s="75"/>
      <c r="G986" s="75"/>
      <c r="H986" s="75">
        <v>4.6453818303790104</v>
      </c>
      <c r="I986" s="75">
        <v>4.6453818303790104</v>
      </c>
      <c r="J986" s="75"/>
      <c r="K986" s="75"/>
      <c r="L986" s="75"/>
      <c r="M986" s="75"/>
      <c r="N986" s="75"/>
      <c r="O986" s="75"/>
      <c r="P986" s="75"/>
      <c r="Q986" s="75"/>
      <c r="R986" s="75">
        <v>5</v>
      </c>
      <c r="S986" s="75">
        <v>5</v>
      </c>
      <c r="T986" s="75"/>
      <c r="U986" s="75"/>
      <c r="V986" s="75"/>
      <c r="W986" s="75"/>
      <c r="X986" s="75"/>
      <c r="Y986" s="75"/>
    </row>
    <row r="987" spans="1:25" customFormat="1" x14ac:dyDescent="0.3">
      <c r="A987" s="65" t="s">
        <v>1</v>
      </c>
    </row>
    <row r="988" spans="1:25" customFormat="1" x14ac:dyDescent="0.3">
      <c r="A988" s="65" t="s">
        <v>1</v>
      </c>
    </row>
    <row r="989" spans="1:25" customFormat="1" x14ac:dyDescent="0.3">
      <c r="A989" s="53" t="s">
        <v>437</v>
      </c>
    </row>
    <row r="990" spans="1:25" customFormat="1" x14ac:dyDescent="0.3">
      <c r="A990" s="54" t="s">
        <v>1</v>
      </c>
    </row>
    <row r="991" spans="1:25" customFormat="1" ht="25.5" customHeight="1" x14ac:dyDescent="0.3">
      <c r="A991" s="114" t="s">
        <v>1</v>
      </c>
      <c r="B991" s="116" t="s">
        <v>506</v>
      </c>
      <c r="C991" s="116" t="s">
        <v>1</v>
      </c>
      <c r="D991" s="116" t="s">
        <v>53</v>
      </c>
      <c r="E991" s="116" t="s">
        <v>1</v>
      </c>
      <c r="F991" s="116" t="s">
        <v>54</v>
      </c>
      <c r="G991" s="116" t="s">
        <v>1</v>
      </c>
      <c r="H991" s="117" t="s">
        <v>55</v>
      </c>
      <c r="I991" s="117" t="s">
        <v>1</v>
      </c>
      <c r="J991" s="117" t="s">
        <v>56</v>
      </c>
      <c r="K991" s="117" t="s">
        <v>1</v>
      </c>
      <c r="L991" s="117" t="s">
        <v>57</v>
      </c>
      <c r="M991" s="117" t="s">
        <v>1</v>
      </c>
      <c r="N991" s="117" t="s">
        <v>58</v>
      </c>
      <c r="O991" s="117" t="s">
        <v>1</v>
      </c>
      <c r="P991" s="117" t="s">
        <v>59</v>
      </c>
      <c r="Q991" s="117" t="s">
        <v>1</v>
      </c>
      <c r="R991" s="117" t="s">
        <v>60</v>
      </c>
      <c r="S991" s="117" t="s">
        <v>1</v>
      </c>
      <c r="T991" s="116" t="s">
        <v>61</v>
      </c>
      <c r="U991" s="116" t="s">
        <v>1</v>
      </c>
      <c r="V991" s="116" t="s">
        <v>62</v>
      </c>
      <c r="W991" s="116" t="s">
        <v>1</v>
      </c>
      <c r="X991" s="116" t="s">
        <v>63</v>
      </c>
      <c r="Y991" s="116" t="s">
        <v>1</v>
      </c>
    </row>
    <row r="992" spans="1:25"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c r="R992" s="55" t="s">
        <v>14</v>
      </c>
      <c r="S992" s="55" t="s">
        <v>15</v>
      </c>
      <c r="T992" s="55" t="s">
        <v>14</v>
      </c>
      <c r="U992" s="55" t="s">
        <v>15</v>
      </c>
      <c r="V992" s="55" t="s">
        <v>14</v>
      </c>
      <c r="W992" s="55" t="s">
        <v>15</v>
      </c>
      <c r="X992" s="55" t="s">
        <v>14</v>
      </c>
      <c r="Y992" s="55" t="s">
        <v>15</v>
      </c>
    </row>
    <row r="993" spans="1:25" customFormat="1" x14ac:dyDescent="0.3">
      <c r="A993" s="56" t="s">
        <v>16</v>
      </c>
      <c r="B993" s="57">
        <v>38.143908850800003</v>
      </c>
      <c r="C993" s="57">
        <v>38.143908850800003</v>
      </c>
      <c r="D993" s="57">
        <v>7.9243259711</v>
      </c>
      <c r="E993" s="57">
        <v>7.9243259711</v>
      </c>
      <c r="F993" s="57">
        <v>6.7415731221000001</v>
      </c>
      <c r="G993" s="57">
        <v>6.7415731221000001</v>
      </c>
      <c r="H993" s="57">
        <v>5.8326771252</v>
      </c>
      <c r="I993" s="57">
        <v>5.8326771252</v>
      </c>
      <c r="J993" s="57">
        <v>0</v>
      </c>
      <c r="K993" s="57">
        <v>0</v>
      </c>
      <c r="L993" s="57">
        <v>5.8607789657999998</v>
      </c>
      <c r="M993" s="57">
        <v>5.8607789657999998</v>
      </c>
      <c r="N993" s="57">
        <v>3.9026049327000001</v>
      </c>
      <c r="O993" s="57">
        <v>3.9026049327000001</v>
      </c>
      <c r="P993" s="57">
        <v>6.3708112499</v>
      </c>
      <c r="Q993" s="57">
        <v>6.3708112499</v>
      </c>
      <c r="R993" s="57">
        <v>1.511137484</v>
      </c>
      <c r="S993" s="57">
        <v>1.511137484</v>
      </c>
      <c r="T993" s="57">
        <v>0</v>
      </c>
      <c r="U993" s="57">
        <v>0</v>
      </c>
      <c r="V993" s="57">
        <v>0</v>
      </c>
      <c r="W993" s="57">
        <v>0</v>
      </c>
      <c r="X993" s="57">
        <v>0</v>
      </c>
      <c r="Y993" s="57">
        <v>0</v>
      </c>
    </row>
    <row r="994" spans="1:25" customFormat="1" x14ac:dyDescent="0.3">
      <c r="A994" s="58" t="s">
        <v>310</v>
      </c>
      <c r="B994" s="67">
        <v>0</v>
      </c>
      <c r="C994" s="69">
        <v>0</v>
      </c>
      <c r="D994" s="67">
        <v>0</v>
      </c>
      <c r="E994" s="69">
        <v>0</v>
      </c>
      <c r="F994" s="67">
        <v>0</v>
      </c>
      <c r="G994" s="69">
        <v>0</v>
      </c>
      <c r="H994" s="67">
        <v>0</v>
      </c>
      <c r="I994" s="69">
        <v>0</v>
      </c>
      <c r="J994" s="67"/>
      <c r="K994" s="69"/>
      <c r="L994" s="67">
        <v>0</v>
      </c>
      <c r="M994" s="69">
        <v>0</v>
      </c>
      <c r="N994" s="67">
        <v>0</v>
      </c>
      <c r="O994" s="69">
        <v>0</v>
      </c>
      <c r="P994" s="67">
        <v>0</v>
      </c>
      <c r="Q994" s="69">
        <v>0</v>
      </c>
      <c r="R994" s="67">
        <v>0</v>
      </c>
      <c r="S994" s="69">
        <v>0</v>
      </c>
      <c r="T994" s="67"/>
      <c r="U994" s="69"/>
      <c r="V994" s="67"/>
      <c r="W994" s="69"/>
      <c r="X994" s="67"/>
      <c r="Y994" s="69"/>
    </row>
    <row r="995" spans="1:25" customFormat="1" x14ac:dyDescent="0.3">
      <c r="A995" s="58" t="s">
        <v>311</v>
      </c>
      <c r="B995" s="71">
        <v>38.143908850800003</v>
      </c>
      <c r="C995" s="72">
        <v>100</v>
      </c>
      <c r="D995" s="71">
        <v>7.9243259711</v>
      </c>
      <c r="E995" s="72">
        <v>100</v>
      </c>
      <c r="F995" s="71">
        <v>6.7415731220999904</v>
      </c>
      <c r="G995" s="72">
        <v>100</v>
      </c>
      <c r="H995" s="71">
        <v>5.8326771251999903</v>
      </c>
      <c r="I995" s="72">
        <v>100</v>
      </c>
      <c r="J995" s="71"/>
      <c r="K995" s="72"/>
      <c r="L995" s="71">
        <v>5.8607789657999998</v>
      </c>
      <c r="M995" s="72">
        <v>100</v>
      </c>
      <c r="N995" s="71">
        <v>3.9026049327000099</v>
      </c>
      <c r="O995" s="72">
        <v>100</v>
      </c>
      <c r="P995" s="71">
        <v>6.3708112499</v>
      </c>
      <c r="Q995" s="72">
        <v>100</v>
      </c>
      <c r="R995" s="71">
        <v>1.511137484</v>
      </c>
      <c r="S995" s="72">
        <v>100</v>
      </c>
      <c r="T995" s="71"/>
      <c r="U995" s="72"/>
      <c r="V995" s="71"/>
      <c r="W995" s="72"/>
      <c r="X995" s="71"/>
      <c r="Y995" s="72"/>
    </row>
    <row r="996" spans="1:25" customFormat="1" x14ac:dyDescent="0.3">
      <c r="A996" s="58" t="s">
        <v>312</v>
      </c>
      <c r="B996" s="75">
        <v>4.4017841116401097</v>
      </c>
      <c r="C996" s="75">
        <v>4.4017841116401097</v>
      </c>
      <c r="D996" s="75">
        <v>4.10768831462918</v>
      </c>
      <c r="E996" s="75">
        <v>4.10768831462918</v>
      </c>
      <c r="F996" s="75">
        <v>4.6584887242188904</v>
      </c>
      <c r="G996" s="75">
        <v>4.6584887242188904</v>
      </c>
      <c r="H996" s="75">
        <v>4.6833225354752201</v>
      </c>
      <c r="I996" s="75">
        <v>4.6833225354752201</v>
      </c>
      <c r="J996" s="75"/>
      <c r="K996" s="75"/>
      <c r="L996" s="75">
        <v>4.0711455447702702</v>
      </c>
      <c r="M996" s="75">
        <v>4.0711455447702702</v>
      </c>
      <c r="N996" s="75">
        <v>5</v>
      </c>
      <c r="O996" s="76">
        <v>5</v>
      </c>
      <c r="P996" s="75">
        <v>4.2124646749691799</v>
      </c>
      <c r="Q996" s="75">
        <v>4.2124646749691799</v>
      </c>
      <c r="R996" s="75">
        <v>4.2476704038929096</v>
      </c>
      <c r="S996" s="75">
        <v>4.2476704038929096</v>
      </c>
      <c r="T996" s="75"/>
      <c r="U996" s="75"/>
      <c r="V996" s="75"/>
      <c r="W996" s="75"/>
      <c r="X996" s="75"/>
      <c r="Y996" s="75"/>
    </row>
    <row r="997" spans="1:25" customFormat="1" x14ac:dyDescent="0.3">
      <c r="A997" s="65" t="s">
        <v>1</v>
      </c>
    </row>
    <row r="998" spans="1:25" customFormat="1" x14ac:dyDescent="0.3">
      <c r="A998" s="65" t="s">
        <v>1</v>
      </c>
    </row>
    <row r="999" spans="1:25" customFormat="1" x14ac:dyDescent="0.3">
      <c r="A999" s="53" t="s">
        <v>438</v>
      </c>
    </row>
    <row r="1000" spans="1:25" customFormat="1" x14ac:dyDescent="0.3">
      <c r="A1000" s="54" t="s">
        <v>1</v>
      </c>
    </row>
    <row r="1001" spans="1:25" customFormat="1" ht="25.5" customHeight="1" x14ac:dyDescent="0.3">
      <c r="A1001" s="114" t="s">
        <v>1</v>
      </c>
      <c r="B1001" s="116" t="s">
        <v>506</v>
      </c>
      <c r="C1001" s="116" t="s">
        <v>1</v>
      </c>
      <c r="D1001" s="116" t="s">
        <v>53</v>
      </c>
      <c r="E1001" s="116" t="s">
        <v>1</v>
      </c>
      <c r="F1001" s="116" t="s">
        <v>54</v>
      </c>
      <c r="G1001" s="116" t="s">
        <v>1</v>
      </c>
      <c r="H1001" s="117" t="s">
        <v>55</v>
      </c>
      <c r="I1001" s="117" t="s">
        <v>1</v>
      </c>
      <c r="J1001" s="117" t="s">
        <v>56</v>
      </c>
      <c r="K1001" s="117" t="s">
        <v>1</v>
      </c>
      <c r="L1001" s="117" t="s">
        <v>57</v>
      </c>
      <c r="M1001" s="117" t="s">
        <v>1</v>
      </c>
      <c r="N1001" s="117" t="s">
        <v>58</v>
      </c>
      <c r="O1001" s="117" t="s">
        <v>1</v>
      </c>
      <c r="P1001" s="117" t="s">
        <v>59</v>
      </c>
      <c r="Q1001" s="117" t="s">
        <v>1</v>
      </c>
      <c r="R1001" s="117" t="s">
        <v>60</v>
      </c>
      <c r="S1001" s="117" t="s">
        <v>1</v>
      </c>
      <c r="T1001" s="116" t="s">
        <v>61</v>
      </c>
      <c r="U1001" s="116" t="s">
        <v>1</v>
      </c>
      <c r="V1001" s="116" t="s">
        <v>62</v>
      </c>
      <c r="W1001" s="116" t="s">
        <v>1</v>
      </c>
      <c r="X1001" s="116" t="s">
        <v>63</v>
      </c>
      <c r="Y1001" s="116" t="s">
        <v>1</v>
      </c>
    </row>
    <row r="1002" spans="1:25"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c r="R1002" s="55" t="s">
        <v>14</v>
      </c>
      <c r="S1002" s="55" t="s">
        <v>15</v>
      </c>
      <c r="T1002" s="55" t="s">
        <v>14</v>
      </c>
      <c r="U1002" s="55" t="s">
        <v>15</v>
      </c>
      <c r="V1002" s="55" t="s">
        <v>14</v>
      </c>
      <c r="W1002" s="55" t="s">
        <v>15</v>
      </c>
      <c r="X1002" s="55" t="s">
        <v>14</v>
      </c>
      <c r="Y1002" s="55" t="s">
        <v>15</v>
      </c>
    </row>
    <row r="1003" spans="1:25" customFormat="1" x14ac:dyDescent="0.3">
      <c r="A1003" s="56" t="s">
        <v>16</v>
      </c>
      <c r="B1003" s="57">
        <v>264.04991457310001</v>
      </c>
      <c r="C1003" s="57">
        <v>264.04991457310001</v>
      </c>
      <c r="D1003" s="57">
        <v>65.625262183000004</v>
      </c>
      <c r="E1003" s="57">
        <v>65.625262183000004</v>
      </c>
      <c r="F1003" s="57">
        <v>20.9362880768</v>
      </c>
      <c r="G1003" s="57">
        <v>20.9362880768</v>
      </c>
      <c r="H1003" s="57">
        <v>81.169446436200005</v>
      </c>
      <c r="I1003" s="57">
        <v>81.169446436200005</v>
      </c>
      <c r="J1003" s="57">
        <v>17.382544966400001</v>
      </c>
      <c r="K1003" s="57">
        <v>17.382544966400001</v>
      </c>
      <c r="L1003" s="57">
        <v>22.653840816799999</v>
      </c>
      <c r="M1003" s="57">
        <v>22.653840816799999</v>
      </c>
      <c r="N1003" s="57">
        <v>3.9151778875000001</v>
      </c>
      <c r="O1003" s="57">
        <v>3.9151778875000001</v>
      </c>
      <c r="P1003" s="57">
        <v>3.3589997539000001</v>
      </c>
      <c r="Q1003" s="57">
        <v>3.3589997539000001</v>
      </c>
      <c r="R1003" s="57">
        <v>42.021916403799999</v>
      </c>
      <c r="S1003" s="57">
        <v>42.021916403799999</v>
      </c>
      <c r="T1003" s="57">
        <v>0.55282252529999998</v>
      </c>
      <c r="U1003" s="57">
        <v>0.55282252529999998</v>
      </c>
      <c r="V1003" s="57">
        <v>0.35154047869999999</v>
      </c>
      <c r="W1003" s="57">
        <v>0.35154047869999999</v>
      </c>
      <c r="X1003" s="57">
        <v>6.0820750446999998</v>
      </c>
      <c r="Y1003" s="57">
        <v>6.0820750446999998</v>
      </c>
    </row>
    <row r="1004" spans="1:25" customFormat="1" x14ac:dyDescent="0.3">
      <c r="A1004" s="58" t="s">
        <v>310</v>
      </c>
      <c r="B1004" s="59">
        <v>0</v>
      </c>
      <c r="C1004" s="60">
        <v>0</v>
      </c>
      <c r="D1004" s="59">
        <v>0</v>
      </c>
      <c r="E1004" s="60">
        <v>0</v>
      </c>
      <c r="F1004" s="67">
        <v>0</v>
      </c>
      <c r="G1004" s="69">
        <v>0</v>
      </c>
      <c r="H1004" s="59">
        <v>0</v>
      </c>
      <c r="I1004" s="60">
        <v>0</v>
      </c>
      <c r="J1004" s="67">
        <v>0</v>
      </c>
      <c r="K1004" s="69">
        <v>0</v>
      </c>
      <c r="L1004" s="67">
        <v>0</v>
      </c>
      <c r="M1004" s="69">
        <v>0</v>
      </c>
      <c r="N1004" s="67">
        <v>0</v>
      </c>
      <c r="O1004" s="69">
        <v>0</v>
      </c>
      <c r="P1004" s="67">
        <v>0</v>
      </c>
      <c r="Q1004" s="69">
        <v>0</v>
      </c>
      <c r="R1004" s="59">
        <v>0</v>
      </c>
      <c r="S1004" s="60">
        <v>0</v>
      </c>
      <c r="T1004" s="67">
        <v>0</v>
      </c>
      <c r="U1004" s="69">
        <v>0</v>
      </c>
      <c r="V1004" s="67">
        <v>0</v>
      </c>
      <c r="W1004" s="69">
        <v>0</v>
      </c>
      <c r="X1004" s="67">
        <v>0</v>
      </c>
      <c r="Y1004" s="69">
        <v>0</v>
      </c>
    </row>
    <row r="1005" spans="1:25" customFormat="1" x14ac:dyDescent="0.3">
      <c r="A1005" s="58" t="s">
        <v>311</v>
      </c>
      <c r="B1005" s="61">
        <v>249.72427203949999</v>
      </c>
      <c r="C1005" s="62">
        <v>0.94574646026013398</v>
      </c>
      <c r="D1005" s="61">
        <v>62.173406950599997</v>
      </c>
      <c r="E1005" s="62">
        <v>0.94740051136444503</v>
      </c>
      <c r="F1005" s="71">
        <v>17.824560880899998</v>
      </c>
      <c r="G1005" s="72">
        <v>85.137159058543006</v>
      </c>
      <c r="H1005" s="61">
        <v>78.028267045999996</v>
      </c>
      <c r="I1005" s="62">
        <v>0.96130096325507197</v>
      </c>
      <c r="J1005" s="71">
        <v>16.6277104632</v>
      </c>
      <c r="K1005" s="72">
        <v>95.657514451082506</v>
      </c>
      <c r="L1005" s="71">
        <v>20.2080780866</v>
      </c>
      <c r="M1005" s="72">
        <v>89.203761296026101</v>
      </c>
      <c r="N1005" s="71">
        <v>3.9151778875000098</v>
      </c>
      <c r="O1005" s="72">
        <v>100</v>
      </c>
      <c r="P1005" s="71">
        <v>2.5790187998</v>
      </c>
      <c r="Q1005" s="72">
        <v>76.779368524978395</v>
      </c>
      <c r="R1005" s="61">
        <v>41.381613876200099</v>
      </c>
      <c r="S1005" s="62">
        <v>0.984762652863159</v>
      </c>
      <c r="T1005" s="71">
        <v>0.55282252529999998</v>
      </c>
      <c r="U1005" s="72">
        <v>100</v>
      </c>
      <c r="V1005" s="71">
        <v>0.35154047869999999</v>
      </c>
      <c r="W1005" s="72">
        <v>100</v>
      </c>
      <c r="X1005" s="71">
        <v>6.0820750446999998</v>
      </c>
      <c r="Y1005" s="72">
        <v>100</v>
      </c>
    </row>
    <row r="1006" spans="1:25" customFormat="1" x14ac:dyDescent="0.3">
      <c r="A1006" s="58" t="s">
        <v>312</v>
      </c>
      <c r="B1006" s="73">
        <v>4.2137570064506704</v>
      </c>
      <c r="C1006" s="73">
        <v>4.2137570064506704</v>
      </c>
      <c r="D1006" s="73">
        <v>4.2547434463146496</v>
      </c>
      <c r="E1006" s="73">
        <v>4.2547434463146496</v>
      </c>
      <c r="F1006" s="75">
        <v>4.1712661715269999</v>
      </c>
      <c r="G1006" s="75">
        <v>4.1712661715269999</v>
      </c>
      <c r="H1006" s="73">
        <v>4.0659840399454996</v>
      </c>
      <c r="I1006" s="78">
        <v>4.0659840399454996</v>
      </c>
      <c r="J1006" s="75">
        <v>4.4535347661714004</v>
      </c>
      <c r="K1006" s="75">
        <v>4.4535347661714004</v>
      </c>
      <c r="L1006" s="75">
        <v>4.0315125018522497</v>
      </c>
      <c r="M1006" s="75">
        <v>4.0315125018522497</v>
      </c>
      <c r="N1006" s="75">
        <v>4.7212512588803799</v>
      </c>
      <c r="O1006" s="75">
        <v>4.7212512588803799</v>
      </c>
      <c r="P1006" s="75">
        <v>3.8820495471486698</v>
      </c>
      <c r="Q1006" s="75">
        <v>3.8820495471486698</v>
      </c>
      <c r="R1006" s="73">
        <v>4.4073644612660301</v>
      </c>
      <c r="S1006" s="73">
        <v>4.4073644612660301</v>
      </c>
      <c r="T1006" s="75">
        <v>4</v>
      </c>
      <c r="U1006" s="77">
        <v>4</v>
      </c>
      <c r="V1006" s="75">
        <v>4</v>
      </c>
      <c r="W1006" s="77">
        <v>4</v>
      </c>
      <c r="X1006" s="75">
        <v>4.4340646039217404</v>
      </c>
      <c r="Y1006" s="75">
        <v>4.4340646039217404</v>
      </c>
    </row>
    <row r="1007" spans="1:25" customFormat="1" x14ac:dyDescent="0.3">
      <c r="A1007" s="65" t="s">
        <v>1</v>
      </c>
    </row>
    <row r="1008" spans="1:25" customFormat="1" x14ac:dyDescent="0.3">
      <c r="A1008" s="65" t="s">
        <v>1</v>
      </c>
    </row>
    <row r="1009" spans="1:25" customFormat="1" x14ac:dyDescent="0.3">
      <c r="A1009" s="53" t="s">
        <v>439</v>
      </c>
    </row>
    <row r="1010" spans="1:25" customFormat="1" x14ac:dyDescent="0.3">
      <c r="A1010" s="54" t="s">
        <v>1</v>
      </c>
    </row>
    <row r="1011" spans="1:25" customFormat="1" ht="25.5" customHeight="1" x14ac:dyDescent="0.3">
      <c r="A1011" s="114" t="s">
        <v>1</v>
      </c>
      <c r="B1011" s="116" t="s">
        <v>506</v>
      </c>
      <c r="C1011" s="116" t="s">
        <v>1</v>
      </c>
      <c r="D1011" s="116" t="s">
        <v>53</v>
      </c>
      <c r="E1011" s="116" t="s">
        <v>1</v>
      </c>
      <c r="F1011" s="116" t="s">
        <v>54</v>
      </c>
      <c r="G1011" s="116" t="s">
        <v>1</v>
      </c>
      <c r="H1011" s="117" t="s">
        <v>55</v>
      </c>
      <c r="I1011" s="117" t="s">
        <v>1</v>
      </c>
      <c r="J1011" s="117" t="s">
        <v>56</v>
      </c>
      <c r="K1011" s="117" t="s">
        <v>1</v>
      </c>
      <c r="L1011" s="117" t="s">
        <v>57</v>
      </c>
      <c r="M1011" s="117" t="s">
        <v>1</v>
      </c>
      <c r="N1011" s="117" t="s">
        <v>58</v>
      </c>
      <c r="O1011" s="117" t="s">
        <v>1</v>
      </c>
      <c r="P1011" s="117" t="s">
        <v>59</v>
      </c>
      <c r="Q1011" s="117" t="s">
        <v>1</v>
      </c>
      <c r="R1011" s="117" t="s">
        <v>60</v>
      </c>
      <c r="S1011" s="117" t="s">
        <v>1</v>
      </c>
      <c r="T1011" s="116" t="s">
        <v>61</v>
      </c>
      <c r="U1011" s="116" t="s">
        <v>1</v>
      </c>
      <c r="V1011" s="116" t="s">
        <v>62</v>
      </c>
      <c r="W1011" s="116" t="s">
        <v>1</v>
      </c>
      <c r="X1011" s="116" t="s">
        <v>63</v>
      </c>
      <c r="Y1011" s="116" t="s">
        <v>1</v>
      </c>
    </row>
    <row r="1012" spans="1:25"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c r="R1012" s="55" t="s">
        <v>14</v>
      </c>
      <c r="S1012" s="55" t="s">
        <v>15</v>
      </c>
      <c r="T1012" s="55" t="s">
        <v>14</v>
      </c>
      <c r="U1012" s="55" t="s">
        <v>15</v>
      </c>
      <c r="V1012" s="55" t="s">
        <v>14</v>
      </c>
      <c r="W1012" s="55" t="s">
        <v>15</v>
      </c>
      <c r="X1012" s="55" t="s">
        <v>14</v>
      </c>
      <c r="Y1012" s="55" t="s">
        <v>15</v>
      </c>
    </row>
    <row r="1013" spans="1:25" customFormat="1" x14ac:dyDescent="0.3">
      <c r="A1013" s="56" t="s">
        <v>16</v>
      </c>
      <c r="B1013" s="57">
        <v>401.73409124170001</v>
      </c>
      <c r="C1013" s="57">
        <v>401.73409124170001</v>
      </c>
      <c r="D1013" s="57">
        <v>133.0100059017</v>
      </c>
      <c r="E1013" s="57">
        <v>133.0100059017</v>
      </c>
      <c r="F1013" s="57">
        <v>28.706544897400001</v>
      </c>
      <c r="G1013" s="57">
        <v>28.706544897400001</v>
      </c>
      <c r="H1013" s="57">
        <v>106.57167845070001</v>
      </c>
      <c r="I1013" s="57">
        <v>106.57167845070001</v>
      </c>
      <c r="J1013" s="57">
        <v>18.267304878299999</v>
      </c>
      <c r="K1013" s="57">
        <v>18.267304878299999</v>
      </c>
      <c r="L1013" s="57">
        <v>29.3471030585</v>
      </c>
      <c r="M1013" s="57">
        <v>29.3471030585</v>
      </c>
      <c r="N1013" s="57">
        <v>7.8200015899000004</v>
      </c>
      <c r="O1013" s="57">
        <v>7.8200015899000004</v>
      </c>
      <c r="P1013" s="57">
        <v>6.7481629394000002</v>
      </c>
      <c r="Q1013" s="57">
        <v>6.7481629394000002</v>
      </c>
      <c r="R1013" s="57">
        <v>65.467144691599998</v>
      </c>
      <c r="S1013" s="57">
        <v>65.467144691599998</v>
      </c>
      <c r="T1013" s="57">
        <v>0</v>
      </c>
      <c r="U1013" s="57">
        <v>0</v>
      </c>
      <c r="V1013" s="57">
        <v>0.70308095739999998</v>
      </c>
      <c r="W1013" s="57">
        <v>0.70308095739999998</v>
      </c>
      <c r="X1013" s="57">
        <v>5.0930638767999996</v>
      </c>
      <c r="Y1013" s="57">
        <v>5.0930638767999996</v>
      </c>
    </row>
    <row r="1014" spans="1:25" customFormat="1" x14ac:dyDescent="0.3">
      <c r="A1014" s="58" t="s">
        <v>310</v>
      </c>
      <c r="B1014" s="59">
        <v>4.4645155407999901</v>
      </c>
      <c r="C1014" s="60">
        <v>1.1113110980949701E-2</v>
      </c>
      <c r="D1014" s="59">
        <v>0</v>
      </c>
      <c r="E1014" s="60">
        <v>0</v>
      </c>
      <c r="F1014" s="59">
        <v>0</v>
      </c>
      <c r="G1014" s="60">
        <v>0</v>
      </c>
      <c r="H1014" s="59">
        <v>1.6812292042000001</v>
      </c>
      <c r="I1014" s="60">
        <v>1.5775572165523701E-2</v>
      </c>
      <c r="J1014" s="67">
        <v>0.69879836170000198</v>
      </c>
      <c r="K1014" s="69">
        <v>3.8254048221974601</v>
      </c>
      <c r="L1014" s="59">
        <v>0.77998095410000101</v>
      </c>
      <c r="M1014" s="60">
        <v>2.6577783590605201E-2</v>
      </c>
      <c r="N1014" s="67">
        <v>0</v>
      </c>
      <c r="O1014" s="69">
        <v>0</v>
      </c>
      <c r="P1014" s="67">
        <v>0</v>
      </c>
      <c r="Q1014" s="69">
        <v>0</v>
      </c>
      <c r="R1014" s="59">
        <v>1.3045070208</v>
      </c>
      <c r="S1014" s="60">
        <v>1.99261328250257E-2</v>
      </c>
      <c r="T1014" s="67"/>
      <c r="U1014" s="69"/>
      <c r="V1014" s="67">
        <v>0</v>
      </c>
      <c r="W1014" s="69">
        <v>0</v>
      </c>
      <c r="X1014" s="67">
        <v>0</v>
      </c>
      <c r="Y1014" s="69">
        <v>0</v>
      </c>
    </row>
    <row r="1015" spans="1:25" customFormat="1" x14ac:dyDescent="0.3">
      <c r="A1015" s="58" t="s">
        <v>311</v>
      </c>
      <c r="B1015" s="61">
        <v>380.551063812699</v>
      </c>
      <c r="C1015" s="62">
        <v>0.94727102356803605</v>
      </c>
      <c r="D1015" s="61">
        <v>129.43122251400001</v>
      </c>
      <c r="E1015" s="62">
        <v>0.973093878438402</v>
      </c>
      <c r="F1015" s="61">
        <v>27.1848328345</v>
      </c>
      <c r="G1015" s="62">
        <v>0.94699076226906598</v>
      </c>
      <c r="H1015" s="61">
        <v>96.078738106999793</v>
      </c>
      <c r="I1015" s="62">
        <v>0.90154100511277901</v>
      </c>
      <c r="J1015" s="71">
        <v>17.2240269216</v>
      </c>
      <c r="K1015" s="72">
        <v>94.288823865093903</v>
      </c>
      <c r="L1015" s="61">
        <v>28.2533930767</v>
      </c>
      <c r="M1015" s="62">
        <v>0.96273192690877096</v>
      </c>
      <c r="N1015" s="71">
        <v>7.8200015899000004</v>
      </c>
      <c r="O1015" s="72">
        <v>100</v>
      </c>
      <c r="P1015" s="71">
        <v>6.74816293940001</v>
      </c>
      <c r="Q1015" s="72">
        <v>100</v>
      </c>
      <c r="R1015" s="61">
        <v>62.014540995399997</v>
      </c>
      <c r="S1015" s="62">
        <v>0.94726203941741505</v>
      </c>
      <c r="T1015" s="71"/>
      <c r="U1015" s="72"/>
      <c r="V1015" s="71">
        <v>0.70308095740000098</v>
      </c>
      <c r="W1015" s="72">
        <v>100</v>
      </c>
      <c r="X1015" s="71">
        <v>5.0930638767999898</v>
      </c>
      <c r="Y1015" s="72">
        <v>100</v>
      </c>
    </row>
    <row r="1016" spans="1:25" customFormat="1" x14ac:dyDescent="0.3">
      <c r="A1016" s="58" t="s">
        <v>312</v>
      </c>
      <c r="B1016" s="73">
        <v>4.4221693846232304</v>
      </c>
      <c r="C1016" s="73">
        <v>4.4221693846232304</v>
      </c>
      <c r="D1016" s="73">
        <v>4.5785256661041496</v>
      </c>
      <c r="E1016" s="74">
        <v>4.5785256661041496</v>
      </c>
      <c r="F1016" s="73">
        <v>4.2705858520683</v>
      </c>
      <c r="G1016" s="73">
        <v>4.2705858520683</v>
      </c>
      <c r="H1016" s="73">
        <v>4.3121129347276597</v>
      </c>
      <c r="I1016" s="73">
        <v>4.3121129347276597</v>
      </c>
      <c r="J1016" s="75">
        <v>4.6953272872720602</v>
      </c>
      <c r="K1016" s="75">
        <v>4.6953272872720602</v>
      </c>
      <c r="L1016" s="73">
        <v>4.3102792037343098</v>
      </c>
      <c r="M1016" s="73">
        <v>4.3102792037343098</v>
      </c>
      <c r="N1016" s="75">
        <v>4.5855761338225696</v>
      </c>
      <c r="O1016" s="75">
        <v>4.5855761338225696</v>
      </c>
      <c r="P1016" s="75">
        <v>4.5881805588785802</v>
      </c>
      <c r="Q1016" s="75">
        <v>4.5881805588785802</v>
      </c>
      <c r="R1016" s="73">
        <v>4.2819384043362501</v>
      </c>
      <c r="S1016" s="73">
        <v>4.2819384043362501</v>
      </c>
      <c r="T1016" s="75"/>
      <c r="U1016" s="75"/>
      <c r="V1016" s="75">
        <v>4</v>
      </c>
      <c r="W1016" s="77">
        <v>4</v>
      </c>
      <c r="X1016" s="75">
        <v>4.5926357919540601</v>
      </c>
      <c r="Y1016" s="75">
        <v>4.5926357919540601</v>
      </c>
    </row>
    <row r="1017" spans="1:25" customFormat="1" x14ac:dyDescent="0.3">
      <c r="A1017" s="65" t="s">
        <v>1</v>
      </c>
    </row>
    <row r="1018" spans="1:25" customFormat="1" x14ac:dyDescent="0.3">
      <c r="A1018" s="65" t="s">
        <v>1</v>
      </c>
    </row>
    <row r="1019" spans="1:25" customFormat="1" x14ac:dyDescent="0.3">
      <c r="A1019" s="53" t="s">
        <v>440</v>
      </c>
    </row>
    <row r="1020" spans="1:25" customFormat="1" x14ac:dyDescent="0.3">
      <c r="A1020" s="54" t="s">
        <v>1</v>
      </c>
    </row>
    <row r="1021" spans="1:25" customFormat="1" ht="25.5" customHeight="1" x14ac:dyDescent="0.3">
      <c r="A1021" s="114" t="s">
        <v>1</v>
      </c>
      <c r="B1021" s="116" t="s">
        <v>506</v>
      </c>
      <c r="C1021" s="116" t="s">
        <v>1</v>
      </c>
      <c r="D1021" s="116" t="s">
        <v>53</v>
      </c>
      <c r="E1021" s="116" t="s">
        <v>1</v>
      </c>
      <c r="F1021" s="116" t="s">
        <v>54</v>
      </c>
      <c r="G1021" s="116" t="s">
        <v>1</v>
      </c>
      <c r="H1021" s="117" t="s">
        <v>55</v>
      </c>
      <c r="I1021" s="117" t="s">
        <v>1</v>
      </c>
      <c r="J1021" s="117" t="s">
        <v>56</v>
      </c>
      <c r="K1021" s="117" t="s">
        <v>1</v>
      </c>
      <c r="L1021" s="117" t="s">
        <v>57</v>
      </c>
      <c r="M1021" s="117" t="s">
        <v>1</v>
      </c>
      <c r="N1021" s="117" t="s">
        <v>58</v>
      </c>
      <c r="O1021" s="117" t="s">
        <v>1</v>
      </c>
      <c r="P1021" s="117" t="s">
        <v>59</v>
      </c>
      <c r="Q1021" s="117" t="s">
        <v>1</v>
      </c>
      <c r="R1021" s="117" t="s">
        <v>60</v>
      </c>
      <c r="S1021" s="117" t="s">
        <v>1</v>
      </c>
      <c r="T1021" s="116" t="s">
        <v>61</v>
      </c>
      <c r="U1021" s="116" t="s">
        <v>1</v>
      </c>
      <c r="V1021" s="116" t="s">
        <v>62</v>
      </c>
      <c r="W1021" s="116" t="s">
        <v>1</v>
      </c>
      <c r="X1021" s="116" t="s">
        <v>63</v>
      </c>
      <c r="Y1021" s="116" t="s">
        <v>1</v>
      </c>
    </row>
    <row r="1022" spans="1:25"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c r="R1022" s="55" t="s">
        <v>14</v>
      </c>
      <c r="S1022" s="55" t="s">
        <v>15</v>
      </c>
      <c r="T1022" s="55" t="s">
        <v>14</v>
      </c>
      <c r="U1022" s="55" t="s">
        <v>15</v>
      </c>
      <c r="V1022" s="55" t="s">
        <v>14</v>
      </c>
      <c r="W1022" s="55" t="s">
        <v>15</v>
      </c>
      <c r="X1022" s="55" t="s">
        <v>14</v>
      </c>
      <c r="Y1022" s="55" t="s">
        <v>15</v>
      </c>
    </row>
    <row r="1023" spans="1:25" customFormat="1" x14ac:dyDescent="0.3">
      <c r="A1023" s="56" t="s">
        <v>16</v>
      </c>
      <c r="B1023" s="57">
        <v>246.2609510474</v>
      </c>
      <c r="C1023" s="57">
        <v>246.2609510474</v>
      </c>
      <c r="D1023" s="57">
        <v>73.957682347499997</v>
      </c>
      <c r="E1023" s="57">
        <v>73.957682347499997</v>
      </c>
      <c r="F1023" s="57">
        <v>14.148516517299999</v>
      </c>
      <c r="G1023" s="57">
        <v>14.148516517299999</v>
      </c>
      <c r="H1023" s="57">
        <v>62.887526269399999</v>
      </c>
      <c r="I1023" s="57">
        <v>62.887526269399999</v>
      </c>
      <c r="J1023" s="57">
        <v>11.790660175899999</v>
      </c>
      <c r="K1023" s="57">
        <v>11.790660175899999</v>
      </c>
      <c r="L1023" s="57">
        <v>18.578716042100002</v>
      </c>
      <c r="M1023" s="57">
        <v>18.578716042100002</v>
      </c>
      <c r="N1023" s="57">
        <v>4.5208825225</v>
      </c>
      <c r="O1023" s="57">
        <v>4.5208825225</v>
      </c>
      <c r="P1023" s="57">
        <v>6.8092020375000004</v>
      </c>
      <c r="Q1023" s="57">
        <v>6.8092020375000004</v>
      </c>
      <c r="R1023" s="57">
        <v>40.890091890699999</v>
      </c>
      <c r="S1023" s="57">
        <v>40.890091890699999</v>
      </c>
      <c r="T1023" s="57">
        <v>2.231355609</v>
      </c>
      <c r="U1023" s="57">
        <v>2.231355609</v>
      </c>
      <c r="V1023" s="57">
        <v>5.7685224714999999</v>
      </c>
      <c r="W1023" s="57">
        <v>5.7685224714999999</v>
      </c>
      <c r="X1023" s="57">
        <v>4.677795164</v>
      </c>
      <c r="Y1023" s="57">
        <v>4.677795164</v>
      </c>
    </row>
    <row r="1024" spans="1:25" customFormat="1" x14ac:dyDescent="0.3">
      <c r="A1024" s="58" t="s">
        <v>310</v>
      </c>
      <c r="B1024" s="59">
        <v>0.61772222939999899</v>
      </c>
      <c r="C1024" s="60">
        <v>2.5084051156819501E-3</v>
      </c>
      <c r="D1024" s="59">
        <v>0.61772222939999999</v>
      </c>
      <c r="E1024" s="60">
        <v>8.3523740846495192E-3</v>
      </c>
      <c r="F1024" s="67">
        <v>0</v>
      </c>
      <c r="G1024" s="69">
        <v>0</v>
      </c>
      <c r="H1024" s="59">
        <v>0</v>
      </c>
      <c r="I1024" s="60">
        <v>0</v>
      </c>
      <c r="J1024" s="67">
        <v>0</v>
      </c>
      <c r="K1024" s="69">
        <v>0</v>
      </c>
      <c r="L1024" s="67">
        <v>0</v>
      </c>
      <c r="M1024" s="69">
        <v>0</v>
      </c>
      <c r="N1024" s="67">
        <v>0</v>
      </c>
      <c r="O1024" s="69">
        <v>0</v>
      </c>
      <c r="P1024" s="67">
        <v>0</v>
      </c>
      <c r="Q1024" s="69">
        <v>0</v>
      </c>
      <c r="R1024" s="59">
        <v>0</v>
      </c>
      <c r="S1024" s="60">
        <v>0</v>
      </c>
      <c r="T1024" s="67">
        <v>0</v>
      </c>
      <c r="U1024" s="69">
        <v>0</v>
      </c>
      <c r="V1024" s="67">
        <v>0</v>
      </c>
      <c r="W1024" s="69">
        <v>0</v>
      </c>
      <c r="X1024" s="67">
        <v>0</v>
      </c>
      <c r="Y1024" s="69">
        <v>0</v>
      </c>
    </row>
    <row r="1025" spans="1:25" customFormat="1" x14ac:dyDescent="0.3">
      <c r="A1025" s="58" t="s">
        <v>311</v>
      </c>
      <c r="B1025" s="61">
        <v>240.55345517059999</v>
      </c>
      <c r="C1025" s="62">
        <v>0.97682338246268896</v>
      </c>
      <c r="D1025" s="61">
        <v>71.484722317500001</v>
      </c>
      <c r="E1025" s="62">
        <v>0.966562499641613</v>
      </c>
      <c r="F1025" s="71">
        <v>14.148516517299999</v>
      </c>
      <c r="G1025" s="72">
        <v>100</v>
      </c>
      <c r="H1025" s="61">
        <v>61.580717264500002</v>
      </c>
      <c r="I1025" s="62">
        <v>0.97921990126783098</v>
      </c>
      <c r="J1025" s="71">
        <v>11.790660175899999</v>
      </c>
      <c r="K1025" s="72">
        <v>100</v>
      </c>
      <c r="L1025" s="71">
        <v>18.578716042100002</v>
      </c>
      <c r="M1025" s="72">
        <v>100</v>
      </c>
      <c r="N1025" s="71">
        <v>4.5208825225000098</v>
      </c>
      <c r="O1025" s="72">
        <v>100</v>
      </c>
      <c r="P1025" s="71">
        <v>6.8092020375000102</v>
      </c>
      <c r="Q1025" s="72">
        <v>100</v>
      </c>
      <c r="R1025" s="61">
        <v>38.962365048800002</v>
      </c>
      <c r="S1025" s="62">
        <v>0.95285589362203305</v>
      </c>
      <c r="T1025" s="71">
        <v>2.231355609</v>
      </c>
      <c r="U1025" s="72">
        <v>100</v>
      </c>
      <c r="V1025" s="71">
        <v>5.7685224715000096</v>
      </c>
      <c r="W1025" s="72">
        <v>100</v>
      </c>
      <c r="X1025" s="71">
        <v>4.677795164</v>
      </c>
      <c r="Y1025" s="72">
        <v>100</v>
      </c>
    </row>
    <row r="1026" spans="1:25" customFormat="1" x14ac:dyDescent="0.3">
      <c r="A1026" s="58" t="s">
        <v>312</v>
      </c>
      <c r="B1026" s="73">
        <v>4.5109236772844499</v>
      </c>
      <c r="C1026" s="73">
        <v>4.5109236772844499</v>
      </c>
      <c r="D1026" s="73">
        <v>4.4515156252404697</v>
      </c>
      <c r="E1026" s="73">
        <v>4.4515156252404697</v>
      </c>
      <c r="F1026" s="75">
        <v>4.6052174217791499</v>
      </c>
      <c r="G1026" s="75">
        <v>4.6052174217791499</v>
      </c>
      <c r="H1026" s="73">
        <v>4.42362100339066</v>
      </c>
      <c r="I1026" s="73">
        <v>4.42362100339066</v>
      </c>
      <c r="J1026" s="75">
        <v>4.8005029576199796</v>
      </c>
      <c r="K1026" s="76">
        <v>4.8005029576199796</v>
      </c>
      <c r="L1026" s="75">
        <v>4.4340883674482603</v>
      </c>
      <c r="M1026" s="75">
        <v>4.4340883674482603</v>
      </c>
      <c r="N1026" s="75">
        <v>4.9077683814554396</v>
      </c>
      <c r="O1026" s="76">
        <v>4.9077683814554396</v>
      </c>
      <c r="P1026" s="75">
        <v>4.6244835218255904</v>
      </c>
      <c r="Q1026" s="75">
        <v>4.6244835218255904</v>
      </c>
      <c r="R1026" s="73">
        <v>4.5324905036335297</v>
      </c>
      <c r="S1026" s="73">
        <v>4.5324905036335297</v>
      </c>
      <c r="T1026" s="75">
        <v>4.3209724487263497</v>
      </c>
      <c r="U1026" s="75">
        <v>4.3209724487263497</v>
      </c>
      <c r="V1026" s="75">
        <v>5</v>
      </c>
      <c r="W1026" s="76">
        <v>5</v>
      </c>
      <c r="X1026" s="75">
        <v>4.6570829137742003</v>
      </c>
      <c r="Y1026" s="75">
        <v>4.6570829137742003</v>
      </c>
    </row>
    <row r="1027" spans="1:25" customFormat="1" x14ac:dyDescent="0.3">
      <c r="A1027" s="65" t="s">
        <v>1</v>
      </c>
    </row>
    <row r="1028" spans="1:25" customFormat="1" x14ac:dyDescent="0.3">
      <c r="A1028" s="65" t="s">
        <v>1</v>
      </c>
    </row>
    <row r="1029" spans="1:25" customFormat="1" x14ac:dyDescent="0.3">
      <c r="A1029" s="53" t="s">
        <v>441</v>
      </c>
    </row>
    <row r="1030" spans="1:25" customFormat="1" x14ac:dyDescent="0.3">
      <c r="A1030" s="54" t="s">
        <v>1</v>
      </c>
    </row>
    <row r="1031" spans="1:25" customFormat="1" ht="25.5" customHeight="1" x14ac:dyDescent="0.3">
      <c r="A1031" s="114" t="s">
        <v>1</v>
      </c>
      <c r="B1031" s="116" t="s">
        <v>506</v>
      </c>
      <c r="C1031" s="116" t="s">
        <v>1</v>
      </c>
      <c r="D1031" s="116" t="s">
        <v>53</v>
      </c>
      <c r="E1031" s="116" t="s">
        <v>1</v>
      </c>
      <c r="F1031" s="116" t="s">
        <v>54</v>
      </c>
      <c r="G1031" s="116" t="s">
        <v>1</v>
      </c>
      <c r="H1031" s="117" t="s">
        <v>55</v>
      </c>
      <c r="I1031" s="117" t="s">
        <v>1</v>
      </c>
      <c r="J1031" s="117" t="s">
        <v>56</v>
      </c>
      <c r="K1031" s="117" t="s">
        <v>1</v>
      </c>
      <c r="L1031" s="117" t="s">
        <v>57</v>
      </c>
      <c r="M1031" s="117" t="s">
        <v>1</v>
      </c>
      <c r="N1031" s="117" t="s">
        <v>58</v>
      </c>
      <c r="O1031" s="117" t="s">
        <v>1</v>
      </c>
      <c r="P1031" s="117" t="s">
        <v>59</v>
      </c>
      <c r="Q1031" s="117" t="s">
        <v>1</v>
      </c>
      <c r="R1031" s="117" t="s">
        <v>60</v>
      </c>
      <c r="S1031" s="117" t="s">
        <v>1</v>
      </c>
      <c r="T1031" s="116" t="s">
        <v>61</v>
      </c>
      <c r="U1031" s="116" t="s">
        <v>1</v>
      </c>
      <c r="V1031" s="116" t="s">
        <v>62</v>
      </c>
      <c r="W1031" s="116" t="s">
        <v>1</v>
      </c>
      <c r="X1031" s="116" t="s">
        <v>63</v>
      </c>
      <c r="Y1031" s="116" t="s">
        <v>1</v>
      </c>
    </row>
    <row r="1032" spans="1:25"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c r="R1032" s="55" t="s">
        <v>14</v>
      </c>
      <c r="S1032" s="55" t="s">
        <v>15</v>
      </c>
      <c r="T1032" s="55" t="s">
        <v>14</v>
      </c>
      <c r="U1032" s="55" t="s">
        <v>15</v>
      </c>
      <c r="V1032" s="55" t="s">
        <v>14</v>
      </c>
      <c r="W1032" s="55" t="s">
        <v>15</v>
      </c>
      <c r="X1032" s="55" t="s">
        <v>14</v>
      </c>
      <c r="Y1032" s="55" t="s">
        <v>15</v>
      </c>
    </row>
    <row r="1033" spans="1:25" customFormat="1" x14ac:dyDescent="0.3">
      <c r="A1033" s="56" t="s">
        <v>16</v>
      </c>
      <c r="B1033" s="57">
        <v>52.537987143300001</v>
      </c>
      <c r="C1033" s="57">
        <v>52.537987143300001</v>
      </c>
      <c r="D1033" s="57">
        <v>27.153459972099999</v>
      </c>
      <c r="E1033" s="57">
        <v>27.153459972099999</v>
      </c>
      <c r="F1033" s="57">
        <v>0.19717885260000001</v>
      </c>
      <c r="G1033" s="57">
        <v>0.19717885260000001</v>
      </c>
      <c r="H1033" s="57">
        <v>4.4523134117999996</v>
      </c>
      <c r="I1033" s="57">
        <v>4.4523134117999996</v>
      </c>
      <c r="J1033" s="57">
        <v>2.5768899804999998</v>
      </c>
      <c r="K1033" s="57">
        <v>2.5768899804999998</v>
      </c>
      <c r="L1033" s="57">
        <v>1.8871072345</v>
      </c>
      <c r="M1033" s="57">
        <v>1.8871072345</v>
      </c>
      <c r="N1033" s="57">
        <v>0</v>
      </c>
      <c r="O1033" s="57">
        <v>0</v>
      </c>
      <c r="P1033" s="57">
        <v>0</v>
      </c>
      <c r="Q1033" s="57">
        <v>0</v>
      </c>
      <c r="R1033" s="57">
        <v>14.665525241299999</v>
      </c>
      <c r="S1033" s="57">
        <v>14.665525241299999</v>
      </c>
      <c r="T1033" s="57">
        <v>1.1382900159</v>
      </c>
      <c r="U1033" s="57">
        <v>1.1382900159</v>
      </c>
      <c r="V1033" s="57">
        <v>0</v>
      </c>
      <c r="W1033" s="57">
        <v>0</v>
      </c>
      <c r="X1033" s="57">
        <v>0.46722243460000001</v>
      </c>
      <c r="Y1033" s="57">
        <v>0.46722243460000001</v>
      </c>
    </row>
    <row r="1034" spans="1:25" customFormat="1" x14ac:dyDescent="0.3">
      <c r="A1034" s="58" t="s">
        <v>310</v>
      </c>
      <c r="B1034" s="59">
        <v>0</v>
      </c>
      <c r="C1034" s="60">
        <v>0</v>
      </c>
      <c r="D1034" s="59">
        <v>0</v>
      </c>
      <c r="E1034" s="60">
        <v>0</v>
      </c>
      <c r="F1034" s="67">
        <v>0</v>
      </c>
      <c r="G1034" s="69">
        <v>0</v>
      </c>
      <c r="H1034" s="67">
        <v>0</v>
      </c>
      <c r="I1034" s="69">
        <v>0</v>
      </c>
      <c r="J1034" s="67">
        <v>0</v>
      </c>
      <c r="K1034" s="69">
        <v>0</v>
      </c>
      <c r="L1034" s="67">
        <v>0</v>
      </c>
      <c r="M1034" s="69">
        <v>0</v>
      </c>
      <c r="N1034" s="67"/>
      <c r="O1034" s="69"/>
      <c r="P1034" s="67"/>
      <c r="Q1034" s="69"/>
      <c r="R1034" s="67">
        <v>0</v>
      </c>
      <c r="S1034" s="69">
        <v>0</v>
      </c>
      <c r="T1034" s="67">
        <v>0</v>
      </c>
      <c r="U1034" s="69">
        <v>0</v>
      </c>
      <c r="V1034" s="67"/>
      <c r="W1034" s="69"/>
      <c r="X1034" s="67">
        <v>0</v>
      </c>
      <c r="Y1034" s="69">
        <v>0</v>
      </c>
    </row>
    <row r="1035" spans="1:25" customFormat="1" x14ac:dyDescent="0.3">
      <c r="A1035" s="58" t="s">
        <v>311</v>
      </c>
      <c r="B1035" s="61">
        <v>50.744134907000102</v>
      </c>
      <c r="C1035" s="62">
        <v>0.96585609130005001</v>
      </c>
      <c r="D1035" s="61">
        <v>25.9450752264</v>
      </c>
      <c r="E1035" s="62">
        <v>0.95549794586245695</v>
      </c>
      <c r="F1035" s="71">
        <v>0.19717885260000001</v>
      </c>
      <c r="G1035" s="72">
        <v>100</v>
      </c>
      <c r="H1035" s="71">
        <v>4.4523134118000103</v>
      </c>
      <c r="I1035" s="72">
        <v>100</v>
      </c>
      <c r="J1035" s="71">
        <v>2.5768899804999998</v>
      </c>
      <c r="K1035" s="72">
        <v>100</v>
      </c>
      <c r="L1035" s="71">
        <v>1.8871072345</v>
      </c>
      <c r="M1035" s="72">
        <v>100</v>
      </c>
      <c r="N1035" s="71"/>
      <c r="O1035" s="72"/>
      <c r="P1035" s="71"/>
      <c r="Q1035" s="72"/>
      <c r="R1035" s="71">
        <v>14.665525241299999</v>
      </c>
      <c r="S1035" s="72">
        <v>100</v>
      </c>
      <c r="T1035" s="71">
        <v>0.55282252529999998</v>
      </c>
      <c r="U1035" s="68">
        <v>48.566052374877899</v>
      </c>
      <c r="V1035" s="71"/>
      <c r="W1035" s="72"/>
      <c r="X1035" s="71">
        <v>0.46722243459999901</v>
      </c>
      <c r="Y1035" s="72">
        <v>100</v>
      </c>
    </row>
    <row r="1036" spans="1:25" customFormat="1" x14ac:dyDescent="0.3">
      <c r="A1036" s="58" t="s">
        <v>312</v>
      </c>
      <c r="B1036" s="73">
        <v>4.3548936362908703</v>
      </c>
      <c r="C1036" s="73">
        <v>4.3548936362908703</v>
      </c>
      <c r="D1036" s="73">
        <v>4.4217779159879704</v>
      </c>
      <c r="E1036" s="73">
        <v>4.4217779159879704</v>
      </c>
      <c r="F1036" s="75">
        <v>5</v>
      </c>
      <c r="G1036" s="76">
        <v>5</v>
      </c>
      <c r="H1036" s="75">
        <v>4.3203529991441796</v>
      </c>
      <c r="I1036" s="75">
        <v>4.3203529991441796</v>
      </c>
      <c r="J1036" s="75">
        <v>5</v>
      </c>
      <c r="K1036" s="76">
        <v>5</v>
      </c>
      <c r="L1036" s="75">
        <v>4.4123391331315496</v>
      </c>
      <c r="M1036" s="75">
        <v>4.4123391331315496</v>
      </c>
      <c r="N1036" s="75"/>
      <c r="O1036" s="75"/>
      <c r="P1036" s="75"/>
      <c r="Q1036" s="75"/>
      <c r="R1036" s="75">
        <v>4.1934067177704799</v>
      </c>
      <c r="S1036" s="75">
        <v>4.1934067177704799</v>
      </c>
      <c r="T1036" s="75">
        <v>3.4856605237487801</v>
      </c>
      <c r="U1036" s="75">
        <v>3.4856605237487801</v>
      </c>
      <c r="V1036" s="75"/>
      <c r="W1036" s="75"/>
      <c r="X1036" s="75">
        <v>4</v>
      </c>
      <c r="Y1036" s="77">
        <v>4</v>
      </c>
    </row>
    <row r="1037" spans="1:25" customFormat="1" x14ac:dyDescent="0.3">
      <c r="A1037" s="65" t="s">
        <v>1</v>
      </c>
    </row>
    <row r="1038" spans="1:25" customFormat="1" x14ac:dyDescent="0.3">
      <c r="A1038" s="65" t="s">
        <v>1</v>
      </c>
    </row>
    <row r="1039" spans="1:25" customFormat="1" x14ac:dyDescent="0.3">
      <c r="A1039" s="53" t="s">
        <v>442</v>
      </c>
    </row>
    <row r="1040" spans="1:25" customFormat="1" x14ac:dyDescent="0.3">
      <c r="A1040" s="54" t="s">
        <v>1</v>
      </c>
    </row>
    <row r="1041" spans="1:25" customFormat="1" ht="25.5" customHeight="1" x14ac:dyDescent="0.3">
      <c r="A1041" s="114" t="s">
        <v>1</v>
      </c>
      <c r="B1041" s="116" t="s">
        <v>506</v>
      </c>
      <c r="C1041" s="116" t="s">
        <v>1</v>
      </c>
      <c r="D1041" s="116" t="s">
        <v>53</v>
      </c>
      <c r="E1041" s="116" t="s">
        <v>1</v>
      </c>
      <c r="F1041" s="116" t="s">
        <v>54</v>
      </c>
      <c r="G1041" s="116" t="s">
        <v>1</v>
      </c>
      <c r="H1041" s="117" t="s">
        <v>55</v>
      </c>
      <c r="I1041" s="117" t="s">
        <v>1</v>
      </c>
      <c r="J1041" s="117" t="s">
        <v>56</v>
      </c>
      <c r="K1041" s="117" t="s">
        <v>1</v>
      </c>
      <c r="L1041" s="117" t="s">
        <v>57</v>
      </c>
      <c r="M1041" s="117" t="s">
        <v>1</v>
      </c>
      <c r="N1041" s="117" t="s">
        <v>58</v>
      </c>
      <c r="O1041" s="117" t="s">
        <v>1</v>
      </c>
      <c r="P1041" s="117" t="s">
        <v>59</v>
      </c>
      <c r="Q1041" s="117" t="s">
        <v>1</v>
      </c>
      <c r="R1041" s="117" t="s">
        <v>60</v>
      </c>
      <c r="S1041" s="117" t="s">
        <v>1</v>
      </c>
      <c r="T1041" s="116" t="s">
        <v>61</v>
      </c>
      <c r="U1041" s="116" t="s">
        <v>1</v>
      </c>
      <c r="V1041" s="116" t="s">
        <v>62</v>
      </c>
      <c r="W1041" s="116" t="s">
        <v>1</v>
      </c>
      <c r="X1041" s="116" t="s">
        <v>63</v>
      </c>
      <c r="Y1041" s="116" t="s">
        <v>1</v>
      </c>
    </row>
    <row r="1042" spans="1:25"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c r="R1042" s="55" t="s">
        <v>14</v>
      </c>
      <c r="S1042" s="55" t="s">
        <v>15</v>
      </c>
      <c r="T1042" s="55" t="s">
        <v>14</v>
      </c>
      <c r="U1042" s="55" t="s">
        <v>15</v>
      </c>
      <c r="V1042" s="55" t="s">
        <v>14</v>
      </c>
      <c r="W1042" s="55" t="s">
        <v>15</v>
      </c>
      <c r="X1042" s="55" t="s">
        <v>14</v>
      </c>
      <c r="Y1042" s="55" t="s">
        <v>15</v>
      </c>
    </row>
    <row r="1043" spans="1:25" customFormat="1" x14ac:dyDescent="0.3">
      <c r="A1043" s="56" t="s">
        <v>16</v>
      </c>
      <c r="B1043" s="57">
        <v>210.9009960969</v>
      </c>
      <c r="C1043" s="57">
        <v>210.9009960969</v>
      </c>
      <c r="D1043" s="57">
        <v>31.540182316500001</v>
      </c>
      <c r="E1043" s="57">
        <v>31.540182316500001</v>
      </c>
      <c r="F1043" s="57">
        <v>11.3653970265</v>
      </c>
      <c r="G1043" s="57">
        <v>11.3653970265</v>
      </c>
      <c r="H1043" s="57">
        <v>52.808224557800003</v>
      </c>
      <c r="I1043" s="57">
        <v>52.808224557800003</v>
      </c>
      <c r="J1043" s="57">
        <v>8.4524883130999999</v>
      </c>
      <c r="K1043" s="57">
        <v>8.4524883130999999</v>
      </c>
      <c r="L1043" s="57">
        <v>14.127255807799999</v>
      </c>
      <c r="M1043" s="57">
        <v>14.127255807799999</v>
      </c>
      <c r="N1043" s="57">
        <v>6.6851222403000001</v>
      </c>
      <c r="O1043" s="57">
        <v>6.6851222403000001</v>
      </c>
      <c r="P1043" s="57">
        <v>12.1688999505</v>
      </c>
      <c r="Q1043" s="57">
        <v>12.1688999505</v>
      </c>
      <c r="R1043" s="57">
        <v>65.877876337499998</v>
      </c>
      <c r="S1043" s="57">
        <v>65.877876337499998</v>
      </c>
      <c r="T1043" s="57">
        <v>0</v>
      </c>
      <c r="U1043" s="57">
        <v>0</v>
      </c>
      <c r="V1043" s="57">
        <v>1.1615318517</v>
      </c>
      <c r="W1043" s="57">
        <v>1.1615318517</v>
      </c>
      <c r="X1043" s="57">
        <v>6.7140176951999999</v>
      </c>
      <c r="Y1043" s="57">
        <v>6.7140176951999999</v>
      </c>
    </row>
    <row r="1044" spans="1:25" customFormat="1" x14ac:dyDescent="0.3">
      <c r="A1044" s="58" t="s">
        <v>310</v>
      </c>
      <c r="B1044" s="59">
        <v>2.4105838946000002</v>
      </c>
      <c r="C1044" s="60">
        <v>1.1429931291042601E-2</v>
      </c>
      <c r="D1044" s="59">
        <v>0</v>
      </c>
      <c r="E1044" s="60">
        <v>0</v>
      </c>
      <c r="F1044" s="67">
        <v>0</v>
      </c>
      <c r="G1044" s="69">
        <v>0</v>
      </c>
      <c r="H1044" s="59">
        <v>2.4105838946000002</v>
      </c>
      <c r="I1044" s="60">
        <v>4.56478875172475E-2</v>
      </c>
      <c r="J1044" s="67">
        <v>0</v>
      </c>
      <c r="K1044" s="69">
        <v>0</v>
      </c>
      <c r="L1044" s="67">
        <v>0</v>
      </c>
      <c r="M1044" s="69">
        <v>0</v>
      </c>
      <c r="N1044" s="67">
        <v>0</v>
      </c>
      <c r="O1044" s="69">
        <v>0</v>
      </c>
      <c r="P1044" s="67">
        <v>0</v>
      </c>
      <c r="Q1044" s="69">
        <v>0</v>
      </c>
      <c r="R1044" s="59">
        <v>0</v>
      </c>
      <c r="S1044" s="60">
        <v>0</v>
      </c>
      <c r="T1044" s="67"/>
      <c r="U1044" s="69"/>
      <c r="V1044" s="67">
        <v>0</v>
      </c>
      <c r="W1044" s="69">
        <v>0</v>
      </c>
      <c r="X1044" s="67">
        <v>0</v>
      </c>
      <c r="Y1044" s="69">
        <v>0</v>
      </c>
    </row>
    <row r="1045" spans="1:25" customFormat="1" x14ac:dyDescent="0.3">
      <c r="A1045" s="58" t="s">
        <v>311</v>
      </c>
      <c r="B1045" s="61">
        <v>204.3588012113</v>
      </c>
      <c r="C1045" s="62">
        <v>0.96897978195136603</v>
      </c>
      <c r="D1045" s="61">
        <v>30.4727416542</v>
      </c>
      <c r="E1045" s="62">
        <v>0.96615616702565599</v>
      </c>
      <c r="F1045" s="71">
        <v>11.3653970265</v>
      </c>
      <c r="G1045" s="72">
        <v>100</v>
      </c>
      <c r="H1045" s="61">
        <v>49.051612832099998</v>
      </c>
      <c r="I1045" s="62">
        <v>0.92886313150732203</v>
      </c>
      <c r="J1045" s="71">
        <v>8.4524883130999999</v>
      </c>
      <c r="K1045" s="72">
        <v>100</v>
      </c>
      <c r="L1045" s="71">
        <v>13.7453203942</v>
      </c>
      <c r="M1045" s="72">
        <v>97.296464233420906</v>
      </c>
      <c r="N1045" s="71">
        <v>6.6851222403000001</v>
      </c>
      <c r="O1045" s="72">
        <v>100</v>
      </c>
      <c r="P1045" s="71">
        <v>11.406400920799999</v>
      </c>
      <c r="Q1045" s="72">
        <v>93.734034852766897</v>
      </c>
      <c r="R1045" s="61">
        <v>65.304168283199999</v>
      </c>
      <c r="S1045" s="62">
        <v>0.99129133957869497</v>
      </c>
      <c r="T1045" s="71"/>
      <c r="U1045" s="72"/>
      <c r="V1045" s="71">
        <v>1.1615318517</v>
      </c>
      <c r="W1045" s="72">
        <v>100</v>
      </c>
      <c r="X1045" s="71">
        <v>6.7140176951999999</v>
      </c>
      <c r="Y1045" s="72">
        <v>100</v>
      </c>
    </row>
    <row r="1046" spans="1:25" customFormat="1" x14ac:dyDescent="0.3">
      <c r="A1046" s="58" t="s">
        <v>312</v>
      </c>
      <c r="B1046" s="73">
        <v>4.6930136366617203</v>
      </c>
      <c r="C1046" s="73">
        <v>4.6930136366617203</v>
      </c>
      <c r="D1046" s="73">
        <v>4.7026714614045204</v>
      </c>
      <c r="E1046" s="73">
        <v>4.7026714614045204</v>
      </c>
      <c r="F1046" s="75">
        <v>4.8485671996599002</v>
      </c>
      <c r="G1046" s="75">
        <v>4.8485671996599002</v>
      </c>
      <c r="H1046" s="73">
        <v>4.4450552287130201</v>
      </c>
      <c r="I1046" s="73">
        <v>4.4450552287130201</v>
      </c>
      <c r="J1046" s="75">
        <v>5</v>
      </c>
      <c r="K1046" s="76">
        <v>5</v>
      </c>
      <c r="L1046" s="75">
        <v>4.7705204950978501</v>
      </c>
      <c r="M1046" s="75">
        <v>4.7705204950978501</v>
      </c>
      <c r="N1046" s="75">
        <v>4.4968122528079499</v>
      </c>
      <c r="O1046" s="75">
        <v>4.4968122528079499</v>
      </c>
      <c r="P1046" s="75">
        <v>4.7709769635762802</v>
      </c>
      <c r="Q1046" s="75">
        <v>4.7709769635762802</v>
      </c>
      <c r="R1046" s="73">
        <v>4.7738226263759103</v>
      </c>
      <c r="S1046" s="73">
        <v>4.7738226263759103</v>
      </c>
      <c r="T1046" s="75"/>
      <c r="U1046" s="75"/>
      <c r="V1046" s="75">
        <v>5</v>
      </c>
      <c r="W1046" s="76">
        <v>5</v>
      </c>
      <c r="X1046" s="75">
        <v>5</v>
      </c>
      <c r="Y1046" s="76">
        <v>5</v>
      </c>
    </row>
    <row r="1047" spans="1:25" customFormat="1" x14ac:dyDescent="0.3">
      <c r="A1047" s="65" t="s">
        <v>1</v>
      </c>
    </row>
    <row r="1048" spans="1:25" customFormat="1" x14ac:dyDescent="0.3">
      <c r="A1048" s="65" t="s">
        <v>1</v>
      </c>
    </row>
    <row r="1049" spans="1:25" customFormat="1" x14ac:dyDescent="0.3">
      <c r="A1049" s="53" t="s">
        <v>443</v>
      </c>
    </row>
    <row r="1050" spans="1:25" customFormat="1" x14ac:dyDescent="0.3">
      <c r="A1050" s="54" t="s">
        <v>1</v>
      </c>
    </row>
    <row r="1051" spans="1:25" customFormat="1" ht="25.5" customHeight="1" x14ac:dyDescent="0.3">
      <c r="A1051" s="114" t="s">
        <v>1</v>
      </c>
      <c r="B1051" s="116" t="s">
        <v>506</v>
      </c>
      <c r="C1051" s="116" t="s">
        <v>1</v>
      </c>
      <c r="D1051" s="116" t="s">
        <v>53</v>
      </c>
      <c r="E1051" s="116" t="s">
        <v>1</v>
      </c>
      <c r="F1051" s="116" t="s">
        <v>54</v>
      </c>
      <c r="G1051" s="116" t="s">
        <v>1</v>
      </c>
      <c r="H1051" s="117" t="s">
        <v>55</v>
      </c>
      <c r="I1051" s="117" t="s">
        <v>1</v>
      </c>
      <c r="J1051" s="117" t="s">
        <v>56</v>
      </c>
      <c r="K1051" s="117" t="s">
        <v>1</v>
      </c>
      <c r="L1051" s="117" t="s">
        <v>57</v>
      </c>
      <c r="M1051" s="117" t="s">
        <v>1</v>
      </c>
      <c r="N1051" s="117" t="s">
        <v>58</v>
      </c>
      <c r="O1051" s="117" t="s">
        <v>1</v>
      </c>
      <c r="P1051" s="117" t="s">
        <v>59</v>
      </c>
      <c r="Q1051" s="117" t="s">
        <v>1</v>
      </c>
      <c r="R1051" s="117" t="s">
        <v>60</v>
      </c>
      <c r="S1051" s="117" t="s">
        <v>1</v>
      </c>
      <c r="T1051" s="116" t="s">
        <v>61</v>
      </c>
      <c r="U1051" s="116" t="s">
        <v>1</v>
      </c>
      <c r="V1051" s="116" t="s">
        <v>62</v>
      </c>
      <c r="W1051" s="116" t="s">
        <v>1</v>
      </c>
      <c r="X1051" s="116" t="s">
        <v>63</v>
      </c>
      <c r="Y1051" s="116" t="s">
        <v>1</v>
      </c>
    </row>
    <row r="1052" spans="1:25"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c r="R1052" s="55" t="s">
        <v>14</v>
      </c>
      <c r="S1052" s="55" t="s">
        <v>15</v>
      </c>
      <c r="T1052" s="55" t="s">
        <v>14</v>
      </c>
      <c r="U1052" s="55" t="s">
        <v>15</v>
      </c>
      <c r="V1052" s="55" t="s">
        <v>14</v>
      </c>
      <c r="W1052" s="55" t="s">
        <v>15</v>
      </c>
      <c r="X1052" s="55" t="s">
        <v>14</v>
      </c>
      <c r="Y1052" s="55" t="s">
        <v>15</v>
      </c>
    </row>
    <row r="1053" spans="1:25" customFormat="1" x14ac:dyDescent="0.3">
      <c r="A1053" s="56" t="s">
        <v>16</v>
      </c>
      <c r="B1053" s="57">
        <v>53.887786337900003</v>
      </c>
      <c r="C1053" s="57">
        <v>53.887786337900003</v>
      </c>
      <c r="D1053" s="57">
        <v>3.2834464054999999</v>
      </c>
      <c r="E1053" s="57">
        <v>3.2834464054999999</v>
      </c>
      <c r="F1053" s="57">
        <v>1.1574203087999999</v>
      </c>
      <c r="G1053" s="57">
        <v>1.1574203087999999</v>
      </c>
      <c r="H1053" s="57">
        <v>6.5154466843999996</v>
      </c>
      <c r="I1053" s="57">
        <v>6.5154466843999996</v>
      </c>
      <c r="J1053" s="57">
        <v>0</v>
      </c>
      <c r="K1053" s="57">
        <v>0</v>
      </c>
      <c r="L1053" s="57">
        <v>1.1574203087999999</v>
      </c>
      <c r="M1053" s="57">
        <v>1.1574203087999999</v>
      </c>
      <c r="N1053" s="57">
        <v>1.1118501179</v>
      </c>
      <c r="O1053" s="57">
        <v>1.1118501179</v>
      </c>
      <c r="P1053" s="57">
        <v>0.3137290277</v>
      </c>
      <c r="Q1053" s="57">
        <v>0.3137290277</v>
      </c>
      <c r="R1053" s="57">
        <v>36.2328068825</v>
      </c>
      <c r="S1053" s="57">
        <v>36.2328068825</v>
      </c>
      <c r="T1053" s="57">
        <v>0.96232940990000004</v>
      </c>
      <c r="U1053" s="57">
        <v>0.96232940990000004</v>
      </c>
      <c r="V1053" s="57">
        <v>3.1533371924</v>
      </c>
      <c r="W1053" s="57">
        <v>3.1533371924</v>
      </c>
      <c r="X1053" s="57">
        <v>0</v>
      </c>
      <c r="Y1053" s="57">
        <v>0</v>
      </c>
    </row>
    <row r="1054" spans="1:25" customFormat="1" x14ac:dyDescent="0.3">
      <c r="A1054" s="58" t="s">
        <v>310</v>
      </c>
      <c r="B1054" s="59">
        <v>0</v>
      </c>
      <c r="C1054" s="60">
        <v>0</v>
      </c>
      <c r="D1054" s="67">
        <v>0</v>
      </c>
      <c r="E1054" s="69">
        <v>0</v>
      </c>
      <c r="F1054" s="67">
        <v>0</v>
      </c>
      <c r="G1054" s="69">
        <v>0</v>
      </c>
      <c r="H1054" s="67">
        <v>0</v>
      </c>
      <c r="I1054" s="69">
        <v>0</v>
      </c>
      <c r="J1054" s="67"/>
      <c r="K1054" s="69"/>
      <c r="L1054" s="67">
        <v>0</v>
      </c>
      <c r="M1054" s="69">
        <v>0</v>
      </c>
      <c r="N1054" s="67">
        <v>0</v>
      </c>
      <c r="O1054" s="69">
        <v>0</v>
      </c>
      <c r="P1054" s="67">
        <v>0</v>
      </c>
      <c r="Q1054" s="69">
        <v>0</v>
      </c>
      <c r="R1054" s="67">
        <v>0</v>
      </c>
      <c r="S1054" s="69">
        <v>0</v>
      </c>
      <c r="T1054" s="67">
        <v>0</v>
      </c>
      <c r="U1054" s="69">
        <v>0</v>
      </c>
      <c r="V1054" s="67">
        <v>0</v>
      </c>
      <c r="W1054" s="69">
        <v>0</v>
      </c>
      <c r="X1054" s="67"/>
      <c r="Y1054" s="69"/>
    </row>
    <row r="1055" spans="1:25" customFormat="1" x14ac:dyDescent="0.3">
      <c r="A1055" s="58" t="s">
        <v>311</v>
      </c>
      <c r="B1055" s="61">
        <v>52.320328865900002</v>
      </c>
      <c r="C1055" s="62">
        <v>0.970912565192948</v>
      </c>
      <c r="D1055" s="71">
        <v>3.2834464055000101</v>
      </c>
      <c r="E1055" s="72">
        <v>100</v>
      </c>
      <c r="F1055" s="71">
        <v>1.1574203087999999</v>
      </c>
      <c r="G1055" s="72">
        <v>100</v>
      </c>
      <c r="H1055" s="71">
        <v>4.9479892123999898</v>
      </c>
      <c r="I1055" s="68">
        <v>75.942440358648298</v>
      </c>
      <c r="J1055" s="71"/>
      <c r="K1055" s="72"/>
      <c r="L1055" s="71">
        <v>1.1574203087999999</v>
      </c>
      <c r="M1055" s="72">
        <v>100</v>
      </c>
      <c r="N1055" s="71">
        <v>1.1118501179</v>
      </c>
      <c r="O1055" s="72">
        <v>100</v>
      </c>
      <c r="P1055" s="71">
        <v>0.3137290277</v>
      </c>
      <c r="Q1055" s="72">
        <v>100</v>
      </c>
      <c r="R1055" s="71">
        <v>36.2328068825</v>
      </c>
      <c r="S1055" s="72">
        <v>100</v>
      </c>
      <c r="T1055" s="71">
        <v>0.96232940990000004</v>
      </c>
      <c r="U1055" s="72">
        <v>100</v>
      </c>
      <c r="V1055" s="71">
        <v>3.1533371924</v>
      </c>
      <c r="W1055" s="72">
        <v>100</v>
      </c>
      <c r="X1055" s="71"/>
      <c r="Y1055" s="72"/>
    </row>
    <row r="1056" spans="1:25" customFormat="1" x14ac:dyDescent="0.3">
      <c r="A1056" s="58" t="s">
        <v>312</v>
      </c>
      <c r="B1056" s="73">
        <v>4.7025346416591196</v>
      </c>
      <c r="C1056" s="73">
        <v>4.7025346416591196</v>
      </c>
      <c r="D1056" s="75">
        <v>4.4436967690289304</v>
      </c>
      <c r="E1056" s="75">
        <v>4.4436967690289304</v>
      </c>
      <c r="F1056" s="75">
        <v>5</v>
      </c>
      <c r="G1056" s="76">
        <v>5</v>
      </c>
      <c r="H1056" s="75">
        <v>4.3128362849902899</v>
      </c>
      <c r="I1056" s="75">
        <v>4.3128362849902899</v>
      </c>
      <c r="J1056" s="75"/>
      <c r="K1056" s="75"/>
      <c r="L1056" s="75">
        <v>5</v>
      </c>
      <c r="M1056" s="76">
        <v>5</v>
      </c>
      <c r="N1056" s="75">
        <v>5</v>
      </c>
      <c r="O1056" s="76">
        <v>5</v>
      </c>
      <c r="P1056" s="75">
        <v>5</v>
      </c>
      <c r="Q1056" s="76">
        <v>5</v>
      </c>
      <c r="R1056" s="75">
        <v>4.8451593138672999</v>
      </c>
      <c r="S1056" s="75">
        <v>4.8451593138672999</v>
      </c>
      <c r="T1056" s="75">
        <v>4</v>
      </c>
      <c r="U1056" s="77">
        <v>4</v>
      </c>
      <c r="V1056" s="75">
        <v>4</v>
      </c>
      <c r="W1056" s="77">
        <v>4</v>
      </c>
      <c r="X1056" s="75"/>
      <c r="Y1056" s="75"/>
    </row>
    <row r="1057" spans="1:25" customFormat="1" x14ac:dyDescent="0.3">
      <c r="A1057" s="65" t="s">
        <v>1</v>
      </c>
    </row>
    <row r="1058" spans="1:25" customFormat="1" x14ac:dyDescent="0.3">
      <c r="A1058" s="65" t="s">
        <v>1</v>
      </c>
    </row>
    <row r="1059" spans="1:25" customFormat="1" x14ac:dyDescent="0.3">
      <c r="A1059" s="53" t="s">
        <v>444</v>
      </c>
    </row>
    <row r="1060" spans="1:25" customFormat="1" x14ac:dyDescent="0.3">
      <c r="A1060" s="54" t="s">
        <v>1</v>
      </c>
    </row>
    <row r="1061" spans="1:25" customFormat="1" ht="25.5" customHeight="1" x14ac:dyDescent="0.3">
      <c r="A1061" s="114" t="s">
        <v>1</v>
      </c>
      <c r="B1061" s="116" t="s">
        <v>506</v>
      </c>
      <c r="C1061" s="116" t="s">
        <v>1</v>
      </c>
      <c r="D1061" s="116" t="s">
        <v>53</v>
      </c>
      <c r="E1061" s="116" t="s">
        <v>1</v>
      </c>
      <c r="F1061" s="116" t="s">
        <v>54</v>
      </c>
      <c r="G1061" s="116" t="s">
        <v>1</v>
      </c>
      <c r="H1061" s="117" t="s">
        <v>55</v>
      </c>
      <c r="I1061" s="117" t="s">
        <v>1</v>
      </c>
      <c r="J1061" s="117" t="s">
        <v>56</v>
      </c>
      <c r="K1061" s="117" t="s">
        <v>1</v>
      </c>
      <c r="L1061" s="117" t="s">
        <v>57</v>
      </c>
      <c r="M1061" s="117" t="s">
        <v>1</v>
      </c>
      <c r="N1061" s="117" t="s">
        <v>58</v>
      </c>
      <c r="O1061" s="117" t="s">
        <v>1</v>
      </c>
      <c r="P1061" s="117" t="s">
        <v>59</v>
      </c>
      <c r="Q1061" s="117" t="s">
        <v>1</v>
      </c>
      <c r="R1061" s="117" t="s">
        <v>60</v>
      </c>
      <c r="S1061" s="117" t="s">
        <v>1</v>
      </c>
      <c r="T1061" s="116" t="s">
        <v>61</v>
      </c>
      <c r="U1061" s="116" t="s">
        <v>1</v>
      </c>
      <c r="V1061" s="116" t="s">
        <v>62</v>
      </c>
      <c r="W1061" s="116" t="s">
        <v>1</v>
      </c>
      <c r="X1061" s="116" t="s">
        <v>63</v>
      </c>
      <c r="Y1061" s="116" t="s">
        <v>1</v>
      </c>
    </row>
    <row r="1062" spans="1:25"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c r="R1062" s="55" t="s">
        <v>14</v>
      </c>
      <c r="S1062" s="55" t="s">
        <v>15</v>
      </c>
      <c r="T1062" s="55" t="s">
        <v>14</v>
      </c>
      <c r="U1062" s="55" t="s">
        <v>15</v>
      </c>
      <c r="V1062" s="55" t="s">
        <v>14</v>
      </c>
      <c r="W1062" s="55" t="s">
        <v>15</v>
      </c>
      <c r="X1062" s="55" t="s">
        <v>14</v>
      </c>
      <c r="Y1062" s="55" t="s">
        <v>15</v>
      </c>
    </row>
    <row r="1063" spans="1:25" customFormat="1" x14ac:dyDescent="0.3">
      <c r="A1063" s="56" t="s">
        <v>16</v>
      </c>
      <c r="B1063" s="57">
        <v>360.01987536479999</v>
      </c>
      <c r="C1063" s="57">
        <v>360.01987536479999</v>
      </c>
      <c r="D1063" s="57">
        <v>51.201980122400002</v>
      </c>
      <c r="E1063" s="57">
        <v>51.201980122400002</v>
      </c>
      <c r="F1063" s="57">
        <v>21.136708393700001</v>
      </c>
      <c r="G1063" s="57">
        <v>21.136708393700001</v>
      </c>
      <c r="H1063" s="57">
        <v>135.3571950091</v>
      </c>
      <c r="I1063" s="57">
        <v>135.3571950091</v>
      </c>
      <c r="J1063" s="57">
        <v>15.153913402200001</v>
      </c>
      <c r="K1063" s="57">
        <v>15.153913402200001</v>
      </c>
      <c r="L1063" s="57">
        <v>34.9817260628</v>
      </c>
      <c r="M1063" s="57">
        <v>34.9817260628</v>
      </c>
      <c r="N1063" s="57">
        <v>12.2723052498</v>
      </c>
      <c r="O1063" s="57">
        <v>12.2723052498</v>
      </c>
      <c r="P1063" s="57">
        <v>11.644776438199999</v>
      </c>
      <c r="Q1063" s="57">
        <v>11.644776438199999</v>
      </c>
      <c r="R1063" s="57">
        <v>65.582754871700004</v>
      </c>
      <c r="S1063" s="57">
        <v>65.582754871700004</v>
      </c>
      <c r="T1063" s="57">
        <v>0.96232940990000004</v>
      </c>
      <c r="U1063" s="57">
        <v>0.96232940990000004</v>
      </c>
      <c r="V1063" s="57">
        <v>5.9798311117000003</v>
      </c>
      <c r="W1063" s="57">
        <v>5.9798311117000003</v>
      </c>
      <c r="X1063" s="57">
        <v>5.7463552932999997</v>
      </c>
      <c r="Y1063" s="57">
        <v>5.7463552932999997</v>
      </c>
    </row>
    <row r="1064" spans="1:25" customFormat="1" x14ac:dyDescent="0.3">
      <c r="A1064" s="58" t="s">
        <v>310</v>
      </c>
      <c r="B1064" s="59">
        <v>2.3414382754999998</v>
      </c>
      <c r="C1064" s="60">
        <v>6.5036361482195201E-3</v>
      </c>
      <c r="D1064" s="59">
        <v>0</v>
      </c>
      <c r="E1064" s="60">
        <v>0</v>
      </c>
      <c r="F1064" s="67">
        <v>0.34648004360000001</v>
      </c>
      <c r="G1064" s="69">
        <v>1.6392336836291499</v>
      </c>
      <c r="H1064" s="59">
        <v>1.6812292042000001</v>
      </c>
      <c r="I1064" s="60">
        <v>1.2420685905074899E-2</v>
      </c>
      <c r="J1064" s="67">
        <v>0</v>
      </c>
      <c r="K1064" s="69">
        <v>0</v>
      </c>
      <c r="L1064" s="59">
        <v>0.3137290277</v>
      </c>
      <c r="M1064" s="60">
        <v>8.9683690031985997E-3</v>
      </c>
      <c r="N1064" s="67">
        <v>0</v>
      </c>
      <c r="O1064" s="69">
        <v>0</v>
      </c>
      <c r="P1064" s="67">
        <v>0</v>
      </c>
      <c r="Q1064" s="69">
        <v>0</v>
      </c>
      <c r="R1064" s="59">
        <v>0</v>
      </c>
      <c r="S1064" s="60">
        <v>0</v>
      </c>
      <c r="T1064" s="67">
        <v>0</v>
      </c>
      <c r="U1064" s="69">
        <v>0</v>
      </c>
      <c r="V1064" s="67">
        <v>0</v>
      </c>
      <c r="W1064" s="69">
        <v>0</v>
      </c>
      <c r="X1064" s="67">
        <v>0</v>
      </c>
      <c r="Y1064" s="69">
        <v>0</v>
      </c>
    </row>
    <row r="1065" spans="1:25" customFormat="1" x14ac:dyDescent="0.3">
      <c r="A1065" s="58" t="s">
        <v>311</v>
      </c>
      <c r="B1065" s="61">
        <v>350.24150182890003</v>
      </c>
      <c r="C1065" s="62">
        <v>0.97283935081086403</v>
      </c>
      <c r="D1065" s="61">
        <v>49.5358738205001</v>
      </c>
      <c r="E1065" s="62">
        <v>0.96746011974698798</v>
      </c>
      <c r="F1065" s="71">
        <v>20.238947897199999</v>
      </c>
      <c r="G1065" s="72">
        <v>95.752600264061996</v>
      </c>
      <c r="H1065" s="61">
        <v>130.81677003729999</v>
      </c>
      <c r="I1065" s="62">
        <v>0.96645597619325097</v>
      </c>
      <c r="J1065" s="71">
        <v>15.153913402200001</v>
      </c>
      <c r="K1065" s="72">
        <v>100</v>
      </c>
      <c r="L1065" s="61">
        <v>33.847000019500101</v>
      </c>
      <c r="M1065" s="62">
        <v>0.96756231978768203</v>
      </c>
      <c r="N1065" s="71">
        <v>12.2723052498</v>
      </c>
      <c r="O1065" s="72">
        <v>100</v>
      </c>
      <c r="P1065" s="71">
        <v>11.2628410246</v>
      </c>
      <c r="Q1065" s="72">
        <v>96.720113815606794</v>
      </c>
      <c r="R1065" s="61">
        <v>64.425334562900005</v>
      </c>
      <c r="S1065" s="62">
        <v>0.982351758308045</v>
      </c>
      <c r="T1065" s="71">
        <v>0.96232940990000004</v>
      </c>
      <c r="U1065" s="72">
        <v>100</v>
      </c>
      <c r="V1065" s="71">
        <v>5.97983111170001</v>
      </c>
      <c r="W1065" s="72">
        <v>100</v>
      </c>
      <c r="X1065" s="71">
        <v>5.7463552932999997</v>
      </c>
      <c r="Y1065" s="72">
        <v>100</v>
      </c>
    </row>
    <row r="1066" spans="1:25" customFormat="1" x14ac:dyDescent="0.3">
      <c r="A1066" s="58" t="s">
        <v>312</v>
      </c>
      <c r="B1066" s="73">
        <v>4.60411801257061</v>
      </c>
      <c r="C1066" s="73">
        <v>4.60411801257061</v>
      </c>
      <c r="D1066" s="73">
        <v>4.6144563372234897</v>
      </c>
      <c r="E1066" s="73">
        <v>4.6144563372234897</v>
      </c>
      <c r="F1066" s="75">
        <v>4.5637250343176197</v>
      </c>
      <c r="G1066" s="75">
        <v>4.5637250343176197</v>
      </c>
      <c r="H1066" s="73">
        <v>4.5445129973278799</v>
      </c>
      <c r="I1066" s="73">
        <v>4.5445129973278799</v>
      </c>
      <c r="J1066" s="75">
        <v>4.8133941984062396</v>
      </c>
      <c r="K1066" s="76">
        <v>4.8133941984062396</v>
      </c>
      <c r="L1066" s="73">
        <v>4.4474910338728701</v>
      </c>
      <c r="M1066" s="73">
        <v>4.4474910338728701</v>
      </c>
      <c r="N1066" s="75">
        <v>5</v>
      </c>
      <c r="O1066" s="76">
        <v>5</v>
      </c>
      <c r="P1066" s="75">
        <v>4.8358151102301896</v>
      </c>
      <c r="Q1066" s="75">
        <v>4.8358151102301896</v>
      </c>
      <c r="R1066" s="73">
        <v>4.6333050727291498</v>
      </c>
      <c r="S1066" s="73">
        <v>4.6333050727291498</v>
      </c>
      <c r="T1066" s="75">
        <v>5</v>
      </c>
      <c r="U1066" s="76">
        <v>5</v>
      </c>
      <c r="V1066" s="75">
        <v>4.4138835017861204</v>
      </c>
      <c r="W1066" s="75">
        <v>4.4138835017861204</v>
      </c>
      <c r="X1066" s="75">
        <v>4.9497486608186803</v>
      </c>
      <c r="Y1066" s="76">
        <v>4.9497486608186803</v>
      </c>
    </row>
    <row r="1067" spans="1:25" customFormat="1" x14ac:dyDescent="0.3">
      <c r="A1067" s="65" t="s">
        <v>1</v>
      </c>
    </row>
    <row r="1068" spans="1:25" customFormat="1" x14ac:dyDescent="0.3">
      <c r="A1068" s="65" t="s">
        <v>1</v>
      </c>
    </row>
    <row r="1069" spans="1:25" customFormat="1" x14ac:dyDescent="0.3">
      <c r="A1069" s="53" t="s">
        <v>445</v>
      </c>
    </row>
    <row r="1070" spans="1:25" customFormat="1" x14ac:dyDescent="0.3">
      <c r="A1070" s="54" t="s">
        <v>1</v>
      </c>
    </row>
    <row r="1071" spans="1:25" customFormat="1" ht="25.5" customHeight="1" x14ac:dyDescent="0.3">
      <c r="A1071" s="114" t="s">
        <v>1</v>
      </c>
      <c r="B1071" s="116" t="s">
        <v>506</v>
      </c>
      <c r="C1071" s="116" t="s">
        <v>1</v>
      </c>
      <c r="D1071" s="116" t="s">
        <v>53</v>
      </c>
      <c r="E1071" s="116" t="s">
        <v>1</v>
      </c>
      <c r="F1071" s="116" t="s">
        <v>54</v>
      </c>
      <c r="G1071" s="116" t="s">
        <v>1</v>
      </c>
      <c r="H1071" s="117" t="s">
        <v>55</v>
      </c>
      <c r="I1071" s="117" t="s">
        <v>1</v>
      </c>
      <c r="J1071" s="117" t="s">
        <v>56</v>
      </c>
      <c r="K1071" s="117" t="s">
        <v>1</v>
      </c>
      <c r="L1071" s="117" t="s">
        <v>57</v>
      </c>
      <c r="M1071" s="117" t="s">
        <v>1</v>
      </c>
      <c r="N1071" s="117" t="s">
        <v>58</v>
      </c>
      <c r="O1071" s="117" t="s">
        <v>1</v>
      </c>
      <c r="P1071" s="117" t="s">
        <v>59</v>
      </c>
      <c r="Q1071" s="117" t="s">
        <v>1</v>
      </c>
      <c r="R1071" s="117" t="s">
        <v>60</v>
      </c>
      <c r="S1071" s="117" t="s">
        <v>1</v>
      </c>
      <c r="T1071" s="116" t="s">
        <v>61</v>
      </c>
      <c r="U1071" s="116" t="s">
        <v>1</v>
      </c>
      <c r="V1071" s="116" t="s">
        <v>62</v>
      </c>
      <c r="W1071" s="116" t="s">
        <v>1</v>
      </c>
      <c r="X1071" s="116" t="s">
        <v>63</v>
      </c>
      <c r="Y1071" s="116" t="s">
        <v>1</v>
      </c>
    </row>
    <row r="1072" spans="1:25"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c r="R1072" s="55" t="s">
        <v>14</v>
      </c>
      <c r="S1072" s="55" t="s">
        <v>15</v>
      </c>
      <c r="T1072" s="55" t="s">
        <v>14</v>
      </c>
      <c r="U1072" s="55" t="s">
        <v>15</v>
      </c>
      <c r="V1072" s="55" t="s">
        <v>14</v>
      </c>
      <c r="W1072" s="55" t="s">
        <v>15</v>
      </c>
      <c r="X1072" s="55" t="s">
        <v>14</v>
      </c>
      <c r="Y1072" s="55" t="s">
        <v>15</v>
      </c>
    </row>
    <row r="1073" spans="1:25" customFormat="1" x14ac:dyDescent="0.3">
      <c r="A1073" s="56" t="s">
        <v>16</v>
      </c>
      <c r="B1073" s="57">
        <v>134.18339828160001</v>
      </c>
      <c r="C1073" s="57">
        <v>134.18339828160001</v>
      </c>
      <c r="D1073" s="57">
        <v>50.429333027699997</v>
      </c>
      <c r="E1073" s="57">
        <v>50.429333027699997</v>
      </c>
      <c r="F1073" s="57">
        <v>10.824131701200001</v>
      </c>
      <c r="G1073" s="57">
        <v>10.824131701200001</v>
      </c>
      <c r="H1073" s="57">
        <v>31.875252237000002</v>
      </c>
      <c r="I1073" s="57">
        <v>31.875252237000002</v>
      </c>
      <c r="J1073" s="57">
        <v>1.8014460345000001</v>
      </c>
      <c r="K1073" s="57">
        <v>1.8014460345000001</v>
      </c>
      <c r="L1073" s="57">
        <v>12.1198351937</v>
      </c>
      <c r="M1073" s="57">
        <v>12.1198351937</v>
      </c>
      <c r="N1073" s="57">
        <v>0.67438259509999998</v>
      </c>
      <c r="O1073" s="57">
        <v>0.67438259509999998</v>
      </c>
      <c r="P1073" s="57">
        <v>1.8572289845000001</v>
      </c>
      <c r="Q1073" s="57">
        <v>1.8572289845000001</v>
      </c>
      <c r="R1073" s="57">
        <v>13.751172948200001</v>
      </c>
      <c r="S1073" s="57">
        <v>13.751172948200001</v>
      </c>
      <c r="T1073" s="57">
        <v>2.0359807834999999</v>
      </c>
      <c r="U1073" s="57">
        <v>2.0359807834999999</v>
      </c>
      <c r="V1073" s="57">
        <v>7.1528647066</v>
      </c>
      <c r="W1073" s="57">
        <v>7.1528647066</v>
      </c>
      <c r="X1073" s="57">
        <v>1.6617700696</v>
      </c>
      <c r="Y1073" s="57">
        <v>1.6617700696</v>
      </c>
    </row>
    <row r="1074" spans="1:25" customFormat="1" x14ac:dyDescent="0.3">
      <c r="A1074" s="58" t="s">
        <v>310</v>
      </c>
      <c r="B1074" s="59">
        <v>3.9995275142</v>
      </c>
      <c r="C1074" s="60">
        <v>2.9806425872495101E-2</v>
      </c>
      <c r="D1074" s="59">
        <v>0</v>
      </c>
      <c r="E1074" s="60">
        <v>0</v>
      </c>
      <c r="F1074" s="67">
        <v>0</v>
      </c>
      <c r="G1074" s="69">
        <v>0</v>
      </c>
      <c r="H1074" s="59">
        <v>0</v>
      </c>
      <c r="I1074" s="60">
        <v>0</v>
      </c>
      <c r="J1074" s="67">
        <v>0</v>
      </c>
      <c r="K1074" s="69">
        <v>0</v>
      </c>
      <c r="L1074" s="67">
        <v>0</v>
      </c>
      <c r="M1074" s="69">
        <v>0</v>
      </c>
      <c r="N1074" s="67">
        <v>0</v>
      </c>
      <c r="O1074" s="69">
        <v>0</v>
      </c>
      <c r="P1074" s="67">
        <v>0</v>
      </c>
      <c r="Q1074" s="69">
        <v>0</v>
      </c>
      <c r="R1074" s="67">
        <v>0</v>
      </c>
      <c r="S1074" s="69">
        <v>0</v>
      </c>
      <c r="T1074" s="67">
        <v>0</v>
      </c>
      <c r="U1074" s="69">
        <v>0</v>
      </c>
      <c r="V1074" s="67">
        <v>3.9995275142</v>
      </c>
      <c r="W1074" s="70">
        <v>55.915044926120402</v>
      </c>
      <c r="X1074" s="67">
        <v>0</v>
      </c>
      <c r="Y1074" s="69">
        <v>0</v>
      </c>
    </row>
    <row r="1075" spans="1:25" customFormat="1" x14ac:dyDescent="0.3">
      <c r="A1075" s="58" t="s">
        <v>311</v>
      </c>
      <c r="B1075" s="61">
        <v>128.37057279320001</v>
      </c>
      <c r="C1075" s="62">
        <v>0.95667999497075595</v>
      </c>
      <c r="D1075" s="61">
        <v>49.221349992500002</v>
      </c>
      <c r="E1075" s="62">
        <v>0.97604602395719797</v>
      </c>
      <c r="F1075" s="71">
        <v>10.824131701200001</v>
      </c>
      <c r="G1075" s="72">
        <v>100</v>
      </c>
      <c r="H1075" s="61">
        <v>31.269937297999999</v>
      </c>
      <c r="I1075" s="62">
        <v>0.981009877678792</v>
      </c>
      <c r="J1075" s="71">
        <v>1.8014460345000001</v>
      </c>
      <c r="K1075" s="72">
        <v>100</v>
      </c>
      <c r="L1075" s="71">
        <v>12.1198351937</v>
      </c>
      <c r="M1075" s="72">
        <v>100</v>
      </c>
      <c r="N1075" s="71">
        <v>0.67438259510000098</v>
      </c>
      <c r="O1075" s="72">
        <v>100</v>
      </c>
      <c r="P1075" s="71">
        <v>1.8572289845000001</v>
      </c>
      <c r="Q1075" s="72">
        <v>100</v>
      </c>
      <c r="R1075" s="71">
        <v>13.751172948200001</v>
      </c>
      <c r="S1075" s="72">
        <v>100</v>
      </c>
      <c r="T1075" s="71">
        <v>2.0359807834999999</v>
      </c>
      <c r="U1075" s="72">
        <v>100</v>
      </c>
      <c r="V1075" s="71">
        <v>3.1533371924</v>
      </c>
      <c r="W1075" s="68">
        <v>44.084955073879598</v>
      </c>
      <c r="X1075" s="71">
        <v>1.6617700696</v>
      </c>
      <c r="Y1075" s="72">
        <v>100</v>
      </c>
    </row>
    <row r="1076" spans="1:25" customFormat="1" x14ac:dyDescent="0.3">
      <c r="A1076" s="58" t="s">
        <v>312</v>
      </c>
      <c r="B1076" s="73">
        <v>4.2324405364137903</v>
      </c>
      <c r="C1076" s="73">
        <v>4.2324405364137903</v>
      </c>
      <c r="D1076" s="73">
        <v>4.1858475138557196</v>
      </c>
      <c r="E1076" s="73">
        <v>4.1858475138557196</v>
      </c>
      <c r="F1076" s="75">
        <v>4.5530147067996598</v>
      </c>
      <c r="G1076" s="76">
        <v>4.5530147067996598</v>
      </c>
      <c r="H1076" s="73">
        <v>4.3537457196185398</v>
      </c>
      <c r="I1076" s="73">
        <v>4.3537457196185398</v>
      </c>
      <c r="J1076" s="75">
        <v>4</v>
      </c>
      <c r="K1076" s="77">
        <v>4</v>
      </c>
      <c r="L1076" s="75">
        <v>4.1986355410551601</v>
      </c>
      <c r="M1076" s="75">
        <v>4.1986355410551601</v>
      </c>
      <c r="N1076" s="75">
        <v>5</v>
      </c>
      <c r="O1076" s="76">
        <v>5</v>
      </c>
      <c r="P1076" s="75">
        <v>4.7534832703877603</v>
      </c>
      <c r="Q1076" s="75">
        <v>4.7534832703877603</v>
      </c>
      <c r="R1076" s="75">
        <v>4.4802934931426703</v>
      </c>
      <c r="S1076" s="75">
        <v>4.4802934931426703</v>
      </c>
      <c r="T1076" s="75">
        <v>4.2875604206801698</v>
      </c>
      <c r="U1076" s="75">
        <v>4.2875604206801698</v>
      </c>
      <c r="V1076" s="75">
        <v>2.8816991014775901</v>
      </c>
      <c r="W1076" s="75">
        <v>2.8816991014775901</v>
      </c>
      <c r="X1076" s="75">
        <v>4.5317473966856898</v>
      </c>
      <c r="Y1076" s="75">
        <v>4.5317473966856898</v>
      </c>
    </row>
    <row r="1077" spans="1:25" customFormat="1" x14ac:dyDescent="0.3">
      <c r="A1077" s="65" t="s">
        <v>1</v>
      </c>
    </row>
    <row r="1078" spans="1:25" customFormat="1" x14ac:dyDescent="0.3">
      <c r="A1078" s="65" t="s">
        <v>1</v>
      </c>
    </row>
    <row r="1079" spans="1:25" customFormat="1" x14ac:dyDescent="0.3">
      <c r="A1079" s="53" t="s">
        <v>446</v>
      </c>
    </row>
    <row r="1080" spans="1:25" customFormat="1" x14ac:dyDescent="0.3">
      <c r="A1080" s="54" t="s">
        <v>1</v>
      </c>
    </row>
    <row r="1081" spans="1:25" customFormat="1" ht="25.5" customHeight="1" x14ac:dyDescent="0.3">
      <c r="A1081" s="114" t="s">
        <v>1</v>
      </c>
      <c r="B1081" s="116" t="s">
        <v>506</v>
      </c>
      <c r="C1081" s="116" t="s">
        <v>1</v>
      </c>
      <c r="D1081" s="116" t="s">
        <v>53</v>
      </c>
      <c r="E1081" s="116" t="s">
        <v>1</v>
      </c>
      <c r="F1081" s="116" t="s">
        <v>54</v>
      </c>
      <c r="G1081" s="116" t="s">
        <v>1</v>
      </c>
      <c r="H1081" s="117" t="s">
        <v>55</v>
      </c>
      <c r="I1081" s="117" t="s">
        <v>1</v>
      </c>
      <c r="J1081" s="117" t="s">
        <v>56</v>
      </c>
      <c r="K1081" s="117" t="s">
        <v>1</v>
      </c>
      <c r="L1081" s="117" t="s">
        <v>57</v>
      </c>
      <c r="M1081" s="117" t="s">
        <v>1</v>
      </c>
      <c r="N1081" s="117" t="s">
        <v>58</v>
      </c>
      <c r="O1081" s="117" t="s">
        <v>1</v>
      </c>
      <c r="P1081" s="117" t="s">
        <v>59</v>
      </c>
      <c r="Q1081" s="117" t="s">
        <v>1</v>
      </c>
      <c r="R1081" s="117" t="s">
        <v>60</v>
      </c>
      <c r="S1081" s="117" t="s">
        <v>1</v>
      </c>
      <c r="T1081" s="116" t="s">
        <v>61</v>
      </c>
      <c r="U1081" s="116" t="s">
        <v>1</v>
      </c>
      <c r="V1081" s="116" t="s">
        <v>62</v>
      </c>
      <c r="W1081" s="116" t="s">
        <v>1</v>
      </c>
      <c r="X1081" s="116" t="s">
        <v>63</v>
      </c>
      <c r="Y1081" s="116" t="s">
        <v>1</v>
      </c>
    </row>
    <row r="1082" spans="1:25"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c r="R1082" s="55" t="s">
        <v>14</v>
      </c>
      <c r="S1082" s="55" t="s">
        <v>15</v>
      </c>
      <c r="T1082" s="55" t="s">
        <v>14</v>
      </c>
      <c r="U1082" s="55" t="s">
        <v>15</v>
      </c>
      <c r="V1082" s="55" t="s">
        <v>14</v>
      </c>
      <c r="W1082" s="55" t="s">
        <v>15</v>
      </c>
      <c r="X1082" s="55" t="s">
        <v>14</v>
      </c>
      <c r="Y1082" s="55" t="s">
        <v>15</v>
      </c>
    </row>
    <row r="1083" spans="1:25" customFormat="1" x14ac:dyDescent="0.3">
      <c r="A1083" s="56" t="s">
        <v>16</v>
      </c>
      <c r="B1083" s="57">
        <v>176.30522409100001</v>
      </c>
      <c r="C1083" s="57">
        <v>176.30522409100001</v>
      </c>
      <c r="D1083" s="57">
        <v>32.811998490999997</v>
      </c>
      <c r="E1083" s="57">
        <v>32.811998490999997</v>
      </c>
      <c r="F1083" s="57">
        <v>3.8036885857999998</v>
      </c>
      <c r="G1083" s="57">
        <v>3.8036885857999998</v>
      </c>
      <c r="H1083" s="57">
        <v>56.976582922200002</v>
      </c>
      <c r="I1083" s="57">
        <v>56.976582922200002</v>
      </c>
      <c r="J1083" s="57">
        <v>11.0342009398</v>
      </c>
      <c r="K1083" s="57">
        <v>11.0342009398</v>
      </c>
      <c r="L1083" s="57">
        <v>2.1862622800999998</v>
      </c>
      <c r="M1083" s="57">
        <v>2.1862622800999998</v>
      </c>
      <c r="N1083" s="57">
        <v>0</v>
      </c>
      <c r="O1083" s="57">
        <v>0</v>
      </c>
      <c r="P1083" s="57">
        <v>8.8560499713999992</v>
      </c>
      <c r="Q1083" s="57">
        <v>8.8560499713999992</v>
      </c>
      <c r="R1083" s="57">
        <v>55.655387407900001</v>
      </c>
      <c r="S1083" s="57">
        <v>55.655387407900001</v>
      </c>
      <c r="T1083" s="57">
        <v>0</v>
      </c>
      <c r="U1083" s="57">
        <v>0</v>
      </c>
      <c r="V1083" s="57">
        <v>0.80937849409999996</v>
      </c>
      <c r="W1083" s="57">
        <v>0.80937849409999996</v>
      </c>
      <c r="X1083" s="57">
        <v>4.1716749987000004</v>
      </c>
      <c r="Y1083" s="57">
        <v>4.1716749987000004</v>
      </c>
    </row>
    <row r="1084" spans="1:25" customFormat="1" x14ac:dyDescent="0.3">
      <c r="A1084" s="58" t="s">
        <v>310</v>
      </c>
      <c r="B1084" s="59">
        <v>1.7226635043</v>
      </c>
      <c r="C1084" s="60">
        <v>9.7709158261291597E-3</v>
      </c>
      <c r="D1084" s="59">
        <v>0</v>
      </c>
      <c r="E1084" s="60">
        <v>0</v>
      </c>
      <c r="F1084" s="67">
        <v>0</v>
      </c>
      <c r="G1084" s="69">
        <v>0</v>
      </c>
      <c r="H1084" s="59">
        <v>1.7226635043</v>
      </c>
      <c r="I1084" s="60">
        <v>3.02345878946839E-2</v>
      </c>
      <c r="J1084" s="67">
        <v>0</v>
      </c>
      <c r="K1084" s="69">
        <v>0</v>
      </c>
      <c r="L1084" s="67">
        <v>0</v>
      </c>
      <c r="M1084" s="69">
        <v>0</v>
      </c>
      <c r="N1084" s="67"/>
      <c r="O1084" s="69"/>
      <c r="P1084" s="67">
        <v>0</v>
      </c>
      <c r="Q1084" s="69">
        <v>0</v>
      </c>
      <c r="R1084" s="59">
        <v>0</v>
      </c>
      <c r="S1084" s="60">
        <v>0</v>
      </c>
      <c r="T1084" s="67"/>
      <c r="U1084" s="69"/>
      <c r="V1084" s="67">
        <v>0</v>
      </c>
      <c r="W1084" s="69">
        <v>0</v>
      </c>
      <c r="X1084" s="67">
        <v>0</v>
      </c>
      <c r="Y1084" s="69">
        <v>0</v>
      </c>
    </row>
    <row r="1085" spans="1:25" customFormat="1" x14ac:dyDescent="0.3">
      <c r="A1085" s="58" t="s">
        <v>311</v>
      </c>
      <c r="B1085" s="61">
        <v>166.84254455429999</v>
      </c>
      <c r="C1085" s="62">
        <v>0.94632785508490802</v>
      </c>
      <c r="D1085" s="61">
        <v>30.8193013716999</v>
      </c>
      <c r="E1085" s="62">
        <v>0.93926925481705803</v>
      </c>
      <c r="F1085" s="71">
        <v>3.2524081328999901</v>
      </c>
      <c r="G1085" s="72">
        <v>85.506688035449301</v>
      </c>
      <c r="H1085" s="61">
        <v>53.556755126399999</v>
      </c>
      <c r="I1085" s="62">
        <v>0.93997836268156598</v>
      </c>
      <c r="J1085" s="71">
        <v>9.5635958646999892</v>
      </c>
      <c r="K1085" s="72">
        <v>86.6723011197342</v>
      </c>
      <c r="L1085" s="71">
        <v>2.1862622800999998</v>
      </c>
      <c r="M1085" s="72">
        <v>100</v>
      </c>
      <c r="N1085" s="71"/>
      <c r="O1085" s="72"/>
      <c r="P1085" s="71">
        <v>8.8560499713999992</v>
      </c>
      <c r="Q1085" s="72">
        <v>100</v>
      </c>
      <c r="R1085" s="61">
        <v>53.627118314300098</v>
      </c>
      <c r="S1085" s="62">
        <v>0.96355664405433505</v>
      </c>
      <c r="T1085" s="71"/>
      <c r="U1085" s="72"/>
      <c r="V1085" s="71">
        <v>0.80937849409999996</v>
      </c>
      <c r="W1085" s="72">
        <v>100</v>
      </c>
      <c r="X1085" s="71">
        <v>4.1716749986999897</v>
      </c>
      <c r="Y1085" s="72">
        <v>100</v>
      </c>
    </row>
    <row r="1086" spans="1:25" customFormat="1" x14ac:dyDescent="0.3">
      <c r="A1086" s="58" t="s">
        <v>312</v>
      </c>
      <c r="B1086" s="73">
        <v>4.36332470969921</v>
      </c>
      <c r="C1086" s="73">
        <v>4.36332470969921</v>
      </c>
      <c r="D1086" s="73">
        <v>4.61243222614163</v>
      </c>
      <c r="E1086" s="74">
        <v>4.61243222614163</v>
      </c>
      <c r="F1086" s="75">
        <v>4.7101337607089899</v>
      </c>
      <c r="G1086" s="75">
        <v>4.7101337607089899</v>
      </c>
      <c r="H1086" s="73">
        <v>4.2619050698104601</v>
      </c>
      <c r="I1086" s="73">
        <v>4.2619050698104601</v>
      </c>
      <c r="J1086" s="75">
        <v>4.1767916298464103</v>
      </c>
      <c r="K1086" s="75">
        <v>4.1767916298464103</v>
      </c>
      <c r="L1086" s="75">
        <v>4.3903270509524397</v>
      </c>
      <c r="M1086" s="75">
        <v>4.3903270509524397</v>
      </c>
      <c r="N1086" s="75"/>
      <c r="O1086" s="75"/>
      <c r="P1086" s="75">
        <v>4.6321852844191804</v>
      </c>
      <c r="Q1086" s="75">
        <v>4.6321852844191804</v>
      </c>
      <c r="R1086" s="73">
        <v>4.2668985644817399</v>
      </c>
      <c r="S1086" s="73">
        <v>4.2668985644817399</v>
      </c>
      <c r="T1086" s="75"/>
      <c r="U1086" s="75"/>
      <c r="V1086" s="75">
        <v>4.5656661484551799</v>
      </c>
      <c r="W1086" s="75">
        <v>4.5656661484551799</v>
      </c>
      <c r="X1086" s="75">
        <v>4.7274779427078402</v>
      </c>
      <c r="Y1086" s="75">
        <v>4.7274779427078402</v>
      </c>
    </row>
    <row r="1087" spans="1:25" customFormat="1" x14ac:dyDescent="0.3">
      <c r="A1087" s="65" t="s">
        <v>1</v>
      </c>
    </row>
    <row r="1088" spans="1:25" customFormat="1" x14ac:dyDescent="0.3">
      <c r="A1088" s="65" t="s">
        <v>1</v>
      </c>
    </row>
    <row r="1089" spans="1:25" customFormat="1" x14ac:dyDescent="0.3">
      <c r="A1089" s="53" t="s">
        <v>447</v>
      </c>
    </row>
    <row r="1090" spans="1:25" customFormat="1" x14ac:dyDescent="0.3">
      <c r="A1090" s="54" t="s">
        <v>1</v>
      </c>
    </row>
    <row r="1091" spans="1:25" customFormat="1" ht="25.5" customHeight="1" x14ac:dyDescent="0.3">
      <c r="A1091" s="114" t="s">
        <v>1</v>
      </c>
      <c r="B1091" s="116" t="s">
        <v>506</v>
      </c>
      <c r="C1091" s="116" t="s">
        <v>1</v>
      </c>
      <c r="D1091" s="116" t="s">
        <v>53</v>
      </c>
      <c r="E1091" s="116" t="s">
        <v>1</v>
      </c>
      <c r="F1091" s="116" t="s">
        <v>54</v>
      </c>
      <c r="G1091" s="116" t="s">
        <v>1</v>
      </c>
      <c r="H1091" s="117" t="s">
        <v>55</v>
      </c>
      <c r="I1091" s="117" t="s">
        <v>1</v>
      </c>
      <c r="J1091" s="117" t="s">
        <v>56</v>
      </c>
      <c r="K1091" s="117" t="s">
        <v>1</v>
      </c>
      <c r="L1091" s="117" t="s">
        <v>57</v>
      </c>
      <c r="M1091" s="117" t="s">
        <v>1</v>
      </c>
      <c r="N1091" s="117" t="s">
        <v>58</v>
      </c>
      <c r="O1091" s="117" t="s">
        <v>1</v>
      </c>
      <c r="P1091" s="117" t="s">
        <v>59</v>
      </c>
      <c r="Q1091" s="117" t="s">
        <v>1</v>
      </c>
      <c r="R1091" s="117" t="s">
        <v>60</v>
      </c>
      <c r="S1091" s="117" t="s">
        <v>1</v>
      </c>
      <c r="T1091" s="116" t="s">
        <v>61</v>
      </c>
      <c r="U1091" s="116" t="s">
        <v>1</v>
      </c>
      <c r="V1091" s="116" t="s">
        <v>62</v>
      </c>
      <c r="W1091" s="116" t="s">
        <v>1</v>
      </c>
      <c r="X1091" s="116" t="s">
        <v>63</v>
      </c>
      <c r="Y1091" s="116" t="s">
        <v>1</v>
      </c>
    </row>
    <row r="1092" spans="1:25"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c r="R1092" s="55" t="s">
        <v>14</v>
      </c>
      <c r="S1092" s="55" t="s">
        <v>15</v>
      </c>
      <c r="T1092" s="55" t="s">
        <v>14</v>
      </c>
      <c r="U1092" s="55" t="s">
        <v>15</v>
      </c>
      <c r="V1092" s="55" t="s">
        <v>14</v>
      </c>
      <c r="W1092" s="55" t="s">
        <v>15</v>
      </c>
      <c r="X1092" s="55" t="s">
        <v>14</v>
      </c>
      <c r="Y1092" s="55" t="s">
        <v>15</v>
      </c>
    </row>
    <row r="1093" spans="1:25" customFormat="1" x14ac:dyDescent="0.3">
      <c r="A1093" s="56" t="s">
        <v>16</v>
      </c>
      <c r="B1093" s="57">
        <v>32.934555286200002</v>
      </c>
      <c r="C1093" s="57">
        <v>32.934555286200002</v>
      </c>
      <c r="D1093" s="57">
        <v>0.71620367380000005</v>
      </c>
      <c r="E1093" s="57">
        <v>0.71620367380000005</v>
      </c>
      <c r="F1093" s="57">
        <v>4.9155922575000002</v>
      </c>
      <c r="G1093" s="57">
        <v>4.9155922575000002</v>
      </c>
      <c r="H1093" s="57">
        <v>5.2750294227000003</v>
      </c>
      <c r="I1093" s="57">
        <v>5.2750294227000003</v>
      </c>
      <c r="J1093" s="57">
        <v>2.2740169984</v>
      </c>
      <c r="K1093" s="57">
        <v>2.2740169984</v>
      </c>
      <c r="L1093" s="57">
        <v>3.2799009119</v>
      </c>
      <c r="M1093" s="57">
        <v>3.2799009119</v>
      </c>
      <c r="N1093" s="57">
        <v>0.67903310760000002</v>
      </c>
      <c r="O1093" s="57">
        <v>0.67903310760000002</v>
      </c>
      <c r="P1093" s="57">
        <v>1.3535723415000001</v>
      </c>
      <c r="Q1093" s="57">
        <v>1.3535723415000001</v>
      </c>
      <c r="R1093" s="57">
        <v>13.8557390822</v>
      </c>
      <c r="S1093" s="57">
        <v>13.8557390822</v>
      </c>
      <c r="T1093" s="57">
        <v>0.58546749060000003</v>
      </c>
      <c r="U1093" s="57">
        <v>0.58546749060000003</v>
      </c>
      <c r="V1093" s="57">
        <v>0</v>
      </c>
      <c r="W1093" s="57">
        <v>0</v>
      </c>
      <c r="X1093" s="57">
        <v>0</v>
      </c>
      <c r="Y1093" s="57">
        <v>0</v>
      </c>
    </row>
    <row r="1094" spans="1:25" customFormat="1" x14ac:dyDescent="0.3">
      <c r="A1094" s="58" t="s">
        <v>310</v>
      </c>
      <c r="B1094" s="67">
        <v>1.7810099580000001</v>
      </c>
      <c r="C1094" s="69">
        <v>5.4077243263893902</v>
      </c>
      <c r="D1094" s="67">
        <v>0</v>
      </c>
      <c r="E1094" s="69">
        <v>0</v>
      </c>
      <c r="F1094" s="67">
        <v>1.7810099580000001</v>
      </c>
      <c r="G1094" s="69">
        <v>36.231848874011298</v>
      </c>
      <c r="H1094" s="67">
        <v>0</v>
      </c>
      <c r="I1094" s="69">
        <v>0</v>
      </c>
      <c r="J1094" s="67">
        <v>0</v>
      </c>
      <c r="K1094" s="69">
        <v>0</v>
      </c>
      <c r="L1094" s="67">
        <v>0</v>
      </c>
      <c r="M1094" s="69">
        <v>0</v>
      </c>
      <c r="N1094" s="67">
        <v>0</v>
      </c>
      <c r="O1094" s="69">
        <v>0</v>
      </c>
      <c r="P1094" s="67">
        <v>0</v>
      </c>
      <c r="Q1094" s="69">
        <v>0</v>
      </c>
      <c r="R1094" s="67">
        <v>0</v>
      </c>
      <c r="S1094" s="69">
        <v>0</v>
      </c>
      <c r="T1094" s="67">
        <v>0</v>
      </c>
      <c r="U1094" s="69">
        <v>0</v>
      </c>
      <c r="V1094" s="67"/>
      <c r="W1094" s="69"/>
      <c r="X1094" s="67"/>
      <c r="Y1094" s="69"/>
    </row>
    <row r="1095" spans="1:25" customFormat="1" x14ac:dyDescent="0.3">
      <c r="A1095" s="58" t="s">
        <v>311</v>
      </c>
      <c r="B1095" s="71">
        <v>28.608930037499999</v>
      </c>
      <c r="C1095" s="72">
        <v>86.865997700255903</v>
      </c>
      <c r="D1095" s="71">
        <v>0.71620367380000005</v>
      </c>
      <c r="E1095" s="72">
        <v>100</v>
      </c>
      <c r="F1095" s="71">
        <v>3.1345822994999901</v>
      </c>
      <c r="G1095" s="72">
        <v>63.768151125988702</v>
      </c>
      <c r="H1095" s="71">
        <v>3.5977938663</v>
      </c>
      <c r="I1095" s="72">
        <v>68.204242630716607</v>
      </c>
      <c r="J1095" s="71">
        <v>2.2740169984</v>
      </c>
      <c r="K1095" s="72">
        <v>100</v>
      </c>
      <c r="L1095" s="71">
        <v>2.6745859729000001</v>
      </c>
      <c r="M1095" s="72">
        <v>81.544718719891193</v>
      </c>
      <c r="N1095" s="71">
        <v>0.41696831229999998</v>
      </c>
      <c r="O1095" s="72">
        <v>61.406182943531</v>
      </c>
      <c r="P1095" s="71">
        <v>1.3535723415000001</v>
      </c>
      <c r="Q1095" s="72">
        <v>100</v>
      </c>
      <c r="R1095" s="71">
        <v>13.8557390822</v>
      </c>
      <c r="S1095" s="72">
        <v>100</v>
      </c>
      <c r="T1095" s="71">
        <v>0.58546749060000003</v>
      </c>
      <c r="U1095" s="72">
        <v>100</v>
      </c>
      <c r="V1095" s="71"/>
      <c r="W1095" s="72"/>
      <c r="X1095" s="71"/>
      <c r="Y1095" s="72"/>
    </row>
    <row r="1096" spans="1:25" customFormat="1" x14ac:dyDescent="0.3">
      <c r="A1096" s="58" t="s">
        <v>312</v>
      </c>
      <c r="B1096" s="75">
        <v>4.30865996207514</v>
      </c>
      <c r="C1096" s="75">
        <v>4.30865996207514</v>
      </c>
      <c r="D1096" s="75">
        <v>5</v>
      </c>
      <c r="E1096" s="76">
        <v>5</v>
      </c>
      <c r="F1096" s="75">
        <v>3.5507260450395499</v>
      </c>
      <c r="G1096" s="75">
        <v>3.5507260450395499</v>
      </c>
      <c r="H1096" s="75">
        <v>3.77061490565475</v>
      </c>
      <c r="I1096" s="75">
        <v>3.77061490565475</v>
      </c>
      <c r="J1096" s="75">
        <v>5</v>
      </c>
      <c r="K1096" s="76">
        <v>5</v>
      </c>
      <c r="L1096" s="75">
        <v>3.81544718719891</v>
      </c>
      <c r="M1096" s="75">
        <v>3.81544718719891</v>
      </c>
      <c r="N1096" s="75">
        <v>3.6140618294353102</v>
      </c>
      <c r="O1096" s="75">
        <v>3.6140618294353102</v>
      </c>
      <c r="P1096" s="75">
        <v>5</v>
      </c>
      <c r="Q1096" s="76">
        <v>5</v>
      </c>
      <c r="R1096" s="75">
        <v>4.7294902092581204</v>
      </c>
      <c r="S1096" s="75">
        <v>4.7294902092581204</v>
      </c>
      <c r="T1096" s="75">
        <v>4</v>
      </c>
      <c r="U1096" s="75">
        <v>4</v>
      </c>
      <c r="V1096" s="75"/>
      <c r="W1096" s="75"/>
      <c r="X1096" s="75"/>
      <c r="Y1096" s="75"/>
    </row>
    <row r="1097" spans="1:25" customFormat="1" x14ac:dyDescent="0.3">
      <c r="A1097" s="65" t="s">
        <v>1</v>
      </c>
    </row>
    <row r="1098" spans="1:25" customFormat="1" x14ac:dyDescent="0.3">
      <c r="A1098" s="65" t="s">
        <v>1</v>
      </c>
    </row>
    <row r="1099" spans="1:25" customFormat="1" x14ac:dyDescent="0.3">
      <c r="A1099" s="53" t="s">
        <v>448</v>
      </c>
    </row>
    <row r="1100" spans="1:25" customFormat="1" x14ac:dyDescent="0.3">
      <c r="A1100" s="54" t="s">
        <v>1</v>
      </c>
    </row>
    <row r="1101" spans="1:25" customFormat="1" ht="25.5" customHeight="1" x14ac:dyDescent="0.3">
      <c r="A1101" s="114" t="s">
        <v>1</v>
      </c>
      <c r="B1101" s="116" t="s">
        <v>506</v>
      </c>
      <c r="C1101" s="116" t="s">
        <v>1</v>
      </c>
      <c r="D1101" s="116" t="s">
        <v>53</v>
      </c>
      <c r="E1101" s="116" t="s">
        <v>1</v>
      </c>
      <c r="F1101" s="116" t="s">
        <v>54</v>
      </c>
      <c r="G1101" s="116" t="s">
        <v>1</v>
      </c>
      <c r="H1101" s="117" t="s">
        <v>55</v>
      </c>
      <c r="I1101" s="117" t="s">
        <v>1</v>
      </c>
      <c r="J1101" s="117" t="s">
        <v>56</v>
      </c>
      <c r="K1101" s="117" t="s">
        <v>1</v>
      </c>
      <c r="L1101" s="117" t="s">
        <v>57</v>
      </c>
      <c r="M1101" s="117" t="s">
        <v>1</v>
      </c>
      <c r="N1101" s="117" t="s">
        <v>58</v>
      </c>
      <c r="O1101" s="117" t="s">
        <v>1</v>
      </c>
      <c r="P1101" s="117" t="s">
        <v>59</v>
      </c>
      <c r="Q1101" s="117" t="s">
        <v>1</v>
      </c>
      <c r="R1101" s="117" t="s">
        <v>60</v>
      </c>
      <c r="S1101" s="117" t="s">
        <v>1</v>
      </c>
      <c r="T1101" s="116" t="s">
        <v>61</v>
      </c>
      <c r="U1101" s="116" t="s">
        <v>1</v>
      </c>
      <c r="V1101" s="116" t="s">
        <v>62</v>
      </c>
      <c r="W1101" s="116" t="s">
        <v>1</v>
      </c>
      <c r="X1101" s="116" t="s">
        <v>63</v>
      </c>
      <c r="Y1101" s="116" t="s">
        <v>1</v>
      </c>
    </row>
    <row r="1102" spans="1:25"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c r="R1102" s="55" t="s">
        <v>14</v>
      </c>
      <c r="S1102" s="55" t="s">
        <v>15</v>
      </c>
      <c r="T1102" s="55" t="s">
        <v>14</v>
      </c>
      <c r="U1102" s="55" t="s">
        <v>15</v>
      </c>
      <c r="V1102" s="55" t="s">
        <v>14</v>
      </c>
      <c r="W1102" s="55" t="s">
        <v>15</v>
      </c>
      <c r="X1102" s="55" t="s">
        <v>14</v>
      </c>
      <c r="Y1102" s="55" t="s">
        <v>15</v>
      </c>
    </row>
    <row r="1103" spans="1:25" customFormat="1" x14ac:dyDescent="0.3">
      <c r="A1103" s="56" t="s">
        <v>16</v>
      </c>
      <c r="B1103" s="57">
        <v>20.498677859000001</v>
      </c>
      <c r="C1103" s="57">
        <v>20.498677859000001</v>
      </c>
      <c r="D1103" s="57">
        <v>3.1624921279999998</v>
      </c>
      <c r="E1103" s="57">
        <v>3.1624921279999998</v>
      </c>
      <c r="F1103" s="57">
        <v>2.6284297184000001</v>
      </c>
      <c r="G1103" s="57">
        <v>2.6284297184000001</v>
      </c>
      <c r="H1103" s="57">
        <v>6.3620031379000004</v>
      </c>
      <c r="I1103" s="57">
        <v>6.3620031379000004</v>
      </c>
      <c r="J1103" s="57">
        <v>0</v>
      </c>
      <c r="K1103" s="57">
        <v>0</v>
      </c>
      <c r="L1103" s="57">
        <v>0.46049675449999999</v>
      </c>
      <c r="M1103" s="57">
        <v>0.46049675449999999</v>
      </c>
      <c r="N1103" s="57">
        <v>0</v>
      </c>
      <c r="O1103" s="57">
        <v>0</v>
      </c>
      <c r="P1103" s="57">
        <v>1.6935276225</v>
      </c>
      <c r="Q1103" s="57">
        <v>1.6935276225</v>
      </c>
      <c r="R1103" s="57">
        <v>6.1917284976999998</v>
      </c>
      <c r="S1103" s="57">
        <v>6.1917284976999998</v>
      </c>
      <c r="T1103" s="57">
        <v>0</v>
      </c>
      <c r="U1103" s="57">
        <v>0</v>
      </c>
      <c r="V1103" s="57">
        <v>0</v>
      </c>
      <c r="W1103" s="57">
        <v>0</v>
      </c>
      <c r="X1103" s="57">
        <v>0</v>
      </c>
      <c r="Y1103" s="57">
        <v>0</v>
      </c>
    </row>
    <row r="1104" spans="1:25" customFormat="1" x14ac:dyDescent="0.3">
      <c r="A1104" s="58" t="s">
        <v>310</v>
      </c>
      <c r="B1104" s="67">
        <v>0.71620367379999905</v>
      </c>
      <c r="C1104" s="69">
        <v>3.4939017956494598</v>
      </c>
      <c r="D1104" s="67">
        <v>0</v>
      </c>
      <c r="E1104" s="69">
        <v>0</v>
      </c>
      <c r="F1104" s="67">
        <v>0</v>
      </c>
      <c r="G1104" s="69">
        <v>0</v>
      </c>
      <c r="H1104" s="67">
        <v>0</v>
      </c>
      <c r="I1104" s="69">
        <v>0</v>
      </c>
      <c r="J1104" s="67"/>
      <c r="K1104" s="69"/>
      <c r="L1104" s="67">
        <v>0</v>
      </c>
      <c r="M1104" s="69">
        <v>0</v>
      </c>
      <c r="N1104" s="67"/>
      <c r="O1104" s="69"/>
      <c r="P1104" s="67">
        <v>0</v>
      </c>
      <c r="Q1104" s="69">
        <v>0</v>
      </c>
      <c r="R1104" s="67">
        <v>0.71620367379999905</v>
      </c>
      <c r="S1104" s="69">
        <v>11.567103985034899</v>
      </c>
      <c r="T1104" s="67"/>
      <c r="U1104" s="69"/>
      <c r="V1104" s="67"/>
      <c r="W1104" s="69"/>
      <c r="X1104" s="67"/>
      <c r="Y1104" s="69"/>
    </row>
    <row r="1105" spans="1:25" customFormat="1" x14ac:dyDescent="0.3">
      <c r="A1105" s="58" t="s">
        <v>311</v>
      </c>
      <c r="B1105" s="71">
        <v>19.321977430699999</v>
      </c>
      <c r="C1105" s="72">
        <v>94.259627687239501</v>
      </c>
      <c r="D1105" s="71">
        <v>3.16249212800001</v>
      </c>
      <c r="E1105" s="72">
        <v>100</v>
      </c>
      <c r="F1105" s="71">
        <v>2.6284297184000001</v>
      </c>
      <c r="G1105" s="72">
        <v>100</v>
      </c>
      <c r="H1105" s="71">
        <v>6.3620031379000102</v>
      </c>
      <c r="I1105" s="72">
        <v>100</v>
      </c>
      <c r="J1105" s="71"/>
      <c r="K1105" s="72"/>
      <c r="L1105" s="71">
        <v>0</v>
      </c>
      <c r="M1105" s="68">
        <v>0</v>
      </c>
      <c r="N1105" s="71"/>
      <c r="O1105" s="72"/>
      <c r="P1105" s="71">
        <v>1.6935276225</v>
      </c>
      <c r="Q1105" s="72">
        <v>100</v>
      </c>
      <c r="R1105" s="71">
        <v>5.4755248238999998</v>
      </c>
      <c r="S1105" s="72">
        <v>88.432896014965095</v>
      </c>
      <c r="T1105" s="71"/>
      <c r="U1105" s="72"/>
      <c r="V1105" s="71"/>
      <c r="W1105" s="72"/>
      <c r="X1105" s="71"/>
      <c r="Y1105" s="72"/>
    </row>
    <row r="1106" spans="1:25" customFormat="1" x14ac:dyDescent="0.3">
      <c r="A1106" s="58" t="s">
        <v>312</v>
      </c>
      <c r="B1106" s="75">
        <v>4.3949608418791399</v>
      </c>
      <c r="C1106" s="75">
        <v>4.3949608418791399</v>
      </c>
      <c r="D1106" s="75">
        <v>4.1572885054783004</v>
      </c>
      <c r="E1106" s="75">
        <v>4.1572885054783004</v>
      </c>
      <c r="F1106" s="75">
        <v>4.3224053336742196</v>
      </c>
      <c r="G1106" s="75">
        <v>4.3224053336742196</v>
      </c>
      <c r="H1106" s="75">
        <v>4.6192808247813097</v>
      </c>
      <c r="I1106" s="75">
        <v>4.6192808247813097</v>
      </c>
      <c r="J1106" s="75"/>
      <c r="K1106" s="75"/>
      <c r="L1106" s="75">
        <v>3</v>
      </c>
      <c r="M1106" s="77">
        <v>3</v>
      </c>
      <c r="N1106" s="75"/>
      <c r="O1106" s="75"/>
      <c r="P1106" s="75">
        <v>5</v>
      </c>
      <c r="Q1106" s="76">
        <v>5</v>
      </c>
      <c r="R1106" s="75">
        <v>4.2549262658862297</v>
      </c>
      <c r="S1106" s="75">
        <v>4.2549262658862297</v>
      </c>
      <c r="T1106" s="75"/>
      <c r="U1106" s="75"/>
      <c r="V1106" s="75"/>
      <c r="W1106" s="75"/>
      <c r="X1106" s="75"/>
      <c r="Y1106" s="75"/>
    </row>
    <row r="1107" spans="1:25" customFormat="1" x14ac:dyDescent="0.3">
      <c r="A1107" s="65" t="s">
        <v>1</v>
      </c>
    </row>
    <row r="1108" spans="1:25" customFormat="1" x14ac:dyDescent="0.3">
      <c r="A1108" s="65" t="s">
        <v>1</v>
      </c>
    </row>
    <row r="1109" spans="1:25" customFormat="1" x14ac:dyDescent="0.3">
      <c r="A1109" s="53" t="s">
        <v>449</v>
      </c>
    </row>
    <row r="1110" spans="1:25" customFormat="1" x14ac:dyDescent="0.3">
      <c r="A1110" s="54" t="s">
        <v>1</v>
      </c>
    </row>
    <row r="1111" spans="1:25" customFormat="1" ht="25.5" customHeight="1" x14ac:dyDescent="0.3">
      <c r="A1111" s="114" t="s">
        <v>1</v>
      </c>
      <c r="B1111" s="116" t="s">
        <v>506</v>
      </c>
      <c r="C1111" s="116" t="s">
        <v>1</v>
      </c>
      <c r="D1111" s="116" t="s">
        <v>53</v>
      </c>
      <c r="E1111" s="116" t="s">
        <v>1</v>
      </c>
      <c r="F1111" s="116" t="s">
        <v>54</v>
      </c>
      <c r="G1111" s="116" t="s">
        <v>1</v>
      </c>
      <c r="H1111" s="117" t="s">
        <v>55</v>
      </c>
      <c r="I1111" s="117" t="s">
        <v>1</v>
      </c>
      <c r="J1111" s="117" t="s">
        <v>56</v>
      </c>
      <c r="K1111" s="117" t="s">
        <v>1</v>
      </c>
      <c r="L1111" s="117" t="s">
        <v>57</v>
      </c>
      <c r="M1111" s="117" t="s">
        <v>1</v>
      </c>
      <c r="N1111" s="117" t="s">
        <v>58</v>
      </c>
      <c r="O1111" s="117" t="s">
        <v>1</v>
      </c>
      <c r="P1111" s="117" t="s">
        <v>59</v>
      </c>
      <c r="Q1111" s="117" t="s">
        <v>1</v>
      </c>
      <c r="R1111" s="117" t="s">
        <v>60</v>
      </c>
      <c r="S1111" s="117" t="s">
        <v>1</v>
      </c>
      <c r="T1111" s="116" t="s">
        <v>61</v>
      </c>
      <c r="U1111" s="116" t="s">
        <v>1</v>
      </c>
      <c r="V1111" s="116" t="s">
        <v>62</v>
      </c>
      <c r="W1111" s="116" t="s">
        <v>1</v>
      </c>
      <c r="X1111" s="116" t="s">
        <v>63</v>
      </c>
      <c r="Y1111" s="116" t="s">
        <v>1</v>
      </c>
    </row>
    <row r="1112" spans="1:25"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c r="R1112" s="55" t="s">
        <v>14</v>
      </c>
      <c r="S1112" s="55" t="s">
        <v>15</v>
      </c>
      <c r="T1112" s="55" t="s">
        <v>14</v>
      </c>
      <c r="U1112" s="55" t="s">
        <v>15</v>
      </c>
      <c r="V1112" s="55" t="s">
        <v>14</v>
      </c>
      <c r="W1112" s="55" t="s">
        <v>15</v>
      </c>
      <c r="X1112" s="55" t="s">
        <v>14</v>
      </c>
      <c r="Y1112" s="55" t="s">
        <v>15</v>
      </c>
    </row>
    <row r="1113" spans="1:25" customFormat="1" x14ac:dyDescent="0.3">
      <c r="A1113" s="56" t="s">
        <v>16</v>
      </c>
      <c r="B1113" s="57">
        <v>57.777866467099997</v>
      </c>
      <c r="C1113" s="57">
        <v>57.777866467099997</v>
      </c>
      <c r="D1113" s="57">
        <v>2.6952086017000001</v>
      </c>
      <c r="E1113" s="57">
        <v>2.6952086017000001</v>
      </c>
      <c r="F1113" s="57">
        <v>0</v>
      </c>
      <c r="G1113" s="57">
        <v>0</v>
      </c>
      <c r="H1113" s="57">
        <v>38.712142646099998</v>
      </c>
      <c r="I1113" s="57">
        <v>38.712142646099998</v>
      </c>
      <c r="J1113" s="57">
        <v>4.1043366523999998</v>
      </c>
      <c r="K1113" s="57">
        <v>4.1043366523999998</v>
      </c>
      <c r="L1113" s="57">
        <v>0.8748063277</v>
      </c>
      <c r="M1113" s="57">
        <v>0.8748063277</v>
      </c>
      <c r="N1113" s="57">
        <v>0</v>
      </c>
      <c r="O1113" s="57">
        <v>0</v>
      </c>
      <c r="P1113" s="57">
        <v>3.0689641883999998</v>
      </c>
      <c r="Q1113" s="57">
        <v>3.0689641883999998</v>
      </c>
      <c r="R1113" s="57">
        <v>8.3224080508</v>
      </c>
      <c r="S1113" s="57">
        <v>8.3224080508</v>
      </c>
      <c r="T1113" s="57">
        <v>0</v>
      </c>
      <c r="U1113" s="57">
        <v>0</v>
      </c>
      <c r="V1113" s="57">
        <v>0</v>
      </c>
      <c r="W1113" s="57">
        <v>0</v>
      </c>
      <c r="X1113" s="57">
        <v>0</v>
      </c>
      <c r="Y1113" s="57">
        <v>0</v>
      </c>
    </row>
    <row r="1114" spans="1:25" customFormat="1" x14ac:dyDescent="0.3">
      <c r="A1114" s="58" t="s">
        <v>310</v>
      </c>
      <c r="B1114" s="59">
        <v>0.38378541200000099</v>
      </c>
      <c r="C1114" s="60">
        <v>6.6424296268976302E-3</v>
      </c>
      <c r="D1114" s="67">
        <v>0</v>
      </c>
      <c r="E1114" s="69">
        <v>0</v>
      </c>
      <c r="F1114" s="67"/>
      <c r="G1114" s="69"/>
      <c r="H1114" s="59">
        <v>0.38378541200000099</v>
      </c>
      <c r="I1114" s="60">
        <v>9.9138251144738395E-3</v>
      </c>
      <c r="J1114" s="67">
        <v>0</v>
      </c>
      <c r="K1114" s="69">
        <v>0</v>
      </c>
      <c r="L1114" s="67">
        <v>0</v>
      </c>
      <c r="M1114" s="69">
        <v>0</v>
      </c>
      <c r="N1114" s="67"/>
      <c r="O1114" s="69"/>
      <c r="P1114" s="67">
        <v>0</v>
      </c>
      <c r="Q1114" s="69">
        <v>0</v>
      </c>
      <c r="R1114" s="67">
        <v>0</v>
      </c>
      <c r="S1114" s="69">
        <v>0</v>
      </c>
      <c r="T1114" s="67"/>
      <c r="U1114" s="69"/>
      <c r="V1114" s="67"/>
      <c r="W1114" s="69"/>
      <c r="X1114" s="67"/>
      <c r="Y1114" s="69"/>
    </row>
    <row r="1115" spans="1:25" customFormat="1" x14ac:dyDescent="0.3">
      <c r="A1115" s="58" t="s">
        <v>311</v>
      </c>
      <c r="B1115" s="61">
        <v>54.571061120399897</v>
      </c>
      <c r="C1115" s="62">
        <v>0.94449768496512398</v>
      </c>
      <c r="D1115" s="71">
        <v>2.6952086017000001</v>
      </c>
      <c r="E1115" s="72">
        <v>100</v>
      </c>
      <c r="F1115" s="71"/>
      <c r="G1115" s="72"/>
      <c r="H1115" s="61">
        <v>36.570648540700098</v>
      </c>
      <c r="I1115" s="62">
        <v>0.94468159189799505</v>
      </c>
      <c r="J1115" s="71">
        <v>4.10433665239999</v>
      </c>
      <c r="K1115" s="72">
        <v>100</v>
      </c>
      <c r="L1115" s="71">
        <v>0.8748063277</v>
      </c>
      <c r="M1115" s="72">
        <v>100</v>
      </c>
      <c r="N1115" s="71"/>
      <c r="O1115" s="72"/>
      <c r="P1115" s="71">
        <v>3.0689641883999998</v>
      </c>
      <c r="Q1115" s="72">
        <v>100</v>
      </c>
      <c r="R1115" s="71">
        <v>7.2570968095000001</v>
      </c>
      <c r="S1115" s="72">
        <v>87.199483192877096</v>
      </c>
      <c r="T1115" s="71"/>
      <c r="U1115" s="72"/>
      <c r="V1115" s="71"/>
      <c r="W1115" s="72"/>
      <c r="X1115" s="71"/>
      <c r="Y1115" s="72"/>
    </row>
    <row r="1116" spans="1:25" customFormat="1" x14ac:dyDescent="0.3">
      <c r="A1116" s="58" t="s">
        <v>312</v>
      </c>
      <c r="B1116" s="73">
        <v>4.4033393751718002</v>
      </c>
      <c r="C1116" s="73">
        <v>4.4033393751718002</v>
      </c>
      <c r="D1116" s="75">
        <v>4.2971026894893898</v>
      </c>
      <c r="E1116" s="75">
        <v>4.2971026894893898</v>
      </c>
      <c r="F1116" s="75"/>
      <c r="G1116" s="75"/>
      <c r="H1116" s="73">
        <v>4.2828911120088398</v>
      </c>
      <c r="I1116" s="73">
        <v>4.2828911120088398</v>
      </c>
      <c r="J1116" s="75">
        <v>4.4467045803438001</v>
      </c>
      <c r="K1116" s="75">
        <v>4.4467045803438001</v>
      </c>
      <c r="L1116" s="75">
        <v>4.5233592863962597</v>
      </c>
      <c r="M1116" s="75">
        <v>4.5233592863962597</v>
      </c>
      <c r="N1116" s="75"/>
      <c r="O1116" s="75"/>
      <c r="P1116" s="75">
        <v>5</v>
      </c>
      <c r="Q1116" s="76">
        <v>5</v>
      </c>
      <c r="R1116" s="75">
        <v>4.7439896638575396</v>
      </c>
      <c r="S1116" s="75">
        <v>4.7439896638575396</v>
      </c>
      <c r="T1116" s="75"/>
      <c r="U1116" s="75"/>
      <c r="V1116" s="75"/>
      <c r="W1116" s="75"/>
      <c r="X1116" s="75"/>
      <c r="Y1116" s="75"/>
    </row>
    <row r="1117" spans="1:25" customFormat="1" x14ac:dyDescent="0.3">
      <c r="A1117" s="65" t="s">
        <v>1</v>
      </c>
    </row>
    <row r="1118" spans="1:25" customFormat="1" x14ac:dyDescent="0.3">
      <c r="A1118" s="65" t="s">
        <v>1</v>
      </c>
    </row>
    <row r="1119" spans="1:25" customFormat="1" x14ac:dyDescent="0.3">
      <c r="A1119" s="53" t="s">
        <v>450</v>
      </c>
    </row>
    <row r="1120" spans="1:25" customFormat="1" x14ac:dyDescent="0.3">
      <c r="A1120" s="54" t="s">
        <v>1</v>
      </c>
    </row>
    <row r="1121" spans="1:25" customFormat="1" ht="25.5" customHeight="1" x14ac:dyDescent="0.3">
      <c r="A1121" s="114" t="s">
        <v>1</v>
      </c>
      <c r="B1121" s="116" t="s">
        <v>506</v>
      </c>
      <c r="C1121" s="116" t="s">
        <v>1</v>
      </c>
      <c r="D1121" s="116" t="s">
        <v>53</v>
      </c>
      <c r="E1121" s="116" t="s">
        <v>1</v>
      </c>
      <c r="F1121" s="116" t="s">
        <v>54</v>
      </c>
      <c r="G1121" s="116" t="s">
        <v>1</v>
      </c>
      <c r="H1121" s="117" t="s">
        <v>55</v>
      </c>
      <c r="I1121" s="117" t="s">
        <v>1</v>
      </c>
      <c r="J1121" s="117" t="s">
        <v>56</v>
      </c>
      <c r="K1121" s="117" t="s">
        <v>1</v>
      </c>
      <c r="L1121" s="117" t="s">
        <v>57</v>
      </c>
      <c r="M1121" s="117" t="s">
        <v>1</v>
      </c>
      <c r="N1121" s="117" t="s">
        <v>58</v>
      </c>
      <c r="O1121" s="117" t="s">
        <v>1</v>
      </c>
      <c r="P1121" s="117" t="s">
        <v>59</v>
      </c>
      <c r="Q1121" s="117" t="s">
        <v>1</v>
      </c>
      <c r="R1121" s="117" t="s">
        <v>60</v>
      </c>
      <c r="S1121" s="117" t="s">
        <v>1</v>
      </c>
      <c r="T1121" s="116" t="s">
        <v>61</v>
      </c>
      <c r="U1121" s="116" t="s">
        <v>1</v>
      </c>
      <c r="V1121" s="116" t="s">
        <v>62</v>
      </c>
      <c r="W1121" s="116" t="s">
        <v>1</v>
      </c>
      <c r="X1121" s="116" t="s">
        <v>63</v>
      </c>
      <c r="Y1121" s="116" t="s">
        <v>1</v>
      </c>
    </row>
    <row r="1122" spans="1:25"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c r="R1122" s="55" t="s">
        <v>14</v>
      </c>
      <c r="S1122" s="55" t="s">
        <v>15</v>
      </c>
      <c r="T1122" s="55" t="s">
        <v>14</v>
      </c>
      <c r="U1122" s="55" t="s">
        <v>15</v>
      </c>
      <c r="V1122" s="55" t="s">
        <v>14</v>
      </c>
      <c r="W1122" s="55" t="s">
        <v>15</v>
      </c>
      <c r="X1122" s="55" t="s">
        <v>14</v>
      </c>
      <c r="Y1122" s="55" t="s">
        <v>15</v>
      </c>
    </row>
    <row r="1123" spans="1:25" customFormat="1" x14ac:dyDescent="0.3">
      <c r="A1123" s="56" t="s">
        <v>16</v>
      </c>
      <c r="B1123" s="57">
        <v>37.240944368000001</v>
      </c>
      <c r="C1123" s="57">
        <v>37.240944368000001</v>
      </c>
      <c r="D1123" s="57">
        <v>2.9058611921000002</v>
      </c>
      <c r="E1123" s="57">
        <v>2.9058611921000002</v>
      </c>
      <c r="F1123" s="57">
        <v>0</v>
      </c>
      <c r="G1123" s="57">
        <v>0</v>
      </c>
      <c r="H1123" s="57">
        <v>12.399037960899999</v>
      </c>
      <c r="I1123" s="57">
        <v>12.399037960899999</v>
      </c>
      <c r="J1123" s="57">
        <v>2.8238269801000002</v>
      </c>
      <c r="K1123" s="57">
        <v>2.8238269801000002</v>
      </c>
      <c r="L1123" s="57">
        <v>1.0222832513</v>
      </c>
      <c r="M1123" s="57">
        <v>1.0222832513</v>
      </c>
      <c r="N1123" s="57">
        <v>0</v>
      </c>
      <c r="O1123" s="57">
        <v>0</v>
      </c>
      <c r="P1123" s="57">
        <v>0</v>
      </c>
      <c r="Q1123" s="57">
        <v>0</v>
      </c>
      <c r="R1123" s="57">
        <v>17.7383945049</v>
      </c>
      <c r="S1123" s="57">
        <v>17.7383945049</v>
      </c>
      <c r="T1123" s="57">
        <v>0</v>
      </c>
      <c r="U1123" s="57">
        <v>0</v>
      </c>
      <c r="V1123" s="57">
        <v>0.35154047869999999</v>
      </c>
      <c r="W1123" s="57">
        <v>0.35154047869999999</v>
      </c>
      <c r="X1123" s="57">
        <v>0</v>
      </c>
      <c r="Y1123" s="57">
        <v>0</v>
      </c>
    </row>
    <row r="1124" spans="1:25" customFormat="1" x14ac:dyDescent="0.3">
      <c r="A1124" s="58" t="s">
        <v>310</v>
      </c>
      <c r="B1124" s="67">
        <v>0</v>
      </c>
      <c r="C1124" s="69">
        <v>0</v>
      </c>
      <c r="D1124" s="67">
        <v>0</v>
      </c>
      <c r="E1124" s="69">
        <v>0</v>
      </c>
      <c r="F1124" s="67"/>
      <c r="G1124" s="69"/>
      <c r="H1124" s="67">
        <v>0</v>
      </c>
      <c r="I1124" s="69">
        <v>0</v>
      </c>
      <c r="J1124" s="67">
        <v>0</v>
      </c>
      <c r="K1124" s="69">
        <v>0</v>
      </c>
      <c r="L1124" s="67">
        <v>0</v>
      </c>
      <c r="M1124" s="69">
        <v>0</v>
      </c>
      <c r="N1124" s="67"/>
      <c r="O1124" s="69"/>
      <c r="P1124" s="67"/>
      <c r="Q1124" s="69"/>
      <c r="R1124" s="67">
        <v>0</v>
      </c>
      <c r="S1124" s="69">
        <v>0</v>
      </c>
      <c r="T1124" s="67"/>
      <c r="U1124" s="69"/>
      <c r="V1124" s="67">
        <v>0</v>
      </c>
      <c r="W1124" s="69">
        <v>0</v>
      </c>
      <c r="X1124" s="67"/>
      <c r="Y1124" s="69"/>
    </row>
    <row r="1125" spans="1:25" customFormat="1" x14ac:dyDescent="0.3">
      <c r="A1125" s="58" t="s">
        <v>311</v>
      </c>
      <c r="B1125" s="71">
        <v>35.1381658962</v>
      </c>
      <c r="C1125" s="72">
        <v>94.353584455267296</v>
      </c>
      <c r="D1125" s="71">
        <v>2.9058611921000002</v>
      </c>
      <c r="E1125" s="72">
        <v>100</v>
      </c>
      <c r="F1125" s="71"/>
      <c r="G1125" s="72"/>
      <c r="H1125" s="71">
        <v>10.7132278014</v>
      </c>
      <c r="I1125" s="72">
        <v>86.403701925777199</v>
      </c>
      <c r="J1125" s="71">
        <v>2.8238269801000002</v>
      </c>
      <c r="K1125" s="72">
        <v>100</v>
      </c>
      <c r="L1125" s="71">
        <v>0.605314939</v>
      </c>
      <c r="M1125" s="72">
        <v>59.2120567592439</v>
      </c>
      <c r="N1125" s="71"/>
      <c r="O1125" s="72"/>
      <c r="P1125" s="71"/>
      <c r="Q1125" s="72"/>
      <c r="R1125" s="71">
        <v>17.7383945049</v>
      </c>
      <c r="S1125" s="72">
        <v>100</v>
      </c>
      <c r="T1125" s="71"/>
      <c r="U1125" s="72"/>
      <c r="V1125" s="71">
        <v>0.35154047869999999</v>
      </c>
      <c r="W1125" s="72">
        <v>100</v>
      </c>
      <c r="X1125" s="71"/>
      <c r="Y1125" s="72"/>
    </row>
    <row r="1126" spans="1:25" customFormat="1" x14ac:dyDescent="0.3">
      <c r="A1126" s="58" t="s">
        <v>312</v>
      </c>
      <c r="B1126" s="75">
        <v>4.6222490494309803</v>
      </c>
      <c r="C1126" s="75">
        <v>4.6222490494309803</v>
      </c>
      <c r="D1126" s="75">
        <v>4.0830078623011197</v>
      </c>
      <c r="E1126" s="77">
        <v>4.0830078623011197</v>
      </c>
      <c r="F1126" s="75"/>
      <c r="G1126" s="75"/>
      <c r="H1126" s="75">
        <v>4.4883723866718803</v>
      </c>
      <c r="I1126" s="75">
        <v>4.4883723866718803</v>
      </c>
      <c r="J1126" s="75">
        <v>4</v>
      </c>
      <c r="K1126" s="77">
        <v>4</v>
      </c>
      <c r="L1126" s="75">
        <v>3.5921205675924401</v>
      </c>
      <c r="M1126" s="75">
        <v>3.5921205675924401</v>
      </c>
      <c r="N1126" s="75"/>
      <c r="O1126" s="75"/>
      <c r="P1126" s="75"/>
      <c r="Q1126" s="75"/>
      <c r="R1126" s="75">
        <v>4.9551040808524096</v>
      </c>
      <c r="S1126" s="76">
        <v>4.9551040808524096</v>
      </c>
      <c r="T1126" s="75"/>
      <c r="U1126" s="75"/>
      <c r="V1126" s="75">
        <v>5</v>
      </c>
      <c r="W1126" s="76">
        <v>5</v>
      </c>
      <c r="X1126" s="75"/>
      <c r="Y1126" s="75"/>
    </row>
    <row r="1127" spans="1:25" customFormat="1" x14ac:dyDescent="0.3">
      <c r="A1127" s="65" t="s">
        <v>1</v>
      </c>
    </row>
    <row r="1128" spans="1:25" customFormat="1" x14ac:dyDescent="0.3">
      <c r="A1128" s="65" t="s">
        <v>1</v>
      </c>
    </row>
    <row r="1129" spans="1:25" customFormat="1" x14ac:dyDescent="0.3">
      <c r="A1129" s="53" t="s">
        <v>451</v>
      </c>
    </row>
    <row r="1130" spans="1:25" customFormat="1" x14ac:dyDescent="0.3">
      <c r="A1130" s="54" t="s">
        <v>1</v>
      </c>
    </row>
    <row r="1131" spans="1:25" customFormat="1" ht="25.5" customHeight="1" x14ac:dyDescent="0.3">
      <c r="A1131" s="114" t="s">
        <v>1</v>
      </c>
      <c r="B1131" s="116" t="s">
        <v>506</v>
      </c>
      <c r="C1131" s="116" t="s">
        <v>1</v>
      </c>
      <c r="D1131" s="116" t="s">
        <v>53</v>
      </c>
      <c r="E1131" s="116" t="s">
        <v>1</v>
      </c>
      <c r="F1131" s="116" t="s">
        <v>54</v>
      </c>
      <c r="G1131" s="116" t="s">
        <v>1</v>
      </c>
      <c r="H1131" s="117" t="s">
        <v>55</v>
      </c>
      <c r="I1131" s="117" t="s">
        <v>1</v>
      </c>
      <c r="J1131" s="117" t="s">
        <v>56</v>
      </c>
      <c r="K1131" s="117" t="s">
        <v>1</v>
      </c>
      <c r="L1131" s="117" t="s">
        <v>57</v>
      </c>
      <c r="M1131" s="117" t="s">
        <v>1</v>
      </c>
      <c r="N1131" s="117" t="s">
        <v>58</v>
      </c>
      <c r="O1131" s="117" t="s">
        <v>1</v>
      </c>
      <c r="P1131" s="117" t="s">
        <v>59</v>
      </c>
      <c r="Q1131" s="117" t="s">
        <v>1</v>
      </c>
      <c r="R1131" s="117" t="s">
        <v>60</v>
      </c>
      <c r="S1131" s="117" t="s">
        <v>1</v>
      </c>
      <c r="T1131" s="116" t="s">
        <v>61</v>
      </c>
      <c r="U1131" s="116" t="s">
        <v>1</v>
      </c>
      <c r="V1131" s="116" t="s">
        <v>62</v>
      </c>
      <c r="W1131" s="116" t="s">
        <v>1</v>
      </c>
      <c r="X1131" s="116" t="s">
        <v>63</v>
      </c>
      <c r="Y1131" s="116" t="s">
        <v>1</v>
      </c>
    </row>
    <row r="1132" spans="1:25"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c r="R1132" s="55" t="s">
        <v>14</v>
      </c>
      <c r="S1132" s="55" t="s">
        <v>15</v>
      </c>
      <c r="T1132" s="55" t="s">
        <v>14</v>
      </c>
      <c r="U1132" s="55" t="s">
        <v>15</v>
      </c>
      <c r="V1132" s="55" t="s">
        <v>14</v>
      </c>
      <c r="W1132" s="55" t="s">
        <v>15</v>
      </c>
      <c r="X1132" s="55" t="s">
        <v>14</v>
      </c>
      <c r="Y1132" s="55" t="s">
        <v>15</v>
      </c>
    </row>
    <row r="1133" spans="1:25" customFormat="1" x14ac:dyDescent="0.3">
      <c r="A1133" s="56" t="s">
        <v>16</v>
      </c>
      <c r="B1133" s="57">
        <v>29.707754357799999</v>
      </c>
      <c r="C1133" s="57">
        <v>29.707754357799999</v>
      </c>
      <c r="D1133" s="57">
        <v>21.023681481200001</v>
      </c>
      <c r="E1133" s="57">
        <v>21.023681481200001</v>
      </c>
      <c r="F1133" s="57">
        <v>0.87506695629999998</v>
      </c>
      <c r="G1133" s="57">
        <v>0.87506695629999998</v>
      </c>
      <c r="H1133" s="57">
        <v>4.6728749908999996</v>
      </c>
      <c r="I1133" s="57">
        <v>4.6728749908999996</v>
      </c>
      <c r="J1133" s="57">
        <v>0</v>
      </c>
      <c r="K1133" s="57">
        <v>0</v>
      </c>
      <c r="L1133" s="57">
        <v>0.46049675449999999</v>
      </c>
      <c r="M1133" s="57">
        <v>0.46049675449999999</v>
      </c>
      <c r="N1133" s="57">
        <v>0</v>
      </c>
      <c r="O1133" s="57">
        <v>0</v>
      </c>
      <c r="P1133" s="57">
        <v>0</v>
      </c>
      <c r="Q1133" s="57">
        <v>0</v>
      </c>
      <c r="R1133" s="57">
        <v>2.6756341748999999</v>
      </c>
      <c r="S1133" s="57">
        <v>2.6756341748999999</v>
      </c>
      <c r="T1133" s="57">
        <v>0</v>
      </c>
      <c r="U1133" s="57">
        <v>0</v>
      </c>
      <c r="V1133" s="57">
        <v>0</v>
      </c>
      <c r="W1133" s="57">
        <v>0</v>
      </c>
      <c r="X1133" s="57">
        <v>0</v>
      </c>
      <c r="Y1133" s="57">
        <v>0</v>
      </c>
    </row>
    <row r="1134" spans="1:25" customFormat="1" x14ac:dyDescent="0.3">
      <c r="A1134" s="58" t="s">
        <v>310</v>
      </c>
      <c r="B1134" s="59">
        <v>0.65840472090000102</v>
      </c>
      <c r="C1134" s="60">
        <v>2.2162722667293501E-2</v>
      </c>
      <c r="D1134" s="67">
        <v>0</v>
      </c>
      <c r="E1134" s="69">
        <v>0</v>
      </c>
      <c r="F1134" s="67">
        <v>0</v>
      </c>
      <c r="G1134" s="69">
        <v>0</v>
      </c>
      <c r="H1134" s="67">
        <v>0.65840472089999902</v>
      </c>
      <c r="I1134" s="69">
        <v>14.089927981856601</v>
      </c>
      <c r="J1134" s="67"/>
      <c r="K1134" s="69"/>
      <c r="L1134" s="67">
        <v>0</v>
      </c>
      <c r="M1134" s="69">
        <v>0</v>
      </c>
      <c r="N1134" s="67"/>
      <c r="O1134" s="69"/>
      <c r="P1134" s="67"/>
      <c r="Q1134" s="69"/>
      <c r="R1134" s="67">
        <v>0</v>
      </c>
      <c r="S1134" s="69">
        <v>0</v>
      </c>
      <c r="T1134" s="67"/>
      <c r="U1134" s="69"/>
      <c r="V1134" s="67"/>
      <c r="W1134" s="69"/>
      <c r="X1134" s="67"/>
      <c r="Y1134" s="69"/>
    </row>
    <row r="1135" spans="1:25" customFormat="1" x14ac:dyDescent="0.3">
      <c r="A1135" s="58" t="s">
        <v>311</v>
      </c>
      <c r="B1135" s="61">
        <v>26.745540303199999</v>
      </c>
      <c r="C1135" s="62">
        <v>0.90028818675006195</v>
      </c>
      <c r="D1135" s="71">
        <v>18.719872147499999</v>
      </c>
      <c r="E1135" s="72">
        <v>89.041836769834404</v>
      </c>
      <c r="F1135" s="71">
        <v>0.87506695629999998</v>
      </c>
      <c r="G1135" s="72">
        <v>100</v>
      </c>
      <c r="H1135" s="71">
        <v>4.0144702700000101</v>
      </c>
      <c r="I1135" s="72">
        <v>85.910072018143396</v>
      </c>
      <c r="J1135" s="71"/>
      <c r="K1135" s="72"/>
      <c r="L1135" s="71">
        <v>0.46049675449999899</v>
      </c>
      <c r="M1135" s="72">
        <v>100</v>
      </c>
      <c r="N1135" s="71"/>
      <c r="O1135" s="72"/>
      <c r="P1135" s="71"/>
      <c r="Q1135" s="72"/>
      <c r="R1135" s="71">
        <v>2.6756341748999999</v>
      </c>
      <c r="S1135" s="72">
        <v>100</v>
      </c>
      <c r="T1135" s="71"/>
      <c r="U1135" s="72"/>
      <c r="V1135" s="71"/>
      <c r="W1135" s="72"/>
      <c r="X1135" s="71"/>
      <c r="Y1135" s="72"/>
    </row>
    <row r="1136" spans="1:25" customFormat="1" x14ac:dyDescent="0.3">
      <c r="A1136" s="58" t="s">
        <v>312</v>
      </c>
      <c r="B1136" s="75">
        <v>4.5511610407678997</v>
      </c>
      <c r="C1136" s="75">
        <v>4.5511610407678997</v>
      </c>
      <c r="D1136" s="75">
        <v>4.4782826370873901</v>
      </c>
      <c r="E1136" s="75">
        <v>4.4782826370873901</v>
      </c>
      <c r="F1136" s="75">
        <v>5</v>
      </c>
      <c r="G1136" s="76">
        <v>5</v>
      </c>
      <c r="H1136" s="75">
        <v>4.5773021605443001</v>
      </c>
      <c r="I1136" s="75">
        <v>4.5773021605443001</v>
      </c>
      <c r="J1136" s="75"/>
      <c r="K1136" s="75"/>
      <c r="L1136" s="75">
        <v>4</v>
      </c>
      <c r="M1136" s="77">
        <v>4</v>
      </c>
      <c r="N1136" s="75"/>
      <c r="O1136" s="75"/>
      <c r="P1136" s="75"/>
      <c r="Q1136" s="75"/>
      <c r="R1136" s="75">
        <v>5</v>
      </c>
      <c r="S1136" s="76">
        <v>5</v>
      </c>
      <c r="T1136" s="75"/>
      <c r="U1136" s="75"/>
      <c r="V1136" s="75"/>
      <c r="W1136" s="75"/>
      <c r="X1136" s="75"/>
      <c r="Y1136" s="75"/>
    </row>
    <row r="1137" spans="1:25" customFormat="1" x14ac:dyDescent="0.3">
      <c r="A1137" s="65" t="s">
        <v>1</v>
      </c>
    </row>
    <row r="1138" spans="1:25" customFormat="1" x14ac:dyDescent="0.3">
      <c r="A1138" s="65" t="s">
        <v>1</v>
      </c>
    </row>
    <row r="1139" spans="1:25" customFormat="1" x14ac:dyDescent="0.3">
      <c r="A1139" s="53" t="s">
        <v>452</v>
      </c>
    </row>
    <row r="1140" spans="1:25" customFormat="1" x14ac:dyDescent="0.3">
      <c r="A1140" s="54" t="s">
        <v>1</v>
      </c>
    </row>
    <row r="1141" spans="1:25" customFormat="1" ht="25.5" customHeight="1" x14ac:dyDescent="0.3">
      <c r="A1141" s="114" t="s">
        <v>1</v>
      </c>
      <c r="B1141" s="116" t="s">
        <v>506</v>
      </c>
      <c r="C1141" s="116" t="s">
        <v>1</v>
      </c>
      <c r="D1141" s="116" t="s">
        <v>53</v>
      </c>
      <c r="E1141" s="116" t="s">
        <v>1</v>
      </c>
      <c r="F1141" s="116" t="s">
        <v>54</v>
      </c>
      <c r="G1141" s="116" t="s">
        <v>1</v>
      </c>
      <c r="H1141" s="117" t="s">
        <v>55</v>
      </c>
      <c r="I1141" s="117" t="s">
        <v>1</v>
      </c>
      <c r="J1141" s="117" t="s">
        <v>56</v>
      </c>
      <c r="K1141" s="117" t="s">
        <v>1</v>
      </c>
      <c r="L1141" s="117" t="s">
        <v>57</v>
      </c>
      <c r="M1141" s="117" t="s">
        <v>1</v>
      </c>
      <c r="N1141" s="117" t="s">
        <v>58</v>
      </c>
      <c r="O1141" s="117" t="s">
        <v>1</v>
      </c>
      <c r="P1141" s="117" t="s">
        <v>59</v>
      </c>
      <c r="Q1141" s="117" t="s">
        <v>1</v>
      </c>
      <c r="R1141" s="117" t="s">
        <v>60</v>
      </c>
      <c r="S1141" s="117" t="s">
        <v>1</v>
      </c>
      <c r="T1141" s="116" t="s">
        <v>61</v>
      </c>
      <c r="U1141" s="116" t="s">
        <v>1</v>
      </c>
      <c r="V1141" s="116" t="s">
        <v>62</v>
      </c>
      <c r="W1141" s="116" t="s">
        <v>1</v>
      </c>
      <c r="X1141" s="116" t="s">
        <v>63</v>
      </c>
      <c r="Y1141" s="116" t="s">
        <v>1</v>
      </c>
    </row>
    <row r="1142" spans="1:25"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c r="R1142" s="55" t="s">
        <v>14</v>
      </c>
      <c r="S1142" s="55" t="s">
        <v>15</v>
      </c>
      <c r="T1142" s="55" t="s">
        <v>14</v>
      </c>
      <c r="U1142" s="55" t="s">
        <v>15</v>
      </c>
      <c r="V1142" s="55" t="s">
        <v>14</v>
      </c>
      <c r="W1142" s="55" t="s">
        <v>15</v>
      </c>
      <c r="X1142" s="55" t="s">
        <v>14</v>
      </c>
      <c r="Y1142" s="55" t="s">
        <v>15</v>
      </c>
    </row>
    <row r="1143" spans="1:25" customFormat="1" x14ac:dyDescent="0.3">
      <c r="A1143" s="56" t="s">
        <v>16</v>
      </c>
      <c r="B1143" s="57">
        <v>14.3178275915</v>
      </c>
      <c r="C1143" s="57">
        <v>14.3178275915</v>
      </c>
      <c r="D1143" s="57">
        <v>5.2300065004</v>
      </c>
      <c r="E1143" s="57">
        <v>5.2300065004</v>
      </c>
      <c r="F1143" s="57">
        <v>0.46722243460000001</v>
      </c>
      <c r="G1143" s="57">
        <v>0.46722243460000001</v>
      </c>
      <c r="H1143" s="57">
        <v>3.0589180726</v>
      </c>
      <c r="I1143" s="57">
        <v>3.0589180726</v>
      </c>
      <c r="J1143" s="57">
        <v>0</v>
      </c>
      <c r="K1143" s="57">
        <v>0</v>
      </c>
      <c r="L1143" s="57">
        <v>0.38378541199999999</v>
      </c>
      <c r="M1143" s="57">
        <v>0.38378541199999999</v>
      </c>
      <c r="N1143" s="57">
        <v>2.4527891747999999</v>
      </c>
      <c r="O1143" s="57">
        <v>2.4527891747999999</v>
      </c>
      <c r="P1143" s="57">
        <v>0</v>
      </c>
      <c r="Q1143" s="57">
        <v>0</v>
      </c>
      <c r="R1143" s="57">
        <v>2.7251059971</v>
      </c>
      <c r="S1143" s="57">
        <v>2.7251059971</v>
      </c>
      <c r="T1143" s="57">
        <v>0</v>
      </c>
      <c r="U1143" s="57">
        <v>0</v>
      </c>
      <c r="V1143" s="57">
        <v>0</v>
      </c>
      <c r="W1143" s="57">
        <v>0</v>
      </c>
      <c r="X1143" s="57">
        <v>0</v>
      </c>
      <c r="Y1143" s="57">
        <v>0</v>
      </c>
    </row>
    <row r="1144" spans="1:25" customFormat="1" x14ac:dyDescent="0.3">
      <c r="A1144" s="58" t="s">
        <v>310</v>
      </c>
      <c r="B1144" s="67">
        <v>0</v>
      </c>
      <c r="C1144" s="69">
        <v>0</v>
      </c>
      <c r="D1144" s="67">
        <v>0</v>
      </c>
      <c r="E1144" s="69">
        <v>0</v>
      </c>
      <c r="F1144" s="67">
        <v>0</v>
      </c>
      <c r="G1144" s="69">
        <v>0</v>
      </c>
      <c r="H1144" s="67">
        <v>0</v>
      </c>
      <c r="I1144" s="69">
        <v>0</v>
      </c>
      <c r="J1144" s="67"/>
      <c r="K1144" s="69"/>
      <c r="L1144" s="67">
        <v>0</v>
      </c>
      <c r="M1144" s="69">
        <v>0</v>
      </c>
      <c r="N1144" s="67">
        <v>0</v>
      </c>
      <c r="O1144" s="69">
        <v>0</v>
      </c>
      <c r="P1144" s="67"/>
      <c r="Q1144" s="69"/>
      <c r="R1144" s="67">
        <v>0</v>
      </c>
      <c r="S1144" s="69">
        <v>0</v>
      </c>
      <c r="T1144" s="67"/>
      <c r="U1144" s="69"/>
      <c r="V1144" s="67"/>
      <c r="W1144" s="69"/>
      <c r="X1144" s="67"/>
      <c r="Y1144" s="69"/>
    </row>
    <row r="1145" spans="1:25" customFormat="1" x14ac:dyDescent="0.3">
      <c r="A1145" s="58" t="s">
        <v>311</v>
      </c>
      <c r="B1145" s="71">
        <v>14.3178275915</v>
      </c>
      <c r="C1145" s="72">
        <v>100</v>
      </c>
      <c r="D1145" s="71">
        <v>5.2300065004000098</v>
      </c>
      <c r="E1145" s="72">
        <v>100</v>
      </c>
      <c r="F1145" s="71">
        <v>0.46722243459999901</v>
      </c>
      <c r="G1145" s="72">
        <v>100</v>
      </c>
      <c r="H1145" s="71">
        <v>3.0589180726</v>
      </c>
      <c r="I1145" s="72">
        <v>100</v>
      </c>
      <c r="J1145" s="71"/>
      <c r="K1145" s="72"/>
      <c r="L1145" s="71">
        <v>0.38378541200000099</v>
      </c>
      <c r="M1145" s="72">
        <v>100</v>
      </c>
      <c r="N1145" s="71">
        <v>2.4527891747999999</v>
      </c>
      <c r="O1145" s="72">
        <v>100</v>
      </c>
      <c r="P1145" s="71"/>
      <c r="Q1145" s="72"/>
      <c r="R1145" s="71">
        <v>2.7251059971</v>
      </c>
      <c r="S1145" s="72">
        <v>100</v>
      </c>
      <c r="T1145" s="71"/>
      <c r="U1145" s="72"/>
      <c r="V1145" s="71"/>
      <c r="W1145" s="72"/>
      <c r="X1145" s="71"/>
      <c r="Y1145" s="72"/>
    </row>
    <row r="1146" spans="1:25" customFormat="1" x14ac:dyDescent="0.3">
      <c r="A1146" s="58" t="s">
        <v>312</v>
      </c>
      <c r="B1146" s="75">
        <v>4.5532851693229599</v>
      </c>
      <c r="C1146" s="75">
        <v>4.5532851693229599</v>
      </c>
      <c r="D1146" s="75">
        <v>4.6188476975606898</v>
      </c>
      <c r="E1146" s="75">
        <v>4.6188476975606898</v>
      </c>
      <c r="F1146" s="75">
        <v>5</v>
      </c>
      <c r="G1146" s="76">
        <v>5</v>
      </c>
      <c r="H1146" s="75">
        <v>4.6169758244606598</v>
      </c>
      <c r="I1146" s="75">
        <v>4.6169758244606598</v>
      </c>
      <c r="J1146" s="75"/>
      <c r="K1146" s="75"/>
      <c r="L1146" s="75">
        <v>5</v>
      </c>
      <c r="M1146" s="76">
        <v>5</v>
      </c>
      <c r="N1146" s="75">
        <v>4</v>
      </c>
      <c r="O1146" s="77">
        <v>4</v>
      </c>
      <c r="P1146" s="75"/>
      <c r="Q1146" s="75"/>
      <c r="R1146" s="75">
        <v>4.7144594881710802</v>
      </c>
      <c r="S1146" s="75">
        <v>4.7144594881710802</v>
      </c>
      <c r="T1146" s="75"/>
      <c r="U1146" s="75"/>
      <c r="V1146" s="75"/>
      <c r="W1146" s="75"/>
      <c r="X1146" s="75"/>
      <c r="Y1146" s="75"/>
    </row>
    <row r="1147" spans="1:25" customFormat="1" x14ac:dyDescent="0.3">
      <c r="A1147" s="65" t="s">
        <v>1</v>
      </c>
    </row>
    <row r="1148" spans="1:25" customFormat="1" x14ac:dyDescent="0.3">
      <c r="A1148" s="65" t="s">
        <v>1</v>
      </c>
    </row>
    <row r="1149" spans="1:25" customFormat="1" x14ac:dyDescent="0.3">
      <c r="A1149" s="53" t="s">
        <v>453</v>
      </c>
    </row>
    <row r="1150" spans="1:25" customFormat="1" x14ac:dyDescent="0.3">
      <c r="A1150" s="54" t="s">
        <v>1</v>
      </c>
    </row>
    <row r="1151" spans="1:25" customFormat="1" ht="25.5" customHeight="1" x14ac:dyDescent="0.3">
      <c r="A1151" s="114" t="s">
        <v>1</v>
      </c>
      <c r="B1151" s="116" t="s">
        <v>506</v>
      </c>
      <c r="C1151" s="116" t="s">
        <v>1</v>
      </c>
      <c r="D1151" s="116" t="s">
        <v>53</v>
      </c>
      <c r="E1151" s="116" t="s">
        <v>1</v>
      </c>
      <c r="F1151" s="116" t="s">
        <v>54</v>
      </c>
      <c r="G1151" s="116" t="s">
        <v>1</v>
      </c>
      <c r="H1151" s="117" t="s">
        <v>55</v>
      </c>
      <c r="I1151" s="117" t="s">
        <v>1</v>
      </c>
      <c r="J1151" s="117" t="s">
        <v>56</v>
      </c>
      <c r="K1151" s="117" t="s">
        <v>1</v>
      </c>
      <c r="L1151" s="117" t="s">
        <v>57</v>
      </c>
      <c r="M1151" s="117" t="s">
        <v>1</v>
      </c>
      <c r="N1151" s="117" t="s">
        <v>58</v>
      </c>
      <c r="O1151" s="117" t="s">
        <v>1</v>
      </c>
      <c r="P1151" s="117" t="s">
        <v>59</v>
      </c>
      <c r="Q1151" s="117" t="s">
        <v>1</v>
      </c>
      <c r="R1151" s="117" t="s">
        <v>60</v>
      </c>
      <c r="S1151" s="117" t="s">
        <v>1</v>
      </c>
      <c r="T1151" s="116" t="s">
        <v>61</v>
      </c>
      <c r="U1151" s="116" t="s">
        <v>1</v>
      </c>
      <c r="V1151" s="116" t="s">
        <v>62</v>
      </c>
      <c r="W1151" s="116" t="s">
        <v>1</v>
      </c>
      <c r="X1151" s="116" t="s">
        <v>63</v>
      </c>
      <c r="Y1151" s="116" t="s">
        <v>1</v>
      </c>
    </row>
    <row r="1152" spans="1:25"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c r="R1152" s="55" t="s">
        <v>14</v>
      </c>
      <c r="S1152" s="55" t="s">
        <v>15</v>
      </c>
      <c r="T1152" s="55" t="s">
        <v>14</v>
      </c>
      <c r="U1152" s="55" t="s">
        <v>15</v>
      </c>
      <c r="V1152" s="55" t="s">
        <v>14</v>
      </c>
      <c r="W1152" s="55" t="s">
        <v>15</v>
      </c>
      <c r="X1152" s="55" t="s">
        <v>14</v>
      </c>
      <c r="Y1152" s="55" t="s">
        <v>15</v>
      </c>
    </row>
    <row r="1153" spans="1:25" customFormat="1" x14ac:dyDescent="0.3">
      <c r="A1153" s="56" t="s">
        <v>16</v>
      </c>
      <c r="B1153" s="57">
        <v>14.60782781</v>
      </c>
      <c r="C1153" s="57">
        <v>14.60782781</v>
      </c>
      <c r="D1153" s="57">
        <v>1.3799091800000001</v>
      </c>
      <c r="E1153" s="57">
        <v>1.3799091800000001</v>
      </c>
      <c r="F1153" s="57">
        <v>3.5414904576000001</v>
      </c>
      <c r="G1153" s="57">
        <v>3.5414904576000001</v>
      </c>
      <c r="H1153" s="57">
        <v>3.6162290575</v>
      </c>
      <c r="I1153" s="57">
        <v>3.6162290575</v>
      </c>
      <c r="J1153" s="57">
        <v>0.41696831229999998</v>
      </c>
      <c r="K1153" s="57">
        <v>0.41696831229999998</v>
      </c>
      <c r="L1153" s="57">
        <v>3.0747716246999999</v>
      </c>
      <c r="M1153" s="57">
        <v>3.0747716246999999</v>
      </c>
      <c r="N1153" s="57">
        <v>0.45783801540000002</v>
      </c>
      <c r="O1153" s="57">
        <v>0.45783801540000002</v>
      </c>
      <c r="P1153" s="57">
        <v>0</v>
      </c>
      <c r="Q1153" s="57">
        <v>0</v>
      </c>
      <c r="R1153" s="57">
        <v>1.1445705640999999</v>
      </c>
      <c r="S1153" s="57">
        <v>1.1445705640999999</v>
      </c>
      <c r="T1153" s="57">
        <v>0</v>
      </c>
      <c r="U1153" s="57">
        <v>0</v>
      </c>
      <c r="V1153" s="57">
        <v>0</v>
      </c>
      <c r="W1153" s="57">
        <v>0</v>
      </c>
      <c r="X1153" s="57">
        <v>0.97605059839999997</v>
      </c>
      <c r="Y1153" s="57">
        <v>0.97605059839999997</v>
      </c>
    </row>
    <row r="1154" spans="1:25" customFormat="1" x14ac:dyDescent="0.3">
      <c r="A1154" s="58" t="s">
        <v>310</v>
      </c>
      <c r="B1154" s="67">
        <v>1.9349998532999999</v>
      </c>
      <c r="C1154" s="69">
        <v>13.2463216192579</v>
      </c>
      <c r="D1154" s="67">
        <v>0</v>
      </c>
      <c r="E1154" s="69">
        <v>0</v>
      </c>
      <c r="F1154" s="67">
        <v>0</v>
      </c>
      <c r="G1154" s="69">
        <v>0</v>
      </c>
      <c r="H1154" s="67">
        <v>1.9349998532999999</v>
      </c>
      <c r="I1154" s="69">
        <v>53.5087745420009</v>
      </c>
      <c r="J1154" s="67">
        <v>0</v>
      </c>
      <c r="K1154" s="69">
        <v>0</v>
      </c>
      <c r="L1154" s="67">
        <v>0</v>
      </c>
      <c r="M1154" s="69">
        <v>0</v>
      </c>
      <c r="N1154" s="67">
        <v>0</v>
      </c>
      <c r="O1154" s="69">
        <v>0</v>
      </c>
      <c r="P1154" s="67"/>
      <c r="Q1154" s="69"/>
      <c r="R1154" s="67">
        <v>0</v>
      </c>
      <c r="S1154" s="69">
        <v>0</v>
      </c>
      <c r="T1154" s="67"/>
      <c r="U1154" s="69"/>
      <c r="V1154" s="67"/>
      <c r="W1154" s="69"/>
      <c r="X1154" s="67">
        <v>0</v>
      </c>
      <c r="Y1154" s="69">
        <v>0</v>
      </c>
    </row>
    <row r="1155" spans="1:25" customFormat="1" x14ac:dyDescent="0.3">
      <c r="A1155" s="58" t="s">
        <v>311</v>
      </c>
      <c r="B1155" s="71">
        <v>12.2123312022</v>
      </c>
      <c r="C1155" s="72">
        <v>83.601281183228807</v>
      </c>
      <c r="D1155" s="71">
        <v>1.3799091800000001</v>
      </c>
      <c r="E1155" s="72">
        <v>100</v>
      </c>
      <c r="F1155" s="71">
        <v>3.5414904576000099</v>
      </c>
      <c r="G1155" s="72">
        <v>100</v>
      </c>
      <c r="H1155" s="71">
        <v>1.6812292042000001</v>
      </c>
      <c r="I1155" s="72">
        <v>46.4912254579991</v>
      </c>
      <c r="J1155" s="71">
        <v>0.41696831229999898</v>
      </c>
      <c r="K1155" s="72">
        <v>100</v>
      </c>
      <c r="L1155" s="71">
        <v>2.6142748702</v>
      </c>
      <c r="M1155" s="72">
        <v>85.023383499419097</v>
      </c>
      <c r="N1155" s="71">
        <v>0.45783801540000102</v>
      </c>
      <c r="O1155" s="72">
        <v>100</v>
      </c>
      <c r="P1155" s="71"/>
      <c r="Q1155" s="72"/>
      <c r="R1155" s="71">
        <v>1.1445705640999999</v>
      </c>
      <c r="S1155" s="72">
        <v>100</v>
      </c>
      <c r="T1155" s="71"/>
      <c r="U1155" s="72"/>
      <c r="V1155" s="71"/>
      <c r="W1155" s="72"/>
      <c r="X1155" s="71">
        <v>0.97605059839999997</v>
      </c>
      <c r="Y1155" s="72">
        <v>100</v>
      </c>
    </row>
    <row r="1156" spans="1:25" customFormat="1" x14ac:dyDescent="0.3">
      <c r="A1156" s="58" t="s">
        <v>312</v>
      </c>
      <c r="B1156" s="75">
        <v>4.3133832507230201</v>
      </c>
      <c r="C1156" s="75">
        <v>4.3133832507230201</v>
      </c>
      <c r="D1156" s="75">
        <v>4</v>
      </c>
      <c r="E1156" s="75">
        <v>4</v>
      </c>
      <c r="F1156" s="75">
        <v>5</v>
      </c>
      <c r="G1156" s="76">
        <v>5</v>
      </c>
      <c r="H1156" s="75">
        <v>3.3947367637399699</v>
      </c>
      <c r="I1156" s="75">
        <v>3.3947367637399699</v>
      </c>
      <c r="J1156" s="75">
        <v>5</v>
      </c>
      <c r="K1156" s="76">
        <v>5</v>
      </c>
      <c r="L1156" s="75">
        <v>4.2266586398487398</v>
      </c>
      <c r="M1156" s="75">
        <v>4.2266586398487398</v>
      </c>
      <c r="N1156" s="75">
        <v>5</v>
      </c>
      <c r="O1156" s="76">
        <v>5</v>
      </c>
      <c r="P1156" s="75"/>
      <c r="Q1156" s="75"/>
      <c r="R1156" s="75">
        <v>5</v>
      </c>
      <c r="S1156" s="76">
        <v>5</v>
      </c>
      <c r="T1156" s="75"/>
      <c r="U1156" s="75"/>
      <c r="V1156" s="75"/>
      <c r="W1156" s="75"/>
      <c r="X1156" s="75">
        <v>4.5213133055131598</v>
      </c>
      <c r="Y1156" s="75">
        <v>4.5213133055131598</v>
      </c>
    </row>
    <row r="1157" spans="1:25" customFormat="1" x14ac:dyDescent="0.3">
      <c r="A1157" s="65" t="s">
        <v>1</v>
      </c>
    </row>
    <row r="1158" spans="1:25" customFormat="1" x14ac:dyDescent="0.3">
      <c r="A1158" s="65" t="s">
        <v>1</v>
      </c>
    </row>
    <row r="1159" spans="1:25" customFormat="1" x14ac:dyDescent="0.3">
      <c r="A1159" s="53" t="s">
        <v>454</v>
      </c>
    </row>
    <row r="1160" spans="1:25" customFormat="1" x14ac:dyDescent="0.3">
      <c r="A1160" s="54" t="s">
        <v>1</v>
      </c>
    </row>
    <row r="1161" spans="1:25" customFormat="1" ht="25.5" customHeight="1" x14ac:dyDescent="0.3">
      <c r="A1161" s="114" t="s">
        <v>1</v>
      </c>
      <c r="B1161" s="116" t="s">
        <v>506</v>
      </c>
      <c r="C1161" s="116" t="s">
        <v>1</v>
      </c>
      <c r="D1161" s="116" t="s">
        <v>53</v>
      </c>
      <c r="E1161" s="116" t="s">
        <v>1</v>
      </c>
      <c r="F1161" s="116" t="s">
        <v>54</v>
      </c>
      <c r="G1161" s="116" t="s">
        <v>1</v>
      </c>
      <c r="H1161" s="117" t="s">
        <v>55</v>
      </c>
      <c r="I1161" s="117" t="s">
        <v>1</v>
      </c>
      <c r="J1161" s="117" t="s">
        <v>56</v>
      </c>
      <c r="K1161" s="117" t="s">
        <v>1</v>
      </c>
      <c r="L1161" s="117" t="s">
        <v>57</v>
      </c>
      <c r="M1161" s="117" t="s">
        <v>1</v>
      </c>
      <c r="N1161" s="117" t="s">
        <v>58</v>
      </c>
      <c r="O1161" s="117" t="s">
        <v>1</v>
      </c>
      <c r="P1161" s="117" t="s">
        <v>59</v>
      </c>
      <c r="Q1161" s="117" t="s">
        <v>1</v>
      </c>
      <c r="R1161" s="117" t="s">
        <v>60</v>
      </c>
      <c r="S1161" s="117" t="s">
        <v>1</v>
      </c>
      <c r="T1161" s="116" t="s">
        <v>61</v>
      </c>
      <c r="U1161" s="116" t="s">
        <v>1</v>
      </c>
      <c r="V1161" s="116" t="s">
        <v>62</v>
      </c>
      <c r="W1161" s="116" t="s">
        <v>1</v>
      </c>
      <c r="X1161" s="116" t="s">
        <v>63</v>
      </c>
      <c r="Y1161" s="116" t="s">
        <v>1</v>
      </c>
    </row>
    <row r="1162" spans="1:25"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c r="R1162" s="55" t="s">
        <v>14</v>
      </c>
      <c r="S1162" s="55" t="s">
        <v>15</v>
      </c>
      <c r="T1162" s="55" t="s">
        <v>14</v>
      </c>
      <c r="U1162" s="55" t="s">
        <v>15</v>
      </c>
      <c r="V1162" s="55" t="s">
        <v>14</v>
      </c>
      <c r="W1162" s="55" t="s">
        <v>15</v>
      </c>
      <c r="X1162" s="55" t="s">
        <v>14</v>
      </c>
      <c r="Y1162" s="55" t="s">
        <v>15</v>
      </c>
    </row>
    <row r="1163" spans="1:25" customFormat="1" x14ac:dyDescent="0.3">
      <c r="A1163" s="56" t="s">
        <v>16</v>
      </c>
      <c r="B1163" s="57">
        <v>102.64314875159999</v>
      </c>
      <c r="C1163" s="57">
        <v>102.64314875159999</v>
      </c>
      <c r="D1163" s="57">
        <v>23.5219014995</v>
      </c>
      <c r="E1163" s="57">
        <v>23.5219014995</v>
      </c>
      <c r="F1163" s="57">
        <v>9.1765243576</v>
      </c>
      <c r="G1163" s="57">
        <v>9.1765243576</v>
      </c>
      <c r="H1163" s="57">
        <v>27.338582815599999</v>
      </c>
      <c r="I1163" s="57">
        <v>27.338582815599999</v>
      </c>
      <c r="J1163" s="57">
        <v>7.3309650581000003</v>
      </c>
      <c r="K1163" s="57">
        <v>7.3309650581000003</v>
      </c>
      <c r="L1163" s="57">
        <v>5.9376631818999996</v>
      </c>
      <c r="M1163" s="57">
        <v>5.9376631818999996</v>
      </c>
      <c r="N1163" s="57">
        <v>3.9026049327000001</v>
      </c>
      <c r="O1163" s="57">
        <v>3.9026049327000001</v>
      </c>
      <c r="P1163" s="57">
        <v>1.2882194501999999</v>
      </c>
      <c r="Q1163" s="57">
        <v>1.2882194501999999</v>
      </c>
      <c r="R1163" s="57">
        <v>23.965200362200001</v>
      </c>
      <c r="S1163" s="57">
        <v>23.965200362200001</v>
      </c>
      <c r="T1163" s="57">
        <v>0.1814870938</v>
      </c>
      <c r="U1163" s="57">
        <v>0.1814870938</v>
      </c>
      <c r="V1163" s="57">
        <v>0</v>
      </c>
      <c r="W1163" s="57">
        <v>0</v>
      </c>
      <c r="X1163" s="57">
        <v>0</v>
      </c>
      <c r="Y1163" s="57">
        <v>0</v>
      </c>
    </row>
    <row r="1164" spans="1:25" customFormat="1" x14ac:dyDescent="0.3">
      <c r="A1164" s="58" t="s">
        <v>310</v>
      </c>
      <c r="B1164" s="59">
        <v>2.1323829486000001</v>
      </c>
      <c r="C1164" s="60">
        <v>2.0774722663277199E-2</v>
      </c>
      <c r="D1164" s="67">
        <v>0</v>
      </c>
      <c r="E1164" s="69">
        <v>0</v>
      </c>
      <c r="F1164" s="67">
        <v>0</v>
      </c>
      <c r="G1164" s="69">
        <v>0</v>
      </c>
      <c r="H1164" s="67">
        <v>2.1323829486000001</v>
      </c>
      <c r="I1164" s="69">
        <v>7.7999030270991803</v>
      </c>
      <c r="J1164" s="67">
        <v>0</v>
      </c>
      <c r="K1164" s="69">
        <v>0</v>
      </c>
      <c r="L1164" s="67">
        <v>0</v>
      </c>
      <c r="M1164" s="69">
        <v>0</v>
      </c>
      <c r="N1164" s="67">
        <v>0</v>
      </c>
      <c r="O1164" s="69">
        <v>0</v>
      </c>
      <c r="P1164" s="67">
        <v>0</v>
      </c>
      <c r="Q1164" s="69">
        <v>0</v>
      </c>
      <c r="R1164" s="67">
        <v>0</v>
      </c>
      <c r="S1164" s="69">
        <v>0</v>
      </c>
      <c r="T1164" s="67">
        <v>0</v>
      </c>
      <c r="U1164" s="69">
        <v>0</v>
      </c>
      <c r="V1164" s="67"/>
      <c r="W1164" s="69"/>
      <c r="X1164" s="67"/>
      <c r="Y1164" s="69"/>
    </row>
    <row r="1165" spans="1:25" customFormat="1" x14ac:dyDescent="0.3">
      <c r="A1165" s="58" t="s">
        <v>311</v>
      </c>
      <c r="B1165" s="61">
        <v>91.353825354099996</v>
      </c>
      <c r="C1165" s="62">
        <v>0.89001386322607301</v>
      </c>
      <c r="D1165" s="71">
        <v>21.135175269299999</v>
      </c>
      <c r="E1165" s="72">
        <v>89.853174794347595</v>
      </c>
      <c r="F1165" s="71">
        <v>9.1765243576</v>
      </c>
      <c r="G1165" s="72">
        <v>100</v>
      </c>
      <c r="H1165" s="71">
        <v>20.307175093000001</v>
      </c>
      <c r="I1165" s="72">
        <v>74.280277181786801</v>
      </c>
      <c r="J1165" s="71">
        <v>7.3309650581000003</v>
      </c>
      <c r="K1165" s="72">
        <v>100</v>
      </c>
      <c r="L1165" s="71">
        <v>5.9376631818999996</v>
      </c>
      <c r="M1165" s="72">
        <v>100</v>
      </c>
      <c r="N1165" s="71">
        <v>3.9026049327000099</v>
      </c>
      <c r="O1165" s="72">
        <v>100</v>
      </c>
      <c r="P1165" s="71">
        <v>1.2882194501999999</v>
      </c>
      <c r="Q1165" s="72">
        <v>100</v>
      </c>
      <c r="R1165" s="71">
        <v>22.0940109175</v>
      </c>
      <c r="S1165" s="72">
        <v>92.192055912658205</v>
      </c>
      <c r="T1165" s="71">
        <v>0.1814870938</v>
      </c>
      <c r="U1165" s="72">
        <v>100</v>
      </c>
      <c r="V1165" s="71"/>
      <c r="W1165" s="72"/>
      <c r="X1165" s="71"/>
      <c r="Y1165" s="72"/>
    </row>
    <row r="1166" spans="1:25" customFormat="1" x14ac:dyDescent="0.3">
      <c r="A1166" s="58" t="s">
        <v>312</v>
      </c>
      <c r="B1166" s="73">
        <v>4.2962104896321298</v>
      </c>
      <c r="C1166" s="73">
        <v>4.2962104896321298</v>
      </c>
      <c r="D1166" s="75">
        <v>4.0736252488744098</v>
      </c>
      <c r="E1166" s="75">
        <v>4.0736252488744098</v>
      </c>
      <c r="F1166" s="75">
        <v>4.9538115101335798</v>
      </c>
      <c r="G1166" s="76">
        <v>4.9538115101335798</v>
      </c>
      <c r="H1166" s="75">
        <v>3.8905439153136201</v>
      </c>
      <c r="I1166" s="75">
        <v>3.8905439153136201</v>
      </c>
      <c r="J1166" s="75">
        <v>5</v>
      </c>
      <c r="K1166" s="76">
        <v>5</v>
      </c>
      <c r="L1166" s="75">
        <v>4.4225292237605798</v>
      </c>
      <c r="M1166" s="75">
        <v>4.4225292237605798</v>
      </c>
      <c r="N1166" s="75">
        <v>5</v>
      </c>
      <c r="O1166" s="76">
        <v>5</v>
      </c>
      <c r="P1166" s="75">
        <v>4.3626885423345101</v>
      </c>
      <c r="Q1166" s="75">
        <v>4.3626885423345101</v>
      </c>
      <c r="R1166" s="75">
        <v>4.3124118447136697</v>
      </c>
      <c r="S1166" s="75">
        <v>4.3124118447136697</v>
      </c>
      <c r="T1166" s="75">
        <v>5</v>
      </c>
      <c r="U1166" s="76">
        <v>5</v>
      </c>
      <c r="V1166" s="75"/>
      <c r="W1166" s="75"/>
      <c r="X1166" s="75"/>
      <c r="Y1166" s="75"/>
    </row>
    <row r="1167" spans="1:25" customFormat="1" x14ac:dyDescent="0.3">
      <c r="A1167" s="65" t="s">
        <v>1</v>
      </c>
    </row>
    <row r="1168" spans="1:25" customFormat="1" x14ac:dyDescent="0.3">
      <c r="A1168" s="65" t="s">
        <v>1</v>
      </c>
    </row>
    <row r="1169" spans="1:25" customFormat="1" x14ac:dyDescent="0.3">
      <c r="A1169" s="53" t="s">
        <v>455</v>
      </c>
    </row>
    <row r="1170" spans="1:25" customFormat="1" x14ac:dyDescent="0.3">
      <c r="A1170" s="54" t="s">
        <v>1</v>
      </c>
    </row>
    <row r="1171" spans="1:25" customFormat="1" ht="25.5" customHeight="1" x14ac:dyDescent="0.3">
      <c r="A1171" s="114" t="s">
        <v>1</v>
      </c>
      <c r="B1171" s="116" t="s">
        <v>506</v>
      </c>
      <c r="C1171" s="116" t="s">
        <v>1</v>
      </c>
      <c r="D1171" s="116" t="s">
        <v>53</v>
      </c>
      <c r="E1171" s="116" t="s">
        <v>1</v>
      </c>
      <c r="F1171" s="116" t="s">
        <v>54</v>
      </c>
      <c r="G1171" s="116" t="s">
        <v>1</v>
      </c>
      <c r="H1171" s="117" t="s">
        <v>55</v>
      </c>
      <c r="I1171" s="117" t="s">
        <v>1</v>
      </c>
      <c r="J1171" s="117" t="s">
        <v>56</v>
      </c>
      <c r="K1171" s="117" t="s">
        <v>1</v>
      </c>
      <c r="L1171" s="117" t="s">
        <v>57</v>
      </c>
      <c r="M1171" s="117" t="s">
        <v>1</v>
      </c>
      <c r="N1171" s="117" t="s">
        <v>58</v>
      </c>
      <c r="O1171" s="117" t="s">
        <v>1</v>
      </c>
      <c r="P1171" s="117" t="s">
        <v>59</v>
      </c>
      <c r="Q1171" s="117" t="s">
        <v>1</v>
      </c>
      <c r="R1171" s="117" t="s">
        <v>60</v>
      </c>
      <c r="S1171" s="117" t="s">
        <v>1</v>
      </c>
      <c r="T1171" s="116" t="s">
        <v>61</v>
      </c>
      <c r="U1171" s="116" t="s">
        <v>1</v>
      </c>
      <c r="V1171" s="116" t="s">
        <v>62</v>
      </c>
      <c r="W1171" s="116" t="s">
        <v>1</v>
      </c>
      <c r="X1171" s="116" t="s">
        <v>63</v>
      </c>
      <c r="Y1171" s="116" t="s">
        <v>1</v>
      </c>
    </row>
    <row r="1172" spans="1:25"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c r="R1172" s="55" t="s">
        <v>14</v>
      </c>
      <c r="S1172" s="55" t="s">
        <v>15</v>
      </c>
      <c r="T1172" s="55" t="s">
        <v>14</v>
      </c>
      <c r="U1172" s="55" t="s">
        <v>15</v>
      </c>
      <c r="V1172" s="55" t="s">
        <v>14</v>
      </c>
      <c r="W1172" s="55" t="s">
        <v>15</v>
      </c>
      <c r="X1172" s="55" t="s">
        <v>14</v>
      </c>
      <c r="Y1172" s="55" t="s">
        <v>15</v>
      </c>
    </row>
    <row r="1173" spans="1:25" customFormat="1" x14ac:dyDescent="0.3">
      <c r="A1173" s="56" t="s">
        <v>16</v>
      </c>
      <c r="B1173" s="57">
        <v>122.41512920620001</v>
      </c>
      <c r="C1173" s="57">
        <v>122.41512920620001</v>
      </c>
      <c r="D1173" s="57">
        <v>44.880338987000002</v>
      </c>
      <c r="E1173" s="57">
        <v>44.880338987000002</v>
      </c>
      <c r="F1173" s="57">
        <v>3.3802230468999999</v>
      </c>
      <c r="G1173" s="57">
        <v>3.3802230468999999</v>
      </c>
      <c r="H1173" s="57">
        <v>20.416024819099999</v>
      </c>
      <c r="I1173" s="57">
        <v>20.416024819099999</v>
      </c>
      <c r="J1173" s="57">
        <v>2.0604393238999998</v>
      </c>
      <c r="K1173" s="57">
        <v>2.0604393238999998</v>
      </c>
      <c r="L1173" s="57">
        <v>24.157889551299998</v>
      </c>
      <c r="M1173" s="57">
        <v>24.157889551299998</v>
      </c>
      <c r="N1173" s="57">
        <v>2.9469032875000001</v>
      </c>
      <c r="O1173" s="57">
        <v>2.9469032875000001</v>
      </c>
      <c r="P1173" s="57">
        <v>0</v>
      </c>
      <c r="Q1173" s="57">
        <v>0</v>
      </c>
      <c r="R1173" s="57">
        <v>19.8575790025</v>
      </c>
      <c r="S1173" s="57">
        <v>19.8575790025</v>
      </c>
      <c r="T1173" s="57">
        <v>0.71620367380000005</v>
      </c>
      <c r="U1173" s="57">
        <v>0.71620367380000005</v>
      </c>
      <c r="V1173" s="57">
        <v>3.9995275142</v>
      </c>
      <c r="W1173" s="57">
        <v>3.9995275142</v>
      </c>
      <c r="X1173" s="57">
        <v>0</v>
      </c>
      <c r="Y1173" s="57">
        <v>0</v>
      </c>
    </row>
    <row r="1174" spans="1:25" customFormat="1" x14ac:dyDescent="0.3">
      <c r="A1174" s="58" t="s">
        <v>310</v>
      </c>
      <c r="B1174" s="59">
        <v>0</v>
      </c>
      <c r="C1174" s="60">
        <v>0</v>
      </c>
      <c r="D1174" s="59">
        <v>0</v>
      </c>
      <c r="E1174" s="60">
        <v>0</v>
      </c>
      <c r="F1174" s="67">
        <v>0</v>
      </c>
      <c r="G1174" s="69">
        <v>0</v>
      </c>
      <c r="H1174" s="67">
        <v>0</v>
      </c>
      <c r="I1174" s="69">
        <v>0</v>
      </c>
      <c r="J1174" s="67">
        <v>0</v>
      </c>
      <c r="K1174" s="69">
        <v>0</v>
      </c>
      <c r="L1174" s="67">
        <v>0</v>
      </c>
      <c r="M1174" s="69">
        <v>0</v>
      </c>
      <c r="N1174" s="67">
        <v>0</v>
      </c>
      <c r="O1174" s="69">
        <v>0</v>
      </c>
      <c r="P1174" s="67"/>
      <c r="Q1174" s="69"/>
      <c r="R1174" s="67">
        <v>0</v>
      </c>
      <c r="S1174" s="69">
        <v>0</v>
      </c>
      <c r="T1174" s="67">
        <v>0</v>
      </c>
      <c r="U1174" s="69">
        <v>0</v>
      </c>
      <c r="V1174" s="67">
        <v>0</v>
      </c>
      <c r="W1174" s="69">
        <v>0</v>
      </c>
      <c r="X1174" s="67"/>
      <c r="Y1174" s="69"/>
    </row>
    <row r="1175" spans="1:25" customFormat="1" x14ac:dyDescent="0.3">
      <c r="A1175" s="58" t="s">
        <v>311</v>
      </c>
      <c r="B1175" s="61">
        <v>117.8348934293</v>
      </c>
      <c r="C1175" s="62">
        <v>0.96258439780605098</v>
      </c>
      <c r="D1175" s="61">
        <v>40.9178254394999</v>
      </c>
      <c r="E1175" s="62">
        <v>0.91170936679761305</v>
      </c>
      <c r="F1175" s="71">
        <v>3.3802230468999901</v>
      </c>
      <c r="G1175" s="72">
        <v>100</v>
      </c>
      <c r="H1175" s="71">
        <v>19.7983025897</v>
      </c>
      <c r="I1175" s="72">
        <v>96.9743266141502</v>
      </c>
      <c r="J1175" s="71">
        <v>2.0604393238999998</v>
      </c>
      <c r="K1175" s="72">
        <v>100</v>
      </c>
      <c r="L1175" s="71">
        <v>24.157889551299998</v>
      </c>
      <c r="M1175" s="72">
        <v>100</v>
      </c>
      <c r="N1175" s="71">
        <v>2.9469032875000001</v>
      </c>
      <c r="O1175" s="72">
        <v>100</v>
      </c>
      <c r="P1175" s="71"/>
      <c r="Q1175" s="72"/>
      <c r="R1175" s="71">
        <v>19.8575790025</v>
      </c>
      <c r="S1175" s="72">
        <v>100</v>
      </c>
      <c r="T1175" s="71">
        <v>0.71620367380000005</v>
      </c>
      <c r="U1175" s="72">
        <v>100</v>
      </c>
      <c r="V1175" s="71">
        <v>3.9995275141999902</v>
      </c>
      <c r="W1175" s="72">
        <v>100</v>
      </c>
      <c r="X1175" s="71"/>
      <c r="Y1175" s="72"/>
    </row>
    <row r="1176" spans="1:25" customFormat="1" x14ac:dyDescent="0.3">
      <c r="A1176" s="58" t="s">
        <v>312</v>
      </c>
      <c r="B1176" s="73">
        <v>4.3555379626327699</v>
      </c>
      <c r="C1176" s="73">
        <v>4.3555379626327699</v>
      </c>
      <c r="D1176" s="73">
        <v>4.20839414254222</v>
      </c>
      <c r="E1176" s="73">
        <v>4.20839414254222</v>
      </c>
      <c r="F1176" s="75">
        <v>5</v>
      </c>
      <c r="G1176" s="76">
        <v>5</v>
      </c>
      <c r="H1176" s="75">
        <v>4.5741310623718503</v>
      </c>
      <c r="I1176" s="75">
        <v>4.5741310623718503</v>
      </c>
      <c r="J1176" s="75">
        <v>5</v>
      </c>
      <c r="K1176" s="76">
        <v>5</v>
      </c>
      <c r="L1176" s="75">
        <v>4.18017333050377</v>
      </c>
      <c r="M1176" s="75">
        <v>4.18017333050377</v>
      </c>
      <c r="N1176" s="75">
        <v>4.1363187692327701</v>
      </c>
      <c r="O1176" s="75">
        <v>4.1363187692327701</v>
      </c>
      <c r="P1176" s="75"/>
      <c r="Q1176" s="75"/>
      <c r="R1176" s="75">
        <v>4.6170925385444699</v>
      </c>
      <c r="S1176" s="76">
        <v>4.6170925385444699</v>
      </c>
      <c r="T1176" s="75">
        <v>4</v>
      </c>
      <c r="U1176" s="77">
        <v>4</v>
      </c>
      <c r="V1176" s="75">
        <v>4</v>
      </c>
      <c r="W1176" s="77">
        <v>4</v>
      </c>
      <c r="X1176" s="75"/>
      <c r="Y1176" s="75"/>
    </row>
    <row r="1177" spans="1:25" customFormat="1" x14ac:dyDescent="0.3">
      <c r="A1177" s="65" t="s">
        <v>1</v>
      </c>
    </row>
    <row r="1178" spans="1:25" customFormat="1" x14ac:dyDescent="0.3">
      <c r="A1178" s="65" t="s">
        <v>1</v>
      </c>
    </row>
    <row r="1179" spans="1:25" customFormat="1" x14ac:dyDescent="0.3">
      <c r="A1179" s="53" t="s">
        <v>456</v>
      </c>
    </row>
    <row r="1180" spans="1:25" customFormat="1" x14ac:dyDescent="0.3">
      <c r="A1180" s="54" t="s">
        <v>1</v>
      </c>
    </row>
    <row r="1181" spans="1:25" customFormat="1" ht="25.5" customHeight="1" x14ac:dyDescent="0.3">
      <c r="A1181" s="114" t="s">
        <v>1</v>
      </c>
      <c r="B1181" s="116" t="s">
        <v>506</v>
      </c>
      <c r="C1181" s="116" t="s">
        <v>1</v>
      </c>
      <c r="D1181" s="116" t="s">
        <v>53</v>
      </c>
      <c r="E1181" s="116" t="s">
        <v>1</v>
      </c>
      <c r="F1181" s="116" t="s">
        <v>54</v>
      </c>
      <c r="G1181" s="116" t="s">
        <v>1</v>
      </c>
      <c r="H1181" s="117" t="s">
        <v>55</v>
      </c>
      <c r="I1181" s="117" t="s">
        <v>1</v>
      </c>
      <c r="J1181" s="117" t="s">
        <v>56</v>
      </c>
      <c r="K1181" s="117" t="s">
        <v>1</v>
      </c>
      <c r="L1181" s="117" t="s">
        <v>57</v>
      </c>
      <c r="M1181" s="117" t="s">
        <v>1</v>
      </c>
      <c r="N1181" s="117" t="s">
        <v>58</v>
      </c>
      <c r="O1181" s="117" t="s">
        <v>1</v>
      </c>
      <c r="P1181" s="117" t="s">
        <v>59</v>
      </c>
      <c r="Q1181" s="117" t="s">
        <v>1</v>
      </c>
      <c r="R1181" s="117" t="s">
        <v>60</v>
      </c>
      <c r="S1181" s="117" t="s">
        <v>1</v>
      </c>
      <c r="T1181" s="116" t="s">
        <v>61</v>
      </c>
      <c r="U1181" s="116" t="s">
        <v>1</v>
      </c>
      <c r="V1181" s="116" t="s">
        <v>62</v>
      </c>
      <c r="W1181" s="116" t="s">
        <v>1</v>
      </c>
      <c r="X1181" s="116" t="s">
        <v>63</v>
      </c>
      <c r="Y1181" s="116" t="s">
        <v>1</v>
      </c>
    </row>
    <row r="1182" spans="1:25"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c r="R1182" s="55" t="s">
        <v>14</v>
      </c>
      <c r="S1182" s="55" t="s">
        <v>15</v>
      </c>
      <c r="T1182" s="55" t="s">
        <v>14</v>
      </c>
      <c r="U1182" s="55" t="s">
        <v>15</v>
      </c>
      <c r="V1182" s="55" t="s">
        <v>14</v>
      </c>
      <c r="W1182" s="55" t="s">
        <v>15</v>
      </c>
      <c r="X1182" s="55" t="s">
        <v>14</v>
      </c>
      <c r="Y1182" s="55" t="s">
        <v>15</v>
      </c>
    </row>
    <row r="1183" spans="1:25" customFormat="1" x14ac:dyDescent="0.3">
      <c r="A1183" s="56" t="s">
        <v>16</v>
      </c>
      <c r="B1183" s="57">
        <v>96.880442260099997</v>
      </c>
      <c r="C1183" s="57">
        <v>96.880442260099997</v>
      </c>
      <c r="D1183" s="57">
        <v>28.363723932100001</v>
      </c>
      <c r="E1183" s="57">
        <v>28.363723932100001</v>
      </c>
      <c r="F1183" s="57">
        <v>4.0503584515000002</v>
      </c>
      <c r="G1183" s="57">
        <v>4.0503584515000002</v>
      </c>
      <c r="H1183" s="57">
        <v>21.858124162799999</v>
      </c>
      <c r="I1183" s="57">
        <v>21.858124162799999</v>
      </c>
      <c r="J1183" s="57">
        <v>7.4366646812999999</v>
      </c>
      <c r="K1183" s="57">
        <v>7.4366646812999999</v>
      </c>
      <c r="L1183" s="57">
        <v>14.421148284999999</v>
      </c>
      <c r="M1183" s="57">
        <v>14.421148284999999</v>
      </c>
      <c r="N1183" s="57">
        <v>0.88434655679999996</v>
      </c>
      <c r="O1183" s="57">
        <v>0.88434655679999996</v>
      </c>
      <c r="P1183" s="57">
        <v>0</v>
      </c>
      <c r="Q1183" s="57">
        <v>0</v>
      </c>
      <c r="R1183" s="57">
        <v>18.473606118399999</v>
      </c>
      <c r="S1183" s="57">
        <v>18.473606118399999</v>
      </c>
      <c r="T1183" s="57">
        <v>0</v>
      </c>
      <c r="U1183" s="57">
        <v>0</v>
      </c>
      <c r="V1183" s="57">
        <v>0</v>
      </c>
      <c r="W1183" s="57">
        <v>0</v>
      </c>
      <c r="X1183" s="57">
        <v>1.3924700722000001</v>
      </c>
      <c r="Y1183" s="57">
        <v>1.3924700722000001</v>
      </c>
    </row>
    <row r="1184" spans="1:25" customFormat="1" x14ac:dyDescent="0.3">
      <c r="A1184" s="58" t="s">
        <v>310</v>
      </c>
      <c r="B1184" s="59">
        <v>0</v>
      </c>
      <c r="C1184" s="60">
        <v>0</v>
      </c>
      <c r="D1184" s="59">
        <v>0</v>
      </c>
      <c r="E1184" s="60">
        <v>0</v>
      </c>
      <c r="F1184" s="67">
        <v>0</v>
      </c>
      <c r="G1184" s="69">
        <v>0</v>
      </c>
      <c r="H1184" s="67">
        <v>0</v>
      </c>
      <c r="I1184" s="69">
        <v>0</v>
      </c>
      <c r="J1184" s="67">
        <v>0</v>
      </c>
      <c r="K1184" s="69">
        <v>0</v>
      </c>
      <c r="L1184" s="67">
        <v>0</v>
      </c>
      <c r="M1184" s="69">
        <v>0</v>
      </c>
      <c r="N1184" s="67">
        <v>0</v>
      </c>
      <c r="O1184" s="69">
        <v>0</v>
      </c>
      <c r="P1184" s="67"/>
      <c r="Q1184" s="69"/>
      <c r="R1184" s="67">
        <v>0</v>
      </c>
      <c r="S1184" s="69">
        <v>0</v>
      </c>
      <c r="T1184" s="67"/>
      <c r="U1184" s="69"/>
      <c r="V1184" s="67"/>
      <c r="W1184" s="69"/>
      <c r="X1184" s="67">
        <v>0</v>
      </c>
      <c r="Y1184" s="69">
        <v>0</v>
      </c>
    </row>
    <row r="1185" spans="1:25" customFormat="1" x14ac:dyDescent="0.3">
      <c r="A1185" s="58" t="s">
        <v>311</v>
      </c>
      <c r="B1185" s="61">
        <v>93.079313771599899</v>
      </c>
      <c r="C1185" s="62">
        <v>0.96076474879940199</v>
      </c>
      <c r="D1185" s="61">
        <v>28.363723932100001</v>
      </c>
      <c r="E1185" s="62">
        <v>1</v>
      </c>
      <c r="F1185" s="71">
        <v>4.0503584515000099</v>
      </c>
      <c r="G1185" s="72">
        <v>100</v>
      </c>
      <c r="H1185" s="71">
        <v>20.290666690799998</v>
      </c>
      <c r="I1185" s="72">
        <v>92.828947899071593</v>
      </c>
      <c r="J1185" s="71">
        <v>6.7378663196000002</v>
      </c>
      <c r="K1185" s="72">
        <v>90.603336419656301</v>
      </c>
      <c r="L1185" s="71">
        <v>13.733695390599999</v>
      </c>
      <c r="M1185" s="72">
        <v>95.233022497140198</v>
      </c>
      <c r="N1185" s="71">
        <v>0.88434655679999996</v>
      </c>
      <c r="O1185" s="72">
        <v>100</v>
      </c>
      <c r="P1185" s="71"/>
      <c r="Q1185" s="72"/>
      <c r="R1185" s="71">
        <v>17.626186358000002</v>
      </c>
      <c r="S1185" s="72">
        <v>95.412808116786906</v>
      </c>
      <c r="T1185" s="71"/>
      <c r="U1185" s="72"/>
      <c r="V1185" s="71"/>
      <c r="W1185" s="72"/>
      <c r="X1185" s="71">
        <v>1.3924700722000001</v>
      </c>
      <c r="Y1185" s="72">
        <v>100</v>
      </c>
    </row>
    <row r="1186" spans="1:25" customFormat="1" x14ac:dyDescent="0.3">
      <c r="A1186" s="58" t="s">
        <v>312</v>
      </c>
      <c r="B1186" s="73">
        <v>4.3250758375601501</v>
      </c>
      <c r="C1186" s="73">
        <v>4.3250758375601501</v>
      </c>
      <c r="D1186" s="73">
        <v>4.4311396255644802</v>
      </c>
      <c r="E1186" s="73">
        <v>4.4311396255644802</v>
      </c>
      <c r="F1186" s="75">
        <v>4.6725264903137704</v>
      </c>
      <c r="G1186" s="75">
        <v>4.6725264903137704</v>
      </c>
      <c r="H1186" s="75">
        <v>4.1941200333522302</v>
      </c>
      <c r="I1186" s="75">
        <v>4.1941200333522302</v>
      </c>
      <c r="J1186" s="75">
        <v>3.9911846613220501</v>
      </c>
      <c r="K1186" s="75">
        <v>3.9911846613220501</v>
      </c>
      <c r="L1186" s="75">
        <v>4.2172596327200198</v>
      </c>
      <c r="M1186" s="75">
        <v>4.2172596327200198</v>
      </c>
      <c r="N1186" s="75">
        <v>4.4792802086929502</v>
      </c>
      <c r="O1186" s="75">
        <v>4.4792802086929502</v>
      </c>
      <c r="P1186" s="75"/>
      <c r="Q1186" s="75"/>
      <c r="R1186" s="75">
        <v>4.4013182843557397</v>
      </c>
      <c r="S1186" s="75">
        <v>4.4013182843557397</v>
      </c>
      <c r="T1186" s="75"/>
      <c r="U1186" s="75"/>
      <c r="V1186" s="75"/>
      <c r="W1186" s="75"/>
      <c r="X1186" s="75">
        <v>5</v>
      </c>
      <c r="Y1186" s="76">
        <v>5</v>
      </c>
    </row>
    <row r="1187" spans="1:25" customFormat="1" x14ac:dyDescent="0.3">
      <c r="A1187" s="65" t="s">
        <v>1</v>
      </c>
    </row>
    <row r="1188" spans="1:25" customFormat="1" x14ac:dyDescent="0.3">
      <c r="A1188" s="65" t="s">
        <v>1</v>
      </c>
    </row>
    <row r="1189" spans="1:25" customFormat="1" x14ac:dyDescent="0.3">
      <c r="A1189" s="53" t="s">
        <v>457</v>
      </c>
    </row>
    <row r="1190" spans="1:25" customFormat="1" x14ac:dyDescent="0.3">
      <c r="A1190" s="54" t="s">
        <v>1</v>
      </c>
    </row>
    <row r="1191" spans="1:25" customFormat="1" ht="25.5" customHeight="1" x14ac:dyDescent="0.3">
      <c r="A1191" s="114" t="s">
        <v>1</v>
      </c>
      <c r="B1191" s="116" t="s">
        <v>506</v>
      </c>
      <c r="C1191" s="116" t="s">
        <v>1</v>
      </c>
      <c r="D1191" s="116" t="s">
        <v>53</v>
      </c>
      <c r="E1191" s="116" t="s">
        <v>1</v>
      </c>
      <c r="F1191" s="116" t="s">
        <v>54</v>
      </c>
      <c r="G1191" s="116" t="s">
        <v>1</v>
      </c>
      <c r="H1191" s="117" t="s">
        <v>55</v>
      </c>
      <c r="I1191" s="117" t="s">
        <v>1</v>
      </c>
      <c r="J1191" s="117" t="s">
        <v>56</v>
      </c>
      <c r="K1191" s="117" t="s">
        <v>1</v>
      </c>
      <c r="L1191" s="117" t="s">
        <v>57</v>
      </c>
      <c r="M1191" s="117" t="s">
        <v>1</v>
      </c>
      <c r="N1191" s="117" t="s">
        <v>58</v>
      </c>
      <c r="O1191" s="117" t="s">
        <v>1</v>
      </c>
      <c r="P1191" s="117" t="s">
        <v>59</v>
      </c>
      <c r="Q1191" s="117" t="s">
        <v>1</v>
      </c>
      <c r="R1191" s="117" t="s">
        <v>60</v>
      </c>
      <c r="S1191" s="117" t="s">
        <v>1</v>
      </c>
      <c r="T1191" s="116" t="s">
        <v>61</v>
      </c>
      <c r="U1191" s="116" t="s">
        <v>1</v>
      </c>
      <c r="V1191" s="116" t="s">
        <v>62</v>
      </c>
      <c r="W1191" s="116" t="s">
        <v>1</v>
      </c>
      <c r="X1191" s="116" t="s">
        <v>63</v>
      </c>
      <c r="Y1191" s="116" t="s">
        <v>1</v>
      </c>
    </row>
    <row r="1192" spans="1:25"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c r="R1192" s="55" t="s">
        <v>14</v>
      </c>
      <c r="S1192" s="55" t="s">
        <v>15</v>
      </c>
      <c r="T1192" s="55" t="s">
        <v>14</v>
      </c>
      <c r="U1192" s="55" t="s">
        <v>15</v>
      </c>
      <c r="V1192" s="55" t="s">
        <v>14</v>
      </c>
      <c r="W1192" s="55" t="s">
        <v>15</v>
      </c>
      <c r="X1192" s="55" t="s">
        <v>14</v>
      </c>
      <c r="Y1192" s="55" t="s">
        <v>15</v>
      </c>
    </row>
    <row r="1193" spans="1:25" customFormat="1" x14ac:dyDescent="0.3">
      <c r="A1193" s="56" t="s">
        <v>16</v>
      </c>
      <c r="B1193" s="57">
        <v>7.5275529150000002</v>
      </c>
      <c r="C1193" s="57">
        <v>7.5275529150000002</v>
      </c>
      <c r="D1193" s="57">
        <v>2.2599625647999999</v>
      </c>
      <c r="E1193" s="57">
        <v>2.2599625647999999</v>
      </c>
      <c r="F1193" s="57">
        <v>0</v>
      </c>
      <c r="G1193" s="57">
        <v>0</v>
      </c>
      <c r="H1193" s="57">
        <v>2.6395649663</v>
      </c>
      <c r="I1193" s="57">
        <v>2.6395649663</v>
      </c>
      <c r="J1193" s="57">
        <v>1.4706050750999999</v>
      </c>
      <c r="K1193" s="57">
        <v>1.4706050750999999</v>
      </c>
      <c r="L1193" s="57">
        <v>0</v>
      </c>
      <c r="M1193" s="57">
        <v>0</v>
      </c>
      <c r="N1193" s="57">
        <v>0</v>
      </c>
      <c r="O1193" s="57">
        <v>0</v>
      </c>
      <c r="P1193" s="57">
        <v>0</v>
      </c>
      <c r="Q1193" s="57">
        <v>0</v>
      </c>
      <c r="R1193" s="57">
        <v>1.1574203087999999</v>
      </c>
      <c r="S1193" s="57">
        <v>1.1574203087999999</v>
      </c>
      <c r="T1193" s="57">
        <v>0</v>
      </c>
      <c r="U1193" s="57">
        <v>0</v>
      </c>
      <c r="V1193" s="57">
        <v>0</v>
      </c>
      <c r="W1193" s="57">
        <v>0</v>
      </c>
      <c r="X1193" s="57">
        <v>0</v>
      </c>
      <c r="Y1193" s="57">
        <v>0</v>
      </c>
    </row>
    <row r="1194" spans="1:25" customFormat="1" x14ac:dyDescent="0.3">
      <c r="A1194" s="58" t="s">
        <v>310</v>
      </c>
      <c r="B1194" s="67">
        <v>0</v>
      </c>
      <c r="C1194" s="69">
        <v>0</v>
      </c>
      <c r="D1194" s="67">
        <v>0</v>
      </c>
      <c r="E1194" s="69">
        <v>0</v>
      </c>
      <c r="F1194" s="67"/>
      <c r="G1194" s="69"/>
      <c r="H1194" s="67">
        <v>0</v>
      </c>
      <c r="I1194" s="69">
        <v>0</v>
      </c>
      <c r="J1194" s="67">
        <v>0</v>
      </c>
      <c r="K1194" s="69">
        <v>0</v>
      </c>
      <c r="L1194" s="67"/>
      <c r="M1194" s="69"/>
      <c r="N1194" s="67"/>
      <c r="O1194" s="69"/>
      <c r="P1194" s="67"/>
      <c r="Q1194" s="69"/>
      <c r="R1194" s="67">
        <v>0</v>
      </c>
      <c r="S1194" s="69">
        <v>0</v>
      </c>
      <c r="T1194" s="67"/>
      <c r="U1194" s="69"/>
      <c r="V1194" s="67"/>
      <c r="W1194" s="69"/>
      <c r="X1194" s="67"/>
      <c r="Y1194" s="69"/>
    </row>
    <row r="1195" spans="1:25" customFormat="1" x14ac:dyDescent="0.3">
      <c r="A1195" s="58" t="s">
        <v>311</v>
      </c>
      <c r="B1195" s="71">
        <v>5.9837940239999998</v>
      </c>
      <c r="C1195" s="72">
        <v>79.491889217759194</v>
      </c>
      <c r="D1195" s="71">
        <v>0.71620367380000005</v>
      </c>
      <c r="E1195" s="72">
        <v>31.690952981045601</v>
      </c>
      <c r="F1195" s="71"/>
      <c r="G1195" s="72"/>
      <c r="H1195" s="71">
        <v>2.6395649663</v>
      </c>
      <c r="I1195" s="72">
        <v>100</v>
      </c>
      <c r="J1195" s="71">
        <v>1.4706050750999999</v>
      </c>
      <c r="K1195" s="72">
        <v>100</v>
      </c>
      <c r="L1195" s="71"/>
      <c r="M1195" s="72"/>
      <c r="N1195" s="71"/>
      <c r="O1195" s="72"/>
      <c r="P1195" s="71"/>
      <c r="Q1195" s="72"/>
      <c r="R1195" s="71">
        <v>1.1574203087999999</v>
      </c>
      <c r="S1195" s="72">
        <v>100</v>
      </c>
      <c r="T1195" s="71"/>
      <c r="U1195" s="72"/>
      <c r="V1195" s="71"/>
      <c r="W1195" s="72"/>
      <c r="X1195" s="71"/>
      <c r="Y1195" s="72"/>
    </row>
    <row r="1196" spans="1:25" customFormat="1" x14ac:dyDescent="0.3">
      <c r="A1196" s="58" t="s">
        <v>312</v>
      </c>
      <c r="B1196" s="75">
        <v>4.0854261491299004</v>
      </c>
      <c r="C1196" s="75">
        <v>4.0854261491299004</v>
      </c>
      <c r="D1196" s="75">
        <v>3.6338190596209099</v>
      </c>
      <c r="E1196" s="75">
        <v>3.6338190596209099</v>
      </c>
      <c r="F1196" s="75"/>
      <c r="G1196" s="75"/>
      <c r="H1196" s="75">
        <v>4</v>
      </c>
      <c r="I1196" s="75">
        <v>4</v>
      </c>
      <c r="J1196" s="75">
        <v>5</v>
      </c>
      <c r="K1196" s="76">
        <v>5</v>
      </c>
      <c r="L1196" s="75"/>
      <c r="M1196" s="75"/>
      <c r="N1196" s="75"/>
      <c r="O1196" s="75"/>
      <c r="P1196" s="75"/>
      <c r="Q1196" s="75"/>
      <c r="R1196" s="75">
        <v>4</v>
      </c>
      <c r="S1196" s="75">
        <v>4</v>
      </c>
      <c r="T1196" s="75"/>
      <c r="U1196" s="75"/>
      <c r="V1196" s="75"/>
      <c r="W1196" s="75"/>
      <c r="X1196" s="75"/>
      <c r="Y1196" s="75"/>
    </row>
    <row r="1197" spans="1:25" customFormat="1" x14ac:dyDescent="0.3">
      <c r="A1197" s="65" t="s">
        <v>1</v>
      </c>
    </row>
    <row r="1198" spans="1:25" customFormat="1" x14ac:dyDescent="0.3">
      <c r="A1198" s="65" t="s">
        <v>1</v>
      </c>
    </row>
    <row r="1199" spans="1:25" customFormat="1" x14ac:dyDescent="0.3">
      <c r="A1199" s="53" t="s">
        <v>458</v>
      </c>
    </row>
    <row r="1200" spans="1:25" customFormat="1" x14ac:dyDescent="0.3">
      <c r="A1200" s="54" t="s">
        <v>1</v>
      </c>
    </row>
    <row r="1201" spans="1:25" customFormat="1" ht="25.5" customHeight="1" x14ac:dyDescent="0.3">
      <c r="A1201" s="114" t="s">
        <v>1</v>
      </c>
      <c r="B1201" s="116" t="s">
        <v>506</v>
      </c>
      <c r="C1201" s="116" t="s">
        <v>1</v>
      </c>
      <c r="D1201" s="116" t="s">
        <v>53</v>
      </c>
      <c r="E1201" s="116" t="s">
        <v>1</v>
      </c>
      <c r="F1201" s="116" t="s">
        <v>54</v>
      </c>
      <c r="G1201" s="116" t="s">
        <v>1</v>
      </c>
      <c r="H1201" s="117" t="s">
        <v>55</v>
      </c>
      <c r="I1201" s="117" t="s">
        <v>1</v>
      </c>
      <c r="J1201" s="117" t="s">
        <v>56</v>
      </c>
      <c r="K1201" s="117" t="s">
        <v>1</v>
      </c>
      <c r="L1201" s="117" t="s">
        <v>57</v>
      </c>
      <c r="M1201" s="117" t="s">
        <v>1</v>
      </c>
      <c r="N1201" s="117" t="s">
        <v>58</v>
      </c>
      <c r="O1201" s="117" t="s">
        <v>1</v>
      </c>
      <c r="P1201" s="117" t="s">
        <v>59</v>
      </c>
      <c r="Q1201" s="117" t="s">
        <v>1</v>
      </c>
      <c r="R1201" s="117" t="s">
        <v>60</v>
      </c>
      <c r="S1201" s="117" t="s">
        <v>1</v>
      </c>
      <c r="T1201" s="116" t="s">
        <v>61</v>
      </c>
      <c r="U1201" s="116" t="s">
        <v>1</v>
      </c>
      <c r="V1201" s="116" t="s">
        <v>62</v>
      </c>
      <c r="W1201" s="116" t="s">
        <v>1</v>
      </c>
      <c r="X1201" s="116" t="s">
        <v>63</v>
      </c>
      <c r="Y1201" s="116" t="s">
        <v>1</v>
      </c>
    </row>
    <row r="1202" spans="1:25"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c r="R1202" s="55" t="s">
        <v>14</v>
      </c>
      <c r="S1202" s="55" t="s">
        <v>15</v>
      </c>
      <c r="T1202" s="55" t="s">
        <v>14</v>
      </c>
      <c r="U1202" s="55" t="s">
        <v>15</v>
      </c>
      <c r="V1202" s="55" t="s">
        <v>14</v>
      </c>
      <c r="W1202" s="55" t="s">
        <v>15</v>
      </c>
      <c r="X1202" s="55" t="s">
        <v>14</v>
      </c>
      <c r="Y1202" s="55" t="s">
        <v>15</v>
      </c>
    </row>
    <row r="1203" spans="1:25" customFormat="1" x14ac:dyDescent="0.3">
      <c r="A1203" s="56" t="s">
        <v>16</v>
      </c>
      <c r="B1203" s="57">
        <v>28.753741425099999</v>
      </c>
      <c r="C1203" s="57">
        <v>28.753741425099999</v>
      </c>
      <c r="D1203" s="57">
        <v>10.7817715665</v>
      </c>
      <c r="E1203" s="57">
        <v>10.7817715665</v>
      </c>
      <c r="F1203" s="57">
        <v>9.7816568432000004</v>
      </c>
      <c r="G1203" s="57">
        <v>9.7816568432000004</v>
      </c>
      <c r="H1203" s="57">
        <v>3.927283783</v>
      </c>
      <c r="I1203" s="57">
        <v>3.927283783</v>
      </c>
      <c r="J1203" s="57">
        <v>0.3137290277</v>
      </c>
      <c r="K1203" s="57">
        <v>0.3137290277</v>
      </c>
      <c r="L1203" s="57">
        <v>0.46049675449999999</v>
      </c>
      <c r="M1203" s="57">
        <v>0.46049675449999999</v>
      </c>
      <c r="N1203" s="57">
        <v>0</v>
      </c>
      <c r="O1203" s="57">
        <v>0</v>
      </c>
      <c r="P1203" s="57">
        <v>0</v>
      </c>
      <c r="Q1203" s="57">
        <v>0</v>
      </c>
      <c r="R1203" s="57">
        <v>3.4888034501999998</v>
      </c>
      <c r="S1203" s="57">
        <v>3.4888034501999998</v>
      </c>
      <c r="T1203" s="57">
        <v>0</v>
      </c>
      <c r="U1203" s="57">
        <v>0</v>
      </c>
      <c r="V1203" s="57">
        <v>0</v>
      </c>
      <c r="W1203" s="57">
        <v>0</v>
      </c>
      <c r="X1203" s="57">
        <v>0</v>
      </c>
      <c r="Y1203" s="57">
        <v>0</v>
      </c>
    </row>
    <row r="1204" spans="1:25" customFormat="1" x14ac:dyDescent="0.3">
      <c r="A1204" s="58" t="s">
        <v>310</v>
      </c>
      <c r="B1204" s="67">
        <v>0.73869770050000105</v>
      </c>
      <c r="C1204" s="69">
        <v>2.56904897897972</v>
      </c>
      <c r="D1204" s="67">
        <v>0</v>
      </c>
      <c r="E1204" s="69">
        <v>0</v>
      </c>
      <c r="F1204" s="67">
        <v>0</v>
      </c>
      <c r="G1204" s="69">
        <v>0</v>
      </c>
      <c r="H1204" s="67">
        <v>0.278200946</v>
      </c>
      <c r="I1204" s="69">
        <v>7.0838004425411301</v>
      </c>
      <c r="J1204" s="67">
        <v>0</v>
      </c>
      <c r="K1204" s="69">
        <v>0</v>
      </c>
      <c r="L1204" s="67">
        <v>0.46049675449999899</v>
      </c>
      <c r="M1204" s="70">
        <v>100</v>
      </c>
      <c r="N1204" s="67"/>
      <c r="O1204" s="69"/>
      <c r="P1204" s="67"/>
      <c r="Q1204" s="69"/>
      <c r="R1204" s="67">
        <v>0</v>
      </c>
      <c r="S1204" s="69">
        <v>0</v>
      </c>
      <c r="T1204" s="67"/>
      <c r="U1204" s="69"/>
      <c r="V1204" s="67"/>
      <c r="W1204" s="69"/>
      <c r="X1204" s="67"/>
      <c r="Y1204" s="69"/>
    </row>
    <row r="1205" spans="1:25" customFormat="1" x14ac:dyDescent="0.3">
      <c r="A1205" s="58" t="s">
        <v>311</v>
      </c>
      <c r="B1205" s="71">
        <v>28.015043724600002</v>
      </c>
      <c r="C1205" s="72">
        <v>97.430951021020306</v>
      </c>
      <c r="D1205" s="71">
        <v>10.7817715665</v>
      </c>
      <c r="E1205" s="72">
        <v>100</v>
      </c>
      <c r="F1205" s="71">
        <v>9.7816568432000004</v>
      </c>
      <c r="G1205" s="72">
        <v>100</v>
      </c>
      <c r="H1205" s="71">
        <v>3.6490828369999901</v>
      </c>
      <c r="I1205" s="72">
        <v>92.916199557458896</v>
      </c>
      <c r="J1205" s="71">
        <v>0.3137290277</v>
      </c>
      <c r="K1205" s="72">
        <v>100</v>
      </c>
      <c r="L1205" s="71">
        <v>0</v>
      </c>
      <c r="M1205" s="68">
        <v>0</v>
      </c>
      <c r="N1205" s="71"/>
      <c r="O1205" s="72"/>
      <c r="P1205" s="71"/>
      <c r="Q1205" s="72"/>
      <c r="R1205" s="71">
        <v>3.4888034501999901</v>
      </c>
      <c r="S1205" s="72">
        <v>100</v>
      </c>
      <c r="T1205" s="71"/>
      <c r="U1205" s="72"/>
      <c r="V1205" s="71"/>
      <c r="W1205" s="72"/>
      <c r="X1205" s="71"/>
      <c r="Y1205" s="72"/>
    </row>
    <row r="1206" spans="1:25" customFormat="1" x14ac:dyDescent="0.3">
      <c r="A1206" s="58" t="s">
        <v>312</v>
      </c>
      <c r="B1206" s="75">
        <v>4.4918108946634501</v>
      </c>
      <c r="C1206" s="75">
        <v>4.4918108946634501</v>
      </c>
      <c r="D1206" s="75">
        <v>4.5839508806291498</v>
      </c>
      <c r="E1206" s="75">
        <v>4.5839508806291498</v>
      </c>
      <c r="F1206" s="75">
        <v>4.82044232229216</v>
      </c>
      <c r="G1206" s="75">
        <v>4.82044232229216</v>
      </c>
      <c r="H1206" s="75">
        <v>3.78748598672377</v>
      </c>
      <c r="I1206" s="75">
        <v>3.78748598672377</v>
      </c>
      <c r="J1206" s="75">
        <v>5</v>
      </c>
      <c r="K1206" s="76">
        <v>5</v>
      </c>
      <c r="L1206" s="75">
        <v>2</v>
      </c>
      <c r="M1206" s="77">
        <v>2</v>
      </c>
      <c r="N1206" s="75"/>
      <c r="O1206" s="75"/>
      <c r="P1206" s="75"/>
      <c r="Q1206" s="75"/>
      <c r="R1206" s="75">
        <v>4.36171724065672</v>
      </c>
      <c r="S1206" s="75">
        <v>4.36171724065672</v>
      </c>
      <c r="T1206" s="75"/>
      <c r="U1206" s="75"/>
      <c r="V1206" s="75"/>
      <c r="W1206" s="75"/>
      <c r="X1206" s="75"/>
      <c r="Y1206" s="75"/>
    </row>
    <row r="1207" spans="1:25" customFormat="1" x14ac:dyDescent="0.3">
      <c r="A1207" s="65" t="s">
        <v>1</v>
      </c>
    </row>
    <row r="1208" spans="1:25" customFormat="1" x14ac:dyDescent="0.3">
      <c r="A1208" s="65" t="s">
        <v>1</v>
      </c>
    </row>
    <row r="1209" spans="1:25" customFormat="1" x14ac:dyDescent="0.3">
      <c r="A1209" s="53" t="s">
        <v>459</v>
      </c>
    </row>
    <row r="1210" spans="1:25" customFormat="1" x14ac:dyDescent="0.3">
      <c r="A1210" s="54" t="s">
        <v>1</v>
      </c>
    </row>
    <row r="1211" spans="1:25" customFormat="1" ht="25.5" customHeight="1" x14ac:dyDescent="0.3">
      <c r="A1211" s="114" t="s">
        <v>1</v>
      </c>
      <c r="B1211" s="116" t="s">
        <v>506</v>
      </c>
      <c r="C1211" s="116" t="s">
        <v>1</v>
      </c>
      <c r="D1211" s="116" t="s">
        <v>53</v>
      </c>
      <c r="E1211" s="116" t="s">
        <v>1</v>
      </c>
      <c r="F1211" s="116" t="s">
        <v>54</v>
      </c>
      <c r="G1211" s="116" t="s">
        <v>1</v>
      </c>
      <c r="H1211" s="117" t="s">
        <v>55</v>
      </c>
      <c r="I1211" s="117" t="s">
        <v>1</v>
      </c>
      <c r="J1211" s="117" t="s">
        <v>56</v>
      </c>
      <c r="K1211" s="117" t="s">
        <v>1</v>
      </c>
      <c r="L1211" s="117" t="s">
        <v>57</v>
      </c>
      <c r="M1211" s="117" t="s">
        <v>1</v>
      </c>
      <c r="N1211" s="117" t="s">
        <v>58</v>
      </c>
      <c r="O1211" s="117" t="s">
        <v>1</v>
      </c>
      <c r="P1211" s="117" t="s">
        <v>59</v>
      </c>
      <c r="Q1211" s="117" t="s">
        <v>1</v>
      </c>
      <c r="R1211" s="117" t="s">
        <v>60</v>
      </c>
      <c r="S1211" s="117" t="s">
        <v>1</v>
      </c>
      <c r="T1211" s="116" t="s">
        <v>61</v>
      </c>
      <c r="U1211" s="116" t="s">
        <v>1</v>
      </c>
      <c r="V1211" s="116" t="s">
        <v>62</v>
      </c>
      <c r="W1211" s="116" t="s">
        <v>1</v>
      </c>
      <c r="X1211" s="116" t="s">
        <v>63</v>
      </c>
      <c r="Y1211" s="116" t="s">
        <v>1</v>
      </c>
    </row>
    <row r="1212" spans="1:25"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c r="R1212" s="55" t="s">
        <v>14</v>
      </c>
      <c r="S1212" s="55" t="s">
        <v>15</v>
      </c>
      <c r="T1212" s="55" t="s">
        <v>14</v>
      </c>
      <c r="U1212" s="55" t="s">
        <v>15</v>
      </c>
      <c r="V1212" s="55" t="s">
        <v>14</v>
      </c>
      <c r="W1212" s="55" t="s">
        <v>15</v>
      </c>
      <c r="X1212" s="55" t="s">
        <v>14</v>
      </c>
      <c r="Y1212" s="55" t="s">
        <v>15</v>
      </c>
    </row>
    <row r="1213" spans="1:25" customFormat="1" x14ac:dyDescent="0.3">
      <c r="A1213" s="56" t="s">
        <v>16</v>
      </c>
      <c r="B1213" s="57">
        <v>33.981568450899999</v>
      </c>
      <c r="C1213" s="57">
        <v>33.981568450899999</v>
      </c>
      <c r="D1213" s="57">
        <v>4.3436899599999999</v>
      </c>
      <c r="E1213" s="57">
        <v>4.3436899599999999</v>
      </c>
      <c r="F1213" s="57">
        <v>0</v>
      </c>
      <c r="G1213" s="57">
        <v>0</v>
      </c>
      <c r="H1213" s="57">
        <v>16.0897637552</v>
      </c>
      <c r="I1213" s="57">
        <v>16.0897637552</v>
      </c>
      <c r="J1213" s="57">
        <v>1.134172886</v>
      </c>
      <c r="K1213" s="57">
        <v>1.134172886</v>
      </c>
      <c r="L1213" s="57">
        <v>5.7927565892999997</v>
      </c>
      <c r="M1213" s="57">
        <v>5.7927565892999997</v>
      </c>
      <c r="N1213" s="57">
        <v>0</v>
      </c>
      <c r="O1213" s="57">
        <v>0</v>
      </c>
      <c r="P1213" s="57">
        <v>0.605314939</v>
      </c>
      <c r="Q1213" s="57">
        <v>0.605314939</v>
      </c>
      <c r="R1213" s="57">
        <v>1.1574203087999999</v>
      </c>
      <c r="S1213" s="57">
        <v>1.1574203087999999</v>
      </c>
      <c r="T1213" s="57">
        <v>0</v>
      </c>
      <c r="U1213" s="57">
        <v>0</v>
      </c>
      <c r="V1213" s="57">
        <v>3.5048776711</v>
      </c>
      <c r="W1213" s="57">
        <v>3.5048776711</v>
      </c>
      <c r="X1213" s="57">
        <v>1.3535723415000001</v>
      </c>
      <c r="Y1213" s="57">
        <v>1.3535723415000001</v>
      </c>
    </row>
    <row r="1214" spans="1:25" customFormat="1" x14ac:dyDescent="0.3">
      <c r="A1214" s="58" t="s">
        <v>310</v>
      </c>
      <c r="B1214" s="67">
        <v>1.6812292042000001</v>
      </c>
      <c r="C1214" s="69">
        <v>4.94747382431511</v>
      </c>
      <c r="D1214" s="67">
        <v>0</v>
      </c>
      <c r="E1214" s="69">
        <v>0</v>
      </c>
      <c r="F1214" s="67"/>
      <c r="G1214" s="69"/>
      <c r="H1214" s="67">
        <v>1.6812292042000001</v>
      </c>
      <c r="I1214" s="69">
        <v>10.4490608425288</v>
      </c>
      <c r="J1214" s="67">
        <v>0</v>
      </c>
      <c r="K1214" s="69">
        <v>0</v>
      </c>
      <c r="L1214" s="67">
        <v>0</v>
      </c>
      <c r="M1214" s="69">
        <v>0</v>
      </c>
      <c r="N1214" s="67"/>
      <c r="O1214" s="69"/>
      <c r="P1214" s="67">
        <v>0</v>
      </c>
      <c r="Q1214" s="69">
        <v>0</v>
      </c>
      <c r="R1214" s="67">
        <v>0</v>
      </c>
      <c r="S1214" s="69">
        <v>0</v>
      </c>
      <c r="T1214" s="67"/>
      <c r="U1214" s="69"/>
      <c r="V1214" s="67">
        <v>0</v>
      </c>
      <c r="W1214" s="69">
        <v>0</v>
      </c>
      <c r="X1214" s="67">
        <v>0</v>
      </c>
      <c r="Y1214" s="69">
        <v>0</v>
      </c>
    </row>
    <row r="1215" spans="1:25" customFormat="1" x14ac:dyDescent="0.3">
      <c r="A1215" s="58" t="s">
        <v>311</v>
      </c>
      <c r="B1215" s="71">
        <v>32.300339246700098</v>
      </c>
      <c r="C1215" s="72">
        <v>95.052526175684903</v>
      </c>
      <c r="D1215" s="71">
        <v>4.3436899599999999</v>
      </c>
      <c r="E1215" s="72">
        <v>100</v>
      </c>
      <c r="F1215" s="71"/>
      <c r="G1215" s="72"/>
      <c r="H1215" s="71">
        <v>14.408534551000001</v>
      </c>
      <c r="I1215" s="72">
        <v>89.550939157471205</v>
      </c>
      <c r="J1215" s="71">
        <v>1.134172886</v>
      </c>
      <c r="K1215" s="72">
        <v>100</v>
      </c>
      <c r="L1215" s="71">
        <v>5.7927565893000104</v>
      </c>
      <c r="M1215" s="72">
        <v>100</v>
      </c>
      <c r="N1215" s="71"/>
      <c r="O1215" s="72"/>
      <c r="P1215" s="71">
        <v>0.605314939000001</v>
      </c>
      <c r="Q1215" s="72">
        <v>100</v>
      </c>
      <c r="R1215" s="71">
        <v>1.1574203087999999</v>
      </c>
      <c r="S1215" s="72">
        <v>100</v>
      </c>
      <c r="T1215" s="71"/>
      <c r="U1215" s="72"/>
      <c r="V1215" s="71">
        <v>3.5048776711000098</v>
      </c>
      <c r="W1215" s="72">
        <v>100</v>
      </c>
      <c r="X1215" s="71">
        <v>1.3535723415000001</v>
      </c>
      <c r="Y1215" s="72">
        <v>100</v>
      </c>
    </row>
    <row r="1216" spans="1:25" customFormat="1" x14ac:dyDescent="0.3">
      <c r="A1216" s="58" t="s">
        <v>312</v>
      </c>
      <c r="B1216" s="75">
        <v>4.2360382936676197</v>
      </c>
      <c r="C1216" s="75">
        <v>4.2360382936676197</v>
      </c>
      <c r="D1216" s="75">
        <v>4.1471489234236198</v>
      </c>
      <c r="E1216" s="75">
        <v>4.1471489234236198</v>
      </c>
      <c r="F1216" s="75"/>
      <c r="G1216" s="75"/>
      <c r="H1216" s="75">
        <v>4.1564781448010004</v>
      </c>
      <c r="I1216" s="75">
        <v>4.1564781448010004</v>
      </c>
      <c r="J1216" s="75">
        <v>5</v>
      </c>
      <c r="K1216" s="76">
        <v>5</v>
      </c>
      <c r="L1216" s="75">
        <v>4.0452400841050498</v>
      </c>
      <c r="M1216" s="75">
        <v>4.0452400841050498</v>
      </c>
      <c r="N1216" s="75"/>
      <c r="O1216" s="75"/>
      <c r="P1216" s="75">
        <v>5</v>
      </c>
      <c r="Q1216" s="76">
        <v>5</v>
      </c>
      <c r="R1216" s="75">
        <v>5</v>
      </c>
      <c r="S1216" s="76">
        <v>5</v>
      </c>
      <c r="T1216" s="75"/>
      <c r="U1216" s="75"/>
      <c r="V1216" s="75">
        <v>4.1003003561575602</v>
      </c>
      <c r="W1216" s="75">
        <v>4.1003003561575602</v>
      </c>
      <c r="X1216" s="75">
        <v>5</v>
      </c>
      <c r="Y1216" s="76">
        <v>5</v>
      </c>
    </row>
    <row r="1217" spans="1:25" customFormat="1" x14ac:dyDescent="0.3">
      <c r="A1217" s="65" t="s">
        <v>1</v>
      </c>
    </row>
    <row r="1218" spans="1:25" customFormat="1" x14ac:dyDescent="0.3">
      <c r="A1218" s="65" t="s">
        <v>1</v>
      </c>
    </row>
    <row r="1219" spans="1:25" customFormat="1" x14ac:dyDescent="0.3">
      <c r="A1219" s="53" t="s">
        <v>460</v>
      </c>
    </row>
    <row r="1220" spans="1:25" customFormat="1" x14ac:dyDescent="0.3">
      <c r="A1220" s="54" t="s">
        <v>1</v>
      </c>
    </row>
    <row r="1221" spans="1:25" customFormat="1" ht="25.5" customHeight="1" x14ac:dyDescent="0.3">
      <c r="A1221" s="114" t="s">
        <v>1</v>
      </c>
      <c r="B1221" s="116" t="s">
        <v>506</v>
      </c>
      <c r="C1221" s="116" t="s">
        <v>1</v>
      </c>
      <c r="D1221" s="116" t="s">
        <v>53</v>
      </c>
      <c r="E1221" s="116" t="s">
        <v>1</v>
      </c>
      <c r="F1221" s="116" t="s">
        <v>54</v>
      </c>
      <c r="G1221" s="116" t="s">
        <v>1</v>
      </c>
      <c r="H1221" s="117" t="s">
        <v>55</v>
      </c>
      <c r="I1221" s="117" t="s">
        <v>1</v>
      </c>
      <c r="J1221" s="117" t="s">
        <v>56</v>
      </c>
      <c r="K1221" s="117" t="s">
        <v>1</v>
      </c>
      <c r="L1221" s="117" t="s">
        <v>57</v>
      </c>
      <c r="M1221" s="117" t="s">
        <v>1</v>
      </c>
      <c r="N1221" s="117" t="s">
        <v>58</v>
      </c>
      <c r="O1221" s="117" t="s">
        <v>1</v>
      </c>
      <c r="P1221" s="117" t="s">
        <v>59</v>
      </c>
      <c r="Q1221" s="117" t="s">
        <v>1</v>
      </c>
      <c r="R1221" s="117" t="s">
        <v>60</v>
      </c>
      <c r="S1221" s="117" t="s">
        <v>1</v>
      </c>
      <c r="T1221" s="116" t="s">
        <v>61</v>
      </c>
      <c r="U1221" s="116" t="s">
        <v>1</v>
      </c>
      <c r="V1221" s="116" t="s">
        <v>62</v>
      </c>
      <c r="W1221" s="116" t="s">
        <v>1</v>
      </c>
      <c r="X1221" s="116" t="s">
        <v>63</v>
      </c>
      <c r="Y1221" s="116" t="s">
        <v>1</v>
      </c>
    </row>
    <row r="1222" spans="1:25"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c r="R1222" s="55" t="s">
        <v>14</v>
      </c>
      <c r="S1222" s="55" t="s">
        <v>15</v>
      </c>
      <c r="T1222" s="55" t="s">
        <v>14</v>
      </c>
      <c r="U1222" s="55" t="s">
        <v>15</v>
      </c>
      <c r="V1222" s="55" t="s">
        <v>14</v>
      </c>
      <c r="W1222" s="55" t="s">
        <v>15</v>
      </c>
      <c r="X1222" s="55" t="s">
        <v>14</v>
      </c>
      <c r="Y1222" s="55" t="s">
        <v>15</v>
      </c>
    </row>
    <row r="1223" spans="1:25" customFormat="1" x14ac:dyDescent="0.3">
      <c r="A1223" s="56" t="s">
        <v>16</v>
      </c>
      <c r="B1223" s="57">
        <v>61.376391421599997</v>
      </c>
      <c r="C1223" s="57">
        <v>61.376391421599997</v>
      </c>
      <c r="D1223" s="57">
        <v>18.474524452600001</v>
      </c>
      <c r="E1223" s="57">
        <v>18.474524452600001</v>
      </c>
      <c r="F1223" s="57">
        <v>8.7635280777000002</v>
      </c>
      <c r="G1223" s="57">
        <v>8.7635280777000002</v>
      </c>
      <c r="H1223" s="57">
        <v>14.6288209554</v>
      </c>
      <c r="I1223" s="57">
        <v>14.6288209554</v>
      </c>
      <c r="J1223" s="57">
        <v>3.0679810450999998</v>
      </c>
      <c r="K1223" s="57">
        <v>3.0679810450999998</v>
      </c>
      <c r="L1223" s="57">
        <v>5.2411750082999999</v>
      </c>
      <c r="M1223" s="57">
        <v>5.2411750082999999</v>
      </c>
      <c r="N1223" s="57">
        <v>0.278200946</v>
      </c>
      <c r="O1223" s="57">
        <v>0.278200946</v>
      </c>
      <c r="P1223" s="57">
        <v>2.1745693571000002</v>
      </c>
      <c r="Q1223" s="57">
        <v>2.1745693571000002</v>
      </c>
      <c r="R1223" s="57">
        <v>5.5271247142000002</v>
      </c>
      <c r="S1223" s="57">
        <v>5.5271247142000002</v>
      </c>
      <c r="T1223" s="57">
        <v>0.58546749060000003</v>
      </c>
      <c r="U1223" s="57">
        <v>0.58546749060000003</v>
      </c>
      <c r="V1223" s="57">
        <v>1.5696881332999999</v>
      </c>
      <c r="W1223" s="57">
        <v>1.5696881332999999</v>
      </c>
      <c r="X1223" s="57">
        <v>1.0653112413000001</v>
      </c>
      <c r="Y1223" s="57">
        <v>1.0653112413000001</v>
      </c>
    </row>
    <row r="1224" spans="1:25" customFormat="1" x14ac:dyDescent="0.3">
      <c r="A1224" s="58" t="s">
        <v>310</v>
      </c>
      <c r="B1224" s="59">
        <v>1.7120812514999999</v>
      </c>
      <c r="C1224" s="60">
        <v>2.7894785142051699E-2</v>
      </c>
      <c r="D1224" s="67">
        <v>0</v>
      </c>
      <c r="E1224" s="69">
        <v>0</v>
      </c>
      <c r="F1224" s="67">
        <v>0</v>
      </c>
      <c r="G1224" s="69">
        <v>0</v>
      </c>
      <c r="H1224" s="67">
        <v>0.89198215739999898</v>
      </c>
      <c r="I1224" s="69">
        <v>6.0974302721965996</v>
      </c>
      <c r="J1224" s="67">
        <v>0</v>
      </c>
      <c r="K1224" s="69">
        <v>0</v>
      </c>
      <c r="L1224" s="67">
        <v>0.82009909410000004</v>
      </c>
      <c r="M1224" s="69">
        <v>15.647237361875501</v>
      </c>
      <c r="N1224" s="67">
        <v>0</v>
      </c>
      <c r="O1224" s="69">
        <v>0</v>
      </c>
      <c r="P1224" s="67">
        <v>0</v>
      </c>
      <c r="Q1224" s="69">
        <v>0</v>
      </c>
      <c r="R1224" s="67">
        <v>0</v>
      </c>
      <c r="S1224" s="69">
        <v>0</v>
      </c>
      <c r="T1224" s="67">
        <v>0</v>
      </c>
      <c r="U1224" s="69">
        <v>0</v>
      </c>
      <c r="V1224" s="67">
        <v>0</v>
      </c>
      <c r="W1224" s="69">
        <v>0</v>
      </c>
      <c r="X1224" s="67">
        <v>0</v>
      </c>
      <c r="Y1224" s="69">
        <v>0</v>
      </c>
    </row>
    <row r="1225" spans="1:25" customFormat="1" x14ac:dyDescent="0.3">
      <c r="A1225" s="58" t="s">
        <v>311</v>
      </c>
      <c r="B1225" s="61">
        <v>54.723776288200099</v>
      </c>
      <c r="C1225" s="62">
        <v>0.89160954270343795</v>
      </c>
      <c r="D1225" s="71">
        <v>13.5339905707</v>
      </c>
      <c r="E1225" s="72">
        <v>73.257585630548107</v>
      </c>
      <c r="F1225" s="71">
        <v>8.7635280777000109</v>
      </c>
      <c r="G1225" s="72">
        <v>100</v>
      </c>
      <c r="H1225" s="71">
        <v>13.736838798000001</v>
      </c>
      <c r="I1225" s="72">
        <v>93.902569727803396</v>
      </c>
      <c r="J1225" s="71">
        <v>3.0679810450999998</v>
      </c>
      <c r="K1225" s="72">
        <v>100</v>
      </c>
      <c r="L1225" s="71">
        <v>4.4210759142000002</v>
      </c>
      <c r="M1225" s="72">
        <v>84.352762638124503</v>
      </c>
      <c r="N1225" s="71">
        <v>0.278200946</v>
      </c>
      <c r="O1225" s="72">
        <v>100</v>
      </c>
      <c r="P1225" s="71">
        <v>2.1745693571000002</v>
      </c>
      <c r="Q1225" s="72">
        <v>100</v>
      </c>
      <c r="R1225" s="71">
        <v>5.5271247141999904</v>
      </c>
      <c r="S1225" s="72">
        <v>100</v>
      </c>
      <c r="T1225" s="71">
        <v>0.58546749060000003</v>
      </c>
      <c r="U1225" s="72">
        <v>100</v>
      </c>
      <c r="V1225" s="71">
        <v>1.5696881332999999</v>
      </c>
      <c r="W1225" s="72">
        <v>100</v>
      </c>
      <c r="X1225" s="71">
        <v>1.0653112413000001</v>
      </c>
      <c r="Y1225" s="72">
        <v>100</v>
      </c>
    </row>
    <row r="1226" spans="1:25" customFormat="1" x14ac:dyDescent="0.3">
      <c r="A1226" s="58" t="s">
        <v>312</v>
      </c>
      <c r="B1226" s="73">
        <v>4.55758770571037</v>
      </c>
      <c r="C1226" s="73">
        <v>4.55758770571037</v>
      </c>
      <c r="D1226" s="75">
        <v>4.4593094784863396</v>
      </c>
      <c r="E1226" s="75">
        <v>4.4593094784863396</v>
      </c>
      <c r="F1226" s="75">
        <v>4.66068084948951</v>
      </c>
      <c r="G1226" s="75">
        <v>4.66068084948951</v>
      </c>
      <c r="H1226" s="75">
        <v>4.5451073315417396</v>
      </c>
      <c r="I1226" s="75">
        <v>4.5451073315417396</v>
      </c>
      <c r="J1226" s="75">
        <v>5</v>
      </c>
      <c r="K1226" s="76">
        <v>5</v>
      </c>
      <c r="L1226" s="75">
        <v>3.9181168556057799</v>
      </c>
      <c r="M1226" s="75">
        <v>3.9181168556057799</v>
      </c>
      <c r="N1226" s="75">
        <v>5</v>
      </c>
      <c r="O1226" s="76">
        <v>5</v>
      </c>
      <c r="P1226" s="75">
        <v>5</v>
      </c>
      <c r="Q1226" s="76">
        <v>5</v>
      </c>
      <c r="R1226" s="75">
        <v>4.9376747200737201</v>
      </c>
      <c r="S1226" s="76">
        <v>4.9376747200737201</v>
      </c>
      <c r="T1226" s="75">
        <v>4</v>
      </c>
      <c r="U1226" s="77">
        <v>4</v>
      </c>
      <c r="V1226" s="75">
        <v>4.2916745088959001</v>
      </c>
      <c r="W1226" s="75">
        <v>4.2916745088959001</v>
      </c>
      <c r="X1226" s="75">
        <v>5</v>
      </c>
      <c r="Y1226" s="76">
        <v>5</v>
      </c>
    </row>
    <row r="1227" spans="1:25" customFormat="1" x14ac:dyDescent="0.3">
      <c r="A1227" s="65" t="s">
        <v>1</v>
      </c>
    </row>
    <row r="1228" spans="1:25" customFormat="1" x14ac:dyDescent="0.3">
      <c r="A1228" s="65" t="s">
        <v>1</v>
      </c>
    </row>
    <row r="1229" spans="1:25" customFormat="1" x14ac:dyDescent="0.3">
      <c r="A1229" s="53" t="s">
        <v>461</v>
      </c>
    </row>
    <row r="1230" spans="1:25" customFormat="1" x14ac:dyDescent="0.3">
      <c r="A1230" s="54" t="s">
        <v>1</v>
      </c>
    </row>
    <row r="1231" spans="1:25" customFormat="1" ht="25.5" customHeight="1" x14ac:dyDescent="0.3">
      <c r="A1231" s="114" t="s">
        <v>1</v>
      </c>
      <c r="B1231" s="116" t="s">
        <v>506</v>
      </c>
      <c r="C1231" s="116" t="s">
        <v>1</v>
      </c>
      <c r="D1231" s="116" t="s">
        <v>53</v>
      </c>
      <c r="E1231" s="116" t="s">
        <v>1</v>
      </c>
      <c r="F1231" s="116" t="s">
        <v>54</v>
      </c>
      <c r="G1231" s="116" t="s">
        <v>1</v>
      </c>
      <c r="H1231" s="117" t="s">
        <v>55</v>
      </c>
      <c r="I1231" s="117" t="s">
        <v>1</v>
      </c>
      <c r="J1231" s="117" t="s">
        <v>56</v>
      </c>
      <c r="K1231" s="117" t="s">
        <v>1</v>
      </c>
      <c r="L1231" s="117" t="s">
        <v>57</v>
      </c>
      <c r="M1231" s="117" t="s">
        <v>1</v>
      </c>
      <c r="N1231" s="117" t="s">
        <v>58</v>
      </c>
      <c r="O1231" s="117" t="s">
        <v>1</v>
      </c>
      <c r="P1231" s="117" t="s">
        <v>59</v>
      </c>
      <c r="Q1231" s="117" t="s">
        <v>1</v>
      </c>
      <c r="R1231" s="117" t="s">
        <v>60</v>
      </c>
      <c r="S1231" s="117" t="s">
        <v>1</v>
      </c>
      <c r="T1231" s="116" t="s">
        <v>61</v>
      </c>
      <c r="U1231" s="116" t="s">
        <v>1</v>
      </c>
      <c r="V1231" s="116" t="s">
        <v>62</v>
      </c>
      <c r="W1231" s="116" t="s">
        <v>1</v>
      </c>
      <c r="X1231" s="116" t="s">
        <v>63</v>
      </c>
      <c r="Y1231" s="116" t="s">
        <v>1</v>
      </c>
    </row>
    <row r="1232" spans="1:25"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c r="R1232" s="55" t="s">
        <v>14</v>
      </c>
      <c r="S1232" s="55" t="s">
        <v>15</v>
      </c>
      <c r="T1232" s="55" t="s">
        <v>14</v>
      </c>
      <c r="U1232" s="55" t="s">
        <v>15</v>
      </c>
      <c r="V1232" s="55" t="s">
        <v>14</v>
      </c>
      <c r="W1232" s="55" t="s">
        <v>15</v>
      </c>
      <c r="X1232" s="55" t="s">
        <v>14</v>
      </c>
      <c r="Y1232" s="55" t="s">
        <v>15</v>
      </c>
    </row>
    <row r="1233" spans="1:25" customFormat="1" x14ac:dyDescent="0.3">
      <c r="A1233" s="56" t="s">
        <v>16</v>
      </c>
      <c r="B1233" s="57">
        <v>966.75746853429996</v>
      </c>
      <c r="C1233" s="57">
        <v>966.75746853429996</v>
      </c>
      <c r="D1233" s="57">
        <v>231.5155648219</v>
      </c>
      <c r="E1233" s="57">
        <v>231.5155648219</v>
      </c>
      <c r="F1233" s="57">
        <v>81.158585929899999</v>
      </c>
      <c r="G1233" s="57">
        <v>81.158585929899999</v>
      </c>
      <c r="H1233" s="57">
        <v>264.88657616979998</v>
      </c>
      <c r="I1233" s="57">
        <v>264.88657616979998</v>
      </c>
      <c r="J1233" s="57">
        <v>44.4852421808</v>
      </c>
      <c r="K1233" s="57">
        <v>44.4852421808</v>
      </c>
      <c r="L1233" s="57">
        <v>77.573597403899996</v>
      </c>
      <c r="M1233" s="57">
        <v>77.573597403899996</v>
      </c>
      <c r="N1233" s="57">
        <v>17.126167686599999</v>
      </c>
      <c r="O1233" s="57">
        <v>17.126167686599999</v>
      </c>
      <c r="P1233" s="57">
        <v>27.201659065000001</v>
      </c>
      <c r="Q1233" s="57">
        <v>27.201659065000001</v>
      </c>
      <c r="R1233" s="57">
        <v>187.44923157849999</v>
      </c>
      <c r="S1233" s="57">
        <v>187.44923157849999</v>
      </c>
      <c r="T1233" s="57">
        <v>2.9983101934</v>
      </c>
      <c r="U1233" s="57">
        <v>2.9983101934</v>
      </c>
      <c r="V1233" s="57">
        <v>16.557148653999999</v>
      </c>
      <c r="W1233" s="57">
        <v>16.557148653999999</v>
      </c>
      <c r="X1233" s="57">
        <v>15.805384850499999</v>
      </c>
      <c r="Y1233" s="57">
        <v>15.805384850499999</v>
      </c>
    </row>
    <row r="1234" spans="1:25" customFormat="1" x14ac:dyDescent="0.3">
      <c r="A1234" s="58" t="s">
        <v>276</v>
      </c>
      <c r="B1234" s="59">
        <v>7.7227400292999997</v>
      </c>
      <c r="C1234" s="60">
        <v>7.9882910457453604E-3</v>
      </c>
      <c r="D1234" s="59">
        <v>2.1557052679000002</v>
      </c>
      <c r="E1234" s="60">
        <v>9.3112757647993896E-3</v>
      </c>
      <c r="F1234" s="59">
        <v>0.42384980230000002</v>
      </c>
      <c r="G1234" s="60">
        <v>5.2224887538836204E-3</v>
      </c>
      <c r="H1234" s="59">
        <v>2.8081622091999998</v>
      </c>
      <c r="I1234" s="60">
        <v>1.06013760674678E-2</v>
      </c>
      <c r="J1234" s="59">
        <v>1.9607587189</v>
      </c>
      <c r="K1234" s="63">
        <v>4.4076611091178303E-2</v>
      </c>
      <c r="L1234" s="59">
        <v>0</v>
      </c>
      <c r="M1234" s="60">
        <v>0</v>
      </c>
      <c r="N1234" s="67">
        <v>0</v>
      </c>
      <c r="O1234" s="69">
        <v>0</v>
      </c>
      <c r="P1234" s="67">
        <v>0</v>
      </c>
      <c r="Q1234" s="69">
        <v>0</v>
      </c>
      <c r="R1234" s="59">
        <v>0.374264031</v>
      </c>
      <c r="S1234" s="60">
        <v>1.9966154454106998E-3</v>
      </c>
      <c r="T1234" s="67">
        <v>0</v>
      </c>
      <c r="U1234" s="69">
        <v>0</v>
      </c>
      <c r="V1234" s="67">
        <v>0</v>
      </c>
      <c r="W1234" s="69">
        <v>0</v>
      </c>
      <c r="X1234" s="67">
        <v>0</v>
      </c>
      <c r="Y1234" s="69">
        <v>0</v>
      </c>
    </row>
    <row r="1235" spans="1:25" customFormat="1" x14ac:dyDescent="0.3">
      <c r="A1235" s="58" t="s">
        <v>291</v>
      </c>
      <c r="B1235" s="61">
        <v>8.3540202799000003</v>
      </c>
      <c r="C1235" s="62">
        <v>8.6412782438241905E-3</v>
      </c>
      <c r="D1235" s="61">
        <v>0.55282252530000198</v>
      </c>
      <c r="E1235" s="62">
        <v>2.3878417234075599E-3</v>
      </c>
      <c r="F1235" s="61">
        <v>0</v>
      </c>
      <c r="G1235" s="62">
        <v>0</v>
      </c>
      <c r="H1235" s="61">
        <v>5.4597438946999901</v>
      </c>
      <c r="I1235" s="62">
        <v>2.06116292250316E-2</v>
      </c>
      <c r="J1235" s="61">
        <v>1.4706050750999999</v>
      </c>
      <c r="K1235" s="62">
        <v>3.3058268383098E-2</v>
      </c>
      <c r="L1235" s="61">
        <v>0</v>
      </c>
      <c r="M1235" s="62">
        <v>0</v>
      </c>
      <c r="N1235" s="71">
        <v>0</v>
      </c>
      <c r="O1235" s="72">
        <v>0</v>
      </c>
      <c r="P1235" s="71">
        <v>0</v>
      </c>
      <c r="Q1235" s="72">
        <v>0</v>
      </c>
      <c r="R1235" s="61">
        <v>0.87084878480000305</v>
      </c>
      <c r="S1235" s="62">
        <v>4.6457847677828798E-3</v>
      </c>
      <c r="T1235" s="71">
        <v>0</v>
      </c>
      <c r="U1235" s="72">
        <v>0</v>
      </c>
      <c r="V1235" s="71">
        <v>0</v>
      </c>
      <c r="W1235" s="72">
        <v>0</v>
      </c>
      <c r="X1235" s="71">
        <v>0</v>
      </c>
      <c r="Y1235" s="72">
        <v>0</v>
      </c>
    </row>
    <row r="1236" spans="1:25" customFormat="1" x14ac:dyDescent="0.3">
      <c r="A1236" s="58" t="s">
        <v>292</v>
      </c>
      <c r="B1236" s="59">
        <v>4.7140982961000004</v>
      </c>
      <c r="C1236" s="60">
        <v>4.8761953742618002E-3</v>
      </c>
      <c r="D1236" s="59">
        <v>0.61772222939999899</v>
      </c>
      <c r="E1236" s="60">
        <v>2.6681671699922199E-3</v>
      </c>
      <c r="F1236" s="59">
        <v>1.7810099580000101</v>
      </c>
      <c r="G1236" s="60">
        <v>2.1944812586290399E-2</v>
      </c>
      <c r="H1236" s="59">
        <v>0.31890669500000002</v>
      </c>
      <c r="I1236" s="60">
        <v>1.2039367929146099E-3</v>
      </c>
      <c r="J1236" s="59">
        <v>1.0781246438000001</v>
      </c>
      <c r="K1236" s="60">
        <v>2.4235557478100501E-2</v>
      </c>
      <c r="L1236" s="59">
        <v>0.91833476989999996</v>
      </c>
      <c r="M1236" s="60">
        <v>1.18382387904294E-2</v>
      </c>
      <c r="N1236" s="67">
        <v>0</v>
      </c>
      <c r="O1236" s="69">
        <v>0</v>
      </c>
      <c r="P1236" s="67">
        <v>0</v>
      </c>
      <c r="Q1236" s="69">
        <v>0</v>
      </c>
      <c r="R1236" s="59">
        <v>0</v>
      </c>
      <c r="S1236" s="60">
        <v>0</v>
      </c>
      <c r="T1236" s="67">
        <v>0</v>
      </c>
      <c r="U1236" s="69">
        <v>0</v>
      </c>
      <c r="V1236" s="67">
        <v>0</v>
      </c>
      <c r="W1236" s="69">
        <v>0</v>
      </c>
      <c r="X1236" s="67">
        <v>0</v>
      </c>
      <c r="Y1236" s="69">
        <v>0</v>
      </c>
    </row>
    <row r="1237" spans="1:25" customFormat="1" x14ac:dyDescent="0.3">
      <c r="A1237" s="58" t="s">
        <v>293</v>
      </c>
      <c r="B1237" s="61">
        <v>4.0852545088000003</v>
      </c>
      <c r="C1237" s="62">
        <v>4.2257284187249703E-3</v>
      </c>
      <c r="D1237" s="61">
        <v>1.3258063206999999</v>
      </c>
      <c r="E1237" s="62">
        <v>5.7266401147582201E-3</v>
      </c>
      <c r="F1237" s="61">
        <v>0</v>
      </c>
      <c r="G1237" s="62">
        <v>0</v>
      </c>
      <c r="H1237" s="61">
        <v>0.61772222940000099</v>
      </c>
      <c r="I1237" s="62">
        <v>2.33202542134118E-3</v>
      </c>
      <c r="J1237" s="61">
        <v>0</v>
      </c>
      <c r="K1237" s="62">
        <v>0</v>
      </c>
      <c r="L1237" s="61">
        <v>0.46049675449999999</v>
      </c>
      <c r="M1237" s="62">
        <v>5.9362562767631601E-3</v>
      </c>
      <c r="N1237" s="71">
        <v>0</v>
      </c>
      <c r="O1237" s="72">
        <v>0</v>
      </c>
      <c r="P1237" s="71">
        <v>0</v>
      </c>
      <c r="Q1237" s="72">
        <v>0</v>
      </c>
      <c r="R1237" s="61">
        <v>0</v>
      </c>
      <c r="S1237" s="62">
        <v>0</v>
      </c>
      <c r="T1237" s="71">
        <v>0</v>
      </c>
      <c r="U1237" s="72">
        <v>0</v>
      </c>
      <c r="V1237" s="71">
        <v>0</v>
      </c>
      <c r="W1237" s="72">
        <v>0</v>
      </c>
      <c r="X1237" s="71">
        <v>1.6812292042000001</v>
      </c>
      <c r="Y1237" s="70">
        <v>10.6370659120446</v>
      </c>
    </row>
    <row r="1238" spans="1:25" customFormat="1" x14ac:dyDescent="0.3">
      <c r="A1238" s="58" t="s">
        <v>294</v>
      </c>
      <c r="B1238" s="59">
        <v>0</v>
      </c>
      <c r="C1238" s="60">
        <v>0</v>
      </c>
      <c r="D1238" s="59">
        <v>0</v>
      </c>
      <c r="E1238" s="60">
        <v>0</v>
      </c>
      <c r="F1238" s="59">
        <v>0</v>
      </c>
      <c r="G1238" s="60">
        <v>0</v>
      </c>
      <c r="H1238" s="59">
        <v>0</v>
      </c>
      <c r="I1238" s="60">
        <v>0</v>
      </c>
      <c r="J1238" s="59">
        <v>0</v>
      </c>
      <c r="K1238" s="60">
        <v>0</v>
      </c>
      <c r="L1238" s="59">
        <v>0</v>
      </c>
      <c r="M1238" s="60">
        <v>0</v>
      </c>
      <c r="N1238" s="67">
        <v>0</v>
      </c>
      <c r="O1238" s="69">
        <v>0</v>
      </c>
      <c r="P1238" s="67">
        <v>0</v>
      </c>
      <c r="Q1238" s="69">
        <v>0</v>
      </c>
      <c r="R1238" s="59">
        <v>0</v>
      </c>
      <c r="S1238" s="60">
        <v>0</v>
      </c>
      <c r="T1238" s="67">
        <v>0</v>
      </c>
      <c r="U1238" s="69">
        <v>0</v>
      </c>
      <c r="V1238" s="67">
        <v>0</v>
      </c>
      <c r="W1238" s="69">
        <v>0</v>
      </c>
      <c r="X1238" s="67">
        <v>0</v>
      </c>
      <c r="Y1238" s="69">
        <v>0</v>
      </c>
    </row>
    <row r="1239" spans="1:25" customFormat="1" x14ac:dyDescent="0.3">
      <c r="A1239" s="58" t="s">
        <v>295</v>
      </c>
      <c r="B1239" s="61">
        <v>9.5480595703999995</v>
      </c>
      <c r="C1239" s="62">
        <v>9.8763752866329602E-3</v>
      </c>
      <c r="D1239" s="61">
        <v>0</v>
      </c>
      <c r="E1239" s="62">
        <v>0</v>
      </c>
      <c r="F1239" s="61">
        <v>1.3535723415000001</v>
      </c>
      <c r="G1239" s="62">
        <v>1.6678116381538901E-2</v>
      </c>
      <c r="H1239" s="61">
        <v>2.5717531755</v>
      </c>
      <c r="I1239" s="62">
        <v>9.7088845070481492E-3</v>
      </c>
      <c r="J1239" s="61">
        <v>5.1622372988999903</v>
      </c>
      <c r="K1239" s="63">
        <v>0.116043816911669</v>
      </c>
      <c r="L1239" s="61">
        <v>0.46049675449999999</v>
      </c>
      <c r="M1239" s="62">
        <v>5.9362562767631601E-3</v>
      </c>
      <c r="N1239" s="71">
        <v>0</v>
      </c>
      <c r="O1239" s="72">
        <v>0</v>
      </c>
      <c r="P1239" s="71">
        <v>0</v>
      </c>
      <c r="Q1239" s="72">
        <v>0</v>
      </c>
      <c r="R1239" s="61">
        <v>0</v>
      </c>
      <c r="S1239" s="62">
        <v>0</v>
      </c>
      <c r="T1239" s="71">
        <v>0</v>
      </c>
      <c r="U1239" s="72">
        <v>0</v>
      </c>
      <c r="V1239" s="71">
        <v>0</v>
      </c>
      <c r="W1239" s="72">
        <v>0</v>
      </c>
      <c r="X1239" s="71">
        <v>0</v>
      </c>
      <c r="Y1239" s="72">
        <v>0</v>
      </c>
    </row>
    <row r="1240" spans="1:25" customFormat="1" x14ac:dyDescent="0.3">
      <c r="A1240" s="58" t="s">
        <v>296</v>
      </c>
      <c r="B1240" s="59">
        <v>15.8756021017</v>
      </c>
      <c r="C1240" s="60">
        <v>1.6421494137272102E-2</v>
      </c>
      <c r="D1240" s="59">
        <v>1.6836890595</v>
      </c>
      <c r="E1240" s="60">
        <v>7.2724659389325598E-3</v>
      </c>
      <c r="F1240" s="59">
        <v>0</v>
      </c>
      <c r="G1240" s="60">
        <v>0</v>
      </c>
      <c r="H1240" s="59">
        <v>1.8618777690999999</v>
      </c>
      <c r="I1240" s="60">
        <v>7.0289623431369396E-3</v>
      </c>
      <c r="J1240" s="59">
        <v>1.8277814797</v>
      </c>
      <c r="K1240" s="60">
        <v>4.1087367182837897E-2</v>
      </c>
      <c r="L1240" s="59">
        <v>0.80231761040000005</v>
      </c>
      <c r="M1240" s="60">
        <v>1.03426634480105E-2</v>
      </c>
      <c r="N1240" s="67">
        <v>0</v>
      </c>
      <c r="O1240" s="69">
        <v>0</v>
      </c>
      <c r="P1240" s="67">
        <v>0</v>
      </c>
      <c r="Q1240" s="69">
        <v>0</v>
      </c>
      <c r="R1240" s="59">
        <v>3.9314137114999999</v>
      </c>
      <c r="S1240" s="60">
        <v>2.0973218606412901E-2</v>
      </c>
      <c r="T1240" s="67">
        <v>0</v>
      </c>
      <c r="U1240" s="69">
        <v>0</v>
      </c>
      <c r="V1240" s="67">
        <v>5.7685224714999999</v>
      </c>
      <c r="W1240" s="70">
        <v>34.840071754180897</v>
      </c>
      <c r="X1240" s="67">
        <v>0</v>
      </c>
      <c r="Y1240" s="69">
        <v>0</v>
      </c>
    </row>
    <row r="1241" spans="1:25" customFormat="1" x14ac:dyDescent="0.3">
      <c r="A1241" s="58" t="s">
        <v>297</v>
      </c>
      <c r="B1241" s="61">
        <v>18.142047826399999</v>
      </c>
      <c r="C1241" s="62">
        <v>1.8765872948367401E-2</v>
      </c>
      <c r="D1241" s="61">
        <v>5.9995124513999896</v>
      </c>
      <c r="E1241" s="62">
        <v>2.5914078200380601E-2</v>
      </c>
      <c r="F1241" s="61">
        <v>1.3535723415000001</v>
      </c>
      <c r="G1241" s="62">
        <v>1.6678116381538901E-2</v>
      </c>
      <c r="H1241" s="61">
        <v>7.6410304008000098</v>
      </c>
      <c r="I1241" s="62">
        <v>2.8846423670416101E-2</v>
      </c>
      <c r="J1241" s="61">
        <v>1.4536328649000001</v>
      </c>
      <c r="K1241" s="62">
        <v>3.2676743873665898E-2</v>
      </c>
      <c r="L1241" s="61">
        <v>0.80231761040000005</v>
      </c>
      <c r="M1241" s="62">
        <v>1.03426634480105E-2</v>
      </c>
      <c r="N1241" s="71">
        <v>0</v>
      </c>
      <c r="O1241" s="72">
        <v>0</v>
      </c>
      <c r="P1241" s="71">
        <v>0.89198215740000097</v>
      </c>
      <c r="Q1241" s="72">
        <v>3.2791461552714698</v>
      </c>
      <c r="R1241" s="61">
        <v>0</v>
      </c>
      <c r="S1241" s="62">
        <v>0</v>
      </c>
      <c r="T1241" s="71">
        <v>0</v>
      </c>
      <c r="U1241" s="72">
        <v>0</v>
      </c>
      <c r="V1241" s="71">
        <v>0</v>
      </c>
      <c r="W1241" s="72">
        <v>0</v>
      </c>
      <c r="X1241" s="71">
        <v>0</v>
      </c>
      <c r="Y1241" s="72">
        <v>0</v>
      </c>
    </row>
    <row r="1242" spans="1:25" customFormat="1" x14ac:dyDescent="0.3">
      <c r="A1242" s="58" t="s">
        <v>298</v>
      </c>
      <c r="B1242" s="59">
        <v>24.266363163000001</v>
      </c>
      <c r="C1242" s="60">
        <v>2.5100776516151699E-2</v>
      </c>
      <c r="D1242" s="59">
        <v>2.8768129087999998</v>
      </c>
      <c r="E1242" s="60">
        <v>1.2426002161077501E-2</v>
      </c>
      <c r="F1242" s="59">
        <v>5.1339366941999902</v>
      </c>
      <c r="G1242" s="60">
        <v>6.3258084592976896E-2</v>
      </c>
      <c r="H1242" s="59">
        <v>12.885780905600001</v>
      </c>
      <c r="I1242" s="63">
        <v>4.8646409689481002E-2</v>
      </c>
      <c r="J1242" s="59">
        <v>0.75921794880000004</v>
      </c>
      <c r="K1242" s="60">
        <v>1.70667374522619E-2</v>
      </c>
      <c r="L1242" s="59">
        <v>1.2519040013</v>
      </c>
      <c r="M1242" s="60">
        <v>1.61382744025877E-2</v>
      </c>
      <c r="N1242" s="67">
        <v>0</v>
      </c>
      <c r="O1242" s="69">
        <v>0</v>
      </c>
      <c r="P1242" s="67">
        <v>0</v>
      </c>
      <c r="Q1242" s="69">
        <v>0</v>
      </c>
      <c r="R1242" s="59">
        <v>0</v>
      </c>
      <c r="S1242" s="64">
        <v>0</v>
      </c>
      <c r="T1242" s="67">
        <v>0</v>
      </c>
      <c r="U1242" s="69">
        <v>0</v>
      </c>
      <c r="V1242" s="67">
        <v>1.3587107043</v>
      </c>
      <c r="W1242" s="69">
        <v>8.2061877482253092</v>
      </c>
      <c r="X1242" s="67">
        <v>0</v>
      </c>
      <c r="Y1242" s="69">
        <v>0</v>
      </c>
    </row>
    <row r="1243" spans="1:25" customFormat="1" x14ac:dyDescent="0.3">
      <c r="A1243" s="58" t="s">
        <v>299</v>
      </c>
      <c r="B1243" s="61">
        <v>3.0058311724000002</v>
      </c>
      <c r="C1243" s="62">
        <v>3.1091884678761598E-3</v>
      </c>
      <c r="D1243" s="61">
        <v>0</v>
      </c>
      <c r="E1243" s="62">
        <v>0</v>
      </c>
      <c r="F1243" s="61">
        <v>0</v>
      </c>
      <c r="G1243" s="62">
        <v>0</v>
      </c>
      <c r="H1243" s="61">
        <v>3.0058311724000002</v>
      </c>
      <c r="I1243" s="62">
        <v>1.1347616084830099E-2</v>
      </c>
      <c r="J1243" s="61">
        <v>0</v>
      </c>
      <c r="K1243" s="62">
        <v>0</v>
      </c>
      <c r="L1243" s="61">
        <v>0</v>
      </c>
      <c r="M1243" s="62">
        <v>0</v>
      </c>
      <c r="N1243" s="71">
        <v>0</v>
      </c>
      <c r="O1243" s="72">
        <v>0</v>
      </c>
      <c r="P1243" s="71">
        <v>0</v>
      </c>
      <c r="Q1243" s="72">
        <v>0</v>
      </c>
      <c r="R1243" s="61">
        <v>0</v>
      </c>
      <c r="S1243" s="62">
        <v>0</v>
      </c>
      <c r="T1243" s="71">
        <v>0</v>
      </c>
      <c r="U1243" s="72">
        <v>0</v>
      </c>
      <c r="V1243" s="71">
        <v>0</v>
      </c>
      <c r="W1243" s="72">
        <v>0</v>
      </c>
      <c r="X1243" s="71">
        <v>0</v>
      </c>
      <c r="Y1243" s="72">
        <v>0</v>
      </c>
    </row>
    <row r="1244" spans="1:25" customFormat="1" x14ac:dyDescent="0.3">
      <c r="A1244" s="58" t="s">
        <v>300</v>
      </c>
      <c r="B1244" s="59">
        <v>7.7920354531999996</v>
      </c>
      <c r="C1244" s="60">
        <v>8.0599692340763592E-3</v>
      </c>
      <c r="D1244" s="59">
        <v>1.4141301501000001</v>
      </c>
      <c r="E1244" s="60">
        <v>6.1081428852866101E-3</v>
      </c>
      <c r="F1244" s="59">
        <v>1.7774221438</v>
      </c>
      <c r="G1244" s="60">
        <v>2.19006051354225E-2</v>
      </c>
      <c r="H1244" s="59">
        <v>2.5717531755</v>
      </c>
      <c r="I1244" s="60">
        <v>9.7088845070481492E-3</v>
      </c>
      <c r="J1244" s="59">
        <v>0.7854459842</v>
      </c>
      <c r="K1244" s="60">
        <v>1.76563270355534E-2</v>
      </c>
      <c r="L1244" s="59">
        <v>0.45783801540000002</v>
      </c>
      <c r="M1244" s="60">
        <v>5.9019825136662103E-3</v>
      </c>
      <c r="N1244" s="67">
        <v>0</v>
      </c>
      <c r="O1244" s="69">
        <v>0</v>
      </c>
      <c r="P1244" s="67">
        <v>0</v>
      </c>
      <c r="Q1244" s="69">
        <v>0</v>
      </c>
      <c r="R1244" s="59">
        <v>0.785445984200002</v>
      </c>
      <c r="S1244" s="60">
        <v>4.1901798027434E-3</v>
      </c>
      <c r="T1244" s="67">
        <v>0</v>
      </c>
      <c r="U1244" s="69">
        <v>0</v>
      </c>
      <c r="V1244" s="67">
        <v>0</v>
      </c>
      <c r="W1244" s="69">
        <v>0</v>
      </c>
      <c r="X1244" s="67">
        <v>0</v>
      </c>
      <c r="Y1244" s="69">
        <v>0</v>
      </c>
    </row>
    <row r="1245" spans="1:25" customFormat="1" x14ac:dyDescent="0.3">
      <c r="A1245" s="58" t="s">
        <v>277</v>
      </c>
      <c r="B1245" s="61">
        <v>4.5628604566000002</v>
      </c>
      <c r="C1245" s="62">
        <v>4.7197571315562197E-3</v>
      </c>
      <c r="D1245" s="61">
        <v>0.80154546510000002</v>
      </c>
      <c r="E1245" s="62">
        <v>3.4621666397099998E-3</v>
      </c>
      <c r="F1245" s="61">
        <v>0.42384980230000002</v>
      </c>
      <c r="G1245" s="62">
        <v>5.2224887538836204E-3</v>
      </c>
      <c r="H1245" s="61">
        <v>1.1574203087999999</v>
      </c>
      <c r="I1245" s="62">
        <v>4.3694940133850299E-3</v>
      </c>
      <c r="J1245" s="61">
        <v>0.87406620559999904</v>
      </c>
      <c r="K1245" s="62">
        <v>1.96484533465629E-2</v>
      </c>
      <c r="L1245" s="61">
        <v>1.0439138795</v>
      </c>
      <c r="M1245" s="62">
        <v>1.34570770782317E-2</v>
      </c>
      <c r="N1245" s="71">
        <v>0.26206479529999999</v>
      </c>
      <c r="O1245" s="72">
        <v>1.5302010356061599</v>
      </c>
      <c r="P1245" s="71">
        <v>0</v>
      </c>
      <c r="Q1245" s="72">
        <v>0</v>
      </c>
      <c r="R1245" s="61">
        <v>0</v>
      </c>
      <c r="S1245" s="62">
        <v>0</v>
      </c>
      <c r="T1245" s="71">
        <v>0</v>
      </c>
      <c r="U1245" s="72">
        <v>0</v>
      </c>
      <c r="V1245" s="71">
        <v>0</v>
      </c>
      <c r="W1245" s="72">
        <v>0</v>
      </c>
      <c r="X1245" s="71">
        <v>0</v>
      </c>
      <c r="Y1245" s="72">
        <v>0</v>
      </c>
    </row>
    <row r="1246" spans="1:25" customFormat="1" x14ac:dyDescent="0.3">
      <c r="A1246" s="58" t="s">
        <v>278</v>
      </c>
      <c r="B1246" s="59">
        <v>8.8393130316999997</v>
      </c>
      <c r="C1246" s="60">
        <v>9.14325807599012E-3</v>
      </c>
      <c r="D1246" s="59">
        <v>1.1530859438000001</v>
      </c>
      <c r="E1246" s="60">
        <v>4.9805979338237803E-3</v>
      </c>
      <c r="F1246" s="59">
        <v>0</v>
      </c>
      <c r="G1246" s="60">
        <v>0</v>
      </c>
      <c r="H1246" s="59">
        <v>1.6772355564000001</v>
      </c>
      <c r="I1246" s="60">
        <v>6.3319009239820598E-3</v>
      </c>
      <c r="J1246" s="59">
        <v>0.75921794880000004</v>
      </c>
      <c r="K1246" s="60">
        <v>1.70667374522619E-2</v>
      </c>
      <c r="L1246" s="59">
        <v>0</v>
      </c>
      <c r="M1246" s="60">
        <v>0</v>
      </c>
      <c r="N1246" s="67">
        <v>0</v>
      </c>
      <c r="O1246" s="69">
        <v>0</v>
      </c>
      <c r="P1246" s="67">
        <v>0.67113180230000102</v>
      </c>
      <c r="Q1246" s="69">
        <v>2.4672458422344401</v>
      </c>
      <c r="R1246" s="59">
        <v>0.3819354136</v>
      </c>
      <c r="S1246" s="60">
        <v>2.0375405670311E-3</v>
      </c>
      <c r="T1246" s="67">
        <v>0</v>
      </c>
      <c r="U1246" s="69">
        <v>0</v>
      </c>
      <c r="V1246" s="67">
        <v>4.1967063668</v>
      </c>
      <c r="W1246" s="70">
        <v>25.346794031387301</v>
      </c>
      <c r="X1246" s="67">
        <v>0</v>
      </c>
      <c r="Y1246" s="69">
        <v>0</v>
      </c>
    </row>
    <row r="1247" spans="1:25" customFormat="1" x14ac:dyDescent="0.3">
      <c r="A1247" s="58" t="s">
        <v>279</v>
      </c>
      <c r="B1247" s="61">
        <v>2.9658881287000001</v>
      </c>
      <c r="C1247" s="62">
        <v>3.0678719588239402E-3</v>
      </c>
      <c r="D1247" s="61">
        <v>1.543758891</v>
      </c>
      <c r="E1247" s="62">
        <v>6.6680566042614901E-3</v>
      </c>
      <c r="F1247" s="61">
        <v>0.55128045290000005</v>
      </c>
      <c r="G1247" s="62">
        <v>6.7926325549358801E-3</v>
      </c>
      <c r="H1247" s="61">
        <v>0</v>
      </c>
      <c r="I1247" s="62">
        <v>0</v>
      </c>
      <c r="J1247" s="61">
        <v>0</v>
      </c>
      <c r="K1247" s="62">
        <v>0</v>
      </c>
      <c r="L1247" s="61">
        <v>0</v>
      </c>
      <c r="M1247" s="62">
        <v>0</v>
      </c>
      <c r="N1247" s="71">
        <v>0</v>
      </c>
      <c r="O1247" s="72">
        <v>0</v>
      </c>
      <c r="P1247" s="71">
        <v>0</v>
      </c>
      <c r="Q1247" s="72">
        <v>0</v>
      </c>
      <c r="R1247" s="61">
        <v>0.87084878480000305</v>
      </c>
      <c r="S1247" s="62">
        <v>4.6457847677828798E-3</v>
      </c>
      <c r="T1247" s="71">
        <v>0</v>
      </c>
      <c r="U1247" s="72">
        <v>0</v>
      </c>
      <c r="V1247" s="71">
        <v>0</v>
      </c>
      <c r="W1247" s="72">
        <v>0</v>
      </c>
      <c r="X1247" s="71">
        <v>0</v>
      </c>
      <c r="Y1247" s="72">
        <v>0</v>
      </c>
    </row>
    <row r="1248" spans="1:25" customFormat="1" x14ac:dyDescent="0.3">
      <c r="A1248" s="58" t="s">
        <v>301</v>
      </c>
      <c r="B1248" s="59">
        <v>11.288585335200001</v>
      </c>
      <c r="C1248" s="60">
        <v>1.16767500667097E-2</v>
      </c>
      <c r="D1248" s="59">
        <v>0.71620367380000105</v>
      </c>
      <c r="E1248" s="60">
        <v>3.0935443772472102E-3</v>
      </c>
      <c r="F1248" s="59">
        <v>0</v>
      </c>
      <c r="G1248" s="60">
        <v>0</v>
      </c>
      <c r="H1248" s="59">
        <v>3.1894754049</v>
      </c>
      <c r="I1248" s="60">
        <v>1.20409099283893E-2</v>
      </c>
      <c r="J1248" s="59">
        <v>5.1622372988999903</v>
      </c>
      <c r="K1248" s="63">
        <v>0.116043816911669</v>
      </c>
      <c r="L1248" s="59">
        <v>0.45783801540000002</v>
      </c>
      <c r="M1248" s="60">
        <v>5.9019825136662103E-3</v>
      </c>
      <c r="N1248" s="67">
        <v>0</v>
      </c>
      <c r="O1248" s="69">
        <v>0</v>
      </c>
      <c r="P1248" s="67">
        <v>0.89198215740000097</v>
      </c>
      <c r="Q1248" s="69">
        <v>3.2791461552714698</v>
      </c>
      <c r="R1248" s="59">
        <v>0.87084878480000305</v>
      </c>
      <c r="S1248" s="60">
        <v>4.6457847677828798E-3</v>
      </c>
      <c r="T1248" s="67">
        <v>0</v>
      </c>
      <c r="U1248" s="69">
        <v>0</v>
      </c>
      <c r="V1248" s="67">
        <v>0</v>
      </c>
      <c r="W1248" s="69">
        <v>0</v>
      </c>
      <c r="X1248" s="67">
        <v>0</v>
      </c>
      <c r="Y1248" s="69">
        <v>0</v>
      </c>
    </row>
    <row r="1249" spans="1:25" customFormat="1" x14ac:dyDescent="0.3">
      <c r="A1249" s="58" t="s">
        <v>280</v>
      </c>
      <c r="B1249" s="61">
        <v>15.362093790299999</v>
      </c>
      <c r="C1249" s="62">
        <v>1.58903285366809E-2</v>
      </c>
      <c r="D1249" s="61">
        <v>4.0130545530999999</v>
      </c>
      <c r="E1249" s="62">
        <v>1.7333843433754301E-2</v>
      </c>
      <c r="F1249" s="61">
        <v>1.5804451942</v>
      </c>
      <c r="G1249" s="62">
        <v>1.94735427692776E-2</v>
      </c>
      <c r="H1249" s="61">
        <v>5.0748857403000098</v>
      </c>
      <c r="I1249" s="62">
        <v>1.9158712433380701E-2</v>
      </c>
      <c r="J1249" s="61">
        <v>1.0993140982</v>
      </c>
      <c r="K1249" s="62">
        <v>2.47118829595687E-2</v>
      </c>
      <c r="L1249" s="61">
        <v>0.67438259509999998</v>
      </c>
      <c r="M1249" s="62">
        <v>8.6934552176137093E-3</v>
      </c>
      <c r="N1249" s="71">
        <v>2.4527891747999999</v>
      </c>
      <c r="O1249" s="70">
        <v>14.321879942347699</v>
      </c>
      <c r="P1249" s="71">
        <v>0</v>
      </c>
      <c r="Q1249" s="72">
        <v>0</v>
      </c>
      <c r="R1249" s="61">
        <v>0</v>
      </c>
      <c r="S1249" s="62">
        <v>0</v>
      </c>
      <c r="T1249" s="71">
        <v>0</v>
      </c>
      <c r="U1249" s="72">
        <v>0</v>
      </c>
      <c r="V1249" s="71">
        <v>0</v>
      </c>
      <c r="W1249" s="72">
        <v>0</v>
      </c>
      <c r="X1249" s="71">
        <v>0.46722243460000001</v>
      </c>
      <c r="Y1249" s="72">
        <v>2.9560965393716399</v>
      </c>
    </row>
    <row r="1250" spans="1:25" customFormat="1" x14ac:dyDescent="0.3">
      <c r="A1250" s="58" t="s">
        <v>281</v>
      </c>
      <c r="B1250" s="59">
        <v>14.776792824399999</v>
      </c>
      <c r="C1250" s="60">
        <v>1.5284901648396999E-2</v>
      </c>
      <c r="D1250" s="59">
        <v>4.6389239740999804</v>
      </c>
      <c r="E1250" s="60">
        <v>2.0037201289980801E-2</v>
      </c>
      <c r="F1250" s="59">
        <v>0.77032984589999998</v>
      </c>
      <c r="G1250" s="60">
        <v>9.4916617517876098E-3</v>
      </c>
      <c r="H1250" s="59">
        <v>5.6776824231999896</v>
      </c>
      <c r="I1250" s="60">
        <v>2.1434390920438501E-2</v>
      </c>
      <c r="J1250" s="59">
        <v>0</v>
      </c>
      <c r="K1250" s="60">
        <v>0</v>
      </c>
      <c r="L1250" s="59">
        <v>0.82009909410000004</v>
      </c>
      <c r="M1250" s="60">
        <v>1.0571884269205901E-2</v>
      </c>
      <c r="N1250" s="67">
        <v>2.8697574870999998</v>
      </c>
      <c r="O1250" s="70">
        <v>16.75656538938</v>
      </c>
      <c r="P1250" s="67">
        <v>0</v>
      </c>
      <c r="Q1250" s="69">
        <v>0</v>
      </c>
      <c r="R1250" s="59">
        <v>0</v>
      </c>
      <c r="S1250" s="60">
        <v>0</v>
      </c>
      <c r="T1250" s="67">
        <v>0</v>
      </c>
      <c r="U1250" s="69">
        <v>0</v>
      </c>
      <c r="V1250" s="67">
        <v>0</v>
      </c>
      <c r="W1250" s="69">
        <v>0</v>
      </c>
      <c r="X1250" s="67">
        <v>0</v>
      </c>
      <c r="Y1250" s="69">
        <v>0</v>
      </c>
    </row>
    <row r="1251" spans="1:25" customFormat="1" x14ac:dyDescent="0.3">
      <c r="A1251" s="58" t="s">
        <v>282</v>
      </c>
      <c r="B1251" s="61">
        <v>26.3111511</v>
      </c>
      <c r="C1251" s="62">
        <v>2.7215875704472502E-2</v>
      </c>
      <c r="D1251" s="61">
        <v>2.8815184251999999</v>
      </c>
      <c r="E1251" s="62">
        <v>1.2446326999295701E-2</v>
      </c>
      <c r="F1251" s="61">
        <v>7.4384487309000002</v>
      </c>
      <c r="G1251" s="63">
        <v>9.1653256961929996E-2</v>
      </c>
      <c r="H1251" s="61">
        <v>3.4125795954</v>
      </c>
      <c r="I1251" s="62">
        <v>1.2883173034833001E-2</v>
      </c>
      <c r="J1251" s="61">
        <v>1.0729469764999999</v>
      </c>
      <c r="K1251" s="62">
        <v>2.4119166804560801E-2</v>
      </c>
      <c r="L1251" s="61">
        <v>6.6597135422000102</v>
      </c>
      <c r="M1251" s="63">
        <v>8.5850260463300201E-2</v>
      </c>
      <c r="N1251" s="71">
        <v>2.854507404</v>
      </c>
      <c r="O1251" s="70">
        <v>16.667519880898102</v>
      </c>
      <c r="P1251" s="71">
        <v>0</v>
      </c>
      <c r="Q1251" s="72">
        <v>0</v>
      </c>
      <c r="R1251" s="61">
        <v>1.4427170945000001</v>
      </c>
      <c r="S1251" s="62">
        <v>7.6965751331758304E-3</v>
      </c>
      <c r="T1251" s="71">
        <v>0</v>
      </c>
      <c r="U1251" s="72">
        <v>0</v>
      </c>
      <c r="V1251" s="71">
        <v>0.54871933129999995</v>
      </c>
      <c r="W1251" s="72">
        <v>3.31409316161111</v>
      </c>
      <c r="X1251" s="71">
        <v>0</v>
      </c>
      <c r="Y1251" s="72">
        <v>0</v>
      </c>
    </row>
    <row r="1252" spans="1:25" customFormat="1" x14ac:dyDescent="0.3">
      <c r="A1252" s="58" t="s">
        <v>283</v>
      </c>
      <c r="B1252" s="59">
        <v>13.142013027599999</v>
      </c>
      <c r="C1252" s="60">
        <v>1.3593908974424199E-2</v>
      </c>
      <c r="D1252" s="59">
        <v>0.81332049470000201</v>
      </c>
      <c r="E1252" s="60">
        <v>3.5130272788599301E-3</v>
      </c>
      <c r="F1252" s="59">
        <v>1.8727520972</v>
      </c>
      <c r="G1252" s="60">
        <v>2.3075218422577901E-2</v>
      </c>
      <c r="H1252" s="59">
        <v>9.2985201268999802</v>
      </c>
      <c r="I1252" s="63">
        <v>3.5103780121116403E-2</v>
      </c>
      <c r="J1252" s="59">
        <v>0</v>
      </c>
      <c r="K1252" s="60">
        <v>0</v>
      </c>
      <c r="L1252" s="59">
        <v>0</v>
      </c>
      <c r="M1252" s="60">
        <v>0</v>
      </c>
      <c r="N1252" s="67">
        <v>0</v>
      </c>
      <c r="O1252" s="69">
        <v>0</v>
      </c>
      <c r="P1252" s="67">
        <v>0</v>
      </c>
      <c r="Q1252" s="69">
        <v>0</v>
      </c>
      <c r="R1252" s="59">
        <v>1.1574203087999999</v>
      </c>
      <c r="S1252" s="60">
        <v>6.1745801732737199E-3</v>
      </c>
      <c r="T1252" s="67">
        <v>0</v>
      </c>
      <c r="U1252" s="69">
        <v>0</v>
      </c>
      <c r="V1252" s="67">
        <v>0</v>
      </c>
      <c r="W1252" s="69">
        <v>0</v>
      </c>
      <c r="X1252" s="67">
        <v>0</v>
      </c>
      <c r="Y1252" s="69">
        <v>0</v>
      </c>
    </row>
    <row r="1253" spans="1:25" customFormat="1" x14ac:dyDescent="0.3">
      <c r="A1253" s="58" t="s">
        <v>284</v>
      </c>
      <c r="B1253" s="61">
        <v>5.1004243175999999</v>
      </c>
      <c r="C1253" s="62">
        <v>5.2758054461505702E-3</v>
      </c>
      <c r="D1253" s="61">
        <v>1.7734782285999999</v>
      </c>
      <c r="E1253" s="62">
        <v>7.6602980450333801E-3</v>
      </c>
      <c r="F1253" s="61">
        <v>0.87084878480000005</v>
      </c>
      <c r="G1253" s="62">
        <v>1.0730211410437699E-2</v>
      </c>
      <c r="H1253" s="61">
        <v>1.326171725</v>
      </c>
      <c r="I1253" s="62">
        <v>5.00656448573628E-3</v>
      </c>
      <c r="J1253" s="61">
        <v>0.7854459842</v>
      </c>
      <c r="K1253" s="62">
        <v>1.76563270355534E-2</v>
      </c>
      <c r="L1253" s="61">
        <v>0.34447959500000003</v>
      </c>
      <c r="M1253" s="62">
        <v>4.4406809343443101E-3</v>
      </c>
      <c r="N1253" s="71">
        <v>0</v>
      </c>
      <c r="O1253" s="72">
        <v>0</v>
      </c>
      <c r="P1253" s="71">
        <v>0</v>
      </c>
      <c r="Q1253" s="72">
        <v>0</v>
      </c>
      <c r="R1253" s="61">
        <v>0</v>
      </c>
      <c r="S1253" s="62">
        <v>0</v>
      </c>
      <c r="T1253" s="71">
        <v>0</v>
      </c>
      <c r="U1253" s="72">
        <v>0</v>
      </c>
      <c r="V1253" s="71">
        <v>0</v>
      </c>
      <c r="W1253" s="72">
        <v>0</v>
      </c>
      <c r="X1253" s="71">
        <v>0</v>
      </c>
      <c r="Y1253" s="72">
        <v>0</v>
      </c>
    </row>
    <row r="1254" spans="1:25" customFormat="1" x14ac:dyDescent="0.3">
      <c r="A1254" s="58" t="s">
        <v>285</v>
      </c>
      <c r="B1254" s="59">
        <v>0</v>
      </c>
      <c r="C1254" s="60">
        <v>0</v>
      </c>
      <c r="D1254" s="59">
        <v>0</v>
      </c>
      <c r="E1254" s="60">
        <v>0</v>
      </c>
      <c r="F1254" s="59">
        <v>0</v>
      </c>
      <c r="G1254" s="60">
        <v>0</v>
      </c>
      <c r="H1254" s="59">
        <v>0</v>
      </c>
      <c r="I1254" s="60">
        <v>0</v>
      </c>
      <c r="J1254" s="59">
        <v>0</v>
      </c>
      <c r="K1254" s="60">
        <v>0</v>
      </c>
      <c r="L1254" s="59">
        <v>0</v>
      </c>
      <c r="M1254" s="60">
        <v>0</v>
      </c>
      <c r="N1254" s="67">
        <v>0</v>
      </c>
      <c r="O1254" s="69">
        <v>0</v>
      </c>
      <c r="P1254" s="67">
        <v>0</v>
      </c>
      <c r="Q1254" s="69">
        <v>0</v>
      </c>
      <c r="R1254" s="59">
        <v>0</v>
      </c>
      <c r="S1254" s="60">
        <v>0</v>
      </c>
      <c r="T1254" s="67">
        <v>0</v>
      </c>
      <c r="U1254" s="69">
        <v>0</v>
      </c>
      <c r="V1254" s="67">
        <v>0</v>
      </c>
      <c r="W1254" s="69">
        <v>0</v>
      </c>
      <c r="X1254" s="67">
        <v>0</v>
      </c>
      <c r="Y1254" s="69">
        <v>0</v>
      </c>
    </row>
    <row r="1255" spans="1:25" customFormat="1" x14ac:dyDescent="0.3">
      <c r="A1255" s="58" t="s">
        <v>286</v>
      </c>
      <c r="B1255" s="61">
        <v>24.9490582307</v>
      </c>
      <c r="C1255" s="62">
        <v>2.5806946460444999E-2</v>
      </c>
      <c r="D1255" s="61">
        <v>3.0305016354999998</v>
      </c>
      <c r="E1255" s="62">
        <v>1.3089839716959401E-2</v>
      </c>
      <c r="F1255" s="61">
        <v>8.1709341125999995</v>
      </c>
      <c r="G1255" s="63">
        <v>0.10067861605742599</v>
      </c>
      <c r="H1255" s="61">
        <v>3.4553950839000001</v>
      </c>
      <c r="I1255" s="62">
        <v>1.30448100989647E-2</v>
      </c>
      <c r="J1255" s="61">
        <v>0</v>
      </c>
      <c r="K1255" s="62">
        <v>0</v>
      </c>
      <c r="L1255" s="61">
        <v>0.69095963859999998</v>
      </c>
      <c r="M1255" s="62">
        <v>8.9071496195078093E-3</v>
      </c>
      <c r="N1255" s="71">
        <v>0</v>
      </c>
      <c r="O1255" s="72">
        <v>0</v>
      </c>
      <c r="P1255" s="71">
        <v>0</v>
      </c>
      <c r="Q1255" s="72">
        <v>0</v>
      </c>
      <c r="R1255" s="61">
        <v>8.4023075209999902</v>
      </c>
      <c r="S1255" s="62">
        <v>4.4824443665330699E-2</v>
      </c>
      <c r="T1255" s="71">
        <v>0</v>
      </c>
      <c r="U1255" s="72">
        <v>0</v>
      </c>
      <c r="V1255" s="71">
        <v>0.35154047869999999</v>
      </c>
      <c r="W1255" s="72">
        <v>2.1231945550906901</v>
      </c>
      <c r="X1255" s="71">
        <v>0.8474197604</v>
      </c>
      <c r="Y1255" s="72">
        <v>5.3615889041334697</v>
      </c>
    </row>
    <row r="1256" spans="1:25" customFormat="1" x14ac:dyDescent="0.3">
      <c r="A1256" s="58" t="s">
        <v>287</v>
      </c>
      <c r="B1256" s="59">
        <v>5.9794845506999996</v>
      </c>
      <c r="C1256" s="60">
        <v>6.1850926890334602E-3</v>
      </c>
      <c r="D1256" s="59">
        <v>2.1557052679000002</v>
      </c>
      <c r="E1256" s="60">
        <v>9.3112757647993896E-3</v>
      </c>
      <c r="F1256" s="59">
        <v>0.89646006840000003</v>
      </c>
      <c r="G1256" s="60">
        <v>1.1045782256165799E-2</v>
      </c>
      <c r="H1256" s="59">
        <v>0.50740881170000096</v>
      </c>
      <c r="I1256" s="60">
        <v>1.9155701245303399E-3</v>
      </c>
      <c r="J1256" s="59">
        <v>0</v>
      </c>
      <c r="K1256" s="60">
        <v>0</v>
      </c>
      <c r="L1256" s="59">
        <v>0</v>
      </c>
      <c r="M1256" s="60">
        <v>0</v>
      </c>
      <c r="N1256" s="67">
        <v>0</v>
      </c>
      <c r="O1256" s="69">
        <v>0</v>
      </c>
      <c r="P1256" s="67">
        <v>0</v>
      </c>
      <c r="Q1256" s="69">
        <v>0</v>
      </c>
      <c r="R1256" s="59">
        <v>2.2227315500999998</v>
      </c>
      <c r="S1256" s="60">
        <v>1.18577789377022E-2</v>
      </c>
      <c r="T1256" s="67">
        <v>0</v>
      </c>
      <c r="U1256" s="69">
        <v>0</v>
      </c>
      <c r="V1256" s="67">
        <v>0.19717885260000001</v>
      </c>
      <c r="W1256" s="69">
        <v>1.1908986065204199</v>
      </c>
      <c r="X1256" s="67">
        <v>0</v>
      </c>
      <c r="Y1256" s="69">
        <v>0</v>
      </c>
    </row>
    <row r="1257" spans="1:25" customFormat="1" x14ac:dyDescent="0.3">
      <c r="A1257" s="58" t="s">
        <v>288</v>
      </c>
      <c r="B1257" s="61">
        <v>31.332817184500001</v>
      </c>
      <c r="C1257" s="62">
        <v>3.2410214768760597E-2</v>
      </c>
      <c r="D1257" s="61">
        <v>3.6228627655999999</v>
      </c>
      <c r="E1257" s="62">
        <v>1.5648463067210999E-2</v>
      </c>
      <c r="F1257" s="61">
        <v>8.1881686025999993</v>
      </c>
      <c r="G1257" s="63">
        <v>0.10089097177805</v>
      </c>
      <c r="H1257" s="61">
        <v>10.0967897215</v>
      </c>
      <c r="I1257" s="62">
        <v>3.8117408090275098E-2</v>
      </c>
      <c r="J1257" s="61">
        <v>3.5830449289000001</v>
      </c>
      <c r="K1257" s="62">
        <v>8.0544575082620404E-2</v>
      </c>
      <c r="L1257" s="61">
        <v>1.0439138795</v>
      </c>
      <c r="M1257" s="62">
        <v>1.34570770782317E-2</v>
      </c>
      <c r="N1257" s="71">
        <v>0</v>
      </c>
      <c r="O1257" s="72">
        <v>0</v>
      </c>
      <c r="P1257" s="71">
        <v>0</v>
      </c>
      <c r="Q1257" s="72">
        <v>0</v>
      </c>
      <c r="R1257" s="61">
        <v>2.8387674080999998</v>
      </c>
      <c r="S1257" s="62">
        <v>1.51441933594227E-2</v>
      </c>
      <c r="T1257" s="71">
        <v>0</v>
      </c>
      <c r="U1257" s="72">
        <v>0</v>
      </c>
      <c r="V1257" s="71">
        <v>1.1118501179</v>
      </c>
      <c r="W1257" s="72">
        <v>6.7152270063806601</v>
      </c>
      <c r="X1257" s="71">
        <v>0.8474197604</v>
      </c>
      <c r="Y1257" s="72">
        <v>5.3615889041334697</v>
      </c>
    </row>
    <row r="1258" spans="1:25" customFormat="1" x14ac:dyDescent="0.3">
      <c r="A1258" s="58" t="s">
        <v>313</v>
      </c>
      <c r="B1258" s="59">
        <v>4.3261950162999998</v>
      </c>
      <c r="C1258" s="60">
        <v>4.4749538091067896E-3</v>
      </c>
      <c r="D1258" s="59">
        <v>0</v>
      </c>
      <c r="E1258" s="60">
        <v>0</v>
      </c>
      <c r="F1258" s="59">
        <v>1.7810099580000101</v>
      </c>
      <c r="G1258" s="60">
        <v>2.1944812586290399E-2</v>
      </c>
      <c r="H1258" s="59">
        <v>0</v>
      </c>
      <c r="I1258" s="60">
        <v>0</v>
      </c>
      <c r="J1258" s="59">
        <v>0</v>
      </c>
      <c r="K1258" s="60">
        <v>0</v>
      </c>
      <c r="L1258" s="59">
        <v>2.5451850583</v>
      </c>
      <c r="M1258" s="63">
        <v>3.2809939766594402E-2</v>
      </c>
      <c r="N1258" s="67">
        <v>0</v>
      </c>
      <c r="O1258" s="69">
        <v>0</v>
      </c>
      <c r="P1258" s="67">
        <v>0</v>
      </c>
      <c r="Q1258" s="69">
        <v>0</v>
      </c>
      <c r="R1258" s="59">
        <v>0</v>
      </c>
      <c r="S1258" s="60">
        <v>0</v>
      </c>
      <c r="T1258" s="67">
        <v>0</v>
      </c>
      <c r="U1258" s="69">
        <v>0</v>
      </c>
      <c r="V1258" s="67">
        <v>0</v>
      </c>
      <c r="W1258" s="69">
        <v>0</v>
      </c>
      <c r="X1258" s="67">
        <v>0</v>
      </c>
      <c r="Y1258" s="69">
        <v>0</v>
      </c>
    </row>
    <row r="1259" spans="1:25" customFormat="1" x14ac:dyDescent="0.3">
      <c r="A1259" s="58" t="s">
        <v>290</v>
      </c>
      <c r="B1259" s="61">
        <v>6.3367005469000004</v>
      </c>
      <c r="C1259" s="62">
        <v>6.5545917700610698E-3</v>
      </c>
      <c r="D1259" s="61">
        <v>0.63274446690000197</v>
      </c>
      <c r="E1259" s="62">
        <v>2.7330536821001902E-3</v>
      </c>
      <c r="F1259" s="61">
        <v>0</v>
      </c>
      <c r="G1259" s="62">
        <v>0</v>
      </c>
      <c r="H1259" s="61">
        <v>0</v>
      </c>
      <c r="I1259" s="62">
        <v>0</v>
      </c>
      <c r="J1259" s="61">
        <v>5.1622372988999903</v>
      </c>
      <c r="K1259" s="63">
        <v>0.116043816911669</v>
      </c>
      <c r="L1259" s="61">
        <v>0</v>
      </c>
      <c r="M1259" s="62">
        <v>0</v>
      </c>
      <c r="N1259" s="71">
        <v>0</v>
      </c>
      <c r="O1259" s="72">
        <v>0</v>
      </c>
      <c r="P1259" s="71">
        <v>0</v>
      </c>
      <c r="Q1259" s="72">
        <v>0</v>
      </c>
      <c r="R1259" s="61">
        <v>0.54171878110000204</v>
      </c>
      <c r="S1259" s="62">
        <v>2.8899493294169002E-3</v>
      </c>
      <c r="T1259" s="71">
        <v>0</v>
      </c>
      <c r="U1259" s="72">
        <v>0</v>
      </c>
      <c r="V1259" s="71">
        <v>0</v>
      </c>
      <c r="W1259" s="72">
        <v>0</v>
      </c>
      <c r="X1259" s="71">
        <v>0</v>
      </c>
      <c r="Y1259" s="72">
        <v>0</v>
      </c>
    </row>
    <row r="1260" spans="1:25" customFormat="1" x14ac:dyDescent="0.3">
      <c r="A1260" s="58" t="s">
        <v>63</v>
      </c>
      <c r="B1260" s="59">
        <v>11.321402577000001</v>
      </c>
      <c r="C1260" s="60">
        <v>1.17106957489187E-2</v>
      </c>
      <c r="D1260" s="59">
        <v>4.3869363973999898</v>
      </c>
      <c r="E1260" s="60">
        <v>1.89487752185248E-2</v>
      </c>
      <c r="F1260" s="59">
        <v>2.8229017125000002</v>
      </c>
      <c r="G1260" s="60">
        <v>3.4782539396857597E-2</v>
      </c>
      <c r="H1260" s="59">
        <v>2.1710714390999999</v>
      </c>
      <c r="I1260" s="60">
        <v>8.1962305168242298E-3</v>
      </c>
      <c r="J1260" s="59">
        <v>0</v>
      </c>
      <c r="K1260" s="60">
        <v>0</v>
      </c>
      <c r="L1260" s="59">
        <v>1.4330842162999999</v>
      </c>
      <c r="M1260" s="60">
        <v>1.8473865648364899E-2</v>
      </c>
      <c r="N1260" s="67">
        <v>0</v>
      </c>
      <c r="O1260" s="69">
        <v>0</v>
      </c>
      <c r="P1260" s="67">
        <v>0</v>
      </c>
      <c r="Q1260" s="69">
        <v>0</v>
      </c>
      <c r="R1260" s="59">
        <v>0</v>
      </c>
      <c r="S1260" s="60">
        <v>0</v>
      </c>
      <c r="T1260" s="67">
        <v>0</v>
      </c>
      <c r="U1260" s="69">
        <v>0</v>
      </c>
      <c r="V1260" s="67">
        <v>0.50740881169999996</v>
      </c>
      <c r="W1260" s="69">
        <v>3.0645905421487898</v>
      </c>
      <c r="X1260" s="67">
        <v>0</v>
      </c>
      <c r="Y1260" s="69">
        <v>0</v>
      </c>
    </row>
    <row r="1261" spans="1:25" customFormat="1" x14ac:dyDescent="0.3">
      <c r="A1261" s="58" t="s">
        <v>314</v>
      </c>
      <c r="B1261" s="61">
        <v>789.38434257170104</v>
      </c>
      <c r="C1261" s="62">
        <v>0.81652779343767001</v>
      </c>
      <c r="D1261" s="61">
        <v>199.66599364109999</v>
      </c>
      <c r="E1261" s="62">
        <v>0.86243010829401001</v>
      </c>
      <c r="F1261" s="61">
        <v>50.895916105399998</v>
      </c>
      <c r="G1261" s="64">
        <v>0.62711684194893302</v>
      </c>
      <c r="H1261" s="61">
        <v>218.80549837199999</v>
      </c>
      <c r="I1261" s="62">
        <v>0.82603468071458397</v>
      </c>
      <c r="J1261" s="61">
        <v>28.9171341483001</v>
      </c>
      <c r="K1261" s="64">
        <v>0.65003881581161205</v>
      </c>
      <c r="L1261" s="61">
        <v>63.0127208141</v>
      </c>
      <c r="M1261" s="62">
        <v>0.81229597340978899</v>
      </c>
      <c r="N1261" s="71">
        <v>13.592627175000001</v>
      </c>
      <c r="O1261" s="72">
        <v>79.367593636463397</v>
      </c>
      <c r="P1261" s="71">
        <v>25.6385451053</v>
      </c>
      <c r="Q1261" s="72">
        <v>94.253608002494104</v>
      </c>
      <c r="R1261" s="61">
        <v>168.42696315840001</v>
      </c>
      <c r="S1261" s="63">
        <v>0.89852042465090698</v>
      </c>
      <c r="T1261" s="71">
        <v>2.9983101934</v>
      </c>
      <c r="U1261" s="72">
        <v>100</v>
      </c>
      <c r="V1261" s="71">
        <v>4.6211204074000003</v>
      </c>
      <c r="W1261" s="68">
        <v>27.910122110811599</v>
      </c>
      <c r="X1261" s="71">
        <v>12.809513451300001</v>
      </c>
      <c r="Y1261" s="72">
        <v>81.045248644450297</v>
      </c>
    </row>
    <row r="1262" spans="1:25" customFormat="1" x14ac:dyDescent="0.3">
      <c r="A1262" s="65" t="s">
        <v>1</v>
      </c>
    </row>
    <row r="1263" spans="1:25" customFormat="1" x14ac:dyDescent="0.3">
      <c r="A1263" s="65" t="s">
        <v>1</v>
      </c>
    </row>
    <row r="1264" spans="1:25" customFormat="1" x14ac:dyDescent="0.3">
      <c r="A1264" s="53" t="s">
        <v>315</v>
      </c>
    </row>
    <row r="1265" spans="1:25" customFormat="1" x14ac:dyDescent="0.3">
      <c r="A1265" s="54" t="s">
        <v>1</v>
      </c>
    </row>
    <row r="1266" spans="1:25" customFormat="1" ht="25.5" customHeight="1" x14ac:dyDescent="0.3">
      <c r="A1266" s="114" t="s">
        <v>1</v>
      </c>
      <c r="B1266" s="116" t="s">
        <v>506</v>
      </c>
      <c r="C1266" s="116" t="s">
        <v>1</v>
      </c>
      <c r="D1266" s="116" t="s">
        <v>53</v>
      </c>
      <c r="E1266" s="116" t="s">
        <v>1</v>
      </c>
      <c r="F1266" s="116" t="s">
        <v>54</v>
      </c>
      <c r="G1266" s="116" t="s">
        <v>1</v>
      </c>
      <c r="H1266" s="117" t="s">
        <v>55</v>
      </c>
      <c r="I1266" s="117" t="s">
        <v>1</v>
      </c>
      <c r="J1266" s="117" t="s">
        <v>56</v>
      </c>
      <c r="K1266" s="117" t="s">
        <v>1</v>
      </c>
      <c r="L1266" s="117" t="s">
        <v>57</v>
      </c>
      <c r="M1266" s="117" t="s">
        <v>1</v>
      </c>
      <c r="N1266" s="117" t="s">
        <v>58</v>
      </c>
      <c r="O1266" s="117" t="s">
        <v>1</v>
      </c>
      <c r="P1266" s="117" t="s">
        <v>59</v>
      </c>
      <c r="Q1266" s="117" t="s">
        <v>1</v>
      </c>
      <c r="R1266" s="117" t="s">
        <v>60</v>
      </c>
      <c r="S1266" s="117" t="s">
        <v>1</v>
      </c>
      <c r="T1266" s="116" t="s">
        <v>61</v>
      </c>
      <c r="U1266" s="116" t="s">
        <v>1</v>
      </c>
      <c r="V1266" s="116" t="s">
        <v>62</v>
      </c>
      <c r="W1266" s="116" t="s">
        <v>1</v>
      </c>
      <c r="X1266" s="116" t="s">
        <v>63</v>
      </c>
      <c r="Y1266" s="116" t="s">
        <v>1</v>
      </c>
    </row>
    <row r="1267" spans="1:25"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c r="R1267" s="55" t="s">
        <v>14</v>
      </c>
      <c r="S1267" s="55" t="s">
        <v>15</v>
      </c>
      <c r="T1267" s="55" t="s">
        <v>14</v>
      </c>
      <c r="U1267" s="55" t="s">
        <v>15</v>
      </c>
      <c r="V1267" s="55" t="s">
        <v>14</v>
      </c>
      <c r="W1267" s="55" t="s">
        <v>15</v>
      </c>
      <c r="X1267" s="55" t="s">
        <v>14</v>
      </c>
      <c r="Y1267" s="55" t="s">
        <v>15</v>
      </c>
    </row>
    <row r="1268" spans="1:25" customFormat="1" x14ac:dyDescent="0.3">
      <c r="A1268" s="56" t="s">
        <v>16</v>
      </c>
      <c r="B1268" s="57">
        <v>966.75746853429996</v>
      </c>
      <c r="C1268" s="57">
        <v>966.75746853429996</v>
      </c>
      <c r="D1268" s="57">
        <v>231.5155648219</v>
      </c>
      <c r="E1268" s="57">
        <v>231.5155648219</v>
      </c>
      <c r="F1268" s="57">
        <v>81.158585929899999</v>
      </c>
      <c r="G1268" s="57">
        <v>81.158585929899999</v>
      </c>
      <c r="H1268" s="57">
        <v>264.88657616979998</v>
      </c>
      <c r="I1268" s="57">
        <v>264.88657616979998</v>
      </c>
      <c r="J1268" s="57">
        <v>44.4852421808</v>
      </c>
      <c r="K1268" s="57">
        <v>44.4852421808</v>
      </c>
      <c r="L1268" s="57">
        <v>77.573597403899996</v>
      </c>
      <c r="M1268" s="57">
        <v>77.573597403899996</v>
      </c>
      <c r="N1268" s="57">
        <v>17.126167686599999</v>
      </c>
      <c r="O1268" s="57">
        <v>17.126167686599999</v>
      </c>
      <c r="P1268" s="57">
        <v>27.201659065000001</v>
      </c>
      <c r="Q1268" s="57">
        <v>27.201659065000001</v>
      </c>
      <c r="R1268" s="57">
        <v>187.44923157849999</v>
      </c>
      <c r="S1268" s="57">
        <v>187.44923157849999</v>
      </c>
      <c r="T1268" s="57">
        <v>2.9983101934</v>
      </c>
      <c r="U1268" s="57">
        <v>2.9983101934</v>
      </c>
      <c r="V1268" s="57">
        <v>16.557148653999999</v>
      </c>
      <c r="W1268" s="57">
        <v>16.557148653999999</v>
      </c>
      <c r="X1268" s="57">
        <v>15.805384850499999</v>
      </c>
      <c r="Y1268" s="57">
        <v>15.805384850499999</v>
      </c>
    </row>
    <row r="1269" spans="1:25" customFormat="1" x14ac:dyDescent="0.3">
      <c r="A1269" s="58" t="s">
        <v>316</v>
      </c>
      <c r="B1269" s="59">
        <v>6.7067351083000002</v>
      </c>
      <c r="C1269" s="60">
        <v>6.9373501902892697E-3</v>
      </c>
      <c r="D1269" s="59">
        <v>1.2281215033999999</v>
      </c>
      <c r="E1269" s="60">
        <v>5.3047038299337103E-3</v>
      </c>
      <c r="F1269" s="59">
        <v>0</v>
      </c>
      <c r="G1269" s="60">
        <v>0</v>
      </c>
      <c r="H1269" s="59">
        <v>3.3233369281999998</v>
      </c>
      <c r="I1269" s="60">
        <v>1.2546264051031601E-2</v>
      </c>
      <c r="J1269" s="59">
        <v>0</v>
      </c>
      <c r="K1269" s="60">
        <v>0</v>
      </c>
      <c r="L1269" s="59">
        <v>0.3819354136</v>
      </c>
      <c r="M1269" s="60">
        <v>4.9235232911964801E-3</v>
      </c>
      <c r="N1269" s="67">
        <v>0.91439197270000205</v>
      </c>
      <c r="O1269" s="70">
        <v>5.3391511132723899</v>
      </c>
      <c r="P1269" s="67">
        <v>0</v>
      </c>
      <c r="Q1269" s="69">
        <v>0</v>
      </c>
      <c r="R1269" s="59">
        <v>0.35154047869999999</v>
      </c>
      <c r="S1269" s="60">
        <v>1.87539034297285E-3</v>
      </c>
      <c r="T1269" s="67">
        <v>0</v>
      </c>
      <c r="U1269" s="69">
        <v>0</v>
      </c>
      <c r="V1269" s="67">
        <v>0.50740881169999996</v>
      </c>
      <c r="W1269" s="69">
        <v>3.0645905421487898</v>
      </c>
      <c r="X1269" s="67">
        <v>0</v>
      </c>
      <c r="Y1269" s="69">
        <v>0</v>
      </c>
    </row>
    <row r="1270" spans="1:25" customFormat="1" x14ac:dyDescent="0.3">
      <c r="A1270" s="58" t="s">
        <v>317</v>
      </c>
      <c r="B1270" s="61">
        <v>0.88364190840000001</v>
      </c>
      <c r="C1270" s="62">
        <v>9.1402646181744905E-4</v>
      </c>
      <c r="D1270" s="61">
        <v>0.88364190840000201</v>
      </c>
      <c r="E1270" s="62">
        <v>3.8167710627998899E-3</v>
      </c>
      <c r="F1270" s="61">
        <v>0</v>
      </c>
      <c r="G1270" s="62">
        <v>0</v>
      </c>
      <c r="H1270" s="61">
        <v>0</v>
      </c>
      <c r="I1270" s="62">
        <v>0</v>
      </c>
      <c r="J1270" s="61">
        <v>0</v>
      </c>
      <c r="K1270" s="62">
        <v>0</v>
      </c>
      <c r="L1270" s="61">
        <v>0</v>
      </c>
      <c r="M1270" s="62">
        <v>0</v>
      </c>
      <c r="N1270" s="71">
        <v>0</v>
      </c>
      <c r="O1270" s="72">
        <v>0</v>
      </c>
      <c r="P1270" s="71">
        <v>0</v>
      </c>
      <c r="Q1270" s="72">
        <v>0</v>
      </c>
      <c r="R1270" s="61">
        <v>0</v>
      </c>
      <c r="S1270" s="62">
        <v>0</v>
      </c>
      <c r="T1270" s="71">
        <v>0</v>
      </c>
      <c r="U1270" s="72">
        <v>0</v>
      </c>
      <c r="V1270" s="71">
        <v>0</v>
      </c>
      <c r="W1270" s="72">
        <v>0</v>
      </c>
      <c r="X1270" s="71">
        <v>0</v>
      </c>
      <c r="Y1270" s="72">
        <v>0</v>
      </c>
    </row>
    <row r="1271" spans="1:25" customFormat="1" x14ac:dyDescent="0.3">
      <c r="A1271" s="58" t="s">
        <v>237</v>
      </c>
      <c r="B1271" s="59">
        <v>1.6772355564000001</v>
      </c>
      <c r="C1271" s="60">
        <v>1.73490830015811E-3</v>
      </c>
      <c r="D1271" s="59">
        <v>0</v>
      </c>
      <c r="E1271" s="60">
        <v>0</v>
      </c>
      <c r="F1271" s="59">
        <v>0</v>
      </c>
      <c r="G1271" s="60">
        <v>0</v>
      </c>
      <c r="H1271" s="59">
        <v>1.6772355564000001</v>
      </c>
      <c r="I1271" s="60">
        <v>6.3319009239820598E-3</v>
      </c>
      <c r="J1271" s="59">
        <v>0</v>
      </c>
      <c r="K1271" s="60">
        <v>0</v>
      </c>
      <c r="L1271" s="59">
        <v>0</v>
      </c>
      <c r="M1271" s="60">
        <v>0</v>
      </c>
      <c r="N1271" s="67">
        <v>0</v>
      </c>
      <c r="O1271" s="69">
        <v>0</v>
      </c>
      <c r="P1271" s="67">
        <v>0</v>
      </c>
      <c r="Q1271" s="69">
        <v>0</v>
      </c>
      <c r="R1271" s="59">
        <v>0</v>
      </c>
      <c r="S1271" s="60">
        <v>0</v>
      </c>
      <c r="T1271" s="67">
        <v>0</v>
      </c>
      <c r="U1271" s="69">
        <v>0</v>
      </c>
      <c r="V1271" s="67">
        <v>0</v>
      </c>
      <c r="W1271" s="69">
        <v>0</v>
      </c>
      <c r="X1271" s="67">
        <v>0</v>
      </c>
      <c r="Y1271" s="69">
        <v>0</v>
      </c>
    </row>
    <row r="1272" spans="1:25" customFormat="1" x14ac:dyDescent="0.3">
      <c r="A1272" s="58" t="s">
        <v>238</v>
      </c>
      <c r="B1272" s="61">
        <v>0</v>
      </c>
      <c r="C1272" s="62">
        <v>0</v>
      </c>
      <c r="D1272" s="61">
        <v>0</v>
      </c>
      <c r="E1272" s="62">
        <v>0</v>
      </c>
      <c r="F1272" s="61">
        <v>0</v>
      </c>
      <c r="G1272" s="62">
        <v>0</v>
      </c>
      <c r="H1272" s="61">
        <v>0</v>
      </c>
      <c r="I1272" s="62">
        <v>0</v>
      </c>
      <c r="J1272" s="61">
        <v>0</v>
      </c>
      <c r="K1272" s="62">
        <v>0</v>
      </c>
      <c r="L1272" s="61">
        <v>0</v>
      </c>
      <c r="M1272" s="62">
        <v>0</v>
      </c>
      <c r="N1272" s="71">
        <v>0</v>
      </c>
      <c r="O1272" s="72">
        <v>0</v>
      </c>
      <c r="P1272" s="71">
        <v>0</v>
      </c>
      <c r="Q1272" s="72">
        <v>0</v>
      </c>
      <c r="R1272" s="61">
        <v>0</v>
      </c>
      <c r="S1272" s="62">
        <v>0</v>
      </c>
      <c r="T1272" s="71">
        <v>0</v>
      </c>
      <c r="U1272" s="72">
        <v>0</v>
      </c>
      <c r="V1272" s="71">
        <v>0</v>
      </c>
      <c r="W1272" s="72">
        <v>0</v>
      </c>
      <c r="X1272" s="71">
        <v>0</v>
      </c>
      <c r="Y1272" s="72">
        <v>0</v>
      </c>
    </row>
    <row r="1273" spans="1:25" customFormat="1" x14ac:dyDescent="0.3">
      <c r="A1273" s="58" t="s">
        <v>239</v>
      </c>
      <c r="B1273" s="59">
        <v>2.1028516305000098</v>
      </c>
      <c r="C1273" s="60">
        <v>2.17515943651114E-3</v>
      </c>
      <c r="D1273" s="59">
        <v>0</v>
      </c>
      <c r="E1273" s="60">
        <v>0</v>
      </c>
      <c r="F1273" s="59">
        <v>0.34648004360000001</v>
      </c>
      <c r="G1273" s="60">
        <v>4.2691729979039902E-3</v>
      </c>
      <c r="H1273" s="59">
        <v>0</v>
      </c>
      <c r="I1273" s="60">
        <v>0</v>
      </c>
      <c r="J1273" s="59">
        <v>0</v>
      </c>
      <c r="K1273" s="60">
        <v>0</v>
      </c>
      <c r="L1273" s="59">
        <v>0</v>
      </c>
      <c r="M1273" s="60">
        <v>0</v>
      </c>
      <c r="N1273" s="67">
        <v>0</v>
      </c>
      <c r="O1273" s="69">
        <v>0</v>
      </c>
      <c r="P1273" s="67">
        <v>0</v>
      </c>
      <c r="Q1273" s="69">
        <v>0</v>
      </c>
      <c r="R1273" s="59">
        <v>0</v>
      </c>
      <c r="S1273" s="60">
        <v>0</v>
      </c>
      <c r="T1273" s="67">
        <v>0</v>
      </c>
      <c r="U1273" s="69">
        <v>0</v>
      </c>
      <c r="V1273" s="67">
        <v>0</v>
      </c>
      <c r="W1273" s="69">
        <v>0</v>
      </c>
      <c r="X1273" s="67">
        <v>1.7563715869000001</v>
      </c>
      <c r="Y1273" s="70">
        <v>11.112488582297599</v>
      </c>
    </row>
    <row r="1274" spans="1:25" customFormat="1" x14ac:dyDescent="0.3">
      <c r="A1274" s="58" t="s">
        <v>318</v>
      </c>
      <c r="B1274" s="61">
        <v>13.1824225806001</v>
      </c>
      <c r="C1274" s="62">
        <v>1.3635708033976599E-2</v>
      </c>
      <c r="D1274" s="61">
        <v>3.9760861270999999</v>
      </c>
      <c r="E1274" s="62">
        <v>1.71741633447355E-2</v>
      </c>
      <c r="F1274" s="61">
        <v>0</v>
      </c>
      <c r="G1274" s="62">
        <v>0</v>
      </c>
      <c r="H1274" s="61">
        <v>3.680830147</v>
      </c>
      <c r="I1274" s="62">
        <v>1.3895872717387099E-2</v>
      </c>
      <c r="J1274" s="61">
        <v>0</v>
      </c>
      <c r="K1274" s="62">
        <v>0</v>
      </c>
      <c r="L1274" s="61">
        <v>1.3795407211999999</v>
      </c>
      <c r="M1274" s="62">
        <v>1.77836373117672E-2</v>
      </c>
      <c r="N1274" s="71">
        <v>0.69516925829999698</v>
      </c>
      <c r="O1274" s="72">
        <v>4.0591057557139303</v>
      </c>
      <c r="P1274" s="71">
        <v>0</v>
      </c>
      <c r="Q1274" s="72">
        <v>0</v>
      </c>
      <c r="R1274" s="61">
        <v>2.9835738923999999</v>
      </c>
      <c r="S1274" s="62">
        <v>1.5916703777740199E-2</v>
      </c>
      <c r="T1274" s="71">
        <v>0</v>
      </c>
      <c r="U1274" s="72">
        <v>0</v>
      </c>
      <c r="V1274" s="71">
        <v>0</v>
      </c>
      <c r="W1274" s="72">
        <v>0</v>
      </c>
      <c r="X1274" s="71">
        <v>0.46722243460000001</v>
      </c>
      <c r="Y1274" s="72">
        <v>2.9560965393716399</v>
      </c>
    </row>
    <row r="1275" spans="1:25" customFormat="1" x14ac:dyDescent="0.3">
      <c r="A1275" s="58" t="s">
        <v>319</v>
      </c>
      <c r="B1275" s="59">
        <v>60.6624913263</v>
      </c>
      <c r="C1275" s="60">
        <v>6.2748407227999306E-2</v>
      </c>
      <c r="D1275" s="59">
        <v>8.9565816323000007</v>
      </c>
      <c r="E1275" s="60">
        <v>3.86867364152821E-2</v>
      </c>
      <c r="F1275" s="59">
        <v>5.0748707977</v>
      </c>
      <c r="G1275" s="60">
        <v>6.2530300886259604E-2</v>
      </c>
      <c r="H1275" s="59">
        <v>15.611194471699999</v>
      </c>
      <c r="I1275" s="60">
        <v>5.8935393017775201E-2</v>
      </c>
      <c r="J1275" s="59">
        <v>0</v>
      </c>
      <c r="K1275" s="60">
        <v>0</v>
      </c>
      <c r="L1275" s="59">
        <v>16.772790147199999</v>
      </c>
      <c r="M1275" s="63">
        <v>0.21621776878374799</v>
      </c>
      <c r="N1275" s="67">
        <v>0</v>
      </c>
      <c r="O1275" s="69">
        <v>0</v>
      </c>
      <c r="P1275" s="67">
        <v>1.2384622009999999</v>
      </c>
      <c r="Q1275" s="69">
        <v>4.5528921527934001</v>
      </c>
      <c r="R1275" s="59">
        <v>12.199213582300001</v>
      </c>
      <c r="S1275" s="60">
        <v>6.5080093844989806E-2</v>
      </c>
      <c r="T1275" s="67">
        <v>0</v>
      </c>
      <c r="U1275" s="69">
        <v>0</v>
      </c>
      <c r="V1275" s="67">
        <v>0.35154047869999999</v>
      </c>
      <c r="W1275" s="69">
        <v>2.1231945550906901</v>
      </c>
      <c r="X1275" s="67">
        <v>0.45783801540000002</v>
      </c>
      <c r="Y1275" s="69">
        <v>2.8967217168743402</v>
      </c>
    </row>
    <row r="1276" spans="1:25" customFormat="1" x14ac:dyDescent="0.3">
      <c r="A1276" s="58" t="s">
        <v>320</v>
      </c>
      <c r="B1276" s="61">
        <v>214.35772104649999</v>
      </c>
      <c r="C1276" s="62">
        <v>0.22172853898039999</v>
      </c>
      <c r="D1276" s="61">
        <v>45.480753216799997</v>
      </c>
      <c r="E1276" s="62">
        <v>0.196447928897512</v>
      </c>
      <c r="F1276" s="61">
        <v>25.5285683472</v>
      </c>
      <c r="G1276" s="62">
        <v>0.31455166517132399</v>
      </c>
      <c r="H1276" s="61">
        <v>62.6119302562999</v>
      </c>
      <c r="I1276" s="62">
        <v>0.23637260582115699</v>
      </c>
      <c r="J1276" s="61">
        <v>8.6067122948999906</v>
      </c>
      <c r="K1276" s="62">
        <v>0.19347342788244301</v>
      </c>
      <c r="L1276" s="61">
        <v>13.6970377257</v>
      </c>
      <c r="M1276" s="62">
        <v>0.17656829364743901</v>
      </c>
      <c r="N1276" s="71">
        <v>0</v>
      </c>
      <c r="O1276" s="68">
        <v>0</v>
      </c>
      <c r="P1276" s="71">
        <v>13.4028426744</v>
      </c>
      <c r="Q1276" s="70">
        <v>49.272151534482198</v>
      </c>
      <c r="R1276" s="61">
        <v>32.766534311500003</v>
      </c>
      <c r="S1276" s="62">
        <v>0.174802179958673</v>
      </c>
      <c r="T1276" s="71">
        <v>1.8544936896999999</v>
      </c>
      <c r="U1276" s="70">
        <v>61.8512952323007</v>
      </c>
      <c r="V1276" s="71">
        <v>9.7183682518999692</v>
      </c>
      <c r="W1276" s="70">
        <v>58.695905043723599</v>
      </c>
      <c r="X1276" s="71">
        <v>0.69048027810000201</v>
      </c>
      <c r="Y1276" s="72">
        <v>4.3686394518774199</v>
      </c>
    </row>
    <row r="1277" spans="1:25" customFormat="1" x14ac:dyDescent="0.3">
      <c r="A1277" s="58" t="s">
        <v>321</v>
      </c>
      <c r="B1277" s="59">
        <v>393.98328400539998</v>
      </c>
      <c r="C1277" s="60">
        <v>0.40753063392695299</v>
      </c>
      <c r="D1277" s="59">
        <v>114.8049694819</v>
      </c>
      <c r="E1277" s="63">
        <v>0.49588445411960502</v>
      </c>
      <c r="F1277" s="59">
        <v>36.061164867499997</v>
      </c>
      <c r="G1277" s="60">
        <v>0.44432963505115203</v>
      </c>
      <c r="H1277" s="59">
        <v>109.2291745201</v>
      </c>
      <c r="I1277" s="60">
        <v>0.41236206114907398</v>
      </c>
      <c r="J1277" s="59">
        <v>20.950018698899999</v>
      </c>
      <c r="K1277" s="60">
        <v>0.470943118928149</v>
      </c>
      <c r="L1277" s="59">
        <v>26.001912343699999</v>
      </c>
      <c r="M1277" s="60">
        <v>0.33519023500117801</v>
      </c>
      <c r="N1277" s="67">
        <v>7.4520089232000197</v>
      </c>
      <c r="O1277" s="69">
        <v>43.512413632564503</v>
      </c>
      <c r="P1277" s="67">
        <v>4.1769157973999897</v>
      </c>
      <c r="Q1277" s="68">
        <v>15.355371477228701</v>
      </c>
      <c r="R1277" s="59">
        <v>66.040262430200102</v>
      </c>
      <c r="S1277" s="60">
        <v>0.35231012618231899</v>
      </c>
      <c r="T1277" s="67">
        <v>0.1814870938</v>
      </c>
      <c r="U1277" s="69">
        <v>6.0529792480943598</v>
      </c>
      <c r="V1277" s="67">
        <v>3.7020565237</v>
      </c>
      <c r="W1277" s="69">
        <v>22.3592636695065</v>
      </c>
      <c r="X1277" s="67">
        <v>5.3833133249999996</v>
      </c>
      <c r="Y1277" s="69">
        <v>34.059995222638896</v>
      </c>
    </row>
    <row r="1278" spans="1:25" customFormat="1" x14ac:dyDescent="0.3">
      <c r="A1278" s="58" t="s">
        <v>322</v>
      </c>
      <c r="B1278" s="61">
        <v>132.75636018189999</v>
      </c>
      <c r="C1278" s="62">
        <v>0.13732126671146599</v>
      </c>
      <c r="D1278" s="61">
        <v>31.161522317799999</v>
      </c>
      <c r="E1278" s="62">
        <v>0.13459795820541001</v>
      </c>
      <c r="F1278" s="61">
        <v>7.6146282404000001</v>
      </c>
      <c r="G1278" s="62">
        <v>9.3824062520964396E-2</v>
      </c>
      <c r="H1278" s="61">
        <v>46.497258119400001</v>
      </c>
      <c r="I1278" s="62">
        <v>0.175536483546051</v>
      </c>
      <c r="J1278" s="61">
        <v>5.3189700017000101</v>
      </c>
      <c r="K1278" s="62">
        <v>0.119567068559103</v>
      </c>
      <c r="L1278" s="61">
        <v>8.3024550775999995</v>
      </c>
      <c r="M1278" s="62">
        <v>0.107026815249677</v>
      </c>
      <c r="N1278" s="71">
        <v>1.3381656196</v>
      </c>
      <c r="O1278" s="72">
        <v>7.8135730309765599</v>
      </c>
      <c r="P1278" s="71">
        <v>3.5500945855000001</v>
      </c>
      <c r="Q1278" s="72">
        <v>13.051022281460201</v>
      </c>
      <c r="R1278" s="61">
        <v>24.5709969607</v>
      </c>
      <c r="S1278" s="62">
        <v>0.13108080920785301</v>
      </c>
      <c r="T1278" s="71">
        <v>0.96232940990000104</v>
      </c>
      <c r="U1278" s="72">
        <v>32.095725519604898</v>
      </c>
      <c r="V1278" s="71">
        <v>1.1615318517</v>
      </c>
      <c r="W1278" s="72">
        <v>7.0152891417049004</v>
      </c>
      <c r="X1278" s="71">
        <v>2.2784079976</v>
      </c>
      <c r="Y1278" s="72">
        <v>14.415390825032199</v>
      </c>
    </row>
    <row r="1279" spans="1:25" customFormat="1" x14ac:dyDescent="0.3">
      <c r="A1279" s="58" t="s">
        <v>323</v>
      </c>
      <c r="B1279" s="59">
        <v>140.44472519000001</v>
      </c>
      <c r="C1279" s="60">
        <v>0.14527400073042901</v>
      </c>
      <c r="D1279" s="59">
        <v>25.023888634199999</v>
      </c>
      <c r="E1279" s="60">
        <v>0.108087284124721</v>
      </c>
      <c r="F1279" s="59">
        <v>6.5328736335000004</v>
      </c>
      <c r="G1279" s="60">
        <v>8.0495163372396802E-2</v>
      </c>
      <c r="H1279" s="59">
        <v>22.255616170700002</v>
      </c>
      <c r="I1279" s="64">
        <v>8.4019418773541396E-2</v>
      </c>
      <c r="J1279" s="59">
        <v>9.6095411852999906</v>
      </c>
      <c r="K1279" s="60">
        <v>0.21601638463030601</v>
      </c>
      <c r="L1279" s="59">
        <v>11.0379259749</v>
      </c>
      <c r="M1279" s="60">
        <v>0.14228972671499501</v>
      </c>
      <c r="N1279" s="67">
        <v>6.7264319127999803</v>
      </c>
      <c r="O1279" s="70">
        <v>39.275756467472597</v>
      </c>
      <c r="P1279" s="67">
        <v>4.8333438067000101</v>
      </c>
      <c r="Q1279" s="69">
        <v>17.768562554035501</v>
      </c>
      <c r="R1279" s="59">
        <v>48.537109922699997</v>
      </c>
      <c r="S1279" s="63">
        <v>0.25893469668545199</v>
      </c>
      <c r="T1279" s="67">
        <v>0</v>
      </c>
      <c r="U1279" s="69">
        <v>0</v>
      </c>
      <c r="V1279" s="67">
        <v>1.1162427363</v>
      </c>
      <c r="W1279" s="69">
        <v>6.7417570478255602</v>
      </c>
      <c r="X1279" s="67">
        <v>4.7717512128999999</v>
      </c>
      <c r="Y1279" s="70">
        <v>30.190667661907899</v>
      </c>
    </row>
    <row r="1280" spans="1:25" customFormat="1" x14ac:dyDescent="0.3">
      <c r="A1280" s="58" t="s">
        <v>312</v>
      </c>
      <c r="B1280" s="79">
        <v>7.9587297163319697</v>
      </c>
      <c r="C1280" s="79">
        <v>7.9587297163319697</v>
      </c>
      <c r="D1280" s="79">
        <v>7.9562736066135002</v>
      </c>
      <c r="E1280" s="79">
        <v>7.9562736066135002</v>
      </c>
      <c r="F1280" s="79">
        <v>7.7981254303303</v>
      </c>
      <c r="G1280" s="79">
        <v>7.7981254303303</v>
      </c>
      <c r="H1280" s="79">
        <v>7.8092827931321196</v>
      </c>
      <c r="I1280" s="79">
        <v>7.8092827931321196</v>
      </c>
      <c r="J1280" s="79">
        <v>8.3581264099372703</v>
      </c>
      <c r="K1280" s="74">
        <v>8.3581264099372703</v>
      </c>
      <c r="L1280" s="79">
        <v>7.6898633391998601</v>
      </c>
      <c r="M1280" s="79">
        <v>7.6898633391998601</v>
      </c>
      <c r="N1280" s="81">
        <v>8.3147455979260094</v>
      </c>
      <c r="O1280" s="81">
        <v>8.3147455979260094</v>
      </c>
      <c r="P1280" s="81">
        <v>7.9021021154946203</v>
      </c>
      <c r="Q1280" s="81">
        <v>7.9021021154946203</v>
      </c>
      <c r="R1280" s="79">
        <v>8.2812346008531001</v>
      </c>
      <c r="S1280" s="74">
        <v>8.2812346008531001</v>
      </c>
      <c r="T1280" s="81">
        <v>7.7024443028730403</v>
      </c>
      <c r="U1280" s="81">
        <v>7.7024443028730403</v>
      </c>
      <c r="V1280" s="81">
        <v>7.3303978474626099</v>
      </c>
      <c r="W1280" s="81">
        <v>7.3303978474626099</v>
      </c>
      <c r="X1280" s="81">
        <v>8.1131639931591693</v>
      </c>
      <c r="Y1280" s="81">
        <v>8.1131639931591693</v>
      </c>
    </row>
    <row r="1281" spans="1:25" customFormat="1" x14ac:dyDescent="0.3">
      <c r="A1281" s="65" t="s">
        <v>1</v>
      </c>
    </row>
    <row r="1282" spans="1:25" customFormat="1" x14ac:dyDescent="0.3">
      <c r="A1282" s="65" t="s">
        <v>1</v>
      </c>
    </row>
    <row r="1283" spans="1:25" customFormat="1" x14ac:dyDescent="0.3">
      <c r="A1283" s="53" t="s">
        <v>324</v>
      </c>
    </row>
    <row r="1284" spans="1:25" customFormat="1" x14ac:dyDescent="0.3">
      <c r="A1284" s="54" t="s">
        <v>1</v>
      </c>
    </row>
    <row r="1285" spans="1:25" customFormat="1" ht="25.5" customHeight="1" x14ac:dyDescent="0.3">
      <c r="A1285" s="114" t="s">
        <v>1</v>
      </c>
      <c r="B1285" s="116" t="s">
        <v>506</v>
      </c>
      <c r="C1285" s="116" t="s">
        <v>1</v>
      </c>
      <c r="D1285" s="116" t="s">
        <v>53</v>
      </c>
      <c r="E1285" s="116" t="s">
        <v>1</v>
      </c>
      <c r="F1285" s="116" t="s">
        <v>54</v>
      </c>
      <c r="G1285" s="116" t="s">
        <v>1</v>
      </c>
      <c r="H1285" s="117" t="s">
        <v>55</v>
      </c>
      <c r="I1285" s="117" t="s">
        <v>1</v>
      </c>
      <c r="J1285" s="117" t="s">
        <v>56</v>
      </c>
      <c r="K1285" s="117" t="s">
        <v>1</v>
      </c>
      <c r="L1285" s="117" t="s">
        <v>57</v>
      </c>
      <c r="M1285" s="117" t="s">
        <v>1</v>
      </c>
      <c r="N1285" s="117" t="s">
        <v>58</v>
      </c>
      <c r="O1285" s="117" t="s">
        <v>1</v>
      </c>
      <c r="P1285" s="117" t="s">
        <v>59</v>
      </c>
      <c r="Q1285" s="117" t="s">
        <v>1</v>
      </c>
      <c r="R1285" s="117" t="s">
        <v>60</v>
      </c>
      <c r="S1285" s="117" t="s">
        <v>1</v>
      </c>
      <c r="T1285" s="116" t="s">
        <v>61</v>
      </c>
      <c r="U1285" s="116" t="s">
        <v>1</v>
      </c>
      <c r="V1285" s="116" t="s">
        <v>62</v>
      </c>
      <c r="W1285" s="116" t="s">
        <v>1</v>
      </c>
      <c r="X1285" s="116" t="s">
        <v>63</v>
      </c>
      <c r="Y1285" s="116" t="s">
        <v>1</v>
      </c>
    </row>
    <row r="1286" spans="1:25"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c r="R1286" s="55" t="s">
        <v>14</v>
      </c>
      <c r="S1286" s="55" t="s">
        <v>15</v>
      </c>
      <c r="T1286" s="55" t="s">
        <v>14</v>
      </c>
      <c r="U1286" s="55" t="s">
        <v>15</v>
      </c>
      <c r="V1286" s="55" t="s">
        <v>14</v>
      </c>
      <c r="W1286" s="55" t="s">
        <v>15</v>
      </c>
      <c r="X1286" s="55" t="s">
        <v>14</v>
      </c>
      <c r="Y1286" s="55" t="s">
        <v>15</v>
      </c>
    </row>
    <row r="1287" spans="1:25" customFormat="1" x14ac:dyDescent="0.3">
      <c r="A1287" s="56" t="s">
        <v>16</v>
      </c>
      <c r="B1287" s="57">
        <v>966.75746853429996</v>
      </c>
      <c r="C1287" s="57">
        <v>966.75746853429996</v>
      </c>
      <c r="D1287" s="57">
        <v>231.5155648219</v>
      </c>
      <c r="E1287" s="57">
        <v>231.5155648219</v>
      </c>
      <c r="F1287" s="57">
        <v>81.158585929899999</v>
      </c>
      <c r="G1287" s="57">
        <v>81.158585929899999</v>
      </c>
      <c r="H1287" s="57">
        <v>264.88657616979998</v>
      </c>
      <c r="I1287" s="57">
        <v>264.88657616979998</v>
      </c>
      <c r="J1287" s="57">
        <v>44.4852421808</v>
      </c>
      <c r="K1287" s="57">
        <v>44.4852421808</v>
      </c>
      <c r="L1287" s="57">
        <v>77.573597403899996</v>
      </c>
      <c r="M1287" s="57">
        <v>77.573597403899996</v>
      </c>
      <c r="N1287" s="57">
        <v>17.126167686599999</v>
      </c>
      <c r="O1287" s="57">
        <v>17.126167686599999</v>
      </c>
      <c r="P1287" s="57">
        <v>27.201659065000001</v>
      </c>
      <c r="Q1287" s="57">
        <v>27.201659065000001</v>
      </c>
      <c r="R1287" s="57">
        <v>187.44923157849999</v>
      </c>
      <c r="S1287" s="57">
        <v>187.44923157849999</v>
      </c>
      <c r="T1287" s="57">
        <v>2.9983101934</v>
      </c>
      <c r="U1287" s="57">
        <v>2.9983101934</v>
      </c>
      <c r="V1287" s="57">
        <v>16.557148653999999</v>
      </c>
      <c r="W1287" s="57">
        <v>16.557148653999999</v>
      </c>
      <c r="X1287" s="57">
        <v>15.805384850499999</v>
      </c>
      <c r="Y1287" s="57">
        <v>15.805384850499999</v>
      </c>
    </row>
    <row r="1288" spans="1:25" customFormat="1" x14ac:dyDescent="0.3">
      <c r="A1288" s="58" t="s">
        <v>325</v>
      </c>
      <c r="B1288" s="59">
        <v>14.6311067679</v>
      </c>
      <c r="C1288" s="60">
        <v>1.51342060900571E-2</v>
      </c>
      <c r="D1288" s="59">
        <v>2.9695442098</v>
      </c>
      <c r="E1288" s="60">
        <v>1.28265424058396E-2</v>
      </c>
      <c r="F1288" s="59">
        <v>0</v>
      </c>
      <c r="G1288" s="60">
        <v>0</v>
      </c>
      <c r="H1288" s="59">
        <v>3.2313785167</v>
      </c>
      <c r="I1288" s="60">
        <v>1.21991025873225E-2</v>
      </c>
      <c r="J1288" s="59">
        <v>0</v>
      </c>
      <c r="K1288" s="60">
        <v>0</v>
      </c>
      <c r="L1288" s="59">
        <v>3.9026049327000001</v>
      </c>
      <c r="M1288" s="63">
        <v>5.0308417597039197E-2</v>
      </c>
      <c r="N1288" s="67">
        <v>0</v>
      </c>
      <c r="O1288" s="69">
        <v>0</v>
      </c>
      <c r="P1288" s="67">
        <v>0</v>
      </c>
      <c r="Q1288" s="69">
        <v>0</v>
      </c>
      <c r="R1288" s="59">
        <v>0.52805159450000005</v>
      </c>
      <c r="S1288" s="60">
        <v>2.8170379257002301E-3</v>
      </c>
      <c r="T1288" s="67">
        <v>0</v>
      </c>
      <c r="U1288" s="69">
        <v>0</v>
      </c>
      <c r="V1288" s="67">
        <v>3.9995275142</v>
      </c>
      <c r="W1288" s="70">
        <v>24.155895424866898</v>
      </c>
      <c r="X1288" s="67">
        <v>0</v>
      </c>
      <c r="Y1288" s="69">
        <v>0</v>
      </c>
    </row>
    <row r="1289" spans="1:25" customFormat="1" x14ac:dyDescent="0.3">
      <c r="A1289" s="58" t="s">
        <v>326</v>
      </c>
      <c r="B1289" s="61">
        <v>94.642154967400003</v>
      </c>
      <c r="C1289" s="62">
        <v>9.7896481845531402E-2</v>
      </c>
      <c r="D1289" s="61">
        <v>29.5067969471</v>
      </c>
      <c r="E1289" s="62">
        <v>0.12745059698167099</v>
      </c>
      <c r="F1289" s="61">
        <v>6.2028492305</v>
      </c>
      <c r="G1289" s="62">
        <v>7.6428749459208897E-2</v>
      </c>
      <c r="H1289" s="61">
        <v>27.774144467999999</v>
      </c>
      <c r="I1289" s="62">
        <v>0.10485297091913</v>
      </c>
      <c r="J1289" s="61">
        <v>0.31890669500000002</v>
      </c>
      <c r="K1289" s="62">
        <v>7.1688200258386197E-3</v>
      </c>
      <c r="L1289" s="61">
        <v>8.5102137289999895</v>
      </c>
      <c r="M1289" s="62">
        <v>0.10970502869281799</v>
      </c>
      <c r="N1289" s="71">
        <v>0</v>
      </c>
      <c r="O1289" s="72">
        <v>0</v>
      </c>
      <c r="P1289" s="71">
        <v>5.2544022408000099</v>
      </c>
      <c r="Q1289" s="72">
        <v>19.316477087828702</v>
      </c>
      <c r="R1289" s="61">
        <v>16.6170036416</v>
      </c>
      <c r="S1289" s="62">
        <v>8.8648022196032003E-2</v>
      </c>
      <c r="T1289" s="71">
        <v>0</v>
      </c>
      <c r="U1289" s="72">
        <v>0</v>
      </c>
      <c r="V1289" s="71">
        <v>0</v>
      </c>
      <c r="W1289" s="72">
        <v>0</v>
      </c>
      <c r="X1289" s="71">
        <v>0.45783801540000002</v>
      </c>
      <c r="Y1289" s="72">
        <v>2.8967217168743402</v>
      </c>
    </row>
    <row r="1290" spans="1:25" customFormat="1" x14ac:dyDescent="0.3">
      <c r="A1290" s="58" t="s">
        <v>327</v>
      </c>
      <c r="B1290" s="59">
        <v>318.28044435200002</v>
      </c>
      <c r="C1290" s="60">
        <v>0.32922470703489298</v>
      </c>
      <c r="D1290" s="59">
        <v>89.542117856999994</v>
      </c>
      <c r="E1290" s="60">
        <v>0.38676500185152901</v>
      </c>
      <c r="F1290" s="59">
        <v>17.964546796600001</v>
      </c>
      <c r="G1290" s="60">
        <v>0.221351155774408</v>
      </c>
      <c r="H1290" s="59">
        <v>97.886913204899798</v>
      </c>
      <c r="I1290" s="60">
        <v>0.36954274776896101</v>
      </c>
      <c r="J1290" s="59">
        <v>1.3263850976</v>
      </c>
      <c r="K1290" s="64">
        <v>2.9816294855925799E-2</v>
      </c>
      <c r="L1290" s="59">
        <v>36.056863292199999</v>
      </c>
      <c r="M1290" s="63">
        <v>0.46480844641591001</v>
      </c>
      <c r="N1290" s="67">
        <v>1.5696881332999999</v>
      </c>
      <c r="O1290" s="69">
        <v>9.1654371370436198</v>
      </c>
      <c r="P1290" s="67">
        <v>6.0092509774000096</v>
      </c>
      <c r="Q1290" s="69">
        <v>22.091487004673301</v>
      </c>
      <c r="R1290" s="59">
        <v>53.907160141099801</v>
      </c>
      <c r="S1290" s="60">
        <v>0.28758272139688501</v>
      </c>
      <c r="T1290" s="67">
        <v>1.2690261991</v>
      </c>
      <c r="U1290" s="69">
        <v>42.324713496736599</v>
      </c>
      <c r="V1290" s="67">
        <v>12.0997831244</v>
      </c>
      <c r="W1290" s="70">
        <v>73.078906140501701</v>
      </c>
      <c r="X1290" s="67">
        <v>0.64870952840000295</v>
      </c>
      <c r="Y1290" s="68">
        <v>4.1043576890788502</v>
      </c>
    </row>
    <row r="1291" spans="1:25" customFormat="1" x14ac:dyDescent="0.3">
      <c r="A1291" s="58" t="s">
        <v>328</v>
      </c>
      <c r="B1291" s="61">
        <v>275.31299710299999</v>
      </c>
      <c r="C1291" s="62">
        <v>0.28477979851596302</v>
      </c>
      <c r="D1291" s="61">
        <v>63.8157781986001</v>
      </c>
      <c r="E1291" s="62">
        <v>0.275643576049378</v>
      </c>
      <c r="F1291" s="61">
        <v>35.661227329500001</v>
      </c>
      <c r="G1291" s="63">
        <v>0.43940178258283202</v>
      </c>
      <c r="H1291" s="61">
        <v>92.148215926600002</v>
      </c>
      <c r="I1291" s="63">
        <v>0.34787801352202302</v>
      </c>
      <c r="J1291" s="61">
        <v>7.57665322959999</v>
      </c>
      <c r="K1291" s="62">
        <v>0.17031835409159801</v>
      </c>
      <c r="L1291" s="61">
        <v>14.2877479548</v>
      </c>
      <c r="M1291" s="64">
        <v>0.18418312973689299</v>
      </c>
      <c r="N1291" s="71">
        <v>0.88434655679999796</v>
      </c>
      <c r="O1291" s="68">
        <v>5.1637153914587604</v>
      </c>
      <c r="P1291" s="71">
        <v>11.5499315878</v>
      </c>
      <c r="Q1291" s="72">
        <v>42.460393905389203</v>
      </c>
      <c r="R1291" s="61">
        <v>43.479445939599998</v>
      </c>
      <c r="S1291" s="62">
        <v>0.23195318312836999</v>
      </c>
      <c r="T1291" s="71">
        <v>1.5477969005000001</v>
      </c>
      <c r="U1291" s="72">
        <v>51.622307255168998</v>
      </c>
      <c r="V1291" s="71">
        <v>0</v>
      </c>
      <c r="W1291" s="68">
        <v>0</v>
      </c>
      <c r="X1291" s="71">
        <v>4.3618534791999997</v>
      </c>
      <c r="Y1291" s="72">
        <v>27.597262075285801</v>
      </c>
    </row>
    <row r="1292" spans="1:25" customFormat="1" x14ac:dyDescent="0.3">
      <c r="A1292" s="58" t="s">
        <v>329</v>
      </c>
      <c r="B1292" s="59">
        <v>263.89076534399999</v>
      </c>
      <c r="C1292" s="60">
        <v>0.27296480651355598</v>
      </c>
      <c r="D1292" s="59">
        <v>45.6813276094</v>
      </c>
      <c r="E1292" s="64">
        <v>0.197314282711582</v>
      </c>
      <c r="F1292" s="59">
        <v>21.329962573300001</v>
      </c>
      <c r="G1292" s="60">
        <v>0.26281831218355101</v>
      </c>
      <c r="H1292" s="59">
        <v>43.8459240536001</v>
      </c>
      <c r="I1292" s="64">
        <v>0.165527165202564</v>
      </c>
      <c r="J1292" s="59">
        <v>35.263297158600103</v>
      </c>
      <c r="K1292" s="63">
        <v>0.79269653102663695</v>
      </c>
      <c r="L1292" s="59">
        <v>14.816167495199901</v>
      </c>
      <c r="M1292" s="60">
        <v>0.19099497755733999</v>
      </c>
      <c r="N1292" s="67">
        <v>14.6721329965</v>
      </c>
      <c r="O1292" s="70">
        <v>85.670847471497595</v>
      </c>
      <c r="P1292" s="67">
        <v>4.3880742589999802</v>
      </c>
      <c r="Q1292" s="69">
        <v>16.131642002108901</v>
      </c>
      <c r="R1292" s="59">
        <v>72.917570261699694</v>
      </c>
      <c r="S1292" s="63">
        <v>0.388999035353013</v>
      </c>
      <c r="T1292" s="67">
        <v>0.1814870938</v>
      </c>
      <c r="U1292" s="69">
        <v>6.0529792480943598</v>
      </c>
      <c r="V1292" s="67">
        <v>0.45783801540000002</v>
      </c>
      <c r="W1292" s="69">
        <v>2.7651984346313898</v>
      </c>
      <c r="X1292" s="67">
        <v>10.336983827499999</v>
      </c>
      <c r="Y1292" s="70">
        <v>65.401658518760996</v>
      </c>
    </row>
    <row r="1293" spans="1:25" customFormat="1" x14ac:dyDescent="0.3">
      <c r="A1293" s="58" t="s">
        <v>330</v>
      </c>
      <c r="B1293" s="61">
        <v>109.2732617353</v>
      </c>
      <c r="C1293" s="62">
        <v>0.113030687935588</v>
      </c>
      <c r="D1293" s="61">
        <v>32.476341156899998</v>
      </c>
      <c r="E1293" s="62">
        <v>0.14027713938751099</v>
      </c>
      <c r="F1293" s="61">
        <v>6.2028492305</v>
      </c>
      <c r="G1293" s="62">
        <v>7.6428749459208897E-2</v>
      </c>
      <c r="H1293" s="61">
        <v>31.005522984700001</v>
      </c>
      <c r="I1293" s="62">
        <v>0.117052073506453</v>
      </c>
      <c r="J1293" s="61">
        <v>0.31890669500000002</v>
      </c>
      <c r="K1293" s="64">
        <v>7.1688200258386197E-3</v>
      </c>
      <c r="L1293" s="61">
        <v>12.412818661699999</v>
      </c>
      <c r="M1293" s="62">
        <v>0.160013446289858</v>
      </c>
      <c r="N1293" s="71">
        <v>0</v>
      </c>
      <c r="O1293" s="72">
        <v>0</v>
      </c>
      <c r="P1293" s="71">
        <v>5.2544022408000099</v>
      </c>
      <c r="Q1293" s="72">
        <v>19.316477087828702</v>
      </c>
      <c r="R1293" s="61">
        <v>17.145055236099999</v>
      </c>
      <c r="S1293" s="62">
        <v>9.1465060121732195E-2</v>
      </c>
      <c r="T1293" s="71">
        <v>0</v>
      </c>
      <c r="U1293" s="72">
        <v>0</v>
      </c>
      <c r="V1293" s="71">
        <v>3.9995275142</v>
      </c>
      <c r="W1293" s="72">
        <v>24.155895424866898</v>
      </c>
      <c r="X1293" s="71">
        <v>0.45783801540000002</v>
      </c>
      <c r="Y1293" s="72">
        <v>2.8967217168743402</v>
      </c>
    </row>
    <row r="1294" spans="1:25" customFormat="1" x14ac:dyDescent="0.3">
      <c r="A1294" s="58" t="s">
        <v>331</v>
      </c>
      <c r="B1294" s="59">
        <v>539.20376244700003</v>
      </c>
      <c r="C1294" s="60">
        <v>0.55774460502951795</v>
      </c>
      <c r="D1294" s="59">
        <v>109.497105808</v>
      </c>
      <c r="E1294" s="64">
        <v>0.47295785876096003</v>
      </c>
      <c r="F1294" s="59">
        <v>56.991189902800002</v>
      </c>
      <c r="G1294" s="63">
        <v>0.70222009476638303</v>
      </c>
      <c r="H1294" s="59">
        <v>135.9941399802</v>
      </c>
      <c r="I1294" s="60">
        <v>0.51340517872458702</v>
      </c>
      <c r="J1294" s="59">
        <v>42.839950388199902</v>
      </c>
      <c r="K1294" s="63">
        <v>0.96301488511823596</v>
      </c>
      <c r="L1294" s="59">
        <v>29.103915449999899</v>
      </c>
      <c r="M1294" s="64">
        <v>0.37517810729423301</v>
      </c>
      <c r="N1294" s="67">
        <v>15.556479553300001</v>
      </c>
      <c r="O1294" s="70">
        <v>90.834562862956403</v>
      </c>
      <c r="P1294" s="67">
        <v>15.938005846799999</v>
      </c>
      <c r="Q1294" s="69">
        <v>58.592035907498001</v>
      </c>
      <c r="R1294" s="59">
        <v>116.3970162013</v>
      </c>
      <c r="S1294" s="60">
        <v>0.62095221848138304</v>
      </c>
      <c r="T1294" s="67">
        <v>1.7292839943</v>
      </c>
      <c r="U1294" s="69">
        <v>57.675286503263401</v>
      </c>
      <c r="V1294" s="67">
        <v>0.45783801540000002</v>
      </c>
      <c r="W1294" s="68">
        <v>2.7651984346313898</v>
      </c>
      <c r="X1294" s="67">
        <v>14.6988373067</v>
      </c>
      <c r="Y1294" s="70">
        <v>92.998920594046794</v>
      </c>
    </row>
    <row r="1295" spans="1:25" customFormat="1" x14ac:dyDescent="0.3">
      <c r="A1295" s="65" t="s">
        <v>1</v>
      </c>
    </row>
    <row r="1296" spans="1:25" customFormat="1" x14ac:dyDescent="0.3">
      <c r="A1296" s="65" t="s">
        <v>1</v>
      </c>
    </row>
    <row r="1297" spans="1:25" customFormat="1" x14ac:dyDescent="0.3">
      <c r="A1297" s="53" t="s">
        <v>462</v>
      </c>
    </row>
    <row r="1298" spans="1:25" customFormat="1" x14ac:dyDescent="0.3">
      <c r="A1298" s="54" t="s">
        <v>1</v>
      </c>
    </row>
    <row r="1299" spans="1:25" customFormat="1" ht="25.5" customHeight="1" x14ac:dyDescent="0.3">
      <c r="A1299" s="114" t="s">
        <v>1</v>
      </c>
      <c r="B1299" s="116" t="s">
        <v>506</v>
      </c>
      <c r="C1299" s="116" t="s">
        <v>1</v>
      </c>
      <c r="D1299" s="116" t="s">
        <v>53</v>
      </c>
      <c r="E1299" s="116" t="s">
        <v>1</v>
      </c>
      <c r="F1299" s="116" t="s">
        <v>54</v>
      </c>
      <c r="G1299" s="116" t="s">
        <v>1</v>
      </c>
      <c r="H1299" s="117" t="s">
        <v>55</v>
      </c>
      <c r="I1299" s="117" t="s">
        <v>1</v>
      </c>
      <c r="J1299" s="117" t="s">
        <v>56</v>
      </c>
      <c r="K1299" s="117" t="s">
        <v>1</v>
      </c>
      <c r="L1299" s="117" t="s">
        <v>57</v>
      </c>
      <c r="M1299" s="117" t="s">
        <v>1</v>
      </c>
      <c r="N1299" s="117" t="s">
        <v>58</v>
      </c>
      <c r="O1299" s="117" t="s">
        <v>1</v>
      </c>
      <c r="P1299" s="117" t="s">
        <v>59</v>
      </c>
      <c r="Q1299" s="117" t="s">
        <v>1</v>
      </c>
      <c r="R1299" s="117" t="s">
        <v>60</v>
      </c>
      <c r="S1299" s="117" t="s">
        <v>1</v>
      </c>
      <c r="T1299" s="116" t="s">
        <v>61</v>
      </c>
      <c r="U1299" s="116" t="s">
        <v>1</v>
      </c>
      <c r="V1299" s="116" t="s">
        <v>62</v>
      </c>
      <c r="W1299" s="116" t="s">
        <v>1</v>
      </c>
      <c r="X1299" s="116" t="s">
        <v>63</v>
      </c>
      <c r="Y1299" s="116" t="s">
        <v>1</v>
      </c>
    </row>
    <row r="1300" spans="1:25"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c r="R1300" s="55" t="s">
        <v>14</v>
      </c>
      <c r="S1300" s="55" t="s">
        <v>15</v>
      </c>
      <c r="T1300" s="55" t="s">
        <v>14</v>
      </c>
      <c r="U1300" s="55" t="s">
        <v>15</v>
      </c>
      <c r="V1300" s="55" t="s">
        <v>14</v>
      </c>
      <c r="W1300" s="55" t="s">
        <v>15</v>
      </c>
      <c r="X1300" s="55" t="s">
        <v>14</v>
      </c>
      <c r="Y1300" s="55" t="s">
        <v>15</v>
      </c>
    </row>
    <row r="1301" spans="1:25" customFormat="1" x14ac:dyDescent="0.3">
      <c r="A1301" s="56" t="s">
        <v>16</v>
      </c>
      <c r="B1301" s="57">
        <v>966.75746853429996</v>
      </c>
      <c r="C1301" s="57">
        <v>966.75746853429996</v>
      </c>
      <c r="D1301" s="57">
        <v>231.5155648219</v>
      </c>
      <c r="E1301" s="57">
        <v>231.5155648219</v>
      </c>
      <c r="F1301" s="57">
        <v>81.158585929899999</v>
      </c>
      <c r="G1301" s="57">
        <v>81.158585929899999</v>
      </c>
      <c r="H1301" s="57">
        <v>264.88657616979998</v>
      </c>
      <c r="I1301" s="57">
        <v>264.88657616979998</v>
      </c>
      <c r="J1301" s="57">
        <v>44.4852421808</v>
      </c>
      <c r="K1301" s="57">
        <v>44.4852421808</v>
      </c>
      <c r="L1301" s="57">
        <v>77.573597403899996</v>
      </c>
      <c r="M1301" s="57">
        <v>77.573597403899996</v>
      </c>
      <c r="N1301" s="57">
        <v>17.126167686599999</v>
      </c>
      <c r="O1301" s="57">
        <v>17.126167686599999</v>
      </c>
      <c r="P1301" s="57">
        <v>27.201659065000001</v>
      </c>
      <c r="Q1301" s="57">
        <v>27.201659065000001</v>
      </c>
      <c r="R1301" s="57">
        <v>187.44923157849999</v>
      </c>
      <c r="S1301" s="57">
        <v>187.44923157849999</v>
      </c>
      <c r="T1301" s="57">
        <v>2.9983101934</v>
      </c>
      <c r="U1301" s="57">
        <v>2.9983101934</v>
      </c>
      <c r="V1301" s="57">
        <v>16.557148653999999</v>
      </c>
      <c r="W1301" s="57">
        <v>16.557148653999999</v>
      </c>
      <c r="X1301" s="57">
        <v>15.805384850499999</v>
      </c>
      <c r="Y1301" s="57">
        <v>15.805384850499999</v>
      </c>
    </row>
    <row r="1302" spans="1:25" customFormat="1" x14ac:dyDescent="0.3">
      <c r="A1302" s="58" t="s">
        <v>332</v>
      </c>
      <c r="B1302" s="59">
        <v>0.278200946000001</v>
      </c>
      <c r="C1302" s="60">
        <v>2.87767051256175E-4</v>
      </c>
      <c r="D1302" s="59">
        <v>0</v>
      </c>
      <c r="E1302" s="60">
        <v>0</v>
      </c>
      <c r="F1302" s="59">
        <v>0</v>
      </c>
      <c r="G1302" s="60">
        <v>0</v>
      </c>
      <c r="H1302" s="59">
        <v>0.278200946</v>
      </c>
      <c r="I1302" s="60">
        <v>1.05026441891742E-3</v>
      </c>
      <c r="J1302" s="59">
        <v>0</v>
      </c>
      <c r="K1302" s="60">
        <v>0</v>
      </c>
      <c r="L1302" s="59">
        <v>0</v>
      </c>
      <c r="M1302" s="60">
        <v>0</v>
      </c>
      <c r="N1302" s="67">
        <v>0</v>
      </c>
      <c r="O1302" s="69">
        <v>0</v>
      </c>
      <c r="P1302" s="67">
        <v>0</v>
      </c>
      <c r="Q1302" s="69">
        <v>0</v>
      </c>
      <c r="R1302" s="59">
        <v>0</v>
      </c>
      <c r="S1302" s="60">
        <v>0</v>
      </c>
      <c r="T1302" s="67">
        <v>0</v>
      </c>
      <c r="U1302" s="69">
        <v>0</v>
      </c>
      <c r="V1302" s="67">
        <v>0</v>
      </c>
      <c r="W1302" s="69">
        <v>0</v>
      </c>
      <c r="X1302" s="67">
        <v>0</v>
      </c>
      <c r="Y1302" s="69">
        <v>0</v>
      </c>
    </row>
    <row r="1303" spans="1:25" customFormat="1" x14ac:dyDescent="0.3">
      <c r="A1303" s="58" t="s">
        <v>333</v>
      </c>
      <c r="B1303" s="61">
        <v>2.0123010942000001</v>
      </c>
      <c r="C1303" s="62">
        <v>2.08149526607831E-3</v>
      </c>
      <c r="D1303" s="61">
        <v>0.80431805899999897</v>
      </c>
      <c r="E1303" s="62">
        <v>3.4741424820346101E-3</v>
      </c>
      <c r="F1303" s="61">
        <v>0</v>
      </c>
      <c r="G1303" s="62">
        <v>0</v>
      </c>
      <c r="H1303" s="61">
        <v>1.2079830352000001</v>
      </c>
      <c r="I1303" s="62">
        <v>4.5603784558174397E-3</v>
      </c>
      <c r="J1303" s="61">
        <v>0</v>
      </c>
      <c r="K1303" s="62">
        <v>0</v>
      </c>
      <c r="L1303" s="61">
        <v>0</v>
      </c>
      <c r="M1303" s="62">
        <v>0</v>
      </c>
      <c r="N1303" s="71">
        <v>0</v>
      </c>
      <c r="O1303" s="72">
        <v>0</v>
      </c>
      <c r="P1303" s="71">
        <v>0</v>
      </c>
      <c r="Q1303" s="72">
        <v>0</v>
      </c>
      <c r="R1303" s="61">
        <v>0</v>
      </c>
      <c r="S1303" s="62">
        <v>0</v>
      </c>
      <c r="T1303" s="71">
        <v>0</v>
      </c>
      <c r="U1303" s="72">
        <v>0</v>
      </c>
      <c r="V1303" s="71">
        <v>0</v>
      </c>
      <c r="W1303" s="72">
        <v>0</v>
      </c>
      <c r="X1303" s="71">
        <v>0</v>
      </c>
      <c r="Y1303" s="72">
        <v>0</v>
      </c>
    </row>
    <row r="1304" spans="1:25" customFormat="1" x14ac:dyDescent="0.3">
      <c r="A1304" s="58" t="s">
        <v>334</v>
      </c>
      <c r="B1304" s="59">
        <v>24.9463413388</v>
      </c>
      <c r="C1304" s="60">
        <v>2.5804136146598499E-2</v>
      </c>
      <c r="D1304" s="59">
        <v>9.6046264588000092</v>
      </c>
      <c r="E1304" s="60">
        <v>4.1485877920081203E-2</v>
      </c>
      <c r="F1304" s="59">
        <v>0.87506695629999998</v>
      </c>
      <c r="G1304" s="60">
        <v>1.07821858436005E-2</v>
      </c>
      <c r="H1304" s="59">
        <v>6.7394760180000102</v>
      </c>
      <c r="I1304" s="60">
        <v>2.54428748917793E-2</v>
      </c>
      <c r="J1304" s="59">
        <v>0</v>
      </c>
      <c r="K1304" s="60">
        <v>0</v>
      </c>
      <c r="L1304" s="59">
        <v>1.9366604783000001</v>
      </c>
      <c r="M1304" s="60">
        <v>2.4965459165396799E-2</v>
      </c>
      <c r="N1304" s="67">
        <v>0</v>
      </c>
      <c r="O1304" s="69">
        <v>0</v>
      </c>
      <c r="P1304" s="67">
        <v>1.1615318517</v>
      </c>
      <c r="Q1304" s="69">
        <v>4.2700772365555002</v>
      </c>
      <c r="R1304" s="59">
        <v>3.0097206460999999</v>
      </c>
      <c r="S1304" s="60">
        <v>1.60561908990253E-2</v>
      </c>
      <c r="T1304" s="67">
        <v>0</v>
      </c>
      <c r="U1304" s="69">
        <v>0</v>
      </c>
      <c r="V1304" s="67">
        <v>1.6192589296</v>
      </c>
      <c r="W1304" s="69">
        <v>9.7798175485294507</v>
      </c>
      <c r="X1304" s="67">
        <v>0</v>
      </c>
      <c r="Y1304" s="69">
        <v>0</v>
      </c>
    </row>
    <row r="1305" spans="1:25" customFormat="1" x14ac:dyDescent="0.3">
      <c r="A1305" s="58" t="s">
        <v>335</v>
      </c>
      <c r="B1305" s="61">
        <v>549.31422115470002</v>
      </c>
      <c r="C1305" s="62">
        <v>0.56820271788281596</v>
      </c>
      <c r="D1305" s="61">
        <v>135.38973964460001</v>
      </c>
      <c r="E1305" s="62">
        <v>0.58479756965261698</v>
      </c>
      <c r="F1305" s="61">
        <v>41.453345479299998</v>
      </c>
      <c r="G1305" s="62">
        <v>0.510769686341072</v>
      </c>
      <c r="H1305" s="61">
        <v>166.58156799389999</v>
      </c>
      <c r="I1305" s="62">
        <v>0.62887885978456104</v>
      </c>
      <c r="J1305" s="61">
        <v>18.714588975200002</v>
      </c>
      <c r="K1305" s="62">
        <v>0.42069207804104702</v>
      </c>
      <c r="L1305" s="61">
        <v>47.788758248299999</v>
      </c>
      <c r="M1305" s="62">
        <v>0.61604411613760501</v>
      </c>
      <c r="N1305" s="71">
        <v>6.7669178886999797</v>
      </c>
      <c r="O1305" s="72">
        <v>39.512154806207</v>
      </c>
      <c r="P1305" s="71">
        <v>16.150754921099999</v>
      </c>
      <c r="Q1305" s="72">
        <v>59.374153916519603</v>
      </c>
      <c r="R1305" s="61">
        <v>90.433943580300195</v>
      </c>
      <c r="S1305" s="64">
        <v>0.482444994939486</v>
      </c>
      <c r="T1305" s="71">
        <v>2.9983101934</v>
      </c>
      <c r="U1305" s="72">
        <v>100</v>
      </c>
      <c r="V1305" s="71">
        <v>14.740710871799999</v>
      </c>
      <c r="W1305" s="70">
        <v>89.029283844950101</v>
      </c>
      <c r="X1305" s="71">
        <v>8.2955833581000196</v>
      </c>
      <c r="Y1305" s="72">
        <v>52.485804278518202</v>
      </c>
    </row>
    <row r="1306" spans="1:25" customFormat="1" x14ac:dyDescent="0.3">
      <c r="A1306" s="58" t="s">
        <v>336</v>
      </c>
      <c r="B1306" s="59">
        <v>366.84746741880002</v>
      </c>
      <c r="C1306" s="60">
        <v>0.37946173612186002</v>
      </c>
      <c r="D1306" s="59">
        <v>69.139182532799893</v>
      </c>
      <c r="E1306" s="64">
        <v>0.298637297176919</v>
      </c>
      <c r="F1306" s="59">
        <v>38.092594664300002</v>
      </c>
      <c r="G1306" s="60">
        <v>0.469360009515224</v>
      </c>
      <c r="H1306" s="59">
        <v>86.4984125693001</v>
      </c>
      <c r="I1306" s="60">
        <v>0.326548871671972</v>
      </c>
      <c r="J1306" s="59">
        <v>24.6366159881001</v>
      </c>
      <c r="K1306" s="63">
        <v>0.55381548532365299</v>
      </c>
      <c r="L1306" s="59">
        <v>27.848178677300002</v>
      </c>
      <c r="M1306" s="60">
        <v>0.35899042469699799</v>
      </c>
      <c r="N1306" s="67">
        <v>10.3592497979</v>
      </c>
      <c r="O1306" s="69">
        <v>60.487845193793</v>
      </c>
      <c r="P1306" s="67">
        <v>9.8893722921999991</v>
      </c>
      <c r="Q1306" s="69">
        <v>36.355768846924903</v>
      </c>
      <c r="R1306" s="59">
        <v>93.134718567299799</v>
      </c>
      <c r="S1306" s="63">
        <v>0.49685302939370601</v>
      </c>
      <c r="T1306" s="67">
        <v>0</v>
      </c>
      <c r="U1306" s="69">
        <v>0</v>
      </c>
      <c r="V1306" s="67">
        <v>0.19717885260000001</v>
      </c>
      <c r="W1306" s="68">
        <v>1.1908986065204199</v>
      </c>
      <c r="X1306" s="67">
        <v>7.0519634769999904</v>
      </c>
      <c r="Y1306" s="69">
        <v>44.617474004607402</v>
      </c>
    </row>
    <row r="1307" spans="1:25" customFormat="1" x14ac:dyDescent="0.3">
      <c r="A1307" s="58" t="s">
        <v>337</v>
      </c>
      <c r="B1307" s="61">
        <v>23.358936581799998</v>
      </c>
      <c r="C1307" s="62">
        <v>2.41621475313912E-2</v>
      </c>
      <c r="D1307" s="61">
        <v>16.5776981267</v>
      </c>
      <c r="E1307" s="63">
        <v>7.16051127683483E-2</v>
      </c>
      <c r="F1307" s="61">
        <v>0.73757883000000002</v>
      </c>
      <c r="G1307" s="62">
        <v>9.0881183001029296E-3</v>
      </c>
      <c r="H1307" s="61">
        <v>3.5809356073999998</v>
      </c>
      <c r="I1307" s="62">
        <v>1.35187507769534E-2</v>
      </c>
      <c r="J1307" s="61">
        <v>1.1340372175</v>
      </c>
      <c r="K1307" s="62">
        <v>2.5492436635299601E-2</v>
      </c>
      <c r="L1307" s="61">
        <v>0</v>
      </c>
      <c r="M1307" s="62">
        <v>0</v>
      </c>
      <c r="N1307" s="71">
        <v>0</v>
      </c>
      <c r="O1307" s="72">
        <v>0</v>
      </c>
      <c r="P1307" s="71">
        <v>0</v>
      </c>
      <c r="Q1307" s="72">
        <v>0</v>
      </c>
      <c r="R1307" s="61">
        <v>0.87084878480000305</v>
      </c>
      <c r="S1307" s="62">
        <v>4.6457847677828798E-3</v>
      </c>
      <c r="T1307" s="71">
        <v>0</v>
      </c>
      <c r="U1307" s="72">
        <v>0</v>
      </c>
      <c r="V1307" s="71">
        <v>0</v>
      </c>
      <c r="W1307" s="72">
        <v>0</v>
      </c>
      <c r="X1307" s="71">
        <v>0.45783801540000002</v>
      </c>
      <c r="Y1307" s="72">
        <v>2.8967217168743402</v>
      </c>
    </row>
    <row r="1308" spans="1:25" customFormat="1" x14ac:dyDescent="0.3">
      <c r="A1308" s="58" t="s">
        <v>310</v>
      </c>
      <c r="B1308" s="59">
        <v>2.2905020401999998</v>
      </c>
      <c r="C1308" s="60">
        <v>2.3692623173344899E-3</v>
      </c>
      <c r="D1308" s="59">
        <v>0.80431805899999897</v>
      </c>
      <c r="E1308" s="60">
        <v>3.4741424820346101E-3</v>
      </c>
      <c r="F1308" s="59">
        <v>0</v>
      </c>
      <c r="G1308" s="60">
        <v>0</v>
      </c>
      <c r="H1308" s="59">
        <v>1.4861839811999999</v>
      </c>
      <c r="I1308" s="60">
        <v>5.61064287473486E-3</v>
      </c>
      <c r="J1308" s="59">
        <v>0</v>
      </c>
      <c r="K1308" s="60">
        <v>0</v>
      </c>
      <c r="L1308" s="59">
        <v>0</v>
      </c>
      <c r="M1308" s="60">
        <v>0</v>
      </c>
      <c r="N1308" s="67">
        <v>0</v>
      </c>
      <c r="O1308" s="69">
        <v>0</v>
      </c>
      <c r="P1308" s="67">
        <v>0</v>
      </c>
      <c r="Q1308" s="69">
        <v>0</v>
      </c>
      <c r="R1308" s="59">
        <v>0</v>
      </c>
      <c r="S1308" s="60">
        <v>0</v>
      </c>
      <c r="T1308" s="67">
        <v>0</v>
      </c>
      <c r="U1308" s="69">
        <v>0</v>
      </c>
      <c r="V1308" s="67">
        <v>0</v>
      </c>
      <c r="W1308" s="69">
        <v>0</v>
      </c>
      <c r="X1308" s="67">
        <v>0</v>
      </c>
      <c r="Y1308" s="69">
        <v>0</v>
      </c>
    </row>
    <row r="1309" spans="1:25" customFormat="1" x14ac:dyDescent="0.3">
      <c r="A1309" s="58" t="s">
        <v>311</v>
      </c>
      <c r="B1309" s="61">
        <v>916.16168857349999</v>
      </c>
      <c r="C1309" s="62">
        <v>0.94766445400467603</v>
      </c>
      <c r="D1309" s="61">
        <v>204.52892217740001</v>
      </c>
      <c r="E1309" s="64">
        <v>0.88343486682953598</v>
      </c>
      <c r="F1309" s="61">
        <v>79.545940143600006</v>
      </c>
      <c r="G1309" s="62">
        <v>0.98012969585629695</v>
      </c>
      <c r="H1309" s="61">
        <v>253.0799805632</v>
      </c>
      <c r="I1309" s="62">
        <v>0.95542773145653204</v>
      </c>
      <c r="J1309" s="61">
        <v>43.351204963299999</v>
      </c>
      <c r="K1309" s="62">
        <v>0.97450756336470001</v>
      </c>
      <c r="L1309" s="61">
        <v>75.636936925599997</v>
      </c>
      <c r="M1309" s="62">
        <v>0.97503454083460295</v>
      </c>
      <c r="N1309" s="71">
        <v>17.126167686599999</v>
      </c>
      <c r="O1309" s="72">
        <v>100</v>
      </c>
      <c r="P1309" s="71">
        <v>26.0401272133</v>
      </c>
      <c r="Q1309" s="72">
        <v>95.729922763444506</v>
      </c>
      <c r="R1309" s="61">
        <v>183.56866214760001</v>
      </c>
      <c r="S1309" s="62">
        <v>0.97929802433319202</v>
      </c>
      <c r="T1309" s="71">
        <v>2.9983101934</v>
      </c>
      <c r="U1309" s="72">
        <v>100</v>
      </c>
      <c r="V1309" s="71">
        <v>14.9378897244</v>
      </c>
      <c r="W1309" s="72">
        <v>90.220182451470606</v>
      </c>
      <c r="X1309" s="71">
        <v>15.347546835099999</v>
      </c>
      <c r="Y1309" s="72">
        <v>97.103278283125604</v>
      </c>
    </row>
    <row r="1310" spans="1:25" customFormat="1" x14ac:dyDescent="0.3">
      <c r="A1310" s="65" t="s">
        <v>1</v>
      </c>
    </row>
    <row r="1311" spans="1:25" customFormat="1" x14ac:dyDescent="0.3">
      <c r="A1311" s="65" t="s">
        <v>1</v>
      </c>
    </row>
    <row r="1312" spans="1:25" customFormat="1" x14ac:dyDescent="0.3">
      <c r="A1312" s="53" t="s">
        <v>463</v>
      </c>
    </row>
    <row r="1313" spans="1:25" customFormat="1" x14ac:dyDescent="0.3">
      <c r="A1313" s="54" t="s">
        <v>1</v>
      </c>
    </row>
    <row r="1314" spans="1:25" customFormat="1" ht="25.5" customHeight="1" x14ac:dyDescent="0.3">
      <c r="A1314" s="114" t="s">
        <v>1</v>
      </c>
      <c r="B1314" s="116" t="s">
        <v>506</v>
      </c>
      <c r="C1314" s="116" t="s">
        <v>1</v>
      </c>
      <c r="D1314" s="116" t="s">
        <v>53</v>
      </c>
      <c r="E1314" s="116" t="s">
        <v>1</v>
      </c>
      <c r="F1314" s="116" t="s">
        <v>54</v>
      </c>
      <c r="G1314" s="116" t="s">
        <v>1</v>
      </c>
      <c r="H1314" s="117" t="s">
        <v>55</v>
      </c>
      <c r="I1314" s="117" t="s">
        <v>1</v>
      </c>
      <c r="J1314" s="117" t="s">
        <v>56</v>
      </c>
      <c r="K1314" s="117" t="s">
        <v>1</v>
      </c>
      <c r="L1314" s="117" t="s">
        <v>57</v>
      </c>
      <c r="M1314" s="117" t="s">
        <v>1</v>
      </c>
      <c r="N1314" s="117" t="s">
        <v>58</v>
      </c>
      <c r="O1314" s="117" t="s">
        <v>1</v>
      </c>
      <c r="P1314" s="117" t="s">
        <v>59</v>
      </c>
      <c r="Q1314" s="117" t="s">
        <v>1</v>
      </c>
      <c r="R1314" s="117" t="s">
        <v>60</v>
      </c>
      <c r="S1314" s="117" t="s">
        <v>1</v>
      </c>
      <c r="T1314" s="116" t="s">
        <v>61</v>
      </c>
      <c r="U1314" s="116" t="s">
        <v>1</v>
      </c>
      <c r="V1314" s="116" t="s">
        <v>62</v>
      </c>
      <c r="W1314" s="116" t="s">
        <v>1</v>
      </c>
      <c r="X1314" s="116" t="s">
        <v>63</v>
      </c>
      <c r="Y1314" s="116" t="s">
        <v>1</v>
      </c>
    </row>
    <row r="1315" spans="1:25"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c r="R1315" s="55" t="s">
        <v>14</v>
      </c>
      <c r="S1315" s="55" t="s">
        <v>15</v>
      </c>
      <c r="T1315" s="55" t="s">
        <v>14</v>
      </c>
      <c r="U1315" s="55" t="s">
        <v>15</v>
      </c>
      <c r="V1315" s="55" t="s">
        <v>14</v>
      </c>
      <c r="W1315" s="55" t="s">
        <v>15</v>
      </c>
      <c r="X1315" s="55" t="s">
        <v>14</v>
      </c>
      <c r="Y1315" s="55" t="s">
        <v>15</v>
      </c>
    </row>
    <row r="1316" spans="1:25" customFormat="1" x14ac:dyDescent="0.3">
      <c r="A1316" s="56" t="s">
        <v>16</v>
      </c>
      <c r="B1316" s="57">
        <v>966.75746853429996</v>
      </c>
      <c r="C1316" s="57">
        <v>966.75746853429996</v>
      </c>
      <c r="D1316" s="57">
        <v>231.5155648219</v>
      </c>
      <c r="E1316" s="57">
        <v>231.5155648219</v>
      </c>
      <c r="F1316" s="57">
        <v>81.158585929899999</v>
      </c>
      <c r="G1316" s="57">
        <v>81.158585929899999</v>
      </c>
      <c r="H1316" s="57">
        <v>264.88657616979998</v>
      </c>
      <c r="I1316" s="57">
        <v>264.88657616979998</v>
      </c>
      <c r="J1316" s="57">
        <v>44.4852421808</v>
      </c>
      <c r="K1316" s="57">
        <v>44.4852421808</v>
      </c>
      <c r="L1316" s="57">
        <v>77.573597403899996</v>
      </c>
      <c r="M1316" s="57">
        <v>77.573597403899996</v>
      </c>
      <c r="N1316" s="57">
        <v>17.126167686599999</v>
      </c>
      <c r="O1316" s="57">
        <v>17.126167686599999</v>
      </c>
      <c r="P1316" s="57">
        <v>27.201659065000001</v>
      </c>
      <c r="Q1316" s="57">
        <v>27.201659065000001</v>
      </c>
      <c r="R1316" s="57">
        <v>187.44923157849999</v>
      </c>
      <c r="S1316" s="57">
        <v>187.44923157849999</v>
      </c>
      <c r="T1316" s="57">
        <v>2.9983101934</v>
      </c>
      <c r="U1316" s="57">
        <v>2.9983101934</v>
      </c>
      <c r="V1316" s="57">
        <v>16.557148653999999</v>
      </c>
      <c r="W1316" s="57">
        <v>16.557148653999999</v>
      </c>
      <c r="X1316" s="57">
        <v>15.805384850499999</v>
      </c>
      <c r="Y1316" s="57">
        <v>15.805384850499999</v>
      </c>
    </row>
    <row r="1317" spans="1:25" customFormat="1" x14ac:dyDescent="0.3">
      <c r="A1317" s="58" t="s">
        <v>332</v>
      </c>
      <c r="B1317" s="59">
        <v>2.8073249091000001</v>
      </c>
      <c r="C1317" s="60">
        <v>2.9038564484597999E-3</v>
      </c>
      <c r="D1317" s="59">
        <v>0.34447959500000003</v>
      </c>
      <c r="E1317" s="60">
        <v>1.48793276713382E-3</v>
      </c>
      <c r="F1317" s="59">
        <v>0</v>
      </c>
      <c r="G1317" s="60">
        <v>0</v>
      </c>
      <c r="H1317" s="59">
        <v>2.4628453141</v>
      </c>
      <c r="I1317" s="60">
        <v>9.2977354674298202E-3</v>
      </c>
      <c r="J1317" s="59">
        <v>0</v>
      </c>
      <c r="K1317" s="60">
        <v>0</v>
      </c>
      <c r="L1317" s="59">
        <v>0</v>
      </c>
      <c r="M1317" s="60">
        <v>0</v>
      </c>
      <c r="N1317" s="67">
        <v>0</v>
      </c>
      <c r="O1317" s="69">
        <v>0</v>
      </c>
      <c r="P1317" s="67">
        <v>0</v>
      </c>
      <c r="Q1317" s="69">
        <v>0</v>
      </c>
      <c r="R1317" s="59">
        <v>0</v>
      </c>
      <c r="S1317" s="60">
        <v>0</v>
      </c>
      <c r="T1317" s="67">
        <v>0</v>
      </c>
      <c r="U1317" s="69">
        <v>0</v>
      </c>
      <c r="V1317" s="67">
        <v>0</v>
      </c>
      <c r="W1317" s="69">
        <v>0</v>
      </c>
      <c r="X1317" s="67">
        <v>0</v>
      </c>
      <c r="Y1317" s="69">
        <v>0</v>
      </c>
    </row>
    <row r="1318" spans="1:25" customFormat="1" x14ac:dyDescent="0.3">
      <c r="A1318" s="58" t="s">
        <v>333</v>
      </c>
      <c r="B1318" s="61">
        <v>5.2037792434999997</v>
      </c>
      <c r="C1318" s="62">
        <v>5.3827142927475296E-3</v>
      </c>
      <c r="D1318" s="61">
        <v>1.7519060031</v>
      </c>
      <c r="E1318" s="62">
        <v>7.56711975044833E-3</v>
      </c>
      <c r="F1318" s="61">
        <v>0</v>
      </c>
      <c r="G1318" s="62">
        <v>0</v>
      </c>
      <c r="H1318" s="61">
        <v>1.5655649835000001</v>
      </c>
      <c r="I1318" s="62">
        <v>5.9103220938475504E-3</v>
      </c>
      <c r="J1318" s="61">
        <v>0</v>
      </c>
      <c r="K1318" s="62">
        <v>0</v>
      </c>
      <c r="L1318" s="61">
        <v>0</v>
      </c>
      <c r="M1318" s="62">
        <v>0</v>
      </c>
      <c r="N1318" s="71">
        <v>0</v>
      </c>
      <c r="O1318" s="72">
        <v>0</v>
      </c>
      <c r="P1318" s="71">
        <v>0.82099701560000105</v>
      </c>
      <c r="Q1318" s="72">
        <v>3.0181872864378501</v>
      </c>
      <c r="R1318" s="61">
        <v>1.0653112413000001</v>
      </c>
      <c r="S1318" s="62">
        <v>5.6831987644284801E-3</v>
      </c>
      <c r="T1318" s="71">
        <v>0</v>
      </c>
      <c r="U1318" s="72">
        <v>0</v>
      </c>
      <c r="V1318" s="71">
        <v>0</v>
      </c>
      <c r="W1318" s="72">
        <v>0</v>
      </c>
      <c r="X1318" s="71">
        <v>0</v>
      </c>
      <c r="Y1318" s="72">
        <v>0</v>
      </c>
    </row>
    <row r="1319" spans="1:25" customFormat="1" x14ac:dyDescent="0.3">
      <c r="A1319" s="58" t="s">
        <v>334</v>
      </c>
      <c r="B1319" s="59">
        <v>57.8807678493</v>
      </c>
      <c r="C1319" s="60">
        <v>5.9871032532133397E-2</v>
      </c>
      <c r="D1319" s="59">
        <v>16.215780268</v>
      </c>
      <c r="E1319" s="60">
        <v>7.0041857792474793E-2</v>
      </c>
      <c r="F1319" s="59">
        <v>3.3143744850000099</v>
      </c>
      <c r="G1319" s="60">
        <v>4.0838248313773702E-2</v>
      </c>
      <c r="H1319" s="59">
        <v>11.458152956999999</v>
      </c>
      <c r="I1319" s="60">
        <v>4.32568275927089E-2</v>
      </c>
      <c r="J1319" s="59">
        <v>5.1622372988999903</v>
      </c>
      <c r="K1319" s="60">
        <v>0.116043816911669</v>
      </c>
      <c r="L1319" s="59">
        <v>11.3156351713</v>
      </c>
      <c r="M1319" s="63">
        <v>0.14586967151185801</v>
      </c>
      <c r="N1319" s="67">
        <v>0</v>
      </c>
      <c r="O1319" s="69">
        <v>0</v>
      </c>
      <c r="P1319" s="67">
        <v>0</v>
      </c>
      <c r="Q1319" s="69">
        <v>0</v>
      </c>
      <c r="R1319" s="59">
        <v>9.9567496536999993</v>
      </c>
      <c r="S1319" s="60">
        <v>5.3117047052445798E-2</v>
      </c>
      <c r="T1319" s="67">
        <v>0</v>
      </c>
      <c r="U1319" s="69">
        <v>0</v>
      </c>
      <c r="V1319" s="67">
        <v>0</v>
      </c>
      <c r="W1319" s="69">
        <v>0</v>
      </c>
      <c r="X1319" s="67">
        <v>0.45783801540000002</v>
      </c>
      <c r="Y1319" s="69">
        <v>2.8967217168743402</v>
      </c>
    </row>
    <row r="1320" spans="1:25" customFormat="1" x14ac:dyDescent="0.3">
      <c r="A1320" s="58" t="s">
        <v>335</v>
      </c>
      <c r="B1320" s="61">
        <v>411.3520008118</v>
      </c>
      <c r="C1320" s="62">
        <v>0.42549658440751498</v>
      </c>
      <c r="D1320" s="61">
        <v>96.547689605400194</v>
      </c>
      <c r="E1320" s="62">
        <v>0.417024616378048</v>
      </c>
      <c r="F1320" s="61">
        <v>38.203280432900002</v>
      </c>
      <c r="G1320" s="62">
        <v>0.47072383032767201</v>
      </c>
      <c r="H1320" s="61">
        <v>108.64762254279999</v>
      </c>
      <c r="I1320" s="62">
        <v>0.410166585690449</v>
      </c>
      <c r="J1320" s="61">
        <v>14.5430229762</v>
      </c>
      <c r="K1320" s="62">
        <v>0.326917922961805</v>
      </c>
      <c r="L1320" s="61">
        <v>31.252527664999999</v>
      </c>
      <c r="M1320" s="62">
        <v>0.40287583289812401</v>
      </c>
      <c r="N1320" s="71">
        <v>5.5812064599999998</v>
      </c>
      <c r="O1320" s="72">
        <v>32.588764527670101</v>
      </c>
      <c r="P1320" s="71">
        <v>8.2177285462000196</v>
      </c>
      <c r="Q1320" s="72">
        <v>30.210394618075501</v>
      </c>
      <c r="R1320" s="61">
        <v>85.104924345599997</v>
      </c>
      <c r="S1320" s="62">
        <v>0.45401586140917199</v>
      </c>
      <c r="T1320" s="71">
        <v>0.58546749060000003</v>
      </c>
      <c r="U1320" s="72">
        <v>19.5265817355641</v>
      </c>
      <c r="V1320" s="71">
        <v>13.735047353100001</v>
      </c>
      <c r="W1320" s="70">
        <v>82.955390690303403</v>
      </c>
      <c r="X1320" s="71">
        <v>8.9334833939999996</v>
      </c>
      <c r="Y1320" s="72">
        <v>56.521770766735798</v>
      </c>
    </row>
    <row r="1321" spans="1:25" customFormat="1" x14ac:dyDescent="0.3">
      <c r="A1321" s="58" t="s">
        <v>336</v>
      </c>
      <c r="B1321" s="59">
        <v>474.40973420400002</v>
      </c>
      <c r="C1321" s="60">
        <v>0.49072259552672698</v>
      </c>
      <c r="D1321" s="59">
        <v>115.16799234360001</v>
      </c>
      <c r="E1321" s="60">
        <v>0.49745248200567599</v>
      </c>
      <c r="F1321" s="59">
        <v>39.035616073</v>
      </c>
      <c r="G1321" s="60">
        <v>0.48097949989809702</v>
      </c>
      <c r="H1321" s="59">
        <v>140.75239037239999</v>
      </c>
      <c r="I1321" s="60">
        <v>0.53136852915556398</v>
      </c>
      <c r="J1321" s="59">
        <v>23.6459446882</v>
      </c>
      <c r="K1321" s="60">
        <v>0.53154582349122703</v>
      </c>
      <c r="L1321" s="59">
        <v>35.005434567599998</v>
      </c>
      <c r="M1321" s="60">
        <v>0.45125449559001801</v>
      </c>
      <c r="N1321" s="67">
        <v>11.5449612266</v>
      </c>
      <c r="O1321" s="69">
        <v>67.411235472329906</v>
      </c>
      <c r="P1321" s="67">
        <v>18.162933503200001</v>
      </c>
      <c r="Q1321" s="69">
        <v>66.771418095486695</v>
      </c>
      <c r="R1321" s="59">
        <v>80.962337536899696</v>
      </c>
      <c r="S1321" s="60">
        <v>0.43191608125101599</v>
      </c>
      <c r="T1321" s="67">
        <v>2.4128427027999999</v>
      </c>
      <c r="U1321" s="69">
        <v>80.473418264435907</v>
      </c>
      <c r="V1321" s="67">
        <v>2.8221013009</v>
      </c>
      <c r="W1321" s="68">
        <v>17.0446093096967</v>
      </c>
      <c r="X1321" s="67">
        <v>4.8971798888000002</v>
      </c>
      <c r="Y1321" s="69">
        <v>30.9842495777322</v>
      </c>
    </row>
    <row r="1322" spans="1:25" customFormat="1" x14ac:dyDescent="0.3">
      <c r="A1322" s="58" t="s">
        <v>337</v>
      </c>
      <c r="B1322" s="61">
        <v>15.103861516599901</v>
      </c>
      <c r="C1322" s="62">
        <v>1.56232167924174E-2</v>
      </c>
      <c r="D1322" s="61">
        <v>1.4877170068000001</v>
      </c>
      <c r="E1322" s="62">
        <v>6.4259913062193804E-3</v>
      </c>
      <c r="F1322" s="61">
        <v>0.605314939</v>
      </c>
      <c r="G1322" s="62">
        <v>7.4584214604581098E-3</v>
      </c>
      <c r="H1322" s="61">
        <v>0</v>
      </c>
      <c r="I1322" s="64">
        <v>0</v>
      </c>
      <c r="J1322" s="61">
        <v>1.1340372175</v>
      </c>
      <c r="K1322" s="62">
        <v>2.5492436635299601E-2</v>
      </c>
      <c r="L1322" s="61">
        <v>0</v>
      </c>
      <c r="M1322" s="62">
        <v>0</v>
      </c>
      <c r="N1322" s="71">
        <v>0</v>
      </c>
      <c r="O1322" s="72">
        <v>0</v>
      </c>
      <c r="P1322" s="71">
        <v>0</v>
      </c>
      <c r="Q1322" s="72">
        <v>0</v>
      </c>
      <c r="R1322" s="61">
        <v>10.359908801</v>
      </c>
      <c r="S1322" s="63">
        <v>5.5267811522937499E-2</v>
      </c>
      <c r="T1322" s="71">
        <v>0</v>
      </c>
      <c r="U1322" s="72">
        <v>0</v>
      </c>
      <c r="V1322" s="71">
        <v>0</v>
      </c>
      <c r="W1322" s="72">
        <v>0</v>
      </c>
      <c r="X1322" s="71">
        <v>1.5168835522999999</v>
      </c>
      <c r="Y1322" s="70">
        <v>9.59725793865762</v>
      </c>
    </row>
    <row r="1323" spans="1:25" customFormat="1" x14ac:dyDescent="0.3">
      <c r="A1323" s="58" t="s">
        <v>310</v>
      </c>
      <c r="B1323" s="59">
        <v>8.0111041526000104</v>
      </c>
      <c r="C1323" s="60">
        <v>8.2865707412073299E-3</v>
      </c>
      <c r="D1323" s="59">
        <v>2.0963855980999999</v>
      </c>
      <c r="E1323" s="60">
        <v>9.0550525175821499E-3</v>
      </c>
      <c r="F1323" s="59">
        <v>0</v>
      </c>
      <c r="G1323" s="60">
        <v>0</v>
      </c>
      <c r="H1323" s="59">
        <v>4.0284102975999998</v>
      </c>
      <c r="I1323" s="60">
        <v>1.52080575612774E-2</v>
      </c>
      <c r="J1323" s="59">
        <v>0</v>
      </c>
      <c r="K1323" s="60">
        <v>0</v>
      </c>
      <c r="L1323" s="59">
        <v>0</v>
      </c>
      <c r="M1323" s="60">
        <v>0</v>
      </c>
      <c r="N1323" s="67">
        <v>0</v>
      </c>
      <c r="O1323" s="69">
        <v>0</v>
      </c>
      <c r="P1323" s="67">
        <v>0.82099701560000105</v>
      </c>
      <c r="Q1323" s="69">
        <v>3.0181872864378501</v>
      </c>
      <c r="R1323" s="59">
        <v>1.0653112413000001</v>
      </c>
      <c r="S1323" s="60">
        <v>5.6831987644284801E-3</v>
      </c>
      <c r="T1323" s="67">
        <v>0</v>
      </c>
      <c r="U1323" s="69">
        <v>0</v>
      </c>
      <c r="V1323" s="67">
        <v>0</v>
      </c>
      <c r="W1323" s="69">
        <v>0</v>
      </c>
      <c r="X1323" s="67">
        <v>0</v>
      </c>
      <c r="Y1323" s="69">
        <v>0</v>
      </c>
    </row>
    <row r="1324" spans="1:25" customFormat="1" x14ac:dyDescent="0.3">
      <c r="A1324" s="58" t="s">
        <v>311</v>
      </c>
      <c r="B1324" s="61">
        <v>885.76173501580001</v>
      </c>
      <c r="C1324" s="62">
        <v>0.91621917993424196</v>
      </c>
      <c r="D1324" s="61">
        <v>211.71568194899999</v>
      </c>
      <c r="E1324" s="62">
        <v>0.91447709838372404</v>
      </c>
      <c r="F1324" s="61">
        <v>77.238896505900001</v>
      </c>
      <c r="G1324" s="62">
        <v>0.95170333022576803</v>
      </c>
      <c r="H1324" s="61">
        <v>249.40001291519999</v>
      </c>
      <c r="I1324" s="62">
        <v>0.94153511484601404</v>
      </c>
      <c r="J1324" s="61">
        <v>38.188967664399897</v>
      </c>
      <c r="K1324" s="62">
        <v>0.85846374645303203</v>
      </c>
      <c r="L1324" s="61">
        <v>66.257962232599994</v>
      </c>
      <c r="M1324" s="62">
        <v>0.85413032848814197</v>
      </c>
      <c r="N1324" s="71">
        <v>17.126167686599999</v>
      </c>
      <c r="O1324" s="72">
        <v>100</v>
      </c>
      <c r="P1324" s="71">
        <v>26.380662049400001</v>
      </c>
      <c r="Q1324" s="72">
        <v>96.981812713562107</v>
      </c>
      <c r="R1324" s="61">
        <v>166.06726188249999</v>
      </c>
      <c r="S1324" s="62">
        <v>0.88593194266018804</v>
      </c>
      <c r="T1324" s="71">
        <v>2.9983101934</v>
      </c>
      <c r="U1324" s="72">
        <v>100</v>
      </c>
      <c r="V1324" s="71">
        <v>16.557148653999999</v>
      </c>
      <c r="W1324" s="72">
        <v>100</v>
      </c>
      <c r="X1324" s="71">
        <v>13.8306632828</v>
      </c>
      <c r="Y1324" s="72">
        <v>87.506020344467998</v>
      </c>
    </row>
    <row r="1325" spans="1:25" customFormat="1" x14ac:dyDescent="0.3">
      <c r="A1325" s="65" t="s">
        <v>1</v>
      </c>
    </row>
    <row r="1326" spans="1:25" customFormat="1" x14ac:dyDescent="0.3">
      <c r="A1326" s="65" t="s">
        <v>1</v>
      </c>
    </row>
    <row r="1327" spans="1:25" customFormat="1" x14ac:dyDescent="0.3">
      <c r="A1327" s="53" t="s">
        <v>464</v>
      </c>
    </row>
    <row r="1328" spans="1:25" customFormat="1" x14ac:dyDescent="0.3">
      <c r="A1328" s="54" t="s">
        <v>1</v>
      </c>
    </row>
    <row r="1329" spans="1:25" customFormat="1" ht="25.5" customHeight="1" x14ac:dyDescent="0.3">
      <c r="A1329" s="114" t="s">
        <v>1</v>
      </c>
      <c r="B1329" s="116" t="s">
        <v>506</v>
      </c>
      <c r="C1329" s="116" t="s">
        <v>1</v>
      </c>
      <c r="D1329" s="116" t="s">
        <v>53</v>
      </c>
      <c r="E1329" s="116" t="s">
        <v>1</v>
      </c>
      <c r="F1329" s="116" t="s">
        <v>54</v>
      </c>
      <c r="G1329" s="116" t="s">
        <v>1</v>
      </c>
      <c r="H1329" s="117" t="s">
        <v>55</v>
      </c>
      <c r="I1329" s="117" t="s">
        <v>1</v>
      </c>
      <c r="J1329" s="117" t="s">
        <v>56</v>
      </c>
      <c r="K1329" s="117" t="s">
        <v>1</v>
      </c>
      <c r="L1329" s="117" t="s">
        <v>57</v>
      </c>
      <c r="M1329" s="117" t="s">
        <v>1</v>
      </c>
      <c r="N1329" s="117" t="s">
        <v>58</v>
      </c>
      <c r="O1329" s="117" t="s">
        <v>1</v>
      </c>
      <c r="P1329" s="117" t="s">
        <v>59</v>
      </c>
      <c r="Q1329" s="117" t="s">
        <v>1</v>
      </c>
      <c r="R1329" s="117" t="s">
        <v>60</v>
      </c>
      <c r="S1329" s="117" t="s">
        <v>1</v>
      </c>
      <c r="T1329" s="116" t="s">
        <v>61</v>
      </c>
      <c r="U1329" s="116" t="s">
        <v>1</v>
      </c>
      <c r="V1329" s="116" t="s">
        <v>62</v>
      </c>
      <c r="W1329" s="116" t="s">
        <v>1</v>
      </c>
      <c r="X1329" s="116" t="s">
        <v>63</v>
      </c>
      <c r="Y1329" s="116" t="s">
        <v>1</v>
      </c>
    </row>
    <row r="1330" spans="1:25"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c r="R1330" s="55" t="s">
        <v>14</v>
      </c>
      <c r="S1330" s="55" t="s">
        <v>15</v>
      </c>
      <c r="T1330" s="55" t="s">
        <v>14</v>
      </c>
      <c r="U1330" s="55" t="s">
        <v>15</v>
      </c>
      <c r="V1330" s="55" t="s">
        <v>14</v>
      </c>
      <c r="W1330" s="55" t="s">
        <v>15</v>
      </c>
      <c r="X1330" s="55" t="s">
        <v>14</v>
      </c>
      <c r="Y1330" s="55" t="s">
        <v>15</v>
      </c>
    </row>
    <row r="1331" spans="1:25" customFormat="1" x14ac:dyDescent="0.3">
      <c r="A1331" s="56" t="s">
        <v>16</v>
      </c>
      <c r="B1331" s="57">
        <v>966.75746853429996</v>
      </c>
      <c r="C1331" s="57">
        <v>966.75746853429996</v>
      </c>
      <c r="D1331" s="57">
        <v>231.5155648219</v>
      </c>
      <c r="E1331" s="57">
        <v>231.5155648219</v>
      </c>
      <c r="F1331" s="57">
        <v>81.158585929899999</v>
      </c>
      <c r="G1331" s="57">
        <v>81.158585929899999</v>
      </c>
      <c r="H1331" s="57">
        <v>264.88657616979998</v>
      </c>
      <c r="I1331" s="57">
        <v>264.88657616979998</v>
      </c>
      <c r="J1331" s="57">
        <v>44.4852421808</v>
      </c>
      <c r="K1331" s="57">
        <v>44.4852421808</v>
      </c>
      <c r="L1331" s="57">
        <v>77.573597403899996</v>
      </c>
      <c r="M1331" s="57">
        <v>77.573597403899996</v>
      </c>
      <c r="N1331" s="57">
        <v>17.126167686599999</v>
      </c>
      <c r="O1331" s="57">
        <v>17.126167686599999</v>
      </c>
      <c r="P1331" s="57">
        <v>27.201659065000001</v>
      </c>
      <c r="Q1331" s="57">
        <v>27.201659065000001</v>
      </c>
      <c r="R1331" s="57">
        <v>187.44923157849999</v>
      </c>
      <c r="S1331" s="57">
        <v>187.44923157849999</v>
      </c>
      <c r="T1331" s="57">
        <v>2.9983101934</v>
      </c>
      <c r="U1331" s="57">
        <v>2.9983101934</v>
      </c>
      <c r="V1331" s="57">
        <v>16.557148653999999</v>
      </c>
      <c r="W1331" s="57">
        <v>16.557148653999999</v>
      </c>
      <c r="X1331" s="57">
        <v>15.805384850499999</v>
      </c>
      <c r="Y1331" s="57">
        <v>15.805384850499999</v>
      </c>
    </row>
    <row r="1332" spans="1:25" customFormat="1" x14ac:dyDescent="0.3">
      <c r="A1332" s="58" t="s">
        <v>332</v>
      </c>
      <c r="B1332" s="59">
        <v>0.70205074830000003</v>
      </c>
      <c r="C1332" s="60">
        <v>7.2619118150116604E-4</v>
      </c>
      <c r="D1332" s="59">
        <v>0</v>
      </c>
      <c r="E1332" s="60">
        <v>0</v>
      </c>
      <c r="F1332" s="59">
        <v>0.42384980230000002</v>
      </c>
      <c r="G1332" s="60">
        <v>5.2224887538836204E-3</v>
      </c>
      <c r="H1332" s="59">
        <v>0.278200946</v>
      </c>
      <c r="I1332" s="60">
        <v>1.05026441891742E-3</v>
      </c>
      <c r="J1332" s="59">
        <v>0</v>
      </c>
      <c r="K1332" s="60">
        <v>0</v>
      </c>
      <c r="L1332" s="59">
        <v>0</v>
      </c>
      <c r="M1332" s="60">
        <v>0</v>
      </c>
      <c r="N1332" s="67">
        <v>0</v>
      </c>
      <c r="O1332" s="69">
        <v>0</v>
      </c>
      <c r="P1332" s="67">
        <v>0</v>
      </c>
      <c r="Q1332" s="69">
        <v>0</v>
      </c>
      <c r="R1332" s="59">
        <v>0</v>
      </c>
      <c r="S1332" s="60">
        <v>0</v>
      </c>
      <c r="T1332" s="67">
        <v>0</v>
      </c>
      <c r="U1332" s="69">
        <v>0</v>
      </c>
      <c r="V1332" s="67">
        <v>0</v>
      </c>
      <c r="W1332" s="69">
        <v>0</v>
      </c>
      <c r="X1332" s="67">
        <v>0</v>
      </c>
      <c r="Y1332" s="69">
        <v>0</v>
      </c>
    </row>
    <row r="1333" spans="1:25" customFormat="1" x14ac:dyDescent="0.3">
      <c r="A1333" s="58" t="s">
        <v>333</v>
      </c>
      <c r="B1333" s="61">
        <v>9.2920269730000005</v>
      </c>
      <c r="C1333" s="62">
        <v>9.6115388558493699E-3</v>
      </c>
      <c r="D1333" s="61">
        <v>2.2021636119000001</v>
      </c>
      <c r="E1333" s="62">
        <v>9.51194626414892E-3</v>
      </c>
      <c r="F1333" s="61">
        <v>1.573865318</v>
      </c>
      <c r="G1333" s="62">
        <v>1.9392468461185499E-2</v>
      </c>
      <c r="H1333" s="61">
        <v>5.0581600276999898</v>
      </c>
      <c r="I1333" s="62">
        <v>1.9095569510693401E-2</v>
      </c>
      <c r="J1333" s="61">
        <v>0</v>
      </c>
      <c r="K1333" s="62">
        <v>0</v>
      </c>
      <c r="L1333" s="61">
        <v>0.45783801540000002</v>
      </c>
      <c r="M1333" s="62">
        <v>5.9019825136662103E-3</v>
      </c>
      <c r="N1333" s="71">
        <v>0</v>
      </c>
      <c r="O1333" s="72">
        <v>0</v>
      </c>
      <c r="P1333" s="71">
        <v>0</v>
      </c>
      <c r="Q1333" s="72">
        <v>0</v>
      </c>
      <c r="R1333" s="61">
        <v>0</v>
      </c>
      <c r="S1333" s="62">
        <v>0</v>
      </c>
      <c r="T1333" s="71">
        <v>0</v>
      </c>
      <c r="U1333" s="72">
        <v>0</v>
      </c>
      <c r="V1333" s="71">
        <v>0</v>
      </c>
      <c r="W1333" s="72">
        <v>0</v>
      </c>
      <c r="X1333" s="71">
        <v>0</v>
      </c>
      <c r="Y1333" s="72">
        <v>0</v>
      </c>
    </row>
    <row r="1334" spans="1:25" customFormat="1" x14ac:dyDescent="0.3">
      <c r="A1334" s="58" t="s">
        <v>334</v>
      </c>
      <c r="B1334" s="59">
        <v>57.909575932000102</v>
      </c>
      <c r="C1334" s="60">
        <v>5.9900831197918399E-2</v>
      </c>
      <c r="D1334" s="59">
        <v>4.4636956833000196</v>
      </c>
      <c r="E1334" s="64">
        <v>1.9280326515989699E-2</v>
      </c>
      <c r="F1334" s="59">
        <v>2.7081665694999999</v>
      </c>
      <c r="G1334" s="60">
        <v>3.3368823994039898E-2</v>
      </c>
      <c r="H1334" s="59">
        <v>21.082236978499999</v>
      </c>
      <c r="I1334" s="60">
        <v>7.95896767716371E-2</v>
      </c>
      <c r="J1334" s="59">
        <v>3.06798104509999</v>
      </c>
      <c r="K1334" s="60">
        <v>6.8966265995156303E-2</v>
      </c>
      <c r="L1334" s="59">
        <v>2.9008627513</v>
      </c>
      <c r="M1334" s="60">
        <v>3.7394975202660399E-2</v>
      </c>
      <c r="N1334" s="67">
        <v>0</v>
      </c>
      <c r="O1334" s="69">
        <v>0</v>
      </c>
      <c r="P1334" s="67">
        <v>0</v>
      </c>
      <c r="Q1334" s="69">
        <v>0</v>
      </c>
      <c r="R1334" s="59">
        <v>23.686632904300001</v>
      </c>
      <c r="S1334" s="63">
        <v>0.12636292346912401</v>
      </c>
      <c r="T1334" s="67">
        <v>0</v>
      </c>
      <c r="U1334" s="69">
        <v>0</v>
      </c>
      <c r="V1334" s="67">
        <v>0</v>
      </c>
      <c r="W1334" s="69">
        <v>0</v>
      </c>
      <c r="X1334" s="67">
        <v>0</v>
      </c>
      <c r="Y1334" s="69">
        <v>0</v>
      </c>
    </row>
    <row r="1335" spans="1:25" customFormat="1" x14ac:dyDescent="0.3">
      <c r="A1335" s="58" t="s">
        <v>335</v>
      </c>
      <c r="B1335" s="61">
        <v>491.4199303556</v>
      </c>
      <c r="C1335" s="62">
        <v>0.50831769740619803</v>
      </c>
      <c r="D1335" s="61">
        <v>120.11230601840001</v>
      </c>
      <c r="E1335" s="62">
        <v>0.51880877257993396</v>
      </c>
      <c r="F1335" s="61">
        <v>48.705919816799998</v>
      </c>
      <c r="G1335" s="62">
        <v>0.60013268169641698</v>
      </c>
      <c r="H1335" s="61">
        <v>136.00066873770001</v>
      </c>
      <c r="I1335" s="62">
        <v>0.51342982609477195</v>
      </c>
      <c r="J1335" s="61">
        <v>20.431808904499999</v>
      </c>
      <c r="K1335" s="62">
        <v>0.45929409176777403</v>
      </c>
      <c r="L1335" s="61">
        <v>53.543604837300002</v>
      </c>
      <c r="M1335" s="63">
        <v>0.69022975121955699</v>
      </c>
      <c r="N1335" s="71">
        <v>6.5384405136000199</v>
      </c>
      <c r="O1335" s="72">
        <v>38.178071318990199</v>
      </c>
      <c r="P1335" s="71">
        <v>15.356609929199999</v>
      </c>
      <c r="Q1335" s="72">
        <v>56.454681284345398</v>
      </c>
      <c r="R1335" s="61">
        <v>66.765149257800203</v>
      </c>
      <c r="S1335" s="64">
        <v>0.356177236340604</v>
      </c>
      <c r="T1335" s="71">
        <v>2.2640005742999998</v>
      </c>
      <c r="U1335" s="72">
        <v>75.509217801534007</v>
      </c>
      <c r="V1335" s="71">
        <v>15.248119683500001</v>
      </c>
      <c r="W1335" s="70">
        <v>92.093874387098893</v>
      </c>
      <c r="X1335" s="71">
        <v>6.4533020825000298</v>
      </c>
      <c r="Y1335" s="72">
        <v>40.829768737303802</v>
      </c>
    </row>
    <row r="1336" spans="1:25" customFormat="1" x14ac:dyDescent="0.3">
      <c r="A1336" s="58" t="s">
        <v>336</v>
      </c>
      <c r="B1336" s="59">
        <v>335.82523321079998</v>
      </c>
      <c r="C1336" s="60">
        <v>0.34737278391026499</v>
      </c>
      <c r="D1336" s="59">
        <v>90.1408996551</v>
      </c>
      <c r="E1336" s="60">
        <v>0.38935135840410301</v>
      </c>
      <c r="F1336" s="59">
        <v>25.710362580999998</v>
      </c>
      <c r="G1336" s="60">
        <v>0.31679165286599598</v>
      </c>
      <c r="H1336" s="59">
        <v>86.8495179791</v>
      </c>
      <c r="I1336" s="60">
        <v>0.327874365077024</v>
      </c>
      <c r="J1336" s="59">
        <v>19.5325083187</v>
      </c>
      <c r="K1336" s="60">
        <v>0.43907838557593198</v>
      </c>
      <c r="L1336" s="59">
        <v>17.868444994100098</v>
      </c>
      <c r="M1336" s="64">
        <v>0.23034183784290599</v>
      </c>
      <c r="N1336" s="67">
        <v>10.186008943799999</v>
      </c>
      <c r="O1336" s="70">
        <v>59.476288742459403</v>
      </c>
      <c r="P1336" s="67">
        <v>6.8278102273999997</v>
      </c>
      <c r="Q1336" s="69">
        <v>25.100712464208701</v>
      </c>
      <c r="R1336" s="59">
        <v>71.215634806999802</v>
      </c>
      <c r="S1336" s="60">
        <v>0.37991958786545499</v>
      </c>
      <c r="T1336" s="67">
        <v>0.73430961910000003</v>
      </c>
      <c r="U1336" s="69">
        <v>24.490782198466</v>
      </c>
      <c r="V1336" s="67">
        <v>0.19717885260000001</v>
      </c>
      <c r="W1336" s="68">
        <v>1.1908986065204199</v>
      </c>
      <c r="X1336" s="67">
        <v>6.5625572329000104</v>
      </c>
      <c r="Y1336" s="69">
        <v>41.5210214428432</v>
      </c>
    </row>
    <row r="1337" spans="1:25" customFormat="1" x14ac:dyDescent="0.3">
      <c r="A1337" s="58" t="s">
        <v>337</v>
      </c>
      <c r="B1337" s="61">
        <v>71.608651314599996</v>
      </c>
      <c r="C1337" s="62">
        <v>7.4070957448268596E-2</v>
      </c>
      <c r="D1337" s="61">
        <v>14.596499853199999</v>
      </c>
      <c r="E1337" s="62">
        <v>6.3047596235824496E-2</v>
      </c>
      <c r="F1337" s="61">
        <v>2.0364218422999998</v>
      </c>
      <c r="G1337" s="62">
        <v>2.50918842284776E-2</v>
      </c>
      <c r="H1337" s="61">
        <v>15.617791500799999</v>
      </c>
      <c r="I1337" s="62">
        <v>5.8960298126955801E-2</v>
      </c>
      <c r="J1337" s="61">
        <v>1.4529439125000001</v>
      </c>
      <c r="K1337" s="62">
        <v>3.2661256661138199E-2</v>
      </c>
      <c r="L1337" s="61">
        <v>2.8028468057999998</v>
      </c>
      <c r="M1337" s="62">
        <v>3.61314532212101E-2</v>
      </c>
      <c r="N1337" s="71">
        <v>0.4017182292</v>
      </c>
      <c r="O1337" s="72">
        <v>2.3456399385503799</v>
      </c>
      <c r="P1337" s="71">
        <v>5.01723890840002</v>
      </c>
      <c r="Q1337" s="70">
        <v>18.444606251445901</v>
      </c>
      <c r="R1337" s="61">
        <v>25.781814609400001</v>
      </c>
      <c r="S1337" s="63">
        <v>0.13754025232481701</v>
      </c>
      <c r="T1337" s="71">
        <v>0</v>
      </c>
      <c r="U1337" s="72">
        <v>0</v>
      </c>
      <c r="V1337" s="71">
        <v>1.1118501179</v>
      </c>
      <c r="W1337" s="72">
        <v>6.7152270063806601</v>
      </c>
      <c r="X1337" s="71">
        <v>2.7895255351000001</v>
      </c>
      <c r="Y1337" s="72">
        <v>17.649209819852999</v>
      </c>
    </row>
    <row r="1338" spans="1:25" customFormat="1" x14ac:dyDescent="0.3">
      <c r="A1338" s="58" t="s">
        <v>310</v>
      </c>
      <c r="B1338" s="59">
        <v>9.9940777213000107</v>
      </c>
      <c r="C1338" s="60">
        <v>1.0337730037350499E-2</v>
      </c>
      <c r="D1338" s="59">
        <v>2.2021636119000001</v>
      </c>
      <c r="E1338" s="60">
        <v>9.51194626414892E-3</v>
      </c>
      <c r="F1338" s="59">
        <v>1.9977151203000001</v>
      </c>
      <c r="G1338" s="60">
        <v>2.4614957215069101E-2</v>
      </c>
      <c r="H1338" s="59">
        <v>5.33636097369999</v>
      </c>
      <c r="I1338" s="60">
        <v>2.01458339296108E-2</v>
      </c>
      <c r="J1338" s="59">
        <v>0</v>
      </c>
      <c r="K1338" s="60">
        <v>0</v>
      </c>
      <c r="L1338" s="59">
        <v>0.45783801540000002</v>
      </c>
      <c r="M1338" s="60">
        <v>5.9019825136662103E-3</v>
      </c>
      <c r="N1338" s="67">
        <v>0</v>
      </c>
      <c r="O1338" s="69">
        <v>0</v>
      </c>
      <c r="P1338" s="67">
        <v>0</v>
      </c>
      <c r="Q1338" s="69">
        <v>0</v>
      </c>
      <c r="R1338" s="59">
        <v>0</v>
      </c>
      <c r="S1338" s="60">
        <v>0</v>
      </c>
      <c r="T1338" s="67">
        <v>0</v>
      </c>
      <c r="U1338" s="69">
        <v>0</v>
      </c>
      <c r="V1338" s="67">
        <v>0</v>
      </c>
      <c r="W1338" s="69">
        <v>0</v>
      </c>
      <c r="X1338" s="67">
        <v>0</v>
      </c>
      <c r="Y1338" s="69">
        <v>0</v>
      </c>
    </row>
    <row r="1339" spans="1:25" customFormat="1" x14ac:dyDescent="0.3">
      <c r="A1339" s="58" t="s">
        <v>311</v>
      </c>
      <c r="B1339" s="61">
        <v>827.24516356640004</v>
      </c>
      <c r="C1339" s="62">
        <v>0.85569048131646197</v>
      </c>
      <c r="D1339" s="61">
        <v>210.25320567349999</v>
      </c>
      <c r="E1339" s="63">
        <v>0.90816013098403703</v>
      </c>
      <c r="F1339" s="61">
        <v>74.416282397800003</v>
      </c>
      <c r="G1339" s="62">
        <v>0.91692433456241396</v>
      </c>
      <c r="H1339" s="61">
        <v>222.85018671680001</v>
      </c>
      <c r="I1339" s="62">
        <v>0.841304191171796</v>
      </c>
      <c r="J1339" s="61">
        <v>39.964317223199998</v>
      </c>
      <c r="K1339" s="62">
        <v>0.89837247734370596</v>
      </c>
      <c r="L1339" s="61">
        <v>71.412049831399997</v>
      </c>
      <c r="M1339" s="62">
        <v>0.92057158906246295</v>
      </c>
      <c r="N1339" s="71">
        <v>16.724449457399999</v>
      </c>
      <c r="O1339" s="72">
        <v>97.654360061449594</v>
      </c>
      <c r="P1339" s="71">
        <v>22.184420156600002</v>
      </c>
      <c r="Q1339" s="72">
        <v>81.555393748554096</v>
      </c>
      <c r="R1339" s="61">
        <v>137.98078406479999</v>
      </c>
      <c r="S1339" s="64">
        <v>0.73609682420605904</v>
      </c>
      <c r="T1339" s="71">
        <v>2.9983101934</v>
      </c>
      <c r="U1339" s="72">
        <v>100</v>
      </c>
      <c r="V1339" s="71">
        <v>15.445298536099999</v>
      </c>
      <c r="W1339" s="72">
        <v>93.284772993619399</v>
      </c>
      <c r="X1339" s="71">
        <v>13.0158593154</v>
      </c>
      <c r="Y1339" s="72">
        <v>82.350790180147001</v>
      </c>
    </row>
    <row r="1340" spans="1:25" customFormat="1" x14ac:dyDescent="0.3">
      <c r="A1340" s="65" t="s">
        <v>1</v>
      </c>
    </row>
    <row r="1341" spans="1:25" customFormat="1" x14ac:dyDescent="0.3">
      <c r="A1341" s="65" t="s">
        <v>1</v>
      </c>
    </row>
    <row r="1342" spans="1:25" customFormat="1" x14ac:dyDescent="0.3">
      <c r="A1342" s="53" t="s">
        <v>465</v>
      </c>
    </row>
    <row r="1343" spans="1:25" customFormat="1" x14ac:dyDescent="0.3">
      <c r="A1343" s="54" t="s">
        <v>1</v>
      </c>
    </row>
    <row r="1344" spans="1:25" customFormat="1" ht="25.5" customHeight="1" x14ac:dyDescent="0.3">
      <c r="A1344" s="114" t="s">
        <v>1</v>
      </c>
      <c r="B1344" s="116" t="s">
        <v>506</v>
      </c>
      <c r="C1344" s="116" t="s">
        <v>1</v>
      </c>
      <c r="D1344" s="116" t="s">
        <v>53</v>
      </c>
      <c r="E1344" s="116" t="s">
        <v>1</v>
      </c>
      <c r="F1344" s="116" t="s">
        <v>54</v>
      </c>
      <c r="G1344" s="116" t="s">
        <v>1</v>
      </c>
      <c r="H1344" s="117" t="s">
        <v>55</v>
      </c>
      <c r="I1344" s="117" t="s">
        <v>1</v>
      </c>
      <c r="J1344" s="117" t="s">
        <v>56</v>
      </c>
      <c r="K1344" s="117" t="s">
        <v>1</v>
      </c>
      <c r="L1344" s="117" t="s">
        <v>57</v>
      </c>
      <c r="M1344" s="117" t="s">
        <v>1</v>
      </c>
      <c r="N1344" s="117" t="s">
        <v>58</v>
      </c>
      <c r="O1344" s="117" t="s">
        <v>1</v>
      </c>
      <c r="P1344" s="117" t="s">
        <v>59</v>
      </c>
      <c r="Q1344" s="117" t="s">
        <v>1</v>
      </c>
      <c r="R1344" s="117" t="s">
        <v>60</v>
      </c>
      <c r="S1344" s="117" t="s">
        <v>1</v>
      </c>
      <c r="T1344" s="116" t="s">
        <v>61</v>
      </c>
      <c r="U1344" s="116" t="s">
        <v>1</v>
      </c>
      <c r="V1344" s="116" t="s">
        <v>62</v>
      </c>
      <c r="W1344" s="116" t="s">
        <v>1</v>
      </c>
      <c r="X1344" s="116" t="s">
        <v>63</v>
      </c>
      <c r="Y1344" s="116" t="s">
        <v>1</v>
      </c>
    </row>
    <row r="1345" spans="1:25"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c r="R1345" s="55" t="s">
        <v>14</v>
      </c>
      <c r="S1345" s="55" t="s">
        <v>15</v>
      </c>
      <c r="T1345" s="55" t="s">
        <v>14</v>
      </c>
      <c r="U1345" s="55" t="s">
        <v>15</v>
      </c>
      <c r="V1345" s="55" t="s">
        <v>14</v>
      </c>
      <c r="W1345" s="55" t="s">
        <v>15</v>
      </c>
      <c r="X1345" s="55" t="s">
        <v>14</v>
      </c>
      <c r="Y1345" s="55" t="s">
        <v>15</v>
      </c>
    </row>
    <row r="1346" spans="1:25" customFormat="1" x14ac:dyDescent="0.3">
      <c r="A1346" s="56" t="s">
        <v>16</v>
      </c>
      <c r="B1346" s="57">
        <v>966.75746853429996</v>
      </c>
      <c r="C1346" s="57">
        <v>966.75746853429996</v>
      </c>
      <c r="D1346" s="57">
        <v>231.5155648219</v>
      </c>
      <c r="E1346" s="57">
        <v>231.5155648219</v>
      </c>
      <c r="F1346" s="57">
        <v>81.158585929899999</v>
      </c>
      <c r="G1346" s="57">
        <v>81.158585929899999</v>
      </c>
      <c r="H1346" s="57">
        <v>264.88657616979998</v>
      </c>
      <c r="I1346" s="57">
        <v>264.88657616979998</v>
      </c>
      <c r="J1346" s="57">
        <v>44.4852421808</v>
      </c>
      <c r="K1346" s="57">
        <v>44.4852421808</v>
      </c>
      <c r="L1346" s="57">
        <v>77.573597403899996</v>
      </c>
      <c r="M1346" s="57">
        <v>77.573597403899996</v>
      </c>
      <c r="N1346" s="57">
        <v>17.126167686599999</v>
      </c>
      <c r="O1346" s="57">
        <v>17.126167686599999</v>
      </c>
      <c r="P1346" s="57">
        <v>27.201659065000001</v>
      </c>
      <c r="Q1346" s="57">
        <v>27.201659065000001</v>
      </c>
      <c r="R1346" s="57">
        <v>187.44923157849999</v>
      </c>
      <c r="S1346" s="57">
        <v>187.44923157849999</v>
      </c>
      <c r="T1346" s="57">
        <v>2.9983101934</v>
      </c>
      <c r="U1346" s="57">
        <v>2.9983101934</v>
      </c>
      <c r="V1346" s="57">
        <v>16.557148653999999</v>
      </c>
      <c r="W1346" s="57">
        <v>16.557148653999999</v>
      </c>
      <c r="X1346" s="57">
        <v>15.805384850499999</v>
      </c>
      <c r="Y1346" s="57">
        <v>15.805384850499999</v>
      </c>
    </row>
    <row r="1347" spans="1:25" customFormat="1" x14ac:dyDescent="0.3">
      <c r="A1347" s="58" t="s">
        <v>332</v>
      </c>
      <c r="B1347" s="59">
        <v>0.278200946000001</v>
      </c>
      <c r="C1347" s="60">
        <v>2.87767051256175E-4</v>
      </c>
      <c r="D1347" s="59">
        <v>0</v>
      </c>
      <c r="E1347" s="60">
        <v>0</v>
      </c>
      <c r="F1347" s="59">
        <v>0.278200946</v>
      </c>
      <c r="G1347" s="60">
        <v>3.4278683248657599E-3</v>
      </c>
      <c r="H1347" s="59">
        <v>0</v>
      </c>
      <c r="I1347" s="60">
        <v>0</v>
      </c>
      <c r="J1347" s="59">
        <v>0</v>
      </c>
      <c r="K1347" s="60">
        <v>0</v>
      </c>
      <c r="L1347" s="59">
        <v>0</v>
      </c>
      <c r="M1347" s="60">
        <v>0</v>
      </c>
      <c r="N1347" s="67">
        <v>0</v>
      </c>
      <c r="O1347" s="69">
        <v>0</v>
      </c>
      <c r="P1347" s="67">
        <v>0</v>
      </c>
      <c r="Q1347" s="69">
        <v>0</v>
      </c>
      <c r="R1347" s="59">
        <v>0</v>
      </c>
      <c r="S1347" s="60">
        <v>0</v>
      </c>
      <c r="T1347" s="67">
        <v>0</v>
      </c>
      <c r="U1347" s="69">
        <v>0</v>
      </c>
      <c r="V1347" s="67">
        <v>0</v>
      </c>
      <c r="W1347" s="69">
        <v>0</v>
      </c>
      <c r="X1347" s="67">
        <v>0</v>
      </c>
      <c r="Y1347" s="69">
        <v>0</v>
      </c>
    </row>
    <row r="1348" spans="1:25" customFormat="1" x14ac:dyDescent="0.3">
      <c r="A1348" s="58" t="s">
        <v>333</v>
      </c>
      <c r="B1348" s="61">
        <v>4.6377065681999996</v>
      </c>
      <c r="C1348" s="62">
        <v>4.7971768712904003E-3</v>
      </c>
      <c r="D1348" s="61">
        <v>0</v>
      </c>
      <c r="E1348" s="62">
        <v>0</v>
      </c>
      <c r="F1348" s="61">
        <v>0</v>
      </c>
      <c r="G1348" s="62">
        <v>0</v>
      </c>
      <c r="H1348" s="61">
        <v>3.0684364025000002</v>
      </c>
      <c r="I1348" s="62">
        <v>1.15839633962162E-2</v>
      </c>
      <c r="J1348" s="61">
        <v>0</v>
      </c>
      <c r="K1348" s="62">
        <v>0</v>
      </c>
      <c r="L1348" s="61">
        <v>0</v>
      </c>
      <c r="M1348" s="62">
        <v>0</v>
      </c>
      <c r="N1348" s="71">
        <v>0</v>
      </c>
      <c r="O1348" s="72">
        <v>0</v>
      </c>
      <c r="P1348" s="71">
        <v>0</v>
      </c>
      <c r="Q1348" s="72">
        <v>0</v>
      </c>
      <c r="R1348" s="61">
        <v>1.5692701657000001</v>
      </c>
      <c r="S1348" s="62">
        <v>8.3717076484403803E-3</v>
      </c>
      <c r="T1348" s="71">
        <v>0</v>
      </c>
      <c r="U1348" s="72">
        <v>0</v>
      </c>
      <c r="V1348" s="71">
        <v>0</v>
      </c>
      <c r="W1348" s="72">
        <v>0</v>
      </c>
      <c r="X1348" s="71">
        <v>0</v>
      </c>
      <c r="Y1348" s="72">
        <v>0</v>
      </c>
    </row>
    <row r="1349" spans="1:25" customFormat="1" x14ac:dyDescent="0.3">
      <c r="A1349" s="58" t="s">
        <v>334</v>
      </c>
      <c r="B1349" s="59">
        <v>96.541443040700102</v>
      </c>
      <c r="C1349" s="60">
        <v>9.9861078070662704E-2</v>
      </c>
      <c r="D1349" s="59">
        <v>22.4770270695</v>
      </c>
      <c r="E1349" s="60">
        <v>9.7086461926614298E-2</v>
      </c>
      <c r="F1349" s="59">
        <v>10.105367859599999</v>
      </c>
      <c r="G1349" s="60">
        <v>0.12451384833551001</v>
      </c>
      <c r="H1349" s="59">
        <v>38.213602437800098</v>
      </c>
      <c r="I1349" s="63">
        <v>0.14426402043606801</v>
      </c>
      <c r="J1349" s="59">
        <v>2.0862685875999998</v>
      </c>
      <c r="K1349" s="60">
        <v>4.6897993251803403E-2</v>
      </c>
      <c r="L1349" s="59">
        <v>5.926486412</v>
      </c>
      <c r="M1349" s="60">
        <v>7.6398241287467306E-2</v>
      </c>
      <c r="N1349" s="67">
        <v>0.49742366040000002</v>
      </c>
      <c r="O1349" s="69">
        <v>2.9044656662400801</v>
      </c>
      <c r="P1349" s="67">
        <v>5.01723890840002</v>
      </c>
      <c r="Q1349" s="69">
        <v>18.444606251445901</v>
      </c>
      <c r="R1349" s="59">
        <v>11.230842385600001</v>
      </c>
      <c r="S1349" s="60">
        <v>5.9914048678811199E-2</v>
      </c>
      <c r="T1349" s="67">
        <v>0.58546749060000003</v>
      </c>
      <c r="U1349" s="69">
        <v>19.5265817355641</v>
      </c>
      <c r="V1349" s="67">
        <v>0</v>
      </c>
      <c r="W1349" s="69">
        <v>0</v>
      </c>
      <c r="X1349" s="67">
        <v>0.4017182292</v>
      </c>
      <c r="Y1349" s="69">
        <v>2.54165420835856</v>
      </c>
    </row>
    <row r="1350" spans="1:25" customFormat="1" x14ac:dyDescent="0.3">
      <c r="A1350" s="58" t="s">
        <v>335</v>
      </c>
      <c r="B1350" s="61">
        <v>482.40600392779999</v>
      </c>
      <c r="C1350" s="62">
        <v>0.49899382174846302</v>
      </c>
      <c r="D1350" s="61">
        <v>118.49163942920001</v>
      </c>
      <c r="E1350" s="62">
        <v>0.51180852363145901</v>
      </c>
      <c r="F1350" s="61">
        <v>30.983914806200001</v>
      </c>
      <c r="G1350" s="62">
        <v>0.38177001793700599</v>
      </c>
      <c r="H1350" s="61">
        <v>133.1030915444</v>
      </c>
      <c r="I1350" s="62">
        <v>0.50249089051261298</v>
      </c>
      <c r="J1350" s="61">
        <v>21.684527324200001</v>
      </c>
      <c r="K1350" s="62">
        <v>0.487454406476383</v>
      </c>
      <c r="L1350" s="61">
        <v>47.812654851399998</v>
      </c>
      <c r="M1350" s="63">
        <v>0.61635216686491101</v>
      </c>
      <c r="N1350" s="71">
        <v>4.9341911460999999</v>
      </c>
      <c r="O1350" s="72">
        <v>28.810830516161801</v>
      </c>
      <c r="P1350" s="71">
        <v>13.5979312946</v>
      </c>
      <c r="Q1350" s="72">
        <v>49.989345363482897</v>
      </c>
      <c r="R1350" s="61">
        <v>89.288368922800103</v>
      </c>
      <c r="S1350" s="62">
        <v>0.476333608683842</v>
      </c>
      <c r="T1350" s="71">
        <v>1.4505132929</v>
      </c>
      <c r="U1350" s="72">
        <v>48.377692744831002</v>
      </c>
      <c r="V1350" s="71">
        <v>11.240833834</v>
      </c>
      <c r="W1350" s="72">
        <v>67.891121043262203</v>
      </c>
      <c r="X1350" s="71">
        <v>9.8183374819999898</v>
      </c>
      <c r="Y1350" s="72">
        <v>62.120205074850801</v>
      </c>
    </row>
    <row r="1351" spans="1:25" customFormat="1" x14ac:dyDescent="0.3">
      <c r="A1351" s="58" t="s">
        <v>336</v>
      </c>
      <c r="B1351" s="59">
        <v>261.16385491480003</v>
      </c>
      <c r="C1351" s="60">
        <v>0.27014412964479101</v>
      </c>
      <c r="D1351" s="59">
        <v>59.6939729427</v>
      </c>
      <c r="E1351" s="60">
        <v>0.257839998743157</v>
      </c>
      <c r="F1351" s="59">
        <v>28.777667122899999</v>
      </c>
      <c r="G1351" s="60">
        <v>0.35458561522691401</v>
      </c>
      <c r="H1351" s="59">
        <v>49.084554630100001</v>
      </c>
      <c r="I1351" s="64">
        <v>0.185304047263744</v>
      </c>
      <c r="J1351" s="59">
        <v>19.580409051499998</v>
      </c>
      <c r="K1351" s="63">
        <v>0.44015516363651402</v>
      </c>
      <c r="L1351" s="59">
        <v>12.262558046200001</v>
      </c>
      <c r="M1351" s="64">
        <v>0.158076439105343</v>
      </c>
      <c r="N1351" s="67">
        <v>10.8349966355</v>
      </c>
      <c r="O1351" s="70">
        <v>63.265739503284301</v>
      </c>
      <c r="P1351" s="67">
        <v>6.1410476261000104</v>
      </c>
      <c r="Q1351" s="69">
        <v>22.576003954117599</v>
      </c>
      <c r="R1351" s="59">
        <v>67.890863048400206</v>
      </c>
      <c r="S1351" s="63">
        <v>0.36218266928434301</v>
      </c>
      <c r="T1351" s="67">
        <v>0.96232940990000104</v>
      </c>
      <c r="U1351" s="69">
        <v>32.095725519604898</v>
      </c>
      <c r="V1351" s="67">
        <v>4.8089060083000001</v>
      </c>
      <c r="W1351" s="69">
        <v>29.044288414589001</v>
      </c>
      <c r="X1351" s="67">
        <v>1.1265503932000001</v>
      </c>
      <c r="Y1351" s="68">
        <v>7.12763658623828</v>
      </c>
    </row>
    <row r="1352" spans="1:25" customFormat="1" x14ac:dyDescent="0.3">
      <c r="A1352" s="58" t="s">
        <v>337</v>
      </c>
      <c r="B1352" s="61">
        <v>121.7302591368</v>
      </c>
      <c r="C1352" s="62">
        <v>0.12591602661353599</v>
      </c>
      <c r="D1352" s="61">
        <v>30.8529253805</v>
      </c>
      <c r="E1352" s="62">
        <v>0.13326501569877</v>
      </c>
      <c r="F1352" s="61">
        <v>11.0134351952</v>
      </c>
      <c r="G1352" s="62">
        <v>0.13570265017570399</v>
      </c>
      <c r="H1352" s="61">
        <v>41.416891154999902</v>
      </c>
      <c r="I1352" s="62">
        <v>0.15635707839135901</v>
      </c>
      <c r="J1352" s="61">
        <v>1.1340372175</v>
      </c>
      <c r="K1352" s="62">
        <v>2.5492436635299601E-2</v>
      </c>
      <c r="L1352" s="61">
        <v>11.5718980943</v>
      </c>
      <c r="M1352" s="62">
        <v>0.14917315274227899</v>
      </c>
      <c r="N1352" s="71">
        <v>0.85955624460000202</v>
      </c>
      <c r="O1352" s="72">
        <v>5.0189643143138296</v>
      </c>
      <c r="P1352" s="71">
        <v>2.4454412359000002</v>
      </c>
      <c r="Q1352" s="72">
        <v>8.9900444309535406</v>
      </c>
      <c r="R1352" s="61">
        <v>17.469887056000001</v>
      </c>
      <c r="S1352" s="62">
        <v>9.3197965704564401E-2</v>
      </c>
      <c r="T1352" s="71">
        <v>0</v>
      </c>
      <c r="U1352" s="72">
        <v>0</v>
      </c>
      <c r="V1352" s="71">
        <v>0.50740881169999996</v>
      </c>
      <c r="W1352" s="72">
        <v>3.0645905421487898</v>
      </c>
      <c r="X1352" s="71">
        <v>4.4587787461000001</v>
      </c>
      <c r="Y1352" s="70">
        <v>28.210504130552401</v>
      </c>
    </row>
    <row r="1353" spans="1:25" customFormat="1" x14ac:dyDescent="0.3">
      <c r="A1353" s="58" t="s">
        <v>310</v>
      </c>
      <c r="B1353" s="59">
        <v>4.9159075142000104</v>
      </c>
      <c r="C1353" s="60">
        <v>5.0849439225465701E-3</v>
      </c>
      <c r="D1353" s="59">
        <v>0</v>
      </c>
      <c r="E1353" s="60">
        <v>0</v>
      </c>
      <c r="F1353" s="59">
        <v>0.278200946</v>
      </c>
      <c r="G1353" s="60">
        <v>3.4278683248657599E-3</v>
      </c>
      <c r="H1353" s="59">
        <v>3.0684364025000002</v>
      </c>
      <c r="I1353" s="60">
        <v>1.15839633962162E-2</v>
      </c>
      <c r="J1353" s="59">
        <v>0</v>
      </c>
      <c r="K1353" s="60">
        <v>0</v>
      </c>
      <c r="L1353" s="59">
        <v>0</v>
      </c>
      <c r="M1353" s="60">
        <v>0</v>
      </c>
      <c r="N1353" s="67">
        <v>0</v>
      </c>
      <c r="O1353" s="69">
        <v>0</v>
      </c>
      <c r="P1353" s="67">
        <v>0</v>
      </c>
      <c r="Q1353" s="69">
        <v>0</v>
      </c>
      <c r="R1353" s="59">
        <v>1.5692701657000001</v>
      </c>
      <c r="S1353" s="60">
        <v>8.3717076484403803E-3</v>
      </c>
      <c r="T1353" s="67">
        <v>0</v>
      </c>
      <c r="U1353" s="69">
        <v>0</v>
      </c>
      <c r="V1353" s="67">
        <v>0</v>
      </c>
      <c r="W1353" s="69">
        <v>0</v>
      </c>
      <c r="X1353" s="67">
        <v>0</v>
      </c>
      <c r="Y1353" s="69">
        <v>0</v>
      </c>
    </row>
    <row r="1354" spans="1:25" customFormat="1" x14ac:dyDescent="0.3">
      <c r="A1354" s="58" t="s">
        <v>311</v>
      </c>
      <c r="B1354" s="61">
        <v>743.56985884259996</v>
      </c>
      <c r="C1354" s="62">
        <v>0.76913795139325403</v>
      </c>
      <c r="D1354" s="61">
        <v>178.18561237189999</v>
      </c>
      <c r="E1354" s="62">
        <v>0.76964852237461601</v>
      </c>
      <c r="F1354" s="61">
        <v>59.761581929099997</v>
      </c>
      <c r="G1354" s="62">
        <v>0.73635563316392105</v>
      </c>
      <c r="H1354" s="61">
        <v>182.1876461745</v>
      </c>
      <c r="I1354" s="64">
        <v>0.68779493777635803</v>
      </c>
      <c r="J1354" s="61">
        <v>41.264936375700103</v>
      </c>
      <c r="K1354" s="63">
        <v>0.92760957011289702</v>
      </c>
      <c r="L1354" s="61">
        <v>60.075212897599997</v>
      </c>
      <c r="M1354" s="62">
        <v>0.77442860597025398</v>
      </c>
      <c r="N1354" s="71">
        <v>15.769187781599999</v>
      </c>
      <c r="O1354" s="72">
        <v>92.076570019446095</v>
      </c>
      <c r="P1354" s="71">
        <v>19.738978920699999</v>
      </c>
      <c r="Q1354" s="72">
        <v>72.565349317600493</v>
      </c>
      <c r="R1354" s="61">
        <v>157.17923197120001</v>
      </c>
      <c r="S1354" s="63">
        <v>0.83851627796818395</v>
      </c>
      <c r="T1354" s="71">
        <v>2.4128427027999999</v>
      </c>
      <c r="U1354" s="72">
        <v>80.473418264435907</v>
      </c>
      <c r="V1354" s="71">
        <v>16.049739842299999</v>
      </c>
      <c r="W1354" s="72">
        <v>96.935409457851193</v>
      </c>
      <c r="X1354" s="71">
        <v>10.944887875199999</v>
      </c>
      <c r="Y1354" s="72">
        <v>69.247841661089097</v>
      </c>
    </row>
    <row r="1355" spans="1:25" customFormat="1" x14ac:dyDescent="0.3">
      <c r="A1355" s="65" t="s">
        <v>1</v>
      </c>
    </row>
    <row r="1356" spans="1:25" customFormat="1" x14ac:dyDescent="0.3">
      <c r="A1356" s="65" t="s">
        <v>1</v>
      </c>
    </row>
    <row r="1357" spans="1:25" customFormat="1" x14ac:dyDescent="0.3">
      <c r="A1357" s="53" t="s">
        <v>466</v>
      </c>
    </row>
    <row r="1358" spans="1:25" customFormat="1" x14ac:dyDescent="0.3">
      <c r="A1358" s="54" t="s">
        <v>1</v>
      </c>
    </row>
    <row r="1359" spans="1:25" customFormat="1" ht="25.5" customHeight="1" x14ac:dyDescent="0.3">
      <c r="A1359" s="114" t="s">
        <v>1</v>
      </c>
      <c r="B1359" s="116" t="s">
        <v>506</v>
      </c>
      <c r="C1359" s="116" t="s">
        <v>1</v>
      </c>
      <c r="D1359" s="116" t="s">
        <v>53</v>
      </c>
      <c r="E1359" s="116" t="s">
        <v>1</v>
      </c>
      <c r="F1359" s="116" t="s">
        <v>54</v>
      </c>
      <c r="G1359" s="116" t="s">
        <v>1</v>
      </c>
      <c r="H1359" s="117" t="s">
        <v>55</v>
      </c>
      <c r="I1359" s="117" t="s">
        <v>1</v>
      </c>
      <c r="J1359" s="117" t="s">
        <v>56</v>
      </c>
      <c r="K1359" s="117" t="s">
        <v>1</v>
      </c>
      <c r="L1359" s="117" t="s">
        <v>57</v>
      </c>
      <c r="M1359" s="117" t="s">
        <v>1</v>
      </c>
      <c r="N1359" s="117" t="s">
        <v>58</v>
      </c>
      <c r="O1359" s="117" t="s">
        <v>1</v>
      </c>
      <c r="P1359" s="117" t="s">
        <v>59</v>
      </c>
      <c r="Q1359" s="117" t="s">
        <v>1</v>
      </c>
      <c r="R1359" s="117" t="s">
        <v>60</v>
      </c>
      <c r="S1359" s="117" t="s">
        <v>1</v>
      </c>
      <c r="T1359" s="116" t="s">
        <v>61</v>
      </c>
      <c r="U1359" s="116" t="s">
        <v>1</v>
      </c>
      <c r="V1359" s="116" t="s">
        <v>62</v>
      </c>
      <c r="W1359" s="116" t="s">
        <v>1</v>
      </c>
      <c r="X1359" s="116" t="s">
        <v>63</v>
      </c>
      <c r="Y1359" s="116" t="s">
        <v>1</v>
      </c>
    </row>
    <row r="1360" spans="1:25"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c r="R1360" s="55" t="s">
        <v>14</v>
      </c>
      <c r="S1360" s="55" t="s">
        <v>15</v>
      </c>
      <c r="T1360" s="55" t="s">
        <v>14</v>
      </c>
      <c r="U1360" s="55" t="s">
        <v>15</v>
      </c>
      <c r="V1360" s="55" t="s">
        <v>14</v>
      </c>
      <c r="W1360" s="55" t="s">
        <v>15</v>
      </c>
      <c r="X1360" s="55" t="s">
        <v>14</v>
      </c>
      <c r="Y1360" s="55" t="s">
        <v>15</v>
      </c>
    </row>
    <row r="1361" spans="1:25" customFormat="1" x14ac:dyDescent="0.3">
      <c r="A1361" s="56" t="s">
        <v>16</v>
      </c>
      <c r="B1361" s="57">
        <v>966.75746853429996</v>
      </c>
      <c r="C1361" s="57">
        <v>966.75746853429996</v>
      </c>
      <c r="D1361" s="57">
        <v>231.5155648219</v>
      </c>
      <c r="E1361" s="57">
        <v>231.5155648219</v>
      </c>
      <c r="F1361" s="57">
        <v>81.158585929899999</v>
      </c>
      <c r="G1361" s="57">
        <v>81.158585929899999</v>
      </c>
      <c r="H1361" s="57">
        <v>264.88657616979998</v>
      </c>
      <c r="I1361" s="57">
        <v>264.88657616979998</v>
      </c>
      <c r="J1361" s="57">
        <v>44.4852421808</v>
      </c>
      <c r="K1361" s="57">
        <v>44.4852421808</v>
      </c>
      <c r="L1361" s="57">
        <v>77.573597403899996</v>
      </c>
      <c r="M1361" s="57">
        <v>77.573597403899996</v>
      </c>
      <c r="N1361" s="57">
        <v>17.126167686599999</v>
      </c>
      <c r="O1361" s="57">
        <v>17.126167686599999</v>
      </c>
      <c r="P1361" s="57">
        <v>27.201659065000001</v>
      </c>
      <c r="Q1361" s="57">
        <v>27.201659065000001</v>
      </c>
      <c r="R1361" s="57">
        <v>187.44923157849999</v>
      </c>
      <c r="S1361" s="57">
        <v>187.44923157849999</v>
      </c>
      <c r="T1361" s="57">
        <v>2.9983101934</v>
      </c>
      <c r="U1361" s="57">
        <v>2.9983101934</v>
      </c>
      <c r="V1361" s="57">
        <v>16.557148653999999</v>
      </c>
      <c r="W1361" s="57">
        <v>16.557148653999999</v>
      </c>
      <c r="X1361" s="57">
        <v>15.805384850499999</v>
      </c>
      <c r="Y1361" s="57">
        <v>15.805384850499999</v>
      </c>
    </row>
    <row r="1362" spans="1:25" customFormat="1" x14ac:dyDescent="0.3">
      <c r="A1362" s="58" t="s">
        <v>332</v>
      </c>
      <c r="B1362" s="59">
        <v>0.89198215740000097</v>
      </c>
      <c r="C1362" s="60">
        <v>9.2265349524770998E-4</v>
      </c>
      <c r="D1362" s="59">
        <v>0</v>
      </c>
      <c r="E1362" s="60">
        <v>0</v>
      </c>
      <c r="F1362" s="59">
        <v>0</v>
      </c>
      <c r="G1362" s="60">
        <v>0</v>
      </c>
      <c r="H1362" s="59">
        <v>0.89198215740000097</v>
      </c>
      <c r="I1362" s="60">
        <v>3.3674117061644302E-3</v>
      </c>
      <c r="J1362" s="59">
        <v>0</v>
      </c>
      <c r="K1362" s="60">
        <v>0</v>
      </c>
      <c r="L1362" s="59">
        <v>0</v>
      </c>
      <c r="M1362" s="60">
        <v>0</v>
      </c>
      <c r="N1362" s="67">
        <v>0</v>
      </c>
      <c r="O1362" s="69">
        <v>0</v>
      </c>
      <c r="P1362" s="67">
        <v>0</v>
      </c>
      <c r="Q1362" s="69">
        <v>0</v>
      </c>
      <c r="R1362" s="59">
        <v>0</v>
      </c>
      <c r="S1362" s="60">
        <v>0</v>
      </c>
      <c r="T1362" s="67">
        <v>0</v>
      </c>
      <c r="U1362" s="69">
        <v>0</v>
      </c>
      <c r="V1362" s="67">
        <v>0</v>
      </c>
      <c r="W1362" s="69">
        <v>0</v>
      </c>
      <c r="X1362" s="67">
        <v>0</v>
      </c>
      <c r="Y1362" s="69">
        <v>0</v>
      </c>
    </row>
    <row r="1363" spans="1:25" customFormat="1" x14ac:dyDescent="0.3">
      <c r="A1363" s="58" t="s">
        <v>333</v>
      </c>
      <c r="B1363" s="61">
        <v>3.0791671854999998</v>
      </c>
      <c r="C1363" s="62">
        <v>3.1850461834738398E-3</v>
      </c>
      <c r="D1363" s="61">
        <v>0</v>
      </c>
      <c r="E1363" s="62">
        <v>0</v>
      </c>
      <c r="F1363" s="61">
        <v>0.42384980230000002</v>
      </c>
      <c r="G1363" s="62">
        <v>5.2224887538836204E-3</v>
      </c>
      <c r="H1363" s="61">
        <v>0</v>
      </c>
      <c r="I1363" s="62">
        <v>0</v>
      </c>
      <c r="J1363" s="61">
        <v>0</v>
      </c>
      <c r="K1363" s="62">
        <v>0</v>
      </c>
      <c r="L1363" s="61">
        <v>0.3819354136</v>
      </c>
      <c r="M1363" s="62">
        <v>4.9235232911964801E-3</v>
      </c>
      <c r="N1363" s="71">
        <v>0</v>
      </c>
      <c r="O1363" s="72">
        <v>0</v>
      </c>
      <c r="P1363" s="71">
        <v>1.1615318517</v>
      </c>
      <c r="Q1363" s="70">
        <v>4.2700772365555002</v>
      </c>
      <c r="R1363" s="61">
        <v>0</v>
      </c>
      <c r="S1363" s="62">
        <v>0</v>
      </c>
      <c r="T1363" s="71">
        <v>0</v>
      </c>
      <c r="U1363" s="72">
        <v>0</v>
      </c>
      <c r="V1363" s="71">
        <v>1.1118501179</v>
      </c>
      <c r="W1363" s="70">
        <v>6.7152270063806601</v>
      </c>
      <c r="X1363" s="71">
        <v>0</v>
      </c>
      <c r="Y1363" s="72">
        <v>0</v>
      </c>
    </row>
    <row r="1364" spans="1:25" customFormat="1" x14ac:dyDescent="0.3">
      <c r="A1364" s="58" t="s">
        <v>334</v>
      </c>
      <c r="B1364" s="59">
        <v>33.564482441999999</v>
      </c>
      <c r="C1364" s="60">
        <v>3.4718617165572098E-2</v>
      </c>
      <c r="D1364" s="59">
        <v>15.365812400199999</v>
      </c>
      <c r="E1364" s="63">
        <v>6.63705371689398E-2</v>
      </c>
      <c r="F1364" s="59">
        <v>4.0284041487</v>
      </c>
      <c r="G1364" s="60">
        <v>4.96362042603785E-2</v>
      </c>
      <c r="H1364" s="59">
        <v>7.0436839088000198</v>
      </c>
      <c r="I1364" s="60">
        <v>2.65913207481107E-2</v>
      </c>
      <c r="J1364" s="59">
        <v>0</v>
      </c>
      <c r="K1364" s="60">
        <v>0</v>
      </c>
      <c r="L1364" s="59">
        <v>2.6748375886999902</v>
      </c>
      <c r="M1364" s="60">
        <v>3.4481288456599597E-2</v>
      </c>
      <c r="N1364" s="67">
        <v>0.67903310760000002</v>
      </c>
      <c r="O1364" s="69">
        <v>3.9648864826384602</v>
      </c>
      <c r="P1364" s="67">
        <v>0</v>
      </c>
      <c r="Q1364" s="69">
        <v>0</v>
      </c>
      <c r="R1364" s="59">
        <v>2.4178827158999998</v>
      </c>
      <c r="S1364" s="60">
        <v>1.28988670454349E-2</v>
      </c>
      <c r="T1364" s="67">
        <v>0</v>
      </c>
      <c r="U1364" s="69">
        <v>0</v>
      </c>
      <c r="V1364" s="67">
        <v>0.50740881169999996</v>
      </c>
      <c r="W1364" s="69">
        <v>3.0645905421487898</v>
      </c>
      <c r="X1364" s="67">
        <v>0.8474197604</v>
      </c>
      <c r="Y1364" s="69">
        <v>5.3615889041334697</v>
      </c>
    </row>
    <row r="1365" spans="1:25" customFormat="1" x14ac:dyDescent="0.3">
      <c r="A1365" s="58" t="s">
        <v>335</v>
      </c>
      <c r="B1365" s="61">
        <v>430.37800433770002</v>
      </c>
      <c r="C1365" s="62">
        <v>0.445176808398693</v>
      </c>
      <c r="D1365" s="61">
        <v>88.751399362399795</v>
      </c>
      <c r="E1365" s="62">
        <v>0.38334960083860697</v>
      </c>
      <c r="F1365" s="61">
        <v>50.749436402900102</v>
      </c>
      <c r="G1365" s="63">
        <v>0.62531198420256295</v>
      </c>
      <c r="H1365" s="61">
        <v>130.0221846812</v>
      </c>
      <c r="I1365" s="62">
        <v>0.49085984862385801</v>
      </c>
      <c r="J1365" s="61">
        <v>12.1364692769</v>
      </c>
      <c r="K1365" s="64">
        <v>0.27282012375192</v>
      </c>
      <c r="L1365" s="61">
        <v>38.104446967199998</v>
      </c>
      <c r="M1365" s="62">
        <v>0.49120381473096802</v>
      </c>
      <c r="N1365" s="71">
        <v>2.2836563733999999</v>
      </c>
      <c r="O1365" s="68">
        <v>13.3343104843403</v>
      </c>
      <c r="P1365" s="71">
        <v>10.8193453155</v>
      </c>
      <c r="Q1365" s="72">
        <v>39.774578784501799</v>
      </c>
      <c r="R1365" s="61">
        <v>83.021142417999897</v>
      </c>
      <c r="S1365" s="62">
        <v>0.44289934783345503</v>
      </c>
      <c r="T1365" s="71">
        <v>1.3197771097</v>
      </c>
      <c r="U1365" s="72">
        <v>44.017363934030101</v>
      </c>
      <c r="V1365" s="71">
        <v>8.5697063062999792</v>
      </c>
      <c r="W1365" s="72">
        <v>51.758346110093498</v>
      </c>
      <c r="X1365" s="71">
        <v>4.6004401242000004</v>
      </c>
      <c r="Y1365" s="72">
        <v>29.106789665134102</v>
      </c>
    </row>
    <row r="1366" spans="1:25" customFormat="1" x14ac:dyDescent="0.3">
      <c r="A1366" s="58" t="s">
        <v>336</v>
      </c>
      <c r="B1366" s="59">
        <v>377.76456453079999</v>
      </c>
      <c r="C1366" s="60">
        <v>0.390754224121515</v>
      </c>
      <c r="D1366" s="59">
        <v>67.632927647799903</v>
      </c>
      <c r="E1366" s="64">
        <v>0.29213123402665597</v>
      </c>
      <c r="F1366" s="59">
        <v>22.928253275800099</v>
      </c>
      <c r="G1366" s="60">
        <v>0.282511739369191</v>
      </c>
      <c r="H1366" s="59">
        <v>103.0561561021</v>
      </c>
      <c r="I1366" s="60">
        <v>0.38905767741147401</v>
      </c>
      <c r="J1366" s="59">
        <v>26.052498387499998</v>
      </c>
      <c r="K1366" s="63">
        <v>0.58564362270111103</v>
      </c>
      <c r="L1366" s="59">
        <v>28.5667084102</v>
      </c>
      <c r="M1366" s="60">
        <v>0.36825297995995498</v>
      </c>
      <c r="N1366" s="67">
        <v>13.7056401902</v>
      </c>
      <c r="O1366" s="70">
        <v>80.027478657257802</v>
      </c>
      <c r="P1366" s="67">
        <v>14.440800943699999</v>
      </c>
      <c r="Q1366" s="69">
        <v>53.087941839109298</v>
      </c>
      <c r="R1366" s="59">
        <v>86.739722542099798</v>
      </c>
      <c r="S1366" s="60">
        <v>0.46273714654186299</v>
      </c>
      <c r="T1366" s="67">
        <v>0.96232940990000104</v>
      </c>
      <c r="U1366" s="69">
        <v>32.095725519604898</v>
      </c>
      <c r="V1366" s="67">
        <v>6.0166429393999996</v>
      </c>
      <c r="W1366" s="69">
        <v>36.338641786286402</v>
      </c>
      <c r="X1366" s="67">
        <v>7.6628846821000103</v>
      </c>
      <c r="Y1366" s="69">
        <v>48.482746573915797</v>
      </c>
    </row>
    <row r="1367" spans="1:25" customFormat="1" x14ac:dyDescent="0.3">
      <c r="A1367" s="58" t="s">
        <v>337</v>
      </c>
      <c r="B1367" s="61">
        <v>121.07926788090001</v>
      </c>
      <c r="C1367" s="62">
        <v>0.125242650635498</v>
      </c>
      <c r="D1367" s="61">
        <v>59.765425411500203</v>
      </c>
      <c r="E1367" s="63">
        <v>0.25814862796579702</v>
      </c>
      <c r="F1367" s="61">
        <v>3.0286423002</v>
      </c>
      <c r="G1367" s="64">
        <v>3.7317583413983599E-2</v>
      </c>
      <c r="H1367" s="61">
        <v>23.872569320299998</v>
      </c>
      <c r="I1367" s="62">
        <v>9.0123741510392694E-2</v>
      </c>
      <c r="J1367" s="61">
        <v>6.2962745163999898</v>
      </c>
      <c r="K1367" s="62">
        <v>0.141536253546968</v>
      </c>
      <c r="L1367" s="61">
        <v>7.8456690242000002</v>
      </c>
      <c r="M1367" s="62">
        <v>0.101138393561281</v>
      </c>
      <c r="N1367" s="71">
        <v>0.45783801540000002</v>
      </c>
      <c r="O1367" s="72">
        <v>2.67332437576344</v>
      </c>
      <c r="P1367" s="71">
        <v>0.77998095410000001</v>
      </c>
      <c r="Q1367" s="72">
        <v>2.86740213983341</v>
      </c>
      <c r="R1367" s="61">
        <v>15.270483902500001</v>
      </c>
      <c r="S1367" s="62">
        <v>8.1464638579246601E-2</v>
      </c>
      <c r="T1367" s="71">
        <v>0.71620367380000005</v>
      </c>
      <c r="U1367" s="72">
        <v>23.886910546365002</v>
      </c>
      <c r="V1367" s="71">
        <v>0.35154047869999999</v>
      </c>
      <c r="W1367" s="72">
        <v>2.1231945550906901</v>
      </c>
      <c r="X1367" s="71">
        <v>2.6946402838000001</v>
      </c>
      <c r="Y1367" s="72">
        <v>17.0488748568166</v>
      </c>
    </row>
    <row r="1368" spans="1:25" customFormat="1" x14ac:dyDescent="0.3">
      <c r="A1368" s="58" t="s">
        <v>310</v>
      </c>
      <c r="B1368" s="59">
        <v>3.9711493429</v>
      </c>
      <c r="C1368" s="60">
        <v>4.1076996787215497E-3</v>
      </c>
      <c r="D1368" s="59">
        <v>0</v>
      </c>
      <c r="E1368" s="60">
        <v>0</v>
      </c>
      <c r="F1368" s="59">
        <v>0.42384980230000002</v>
      </c>
      <c r="G1368" s="60">
        <v>5.2224887538836204E-3</v>
      </c>
      <c r="H1368" s="59">
        <v>0.89198215740000097</v>
      </c>
      <c r="I1368" s="60">
        <v>3.3674117061644302E-3</v>
      </c>
      <c r="J1368" s="59">
        <v>0</v>
      </c>
      <c r="K1368" s="60">
        <v>0</v>
      </c>
      <c r="L1368" s="59">
        <v>0.3819354136</v>
      </c>
      <c r="M1368" s="60">
        <v>4.9235232911964801E-3</v>
      </c>
      <c r="N1368" s="67">
        <v>0</v>
      </c>
      <c r="O1368" s="69">
        <v>0</v>
      </c>
      <c r="P1368" s="67">
        <v>1.1615318517</v>
      </c>
      <c r="Q1368" s="70">
        <v>4.2700772365555002</v>
      </c>
      <c r="R1368" s="59">
        <v>0</v>
      </c>
      <c r="S1368" s="60">
        <v>0</v>
      </c>
      <c r="T1368" s="67">
        <v>0</v>
      </c>
      <c r="U1368" s="69">
        <v>0</v>
      </c>
      <c r="V1368" s="67">
        <v>1.1118501179</v>
      </c>
      <c r="W1368" s="70">
        <v>6.7152270063806601</v>
      </c>
      <c r="X1368" s="67">
        <v>0</v>
      </c>
      <c r="Y1368" s="69">
        <v>0</v>
      </c>
    </row>
    <row r="1369" spans="1:25" customFormat="1" x14ac:dyDescent="0.3">
      <c r="A1369" s="58" t="s">
        <v>311</v>
      </c>
      <c r="B1369" s="61">
        <v>808.14256886850001</v>
      </c>
      <c r="C1369" s="62">
        <v>0.83593103252020795</v>
      </c>
      <c r="D1369" s="61">
        <v>156.3843270102</v>
      </c>
      <c r="E1369" s="64">
        <v>0.675480834865263</v>
      </c>
      <c r="F1369" s="61">
        <v>73.677689678700006</v>
      </c>
      <c r="G1369" s="62">
        <v>0.907823723571754</v>
      </c>
      <c r="H1369" s="61">
        <v>233.07834078330001</v>
      </c>
      <c r="I1369" s="62">
        <v>0.87991752603533202</v>
      </c>
      <c r="J1369" s="61">
        <v>38.188967664399897</v>
      </c>
      <c r="K1369" s="62">
        <v>0.85846374645303203</v>
      </c>
      <c r="L1369" s="61">
        <v>66.671155377399998</v>
      </c>
      <c r="M1369" s="62">
        <v>0.85945679469092295</v>
      </c>
      <c r="N1369" s="71">
        <v>15.9892965636</v>
      </c>
      <c r="O1369" s="72">
        <v>93.361789141598095</v>
      </c>
      <c r="P1369" s="71">
        <v>25.260146259199999</v>
      </c>
      <c r="Q1369" s="72">
        <v>92.862520623611104</v>
      </c>
      <c r="R1369" s="61">
        <v>169.76086496010001</v>
      </c>
      <c r="S1369" s="63">
        <v>0.90563649437531901</v>
      </c>
      <c r="T1369" s="71">
        <v>2.2821065196000001</v>
      </c>
      <c r="U1369" s="72">
        <v>76.113089453634998</v>
      </c>
      <c r="V1369" s="71">
        <v>14.586349245699999</v>
      </c>
      <c r="W1369" s="72">
        <v>88.0969878963799</v>
      </c>
      <c r="X1369" s="71">
        <v>12.2633248063</v>
      </c>
      <c r="Y1369" s="72">
        <v>77.589536239049906</v>
      </c>
    </row>
    <row r="1370" spans="1:25" customFormat="1" x14ac:dyDescent="0.3">
      <c r="A1370" s="65" t="s">
        <v>1</v>
      </c>
    </row>
    <row r="1371" spans="1:25" customFormat="1" x14ac:dyDescent="0.3">
      <c r="A1371" s="65" t="s">
        <v>1</v>
      </c>
    </row>
    <row r="1372" spans="1:25" customFormat="1" x14ac:dyDescent="0.3">
      <c r="A1372" s="53" t="s">
        <v>467</v>
      </c>
    </row>
    <row r="1373" spans="1:25" customFormat="1" x14ac:dyDescent="0.3">
      <c r="A1373" s="54" t="s">
        <v>1</v>
      </c>
    </row>
    <row r="1374" spans="1:25" customFormat="1" ht="25.5" customHeight="1" x14ac:dyDescent="0.3">
      <c r="A1374" s="114" t="s">
        <v>1</v>
      </c>
      <c r="B1374" s="116" t="s">
        <v>506</v>
      </c>
      <c r="C1374" s="116" t="s">
        <v>1</v>
      </c>
      <c r="D1374" s="116" t="s">
        <v>53</v>
      </c>
      <c r="E1374" s="116" t="s">
        <v>1</v>
      </c>
      <c r="F1374" s="116" t="s">
        <v>54</v>
      </c>
      <c r="G1374" s="116" t="s">
        <v>1</v>
      </c>
      <c r="H1374" s="117" t="s">
        <v>55</v>
      </c>
      <c r="I1374" s="117" t="s">
        <v>1</v>
      </c>
      <c r="J1374" s="117" t="s">
        <v>56</v>
      </c>
      <c r="K1374" s="117" t="s">
        <v>1</v>
      </c>
      <c r="L1374" s="117" t="s">
        <v>57</v>
      </c>
      <c r="M1374" s="117" t="s">
        <v>1</v>
      </c>
      <c r="N1374" s="117" t="s">
        <v>58</v>
      </c>
      <c r="O1374" s="117" t="s">
        <v>1</v>
      </c>
      <c r="P1374" s="117" t="s">
        <v>59</v>
      </c>
      <c r="Q1374" s="117" t="s">
        <v>1</v>
      </c>
      <c r="R1374" s="117" t="s">
        <v>60</v>
      </c>
      <c r="S1374" s="117" t="s">
        <v>1</v>
      </c>
      <c r="T1374" s="116" t="s">
        <v>61</v>
      </c>
      <c r="U1374" s="116" t="s">
        <v>1</v>
      </c>
      <c r="V1374" s="116" t="s">
        <v>62</v>
      </c>
      <c r="W1374" s="116" t="s">
        <v>1</v>
      </c>
      <c r="X1374" s="116" t="s">
        <v>63</v>
      </c>
      <c r="Y1374" s="116" t="s">
        <v>1</v>
      </c>
    </row>
    <row r="1375" spans="1:25"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c r="R1375" s="55" t="s">
        <v>14</v>
      </c>
      <c r="S1375" s="55" t="s">
        <v>15</v>
      </c>
      <c r="T1375" s="55" t="s">
        <v>14</v>
      </c>
      <c r="U1375" s="55" t="s">
        <v>15</v>
      </c>
      <c r="V1375" s="55" t="s">
        <v>14</v>
      </c>
      <c r="W1375" s="55" t="s">
        <v>15</v>
      </c>
      <c r="X1375" s="55" t="s">
        <v>14</v>
      </c>
      <c r="Y1375" s="55" t="s">
        <v>15</v>
      </c>
    </row>
    <row r="1376" spans="1:25" customFormat="1" x14ac:dyDescent="0.3">
      <c r="A1376" s="56" t="s">
        <v>16</v>
      </c>
      <c r="B1376" s="57">
        <v>966.75746853429996</v>
      </c>
      <c r="C1376" s="57">
        <v>966.75746853429996</v>
      </c>
      <c r="D1376" s="57">
        <v>231.5155648219</v>
      </c>
      <c r="E1376" s="57">
        <v>231.5155648219</v>
      </c>
      <c r="F1376" s="57">
        <v>81.158585929899999</v>
      </c>
      <c r="G1376" s="57">
        <v>81.158585929899999</v>
      </c>
      <c r="H1376" s="57">
        <v>264.88657616979998</v>
      </c>
      <c r="I1376" s="57">
        <v>264.88657616979998</v>
      </c>
      <c r="J1376" s="57">
        <v>44.4852421808</v>
      </c>
      <c r="K1376" s="57">
        <v>44.4852421808</v>
      </c>
      <c r="L1376" s="57">
        <v>77.573597403899996</v>
      </c>
      <c r="M1376" s="57">
        <v>77.573597403899996</v>
      </c>
      <c r="N1376" s="57">
        <v>17.126167686599999</v>
      </c>
      <c r="O1376" s="57">
        <v>17.126167686599999</v>
      </c>
      <c r="P1376" s="57">
        <v>27.201659065000001</v>
      </c>
      <c r="Q1376" s="57">
        <v>27.201659065000001</v>
      </c>
      <c r="R1376" s="57">
        <v>187.44923157849999</v>
      </c>
      <c r="S1376" s="57">
        <v>187.44923157849999</v>
      </c>
      <c r="T1376" s="57">
        <v>2.9983101934</v>
      </c>
      <c r="U1376" s="57">
        <v>2.9983101934</v>
      </c>
      <c r="V1376" s="57">
        <v>16.557148653999999</v>
      </c>
      <c r="W1376" s="57">
        <v>16.557148653999999</v>
      </c>
      <c r="X1376" s="57">
        <v>15.805384850499999</v>
      </c>
      <c r="Y1376" s="57">
        <v>15.805384850499999</v>
      </c>
    </row>
    <row r="1377" spans="1:25" customFormat="1" x14ac:dyDescent="0.3">
      <c r="A1377" s="58" t="s">
        <v>332</v>
      </c>
      <c r="B1377" s="59">
        <v>0.76249902970000005</v>
      </c>
      <c r="C1377" s="60">
        <v>7.8871801306694205E-4</v>
      </c>
      <c r="D1377" s="59">
        <v>0</v>
      </c>
      <c r="E1377" s="60">
        <v>0</v>
      </c>
      <c r="F1377" s="59">
        <v>0</v>
      </c>
      <c r="G1377" s="60">
        <v>0</v>
      </c>
      <c r="H1377" s="59">
        <v>0</v>
      </c>
      <c r="I1377" s="60">
        <v>0</v>
      </c>
      <c r="J1377" s="59">
        <v>0</v>
      </c>
      <c r="K1377" s="60">
        <v>0</v>
      </c>
      <c r="L1377" s="59">
        <v>0</v>
      </c>
      <c r="M1377" s="60">
        <v>0</v>
      </c>
      <c r="N1377" s="67">
        <v>0</v>
      </c>
      <c r="O1377" s="69">
        <v>0</v>
      </c>
      <c r="P1377" s="67">
        <v>0.76249902970000005</v>
      </c>
      <c r="Q1377" s="70">
        <v>2.8031342789716001</v>
      </c>
      <c r="R1377" s="59">
        <v>0</v>
      </c>
      <c r="S1377" s="60">
        <v>0</v>
      </c>
      <c r="T1377" s="67">
        <v>0</v>
      </c>
      <c r="U1377" s="69">
        <v>0</v>
      </c>
      <c r="V1377" s="67">
        <v>0</v>
      </c>
      <c r="W1377" s="69">
        <v>0</v>
      </c>
      <c r="X1377" s="67">
        <v>0</v>
      </c>
      <c r="Y1377" s="69">
        <v>0</v>
      </c>
    </row>
    <row r="1378" spans="1:25" customFormat="1" x14ac:dyDescent="0.3">
      <c r="A1378" s="58" t="s">
        <v>333</v>
      </c>
      <c r="B1378" s="61">
        <v>2.0365988079999999</v>
      </c>
      <c r="C1378" s="62">
        <v>2.1066284712417901E-3</v>
      </c>
      <c r="D1378" s="61">
        <v>0</v>
      </c>
      <c r="E1378" s="62">
        <v>0</v>
      </c>
      <c r="F1378" s="61">
        <v>0.87506695629999998</v>
      </c>
      <c r="G1378" s="62">
        <v>1.07821858436005E-2</v>
      </c>
      <c r="H1378" s="61">
        <v>0</v>
      </c>
      <c r="I1378" s="62">
        <v>0</v>
      </c>
      <c r="J1378" s="61">
        <v>0</v>
      </c>
      <c r="K1378" s="62">
        <v>0</v>
      </c>
      <c r="L1378" s="61">
        <v>0</v>
      </c>
      <c r="M1378" s="62">
        <v>0</v>
      </c>
      <c r="N1378" s="71">
        <v>0</v>
      </c>
      <c r="O1378" s="72">
        <v>0</v>
      </c>
      <c r="P1378" s="71">
        <v>1.1615318517</v>
      </c>
      <c r="Q1378" s="70">
        <v>4.2700772365555002</v>
      </c>
      <c r="R1378" s="61">
        <v>0</v>
      </c>
      <c r="S1378" s="62">
        <v>0</v>
      </c>
      <c r="T1378" s="71">
        <v>0</v>
      </c>
      <c r="U1378" s="72">
        <v>0</v>
      </c>
      <c r="V1378" s="71">
        <v>0</v>
      </c>
      <c r="W1378" s="72">
        <v>0</v>
      </c>
      <c r="X1378" s="71">
        <v>0</v>
      </c>
      <c r="Y1378" s="72">
        <v>0</v>
      </c>
    </row>
    <row r="1379" spans="1:25" customFormat="1" x14ac:dyDescent="0.3">
      <c r="A1379" s="58" t="s">
        <v>334</v>
      </c>
      <c r="B1379" s="59">
        <v>19.8067670768</v>
      </c>
      <c r="C1379" s="60">
        <v>2.0487834561887599E-2</v>
      </c>
      <c r="D1379" s="59">
        <v>5.9395796118000099</v>
      </c>
      <c r="E1379" s="60">
        <v>2.5655206449593099E-2</v>
      </c>
      <c r="F1379" s="59">
        <v>0</v>
      </c>
      <c r="G1379" s="60">
        <v>0</v>
      </c>
      <c r="H1379" s="59">
        <v>6.2349635901999898</v>
      </c>
      <c r="I1379" s="60">
        <v>2.35382391979094E-2</v>
      </c>
      <c r="J1379" s="59">
        <v>2.6180284691000102</v>
      </c>
      <c r="K1379" s="60">
        <v>5.8851617767070402E-2</v>
      </c>
      <c r="L1379" s="59">
        <v>3.5280812568000002</v>
      </c>
      <c r="M1379" s="60">
        <v>4.5480438897663199E-2</v>
      </c>
      <c r="N1379" s="67">
        <v>0</v>
      </c>
      <c r="O1379" s="69">
        <v>0</v>
      </c>
      <c r="P1379" s="67">
        <v>0</v>
      </c>
      <c r="Q1379" s="69">
        <v>0</v>
      </c>
      <c r="R1379" s="59">
        <v>0.374264031</v>
      </c>
      <c r="S1379" s="60">
        <v>1.9966154454106998E-3</v>
      </c>
      <c r="T1379" s="67">
        <v>0</v>
      </c>
      <c r="U1379" s="69">
        <v>0</v>
      </c>
      <c r="V1379" s="67">
        <v>1.1118501179</v>
      </c>
      <c r="W1379" s="69">
        <v>6.7152270063806601</v>
      </c>
      <c r="X1379" s="67">
        <v>0</v>
      </c>
      <c r="Y1379" s="69">
        <v>0</v>
      </c>
    </row>
    <row r="1380" spans="1:25" customFormat="1" x14ac:dyDescent="0.3">
      <c r="A1380" s="58" t="s">
        <v>335</v>
      </c>
      <c r="B1380" s="61">
        <v>323.58368091900002</v>
      </c>
      <c r="C1380" s="62">
        <v>0.33471029855045697</v>
      </c>
      <c r="D1380" s="61">
        <v>60.035365988599899</v>
      </c>
      <c r="E1380" s="64">
        <v>0.25931459958117298</v>
      </c>
      <c r="F1380" s="61">
        <v>29.5796169457</v>
      </c>
      <c r="G1380" s="62">
        <v>0.36446688427086599</v>
      </c>
      <c r="H1380" s="61">
        <v>93.030019667800005</v>
      </c>
      <c r="I1380" s="62">
        <v>0.35120699966375402</v>
      </c>
      <c r="J1380" s="61">
        <v>11.898605374000001</v>
      </c>
      <c r="K1380" s="62">
        <v>0.26747309423742999</v>
      </c>
      <c r="L1380" s="61">
        <v>28.643781789799998</v>
      </c>
      <c r="M1380" s="62">
        <v>0.369246531660267</v>
      </c>
      <c r="N1380" s="71">
        <v>5.4316148064999998</v>
      </c>
      <c r="O1380" s="72">
        <v>31.7152961824019</v>
      </c>
      <c r="P1380" s="71">
        <v>14.523695782900001</v>
      </c>
      <c r="Q1380" s="70">
        <v>53.392683689604198</v>
      </c>
      <c r="R1380" s="61">
        <v>60.101284922700003</v>
      </c>
      <c r="S1380" s="62">
        <v>0.32062700079691098</v>
      </c>
      <c r="T1380" s="71">
        <v>0.58546749060000003</v>
      </c>
      <c r="U1380" s="72">
        <v>19.5265817355641</v>
      </c>
      <c r="V1380" s="71">
        <v>12.4182600473</v>
      </c>
      <c r="W1380" s="70">
        <v>75.002407158432504</v>
      </c>
      <c r="X1380" s="71">
        <v>7.3359681030999999</v>
      </c>
      <c r="Y1380" s="72">
        <v>46.414359235725499</v>
      </c>
    </row>
    <row r="1381" spans="1:25" customFormat="1" x14ac:dyDescent="0.3">
      <c r="A1381" s="58" t="s">
        <v>336</v>
      </c>
      <c r="B1381" s="59">
        <v>352.38061970370001</v>
      </c>
      <c r="C1381" s="60">
        <v>0.36449743722998501</v>
      </c>
      <c r="D1381" s="59">
        <v>55.912022109799999</v>
      </c>
      <c r="E1381" s="64">
        <v>0.241504376402562</v>
      </c>
      <c r="F1381" s="59">
        <v>26.317795374699902</v>
      </c>
      <c r="G1381" s="60">
        <v>0.324276169590138</v>
      </c>
      <c r="H1381" s="59">
        <v>76.789500420899898</v>
      </c>
      <c r="I1381" s="64">
        <v>0.28989577928507698</v>
      </c>
      <c r="J1381" s="59">
        <v>19.857359994799999</v>
      </c>
      <c r="K1381" s="60">
        <v>0.44638084500235697</v>
      </c>
      <c r="L1381" s="59">
        <v>29.612955731099898</v>
      </c>
      <c r="M1381" s="60">
        <v>0.38174013739384999</v>
      </c>
      <c r="N1381" s="67">
        <v>11.2367148647</v>
      </c>
      <c r="O1381" s="70">
        <v>65.6113794418346</v>
      </c>
      <c r="P1381" s="67">
        <v>10.4074523571</v>
      </c>
      <c r="Q1381" s="69">
        <v>38.260358797346797</v>
      </c>
      <c r="R1381" s="59">
        <v>114.5924177144</v>
      </c>
      <c r="S1381" s="63">
        <v>0.61132508652835404</v>
      </c>
      <c r="T1381" s="67">
        <v>1.1438165037000001</v>
      </c>
      <c r="U1381" s="69">
        <v>38.1487047676993</v>
      </c>
      <c r="V1381" s="67">
        <v>1.3587107043</v>
      </c>
      <c r="W1381" s="69">
        <v>8.2061877482253092</v>
      </c>
      <c r="X1381" s="67">
        <v>5.1518739281999997</v>
      </c>
      <c r="Y1381" s="69">
        <v>32.595687969198799</v>
      </c>
    </row>
    <row r="1382" spans="1:25" customFormat="1" x14ac:dyDescent="0.3">
      <c r="A1382" s="58" t="s">
        <v>337</v>
      </c>
      <c r="B1382" s="61">
        <v>268.18730299710001</v>
      </c>
      <c r="C1382" s="62">
        <v>0.27740908317336099</v>
      </c>
      <c r="D1382" s="61">
        <v>109.6285971117</v>
      </c>
      <c r="E1382" s="63">
        <v>0.473525817566672</v>
      </c>
      <c r="F1382" s="61">
        <v>24.386106653199999</v>
      </c>
      <c r="G1382" s="62">
        <v>0.30047476029539599</v>
      </c>
      <c r="H1382" s="61">
        <v>88.832092490899996</v>
      </c>
      <c r="I1382" s="62">
        <v>0.33535898185326002</v>
      </c>
      <c r="J1382" s="61">
        <v>10.1112483429</v>
      </c>
      <c r="K1382" s="62">
        <v>0.227294442993143</v>
      </c>
      <c r="L1382" s="61">
        <v>15.788778626199999</v>
      </c>
      <c r="M1382" s="62">
        <v>0.20353289204821901</v>
      </c>
      <c r="N1382" s="71">
        <v>0.45783801540000002</v>
      </c>
      <c r="O1382" s="68">
        <v>2.67332437576344</v>
      </c>
      <c r="P1382" s="71">
        <v>0.34648004360000001</v>
      </c>
      <c r="Q1382" s="68">
        <v>1.2737459975219301</v>
      </c>
      <c r="R1382" s="61">
        <v>12.381264910400001</v>
      </c>
      <c r="S1382" s="64">
        <v>6.6051297229324596E-2</v>
      </c>
      <c r="T1382" s="71">
        <v>1.2690261991</v>
      </c>
      <c r="U1382" s="72">
        <v>42.324713496736599</v>
      </c>
      <c r="V1382" s="71">
        <v>1.6683277845</v>
      </c>
      <c r="W1382" s="72">
        <v>10.076178086961599</v>
      </c>
      <c r="X1382" s="71">
        <v>3.3175428191999998</v>
      </c>
      <c r="Y1382" s="72">
        <v>20.989952795075698</v>
      </c>
    </row>
    <row r="1383" spans="1:25" customFormat="1" x14ac:dyDescent="0.3">
      <c r="A1383" s="58" t="s">
        <v>310</v>
      </c>
      <c r="B1383" s="59">
        <v>2.79909783770001</v>
      </c>
      <c r="C1383" s="60">
        <v>2.8953464843087398E-3</v>
      </c>
      <c r="D1383" s="59">
        <v>0</v>
      </c>
      <c r="E1383" s="60">
        <v>0</v>
      </c>
      <c r="F1383" s="59">
        <v>0.87506695629999998</v>
      </c>
      <c r="G1383" s="60">
        <v>1.07821858436005E-2</v>
      </c>
      <c r="H1383" s="59">
        <v>0</v>
      </c>
      <c r="I1383" s="60">
        <v>0</v>
      </c>
      <c r="J1383" s="59">
        <v>0</v>
      </c>
      <c r="K1383" s="60">
        <v>0</v>
      </c>
      <c r="L1383" s="59">
        <v>0</v>
      </c>
      <c r="M1383" s="60">
        <v>0</v>
      </c>
      <c r="N1383" s="67">
        <v>0</v>
      </c>
      <c r="O1383" s="69">
        <v>0</v>
      </c>
      <c r="P1383" s="67">
        <v>1.9240308814</v>
      </c>
      <c r="Q1383" s="70">
        <v>7.0732115155270998</v>
      </c>
      <c r="R1383" s="59">
        <v>0</v>
      </c>
      <c r="S1383" s="60">
        <v>0</v>
      </c>
      <c r="T1383" s="67">
        <v>0</v>
      </c>
      <c r="U1383" s="69">
        <v>0</v>
      </c>
      <c r="V1383" s="67">
        <v>0</v>
      </c>
      <c r="W1383" s="69">
        <v>0</v>
      </c>
      <c r="X1383" s="67">
        <v>0</v>
      </c>
      <c r="Y1383" s="69">
        <v>0</v>
      </c>
    </row>
    <row r="1384" spans="1:25" customFormat="1" x14ac:dyDescent="0.3">
      <c r="A1384" s="58" t="s">
        <v>311</v>
      </c>
      <c r="B1384" s="61">
        <v>675.96430062269997</v>
      </c>
      <c r="C1384" s="62">
        <v>0.69920773578044204</v>
      </c>
      <c r="D1384" s="61">
        <v>115.9473880984</v>
      </c>
      <c r="E1384" s="64">
        <v>0.50081897598373504</v>
      </c>
      <c r="F1384" s="61">
        <v>55.897412320399901</v>
      </c>
      <c r="G1384" s="62">
        <v>0.68874305386100398</v>
      </c>
      <c r="H1384" s="61">
        <v>169.81952008869999</v>
      </c>
      <c r="I1384" s="62">
        <v>0.64110277894883105</v>
      </c>
      <c r="J1384" s="61">
        <v>31.755965368800101</v>
      </c>
      <c r="K1384" s="62">
        <v>0.71385393923978702</v>
      </c>
      <c r="L1384" s="61">
        <v>58.256737520900003</v>
      </c>
      <c r="M1384" s="62">
        <v>0.75098666905411804</v>
      </c>
      <c r="N1384" s="71">
        <v>16.668329671199999</v>
      </c>
      <c r="O1384" s="70">
        <v>97.3266756242366</v>
      </c>
      <c r="P1384" s="71">
        <v>24.931148140000001</v>
      </c>
      <c r="Q1384" s="70">
        <v>91.653042486950994</v>
      </c>
      <c r="R1384" s="61">
        <v>174.69370263709999</v>
      </c>
      <c r="S1384" s="63">
        <v>0.93195208732526502</v>
      </c>
      <c r="T1384" s="71">
        <v>1.7292839943</v>
      </c>
      <c r="U1384" s="72">
        <v>57.675286503263401</v>
      </c>
      <c r="V1384" s="71">
        <v>13.7769707516</v>
      </c>
      <c r="W1384" s="72">
        <v>83.208594906657794</v>
      </c>
      <c r="X1384" s="71">
        <v>12.4878420313</v>
      </c>
      <c r="Y1384" s="72">
        <v>79.010047204924305</v>
      </c>
    </row>
    <row r="1385" spans="1:25" customFormat="1" x14ac:dyDescent="0.3">
      <c r="A1385" s="65" t="s">
        <v>1</v>
      </c>
    </row>
    <row r="1386" spans="1:25" customFormat="1" x14ac:dyDescent="0.3">
      <c r="A1386" s="65" t="s">
        <v>1</v>
      </c>
    </row>
    <row r="1387" spans="1:25" customFormat="1" x14ac:dyDescent="0.3">
      <c r="A1387" s="53" t="s">
        <v>468</v>
      </c>
    </row>
    <row r="1388" spans="1:25" customFormat="1" x14ac:dyDescent="0.3">
      <c r="A1388" s="54" t="s">
        <v>1</v>
      </c>
    </row>
    <row r="1389" spans="1:25" customFormat="1" ht="25.5" customHeight="1" x14ac:dyDescent="0.3">
      <c r="A1389" s="114" t="s">
        <v>1</v>
      </c>
      <c r="B1389" s="116" t="s">
        <v>506</v>
      </c>
      <c r="C1389" s="116" t="s">
        <v>1</v>
      </c>
      <c r="D1389" s="116" t="s">
        <v>53</v>
      </c>
      <c r="E1389" s="116" t="s">
        <v>1</v>
      </c>
      <c r="F1389" s="116" t="s">
        <v>54</v>
      </c>
      <c r="G1389" s="116" t="s">
        <v>1</v>
      </c>
      <c r="H1389" s="117" t="s">
        <v>55</v>
      </c>
      <c r="I1389" s="117" t="s">
        <v>1</v>
      </c>
      <c r="J1389" s="117" t="s">
        <v>56</v>
      </c>
      <c r="K1389" s="117" t="s">
        <v>1</v>
      </c>
      <c r="L1389" s="117" t="s">
        <v>57</v>
      </c>
      <c r="M1389" s="117" t="s">
        <v>1</v>
      </c>
      <c r="N1389" s="117" t="s">
        <v>58</v>
      </c>
      <c r="O1389" s="117" t="s">
        <v>1</v>
      </c>
      <c r="P1389" s="117" t="s">
        <v>59</v>
      </c>
      <c r="Q1389" s="117" t="s">
        <v>1</v>
      </c>
      <c r="R1389" s="117" t="s">
        <v>60</v>
      </c>
      <c r="S1389" s="117" t="s">
        <v>1</v>
      </c>
      <c r="T1389" s="116" t="s">
        <v>61</v>
      </c>
      <c r="U1389" s="116" t="s">
        <v>1</v>
      </c>
      <c r="V1389" s="116" t="s">
        <v>62</v>
      </c>
      <c r="W1389" s="116" t="s">
        <v>1</v>
      </c>
      <c r="X1389" s="116" t="s">
        <v>63</v>
      </c>
      <c r="Y1389" s="116" t="s">
        <v>1</v>
      </c>
    </row>
    <row r="1390" spans="1:25"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c r="R1390" s="55" t="s">
        <v>14</v>
      </c>
      <c r="S1390" s="55" t="s">
        <v>15</v>
      </c>
      <c r="T1390" s="55" t="s">
        <v>14</v>
      </c>
      <c r="U1390" s="55" t="s">
        <v>15</v>
      </c>
      <c r="V1390" s="55" t="s">
        <v>14</v>
      </c>
      <c r="W1390" s="55" t="s">
        <v>15</v>
      </c>
      <c r="X1390" s="55" t="s">
        <v>14</v>
      </c>
      <c r="Y1390" s="55" t="s">
        <v>15</v>
      </c>
    </row>
    <row r="1391" spans="1:25" customFormat="1" x14ac:dyDescent="0.3">
      <c r="A1391" s="56" t="s">
        <v>16</v>
      </c>
      <c r="B1391" s="57">
        <v>966.75746853429996</v>
      </c>
      <c r="C1391" s="57">
        <v>966.75746853429996</v>
      </c>
      <c r="D1391" s="57">
        <v>231.5155648219</v>
      </c>
      <c r="E1391" s="57">
        <v>231.5155648219</v>
      </c>
      <c r="F1391" s="57">
        <v>81.158585929899999</v>
      </c>
      <c r="G1391" s="57">
        <v>81.158585929899999</v>
      </c>
      <c r="H1391" s="57">
        <v>264.88657616979998</v>
      </c>
      <c r="I1391" s="57">
        <v>264.88657616979998</v>
      </c>
      <c r="J1391" s="57">
        <v>44.4852421808</v>
      </c>
      <c r="K1391" s="57">
        <v>44.4852421808</v>
      </c>
      <c r="L1391" s="57">
        <v>77.573597403899996</v>
      </c>
      <c r="M1391" s="57">
        <v>77.573597403899996</v>
      </c>
      <c r="N1391" s="57">
        <v>17.126167686599999</v>
      </c>
      <c r="O1391" s="57">
        <v>17.126167686599999</v>
      </c>
      <c r="P1391" s="57">
        <v>27.201659065000001</v>
      </c>
      <c r="Q1391" s="57">
        <v>27.201659065000001</v>
      </c>
      <c r="R1391" s="57">
        <v>187.44923157849999</v>
      </c>
      <c r="S1391" s="57">
        <v>187.44923157849999</v>
      </c>
      <c r="T1391" s="57">
        <v>2.9983101934</v>
      </c>
      <c r="U1391" s="57">
        <v>2.9983101934</v>
      </c>
      <c r="V1391" s="57">
        <v>16.557148653999999</v>
      </c>
      <c r="W1391" s="57">
        <v>16.557148653999999</v>
      </c>
      <c r="X1391" s="57">
        <v>15.805384850499999</v>
      </c>
      <c r="Y1391" s="57">
        <v>15.805384850499999</v>
      </c>
    </row>
    <row r="1392" spans="1:25" customFormat="1" x14ac:dyDescent="0.3">
      <c r="A1392" s="58" t="s">
        <v>332</v>
      </c>
      <c r="B1392" s="59">
        <v>0</v>
      </c>
      <c r="C1392" s="60">
        <v>0</v>
      </c>
      <c r="D1392" s="59">
        <v>0</v>
      </c>
      <c r="E1392" s="60">
        <v>0</v>
      </c>
      <c r="F1392" s="59">
        <v>0</v>
      </c>
      <c r="G1392" s="60">
        <v>0</v>
      </c>
      <c r="H1392" s="59">
        <v>0</v>
      </c>
      <c r="I1392" s="60">
        <v>0</v>
      </c>
      <c r="J1392" s="59">
        <v>0</v>
      </c>
      <c r="K1392" s="60">
        <v>0</v>
      </c>
      <c r="L1392" s="59">
        <v>0</v>
      </c>
      <c r="M1392" s="60">
        <v>0</v>
      </c>
      <c r="N1392" s="67">
        <v>0</v>
      </c>
      <c r="O1392" s="69">
        <v>0</v>
      </c>
      <c r="P1392" s="67">
        <v>0</v>
      </c>
      <c r="Q1392" s="69">
        <v>0</v>
      </c>
      <c r="R1392" s="59">
        <v>0</v>
      </c>
      <c r="S1392" s="60">
        <v>0</v>
      </c>
      <c r="T1392" s="67">
        <v>0</v>
      </c>
      <c r="U1392" s="69">
        <v>0</v>
      </c>
      <c r="V1392" s="67">
        <v>0</v>
      </c>
      <c r="W1392" s="69">
        <v>0</v>
      </c>
      <c r="X1392" s="67">
        <v>0</v>
      </c>
      <c r="Y1392" s="69">
        <v>0</v>
      </c>
    </row>
    <row r="1393" spans="1:25" customFormat="1" x14ac:dyDescent="0.3">
      <c r="A1393" s="58" t="s">
        <v>333</v>
      </c>
      <c r="B1393" s="61">
        <v>5.4659268263999996</v>
      </c>
      <c r="C1393" s="62">
        <v>5.6538759764503104E-3</v>
      </c>
      <c r="D1393" s="61">
        <v>1.9693379078</v>
      </c>
      <c r="E1393" s="62">
        <v>8.5062872956942204E-3</v>
      </c>
      <c r="F1393" s="61">
        <v>0</v>
      </c>
      <c r="G1393" s="62">
        <v>0</v>
      </c>
      <c r="H1393" s="61">
        <v>1.7150740035000001</v>
      </c>
      <c r="I1393" s="62">
        <v>6.4747486577069399E-3</v>
      </c>
      <c r="J1393" s="61">
        <v>0</v>
      </c>
      <c r="K1393" s="62">
        <v>0</v>
      </c>
      <c r="L1393" s="61">
        <v>0</v>
      </c>
      <c r="M1393" s="62">
        <v>0</v>
      </c>
      <c r="N1393" s="71">
        <v>0</v>
      </c>
      <c r="O1393" s="72">
        <v>0</v>
      </c>
      <c r="P1393" s="71">
        <v>0</v>
      </c>
      <c r="Q1393" s="72">
        <v>0</v>
      </c>
      <c r="R1393" s="61">
        <v>1.7815149151</v>
      </c>
      <c r="S1393" s="62">
        <v>9.5039862265529594E-3</v>
      </c>
      <c r="T1393" s="71">
        <v>0</v>
      </c>
      <c r="U1393" s="72">
        <v>0</v>
      </c>
      <c r="V1393" s="71">
        <v>0</v>
      </c>
      <c r="W1393" s="72">
        <v>0</v>
      </c>
      <c r="X1393" s="71">
        <v>0</v>
      </c>
      <c r="Y1393" s="72">
        <v>0</v>
      </c>
    </row>
    <row r="1394" spans="1:25" customFormat="1" x14ac:dyDescent="0.3">
      <c r="A1394" s="58" t="s">
        <v>334</v>
      </c>
      <c r="B1394" s="59">
        <v>63.415845300800001</v>
      </c>
      <c r="C1394" s="60">
        <v>6.5596436919121703E-2</v>
      </c>
      <c r="D1394" s="59">
        <v>19.555335830299999</v>
      </c>
      <c r="E1394" s="60">
        <v>8.4466613920076997E-2</v>
      </c>
      <c r="F1394" s="59">
        <v>4.4663029831000003</v>
      </c>
      <c r="G1394" s="60">
        <v>5.5031798939396602E-2</v>
      </c>
      <c r="H1394" s="59">
        <v>22.719389203599999</v>
      </c>
      <c r="I1394" s="60">
        <v>8.5770255073387397E-2</v>
      </c>
      <c r="J1394" s="59">
        <v>0.95072709989999904</v>
      </c>
      <c r="K1394" s="60">
        <v>2.1371741577487401E-2</v>
      </c>
      <c r="L1394" s="59">
        <v>7.2137906254000104</v>
      </c>
      <c r="M1394" s="60">
        <v>9.2992859256483706E-2</v>
      </c>
      <c r="N1394" s="67">
        <v>0</v>
      </c>
      <c r="O1394" s="69">
        <v>0</v>
      </c>
      <c r="P1394" s="67">
        <v>0.82099701560000105</v>
      </c>
      <c r="Q1394" s="69">
        <v>3.0181872864378501</v>
      </c>
      <c r="R1394" s="59">
        <v>7.2314645275000196</v>
      </c>
      <c r="S1394" s="60">
        <v>3.8578256451649397E-2</v>
      </c>
      <c r="T1394" s="67">
        <v>0</v>
      </c>
      <c r="U1394" s="69">
        <v>0</v>
      </c>
      <c r="V1394" s="67">
        <v>0</v>
      </c>
      <c r="W1394" s="69">
        <v>0</v>
      </c>
      <c r="X1394" s="67">
        <v>0.45783801540000002</v>
      </c>
      <c r="Y1394" s="69">
        <v>2.8967217168743402</v>
      </c>
    </row>
    <row r="1395" spans="1:25" customFormat="1" x14ac:dyDescent="0.3">
      <c r="A1395" s="58" t="s">
        <v>335</v>
      </c>
      <c r="B1395" s="61">
        <v>560.67905512269999</v>
      </c>
      <c r="C1395" s="62">
        <v>0.57995833843698597</v>
      </c>
      <c r="D1395" s="61">
        <v>138.7593766212</v>
      </c>
      <c r="E1395" s="62">
        <v>0.59935225835871797</v>
      </c>
      <c r="F1395" s="61">
        <v>34.8495305422</v>
      </c>
      <c r="G1395" s="64">
        <v>0.42940041577734001</v>
      </c>
      <c r="H1395" s="61">
        <v>163.39408347060001</v>
      </c>
      <c r="I1395" s="62">
        <v>0.61684546583387301</v>
      </c>
      <c r="J1395" s="61">
        <v>15.164191453100001</v>
      </c>
      <c r="K1395" s="64">
        <v>0.34088139593505301</v>
      </c>
      <c r="L1395" s="61">
        <v>52.495809292599901</v>
      </c>
      <c r="M1395" s="62">
        <v>0.67672263565748703</v>
      </c>
      <c r="N1395" s="71">
        <v>5.3989106514999996</v>
      </c>
      <c r="O1395" s="68">
        <v>31.524336035342301</v>
      </c>
      <c r="P1395" s="71">
        <v>18.829673639799999</v>
      </c>
      <c r="Q1395" s="72">
        <v>69.222519092697098</v>
      </c>
      <c r="R1395" s="61">
        <v>105.90413486830001</v>
      </c>
      <c r="S1395" s="62">
        <v>0.56497502804619104</v>
      </c>
      <c r="T1395" s="71">
        <v>1.1382900159</v>
      </c>
      <c r="U1395" s="72">
        <v>37.964384685935698</v>
      </c>
      <c r="V1395" s="71">
        <v>15.198437949700001</v>
      </c>
      <c r="W1395" s="70">
        <v>91.793812251774696</v>
      </c>
      <c r="X1395" s="71">
        <v>9.5466166178000194</v>
      </c>
      <c r="Y1395" s="72">
        <v>60.401038684597403</v>
      </c>
    </row>
    <row r="1396" spans="1:25" customFormat="1" x14ac:dyDescent="0.3">
      <c r="A1396" s="58" t="s">
        <v>336</v>
      </c>
      <c r="B1396" s="59">
        <v>309.79142007069998</v>
      </c>
      <c r="C1396" s="60">
        <v>0.32044378259665701</v>
      </c>
      <c r="D1396" s="59">
        <v>69.743797455799907</v>
      </c>
      <c r="E1396" s="60">
        <v>0.30124884911929101</v>
      </c>
      <c r="F1396" s="59">
        <v>41.237437465600102</v>
      </c>
      <c r="G1396" s="63">
        <v>0.50810936382280603</v>
      </c>
      <c r="H1396" s="59">
        <v>68.186155148099999</v>
      </c>
      <c r="I1396" s="64">
        <v>0.25741642379186003</v>
      </c>
      <c r="J1396" s="59">
        <v>21.288603127199998</v>
      </c>
      <c r="K1396" s="63">
        <v>0.47855428190493798</v>
      </c>
      <c r="L1396" s="59">
        <v>17.601932690600002</v>
      </c>
      <c r="M1396" s="60">
        <v>0.22690623201283999</v>
      </c>
      <c r="N1396" s="67">
        <v>11.727257035099999</v>
      </c>
      <c r="O1396" s="70">
        <v>68.475663964657599</v>
      </c>
      <c r="P1396" s="67">
        <v>7.5509884096000102</v>
      </c>
      <c r="Q1396" s="69">
        <v>27.759293620865002</v>
      </c>
      <c r="R1396" s="59">
        <v>64.440553362300193</v>
      </c>
      <c r="S1396" s="60">
        <v>0.34377603375404397</v>
      </c>
      <c r="T1396" s="67">
        <v>1.1438165037000001</v>
      </c>
      <c r="U1396" s="69">
        <v>38.1487047676993</v>
      </c>
      <c r="V1396" s="67">
        <v>1.3587107043</v>
      </c>
      <c r="W1396" s="69">
        <v>8.2061877482253092</v>
      </c>
      <c r="X1396" s="67">
        <v>5.5121681683999997</v>
      </c>
      <c r="Y1396" s="69">
        <v>34.875254355009403</v>
      </c>
    </row>
    <row r="1397" spans="1:25" customFormat="1" x14ac:dyDescent="0.3">
      <c r="A1397" s="58" t="s">
        <v>337</v>
      </c>
      <c r="B1397" s="61">
        <v>27.405221213699999</v>
      </c>
      <c r="C1397" s="62">
        <v>2.8347566070784001E-2</v>
      </c>
      <c r="D1397" s="61">
        <v>1.4877170068000001</v>
      </c>
      <c r="E1397" s="64">
        <v>6.4259913062193804E-3</v>
      </c>
      <c r="F1397" s="61">
        <v>0.605314939</v>
      </c>
      <c r="G1397" s="62">
        <v>7.4584214604581098E-3</v>
      </c>
      <c r="H1397" s="61">
        <v>8.8718743440000001</v>
      </c>
      <c r="I1397" s="62">
        <v>3.3493106643172697E-2</v>
      </c>
      <c r="J1397" s="61">
        <v>7.0817205006000004</v>
      </c>
      <c r="K1397" s="63">
        <v>0.159192580582522</v>
      </c>
      <c r="L1397" s="61">
        <v>0.26206479529999999</v>
      </c>
      <c r="M1397" s="62">
        <v>3.3782730731890102E-3</v>
      </c>
      <c r="N1397" s="71">
        <v>0</v>
      </c>
      <c r="O1397" s="72">
        <v>0</v>
      </c>
      <c r="P1397" s="71">
        <v>0</v>
      </c>
      <c r="Q1397" s="72">
        <v>0</v>
      </c>
      <c r="R1397" s="61">
        <v>8.0915639052999904</v>
      </c>
      <c r="S1397" s="62">
        <v>4.3166695521562701E-2</v>
      </c>
      <c r="T1397" s="71">
        <v>0.71620367380000005</v>
      </c>
      <c r="U1397" s="70">
        <v>23.886910546365002</v>
      </c>
      <c r="V1397" s="71">
        <v>0</v>
      </c>
      <c r="W1397" s="72">
        <v>0</v>
      </c>
      <c r="X1397" s="71">
        <v>0.28876204890000001</v>
      </c>
      <c r="Y1397" s="72">
        <v>1.82698524351886</v>
      </c>
    </row>
    <row r="1398" spans="1:25" customFormat="1" x14ac:dyDescent="0.3">
      <c r="A1398" s="58" t="s">
        <v>310</v>
      </c>
      <c r="B1398" s="59">
        <v>5.4659268263999996</v>
      </c>
      <c r="C1398" s="60">
        <v>5.6538759764503104E-3</v>
      </c>
      <c r="D1398" s="59">
        <v>1.9693379078</v>
      </c>
      <c r="E1398" s="60">
        <v>8.5062872956942204E-3</v>
      </c>
      <c r="F1398" s="59">
        <v>0</v>
      </c>
      <c r="G1398" s="60">
        <v>0</v>
      </c>
      <c r="H1398" s="59">
        <v>1.7150740035000001</v>
      </c>
      <c r="I1398" s="60">
        <v>6.4747486577069399E-3</v>
      </c>
      <c r="J1398" s="59">
        <v>0</v>
      </c>
      <c r="K1398" s="60">
        <v>0</v>
      </c>
      <c r="L1398" s="59">
        <v>0</v>
      </c>
      <c r="M1398" s="60">
        <v>0</v>
      </c>
      <c r="N1398" s="67">
        <v>0</v>
      </c>
      <c r="O1398" s="69">
        <v>0</v>
      </c>
      <c r="P1398" s="67">
        <v>0</v>
      </c>
      <c r="Q1398" s="69">
        <v>0</v>
      </c>
      <c r="R1398" s="59">
        <v>1.7815149151</v>
      </c>
      <c r="S1398" s="60">
        <v>9.5039862265529594E-3</v>
      </c>
      <c r="T1398" s="67">
        <v>0</v>
      </c>
      <c r="U1398" s="69">
        <v>0</v>
      </c>
      <c r="V1398" s="67">
        <v>0</v>
      </c>
      <c r="W1398" s="69">
        <v>0</v>
      </c>
      <c r="X1398" s="67">
        <v>0</v>
      </c>
      <c r="Y1398" s="69">
        <v>0</v>
      </c>
    </row>
    <row r="1399" spans="1:25" customFormat="1" x14ac:dyDescent="0.3">
      <c r="A1399" s="58" t="s">
        <v>311</v>
      </c>
      <c r="B1399" s="61">
        <v>870.47047519340003</v>
      </c>
      <c r="C1399" s="62">
        <v>0.90040212103364403</v>
      </c>
      <c r="D1399" s="61">
        <v>208.50317407700001</v>
      </c>
      <c r="E1399" s="62">
        <v>0.90060110747800903</v>
      </c>
      <c r="F1399" s="61">
        <v>76.086968007799996</v>
      </c>
      <c r="G1399" s="62">
        <v>0.93750977960014503</v>
      </c>
      <c r="H1399" s="61">
        <v>231.58023861870001</v>
      </c>
      <c r="I1399" s="62">
        <v>0.87426188962573304</v>
      </c>
      <c r="J1399" s="61">
        <v>36.452794580300001</v>
      </c>
      <c r="K1399" s="62">
        <v>0.81943567783999105</v>
      </c>
      <c r="L1399" s="61">
        <v>70.097741983200095</v>
      </c>
      <c r="M1399" s="62">
        <v>0.90362886767032702</v>
      </c>
      <c r="N1399" s="71">
        <v>17.126167686599999</v>
      </c>
      <c r="O1399" s="72">
        <v>100</v>
      </c>
      <c r="P1399" s="71">
        <v>26.380662049400001</v>
      </c>
      <c r="Q1399" s="72">
        <v>96.981812713562107</v>
      </c>
      <c r="R1399" s="61">
        <v>170.34468823060001</v>
      </c>
      <c r="S1399" s="62">
        <v>0.90875106180023502</v>
      </c>
      <c r="T1399" s="71">
        <v>2.2821065196000001</v>
      </c>
      <c r="U1399" s="72">
        <v>76.113089453634998</v>
      </c>
      <c r="V1399" s="71">
        <v>16.557148653999999</v>
      </c>
      <c r="W1399" s="72">
        <v>100</v>
      </c>
      <c r="X1399" s="71">
        <v>15.0587847862</v>
      </c>
      <c r="Y1399" s="72">
        <v>95.276293039606799</v>
      </c>
    </row>
    <row r="1400" spans="1:25" customFormat="1" x14ac:dyDescent="0.3">
      <c r="A1400" s="65" t="s">
        <v>1</v>
      </c>
    </row>
    <row r="1401" spans="1:25" customFormat="1" x14ac:dyDescent="0.3">
      <c r="A1401" s="65" t="s">
        <v>1</v>
      </c>
    </row>
    <row r="1402" spans="1:25" customFormat="1" x14ac:dyDescent="0.3">
      <c r="A1402" s="53" t="s">
        <v>469</v>
      </c>
    </row>
    <row r="1403" spans="1:25" customFormat="1" x14ac:dyDescent="0.3">
      <c r="A1403" s="54" t="s">
        <v>1</v>
      </c>
    </row>
    <row r="1404" spans="1:25" customFormat="1" ht="25.5" customHeight="1" x14ac:dyDescent="0.3">
      <c r="A1404" s="114" t="s">
        <v>1</v>
      </c>
      <c r="B1404" s="116" t="s">
        <v>506</v>
      </c>
      <c r="C1404" s="116" t="s">
        <v>1</v>
      </c>
      <c r="D1404" s="116" t="s">
        <v>53</v>
      </c>
      <c r="E1404" s="116" t="s">
        <v>1</v>
      </c>
      <c r="F1404" s="116" t="s">
        <v>54</v>
      </c>
      <c r="G1404" s="116" t="s">
        <v>1</v>
      </c>
      <c r="H1404" s="117" t="s">
        <v>55</v>
      </c>
      <c r="I1404" s="117" t="s">
        <v>1</v>
      </c>
      <c r="J1404" s="117" t="s">
        <v>56</v>
      </c>
      <c r="K1404" s="117" t="s">
        <v>1</v>
      </c>
      <c r="L1404" s="117" t="s">
        <v>57</v>
      </c>
      <c r="M1404" s="117" t="s">
        <v>1</v>
      </c>
      <c r="N1404" s="117" t="s">
        <v>58</v>
      </c>
      <c r="O1404" s="117" t="s">
        <v>1</v>
      </c>
      <c r="P1404" s="117" t="s">
        <v>59</v>
      </c>
      <c r="Q1404" s="117" t="s">
        <v>1</v>
      </c>
      <c r="R1404" s="117" t="s">
        <v>60</v>
      </c>
      <c r="S1404" s="117" t="s">
        <v>1</v>
      </c>
      <c r="T1404" s="116" t="s">
        <v>61</v>
      </c>
      <c r="U1404" s="116" t="s">
        <v>1</v>
      </c>
      <c r="V1404" s="116" t="s">
        <v>62</v>
      </c>
      <c r="W1404" s="116" t="s">
        <v>1</v>
      </c>
      <c r="X1404" s="116" t="s">
        <v>63</v>
      </c>
      <c r="Y1404" s="116" t="s">
        <v>1</v>
      </c>
    </row>
    <row r="1405" spans="1:25"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c r="R1405" s="55" t="s">
        <v>14</v>
      </c>
      <c r="S1405" s="55" t="s">
        <v>15</v>
      </c>
      <c r="T1405" s="55" t="s">
        <v>14</v>
      </c>
      <c r="U1405" s="55" t="s">
        <v>15</v>
      </c>
      <c r="V1405" s="55" t="s">
        <v>14</v>
      </c>
      <c r="W1405" s="55" t="s">
        <v>15</v>
      </c>
      <c r="X1405" s="55" t="s">
        <v>14</v>
      </c>
      <c r="Y1405" s="55" t="s">
        <v>15</v>
      </c>
    </row>
    <row r="1406" spans="1:25" customFormat="1" x14ac:dyDescent="0.3">
      <c r="A1406" s="56" t="s">
        <v>16</v>
      </c>
      <c r="B1406" s="57">
        <v>966.75746853429996</v>
      </c>
      <c r="C1406" s="57">
        <v>966.75746853429996</v>
      </c>
      <c r="D1406" s="57">
        <v>231.5155648219</v>
      </c>
      <c r="E1406" s="57">
        <v>231.5155648219</v>
      </c>
      <c r="F1406" s="57">
        <v>81.158585929899999</v>
      </c>
      <c r="G1406" s="57">
        <v>81.158585929899999</v>
      </c>
      <c r="H1406" s="57">
        <v>264.88657616979998</v>
      </c>
      <c r="I1406" s="57">
        <v>264.88657616979998</v>
      </c>
      <c r="J1406" s="57">
        <v>44.4852421808</v>
      </c>
      <c r="K1406" s="57">
        <v>44.4852421808</v>
      </c>
      <c r="L1406" s="57">
        <v>77.573597403899996</v>
      </c>
      <c r="M1406" s="57">
        <v>77.573597403899996</v>
      </c>
      <c r="N1406" s="57">
        <v>17.126167686599999</v>
      </c>
      <c r="O1406" s="57">
        <v>17.126167686599999</v>
      </c>
      <c r="P1406" s="57">
        <v>27.201659065000001</v>
      </c>
      <c r="Q1406" s="57">
        <v>27.201659065000001</v>
      </c>
      <c r="R1406" s="57">
        <v>187.44923157849999</v>
      </c>
      <c r="S1406" s="57">
        <v>187.44923157849999</v>
      </c>
      <c r="T1406" s="57">
        <v>2.9983101934</v>
      </c>
      <c r="U1406" s="57">
        <v>2.9983101934</v>
      </c>
      <c r="V1406" s="57">
        <v>16.557148653999999</v>
      </c>
      <c r="W1406" s="57">
        <v>16.557148653999999</v>
      </c>
      <c r="X1406" s="57">
        <v>15.805384850499999</v>
      </c>
      <c r="Y1406" s="57">
        <v>15.805384850499999</v>
      </c>
    </row>
    <row r="1407" spans="1:25" customFormat="1" x14ac:dyDescent="0.3">
      <c r="A1407" s="58" t="s">
        <v>332</v>
      </c>
      <c r="B1407" s="59">
        <v>4.2461869990999999</v>
      </c>
      <c r="C1407" s="60">
        <v>4.3921946685735397E-3</v>
      </c>
      <c r="D1407" s="59">
        <v>1.543758891</v>
      </c>
      <c r="E1407" s="60">
        <v>6.6680566042614901E-3</v>
      </c>
      <c r="F1407" s="59">
        <v>2.7024281080999999</v>
      </c>
      <c r="G1407" s="63">
        <v>3.3298117224888499E-2</v>
      </c>
      <c r="H1407" s="59">
        <v>0</v>
      </c>
      <c r="I1407" s="60">
        <v>0</v>
      </c>
      <c r="J1407" s="59">
        <v>0</v>
      </c>
      <c r="K1407" s="60">
        <v>0</v>
      </c>
      <c r="L1407" s="59">
        <v>0</v>
      </c>
      <c r="M1407" s="60">
        <v>0</v>
      </c>
      <c r="N1407" s="67">
        <v>0</v>
      </c>
      <c r="O1407" s="69">
        <v>0</v>
      </c>
      <c r="P1407" s="67">
        <v>0</v>
      </c>
      <c r="Q1407" s="69">
        <v>0</v>
      </c>
      <c r="R1407" s="59">
        <v>0</v>
      </c>
      <c r="S1407" s="60">
        <v>0</v>
      </c>
      <c r="T1407" s="67">
        <v>0</v>
      </c>
      <c r="U1407" s="69">
        <v>0</v>
      </c>
      <c r="V1407" s="67">
        <v>0</v>
      </c>
      <c r="W1407" s="69">
        <v>0</v>
      </c>
      <c r="X1407" s="67">
        <v>0</v>
      </c>
      <c r="Y1407" s="69">
        <v>0</v>
      </c>
    </row>
    <row r="1408" spans="1:25" customFormat="1" x14ac:dyDescent="0.3">
      <c r="A1408" s="58" t="s">
        <v>333</v>
      </c>
      <c r="B1408" s="61">
        <v>33.499426983699998</v>
      </c>
      <c r="C1408" s="62">
        <v>3.4651324736584103E-2</v>
      </c>
      <c r="D1408" s="61">
        <v>2.7240791770000001</v>
      </c>
      <c r="E1408" s="64">
        <v>1.17662895758027E-2</v>
      </c>
      <c r="F1408" s="61">
        <v>0.69879836169999998</v>
      </c>
      <c r="G1408" s="62">
        <v>8.6102826175850408E-3</v>
      </c>
      <c r="H1408" s="61">
        <v>12.245167842800001</v>
      </c>
      <c r="I1408" s="62">
        <v>4.6227966776808203E-2</v>
      </c>
      <c r="J1408" s="61">
        <v>6.6466425284000001</v>
      </c>
      <c r="K1408" s="63">
        <v>0.14941230400379199</v>
      </c>
      <c r="L1408" s="61">
        <v>7.9335307913999999</v>
      </c>
      <c r="M1408" s="63">
        <v>0.10227101819312</v>
      </c>
      <c r="N1408" s="71">
        <v>0</v>
      </c>
      <c r="O1408" s="72">
        <v>0</v>
      </c>
      <c r="P1408" s="71">
        <v>0</v>
      </c>
      <c r="Q1408" s="72">
        <v>0</v>
      </c>
      <c r="R1408" s="61">
        <v>3.2512082823999999</v>
      </c>
      <c r="S1408" s="62">
        <v>1.73444737810966E-2</v>
      </c>
      <c r="T1408" s="71">
        <v>0</v>
      </c>
      <c r="U1408" s="72">
        <v>0</v>
      </c>
      <c r="V1408" s="71">
        <v>0</v>
      </c>
      <c r="W1408" s="72">
        <v>0</v>
      </c>
      <c r="X1408" s="71">
        <v>0</v>
      </c>
      <c r="Y1408" s="72">
        <v>0</v>
      </c>
    </row>
    <row r="1409" spans="1:25" customFormat="1" x14ac:dyDescent="0.3">
      <c r="A1409" s="58" t="s">
        <v>334</v>
      </c>
      <c r="B1409" s="59">
        <v>130.3461518995</v>
      </c>
      <c r="C1409" s="60">
        <v>0.134828181981483</v>
      </c>
      <c r="D1409" s="59">
        <v>23.553106428900001</v>
      </c>
      <c r="E1409" s="60">
        <v>0.101734440390731</v>
      </c>
      <c r="F1409" s="59">
        <v>13.271184703399999</v>
      </c>
      <c r="G1409" s="60">
        <v>0.16352163546642901</v>
      </c>
      <c r="H1409" s="59">
        <v>43.756445801799899</v>
      </c>
      <c r="I1409" s="60">
        <v>0.165189366839605</v>
      </c>
      <c r="J1409" s="59">
        <v>5.8937168113</v>
      </c>
      <c r="K1409" s="60">
        <v>0.13248701192513099</v>
      </c>
      <c r="L1409" s="59">
        <v>7.8923810287</v>
      </c>
      <c r="M1409" s="60">
        <v>0.101740557262118</v>
      </c>
      <c r="N1409" s="67">
        <v>4.8598389862999998</v>
      </c>
      <c r="O1409" s="69">
        <v>28.376686922798701</v>
      </c>
      <c r="P1409" s="67">
        <v>3.2516812829999999</v>
      </c>
      <c r="Q1409" s="69">
        <v>11.9539814657257</v>
      </c>
      <c r="R1409" s="59">
        <v>22.905939931999999</v>
      </c>
      <c r="S1409" s="60">
        <v>0.122198099928766</v>
      </c>
      <c r="T1409" s="67">
        <v>0.96232940990000104</v>
      </c>
      <c r="U1409" s="69">
        <v>32.095725519604898</v>
      </c>
      <c r="V1409" s="67">
        <v>3.9995275142</v>
      </c>
      <c r="W1409" s="69">
        <v>24.155895424866898</v>
      </c>
      <c r="X1409" s="67">
        <v>0</v>
      </c>
      <c r="Y1409" s="69">
        <v>0</v>
      </c>
    </row>
    <row r="1410" spans="1:25" customFormat="1" x14ac:dyDescent="0.3">
      <c r="A1410" s="58" t="s">
        <v>335</v>
      </c>
      <c r="B1410" s="61">
        <v>437.25194513449998</v>
      </c>
      <c r="C1410" s="62">
        <v>0.452287113744688</v>
      </c>
      <c r="D1410" s="61">
        <v>96.000247663899998</v>
      </c>
      <c r="E1410" s="62">
        <v>0.41466001535469499</v>
      </c>
      <c r="F1410" s="61">
        <v>29.278864501899999</v>
      </c>
      <c r="G1410" s="62">
        <v>0.36076114642003898</v>
      </c>
      <c r="H1410" s="61">
        <v>127.7140216105</v>
      </c>
      <c r="I1410" s="62">
        <v>0.48214606967712698</v>
      </c>
      <c r="J1410" s="61">
        <v>13.5631876314</v>
      </c>
      <c r="K1410" s="62">
        <v>0.304891846520146</v>
      </c>
      <c r="L1410" s="61">
        <v>38.871612819299997</v>
      </c>
      <c r="M1410" s="62">
        <v>0.50109333742650097</v>
      </c>
      <c r="N1410" s="71">
        <v>5.3837483148</v>
      </c>
      <c r="O1410" s="72">
        <v>31.435802879662301</v>
      </c>
      <c r="P1410" s="71">
        <v>8.4233843256999901</v>
      </c>
      <c r="Q1410" s="72">
        <v>30.966435927940299</v>
      </c>
      <c r="R1410" s="61">
        <v>99.410250433099804</v>
      </c>
      <c r="S1410" s="62">
        <v>0.53033159749960901</v>
      </c>
      <c r="T1410" s="71">
        <v>1.3197771097</v>
      </c>
      <c r="U1410" s="72">
        <v>44.017363934030101</v>
      </c>
      <c r="V1410" s="71">
        <v>7.4290919206999799</v>
      </c>
      <c r="W1410" s="72">
        <v>44.869391922172703</v>
      </c>
      <c r="X1410" s="71">
        <v>9.8577588035000101</v>
      </c>
      <c r="Y1410" s="72">
        <v>62.369622105014102</v>
      </c>
    </row>
    <row r="1411" spans="1:25" customFormat="1" x14ac:dyDescent="0.3">
      <c r="A1411" s="58" t="s">
        <v>336</v>
      </c>
      <c r="B1411" s="59">
        <v>195.30096994199999</v>
      </c>
      <c r="C1411" s="60">
        <v>0.20201651013681399</v>
      </c>
      <c r="D1411" s="59">
        <v>47.116914305999799</v>
      </c>
      <c r="E1411" s="60">
        <v>0.20351510423174399</v>
      </c>
      <c r="F1411" s="59">
        <v>26.437144161599999</v>
      </c>
      <c r="G1411" s="63">
        <v>0.32574673226114198</v>
      </c>
      <c r="H1411" s="59">
        <v>33.7521621295</v>
      </c>
      <c r="I1411" s="64">
        <v>0.12742118765529201</v>
      </c>
      <c r="J1411" s="59">
        <v>11.067715636599999</v>
      </c>
      <c r="K1411" s="60">
        <v>0.248795220482735</v>
      </c>
      <c r="L1411" s="59">
        <v>10.7449166425</v>
      </c>
      <c r="M1411" s="60">
        <v>0.138512548110342</v>
      </c>
      <c r="N1411" s="67">
        <v>5.7707302676000003</v>
      </c>
      <c r="O1411" s="69">
        <v>33.695397436258801</v>
      </c>
      <c r="P1411" s="67">
        <v>9.9593441006999797</v>
      </c>
      <c r="Q1411" s="70">
        <v>36.613002452907601</v>
      </c>
      <c r="R1411" s="59">
        <v>45.773956695499997</v>
      </c>
      <c r="S1411" s="60">
        <v>0.24419388817996199</v>
      </c>
      <c r="T1411" s="67">
        <v>0</v>
      </c>
      <c r="U1411" s="69">
        <v>0</v>
      </c>
      <c r="V1411" s="67">
        <v>0</v>
      </c>
      <c r="W1411" s="69">
        <v>0</v>
      </c>
      <c r="X1411" s="67">
        <v>4.6780860019999997</v>
      </c>
      <c r="Y1411" s="69">
        <v>29.598051842768101</v>
      </c>
    </row>
    <row r="1412" spans="1:25" customFormat="1" x14ac:dyDescent="0.3">
      <c r="A1412" s="58" t="s">
        <v>337</v>
      </c>
      <c r="B1412" s="61">
        <v>166.11278757549999</v>
      </c>
      <c r="C1412" s="62">
        <v>0.171824674731857</v>
      </c>
      <c r="D1412" s="61">
        <v>60.577458355099999</v>
      </c>
      <c r="E1412" s="63">
        <v>0.261656093842766</v>
      </c>
      <c r="F1412" s="61">
        <v>8.7701660932000092</v>
      </c>
      <c r="G1412" s="62">
        <v>0.108062086009916</v>
      </c>
      <c r="H1412" s="61">
        <v>47.418778785200097</v>
      </c>
      <c r="I1412" s="62">
        <v>0.179015409051168</v>
      </c>
      <c r="J1412" s="61">
        <v>7.3139795731000099</v>
      </c>
      <c r="K1412" s="62">
        <v>0.16441361706819599</v>
      </c>
      <c r="L1412" s="61">
        <v>12.131156122</v>
      </c>
      <c r="M1412" s="62">
        <v>0.15638253900791901</v>
      </c>
      <c r="N1412" s="71">
        <v>1.1118501179</v>
      </c>
      <c r="O1412" s="72">
        <v>6.4921127612801701</v>
      </c>
      <c r="P1412" s="71">
        <v>5.5672493555999996</v>
      </c>
      <c r="Q1412" s="72">
        <v>20.466580153426399</v>
      </c>
      <c r="R1412" s="61">
        <v>16.107876235500001</v>
      </c>
      <c r="S1412" s="64">
        <v>8.5931940610566596E-2</v>
      </c>
      <c r="T1412" s="71">
        <v>0.71620367380000005</v>
      </c>
      <c r="U1412" s="72">
        <v>23.886910546365002</v>
      </c>
      <c r="V1412" s="71">
        <v>5.1285292190999998</v>
      </c>
      <c r="W1412" s="72">
        <v>30.974712652960399</v>
      </c>
      <c r="X1412" s="71">
        <v>1.2695400450000001</v>
      </c>
      <c r="Y1412" s="72">
        <v>8.0323260522178206</v>
      </c>
    </row>
    <row r="1413" spans="1:25" customFormat="1" x14ac:dyDescent="0.3">
      <c r="A1413" s="58" t="s">
        <v>310</v>
      </c>
      <c r="B1413" s="59">
        <v>37.745613982800002</v>
      </c>
      <c r="C1413" s="60">
        <v>3.9043519405157601E-2</v>
      </c>
      <c r="D1413" s="59">
        <v>4.2678380679999997</v>
      </c>
      <c r="E1413" s="60">
        <v>1.84343461800642E-2</v>
      </c>
      <c r="F1413" s="59">
        <v>3.4012264698000001</v>
      </c>
      <c r="G1413" s="60">
        <v>4.1908399842473597E-2</v>
      </c>
      <c r="H1413" s="59">
        <v>12.245167842800001</v>
      </c>
      <c r="I1413" s="60">
        <v>4.6227966776808203E-2</v>
      </c>
      <c r="J1413" s="59">
        <v>6.6466425284000001</v>
      </c>
      <c r="K1413" s="63">
        <v>0.14941230400379199</v>
      </c>
      <c r="L1413" s="59">
        <v>7.9335307913999999</v>
      </c>
      <c r="M1413" s="63">
        <v>0.10227101819312</v>
      </c>
      <c r="N1413" s="67">
        <v>0</v>
      </c>
      <c r="O1413" s="69">
        <v>0</v>
      </c>
      <c r="P1413" s="67">
        <v>0</v>
      </c>
      <c r="Q1413" s="69">
        <v>0</v>
      </c>
      <c r="R1413" s="59">
        <v>3.2512082823999999</v>
      </c>
      <c r="S1413" s="60">
        <v>1.73444737810966E-2</v>
      </c>
      <c r="T1413" s="67">
        <v>0</v>
      </c>
      <c r="U1413" s="69">
        <v>0</v>
      </c>
      <c r="V1413" s="67">
        <v>0</v>
      </c>
      <c r="W1413" s="69">
        <v>0</v>
      </c>
      <c r="X1413" s="67">
        <v>0</v>
      </c>
      <c r="Y1413" s="69">
        <v>0</v>
      </c>
    </row>
    <row r="1414" spans="1:25" customFormat="1" x14ac:dyDescent="0.3">
      <c r="A1414" s="58" t="s">
        <v>311</v>
      </c>
      <c r="B1414" s="61">
        <v>632.55291507649997</v>
      </c>
      <c r="C1414" s="62">
        <v>0.65430362388150198</v>
      </c>
      <c r="D1414" s="61">
        <v>143.1171619699</v>
      </c>
      <c r="E1414" s="62">
        <v>0.618175119586439</v>
      </c>
      <c r="F1414" s="61">
        <v>55.716008663499998</v>
      </c>
      <c r="G1414" s="62">
        <v>0.68650787868118102</v>
      </c>
      <c r="H1414" s="61">
        <v>161.46618373999999</v>
      </c>
      <c r="I1414" s="62">
        <v>0.60956725733242001</v>
      </c>
      <c r="J1414" s="61">
        <v>24.630903268000001</v>
      </c>
      <c r="K1414" s="62">
        <v>0.55368706700288095</v>
      </c>
      <c r="L1414" s="61">
        <v>49.616529461799999</v>
      </c>
      <c r="M1414" s="62">
        <v>0.63960588553684306</v>
      </c>
      <c r="N1414" s="71">
        <v>11.154478582399999</v>
      </c>
      <c r="O1414" s="72">
        <v>65.131200315921106</v>
      </c>
      <c r="P1414" s="71">
        <v>18.3827284264</v>
      </c>
      <c r="Q1414" s="72">
        <v>67.579438380847904</v>
      </c>
      <c r="R1414" s="61">
        <v>145.18420712860001</v>
      </c>
      <c r="S1414" s="63">
        <v>0.77452548567957102</v>
      </c>
      <c r="T1414" s="71">
        <v>1.3197771097</v>
      </c>
      <c r="U1414" s="72">
        <v>44.017363934030101</v>
      </c>
      <c r="V1414" s="71">
        <v>7.4290919206999799</v>
      </c>
      <c r="W1414" s="72">
        <v>44.869391922172703</v>
      </c>
      <c r="X1414" s="71">
        <v>14.5358448055</v>
      </c>
      <c r="Y1414" s="70">
        <v>91.967673947782203</v>
      </c>
    </row>
    <row r="1415" spans="1:25" customFormat="1" x14ac:dyDescent="0.3">
      <c r="A1415" s="65" t="s">
        <v>1</v>
      </c>
    </row>
    <row r="1416" spans="1:25" customFormat="1" x14ac:dyDescent="0.3">
      <c r="A1416" s="65" t="s">
        <v>1</v>
      </c>
    </row>
    <row r="1417" spans="1:25" customFormat="1" x14ac:dyDescent="0.3">
      <c r="A1417" s="53" t="s">
        <v>470</v>
      </c>
    </row>
    <row r="1418" spans="1:25" customFormat="1" x14ac:dyDescent="0.3">
      <c r="A1418" s="54" t="s">
        <v>1</v>
      </c>
    </row>
    <row r="1419" spans="1:25" customFormat="1" ht="25.5" customHeight="1" x14ac:dyDescent="0.3">
      <c r="A1419" s="114" t="s">
        <v>1</v>
      </c>
      <c r="B1419" s="116" t="s">
        <v>506</v>
      </c>
      <c r="C1419" s="116" t="s">
        <v>1</v>
      </c>
      <c r="D1419" s="116" t="s">
        <v>53</v>
      </c>
      <c r="E1419" s="116" t="s">
        <v>1</v>
      </c>
      <c r="F1419" s="116" t="s">
        <v>54</v>
      </c>
      <c r="G1419" s="116" t="s">
        <v>1</v>
      </c>
      <c r="H1419" s="117" t="s">
        <v>55</v>
      </c>
      <c r="I1419" s="117" t="s">
        <v>1</v>
      </c>
      <c r="J1419" s="117" t="s">
        <v>56</v>
      </c>
      <c r="K1419" s="117" t="s">
        <v>1</v>
      </c>
      <c r="L1419" s="117" t="s">
        <v>57</v>
      </c>
      <c r="M1419" s="117" t="s">
        <v>1</v>
      </c>
      <c r="N1419" s="117" t="s">
        <v>58</v>
      </c>
      <c r="O1419" s="117" t="s">
        <v>1</v>
      </c>
      <c r="P1419" s="117" t="s">
        <v>59</v>
      </c>
      <c r="Q1419" s="117" t="s">
        <v>1</v>
      </c>
      <c r="R1419" s="117" t="s">
        <v>60</v>
      </c>
      <c r="S1419" s="117" t="s">
        <v>1</v>
      </c>
      <c r="T1419" s="116" t="s">
        <v>61</v>
      </c>
      <c r="U1419" s="116" t="s">
        <v>1</v>
      </c>
      <c r="V1419" s="116" t="s">
        <v>62</v>
      </c>
      <c r="W1419" s="116" t="s">
        <v>1</v>
      </c>
      <c r="X1419" s="116" t="s">
        <v>63</v>
      </c>
      <c r="Y1419" s="116" t="s">
        <v>1</v>
      </c>
    </row>
    <row r="1420" spans="1:25"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c r="R1420" s="55" t="s">
        <v>14</v>
      </c>
      <c r="S1420" s="55" t="s">
        <v>15</v>
      </c>
      <c r="T1420" s="55" t="s">
        <v>14</v>
      </c>
      <c r="U1420" s="55" t="s">
        <v>15</v>
      </c>
      <c r="V1420" s="55" t="s">
        <v>14</v>
      </c>
      <c r="W1420" s="55" t="s">
        <v>15</v>
      </c>
      <c r="X1420" s="55" t="s">
        <v>14</v>
      </c>
      <c r="Y1420" s="55" t="s">
        <v>15</v>
      </c>
    </row>
    <row r="1421" spans="1:25" customFormat="1" x14ac:dyDescent="0.3">
      <c r="A1421" s="56" t="s">
        <v>16</v>
      </c>
      <c r="B1421" s="57">
        <v>966.75746853429996</v>
      </c>
      <c r="C1421" s="57">
        <v>966.75746853429996</v>
      </c>
      <c r="D1421" s="57">
        <v>231.5155648219</v>
      </c>
      <c r="E1421" s="57">
        <v>231.5155648219</v>
      </c>
      <c r="F1421" s="57">
        <v>81.158585929899999</v>
      </c>
      <c r="G1421" s="57">
        <v>81.158585929899999</v>
      </c>
      <c r="H1421" s="57">
        <v>264.88657616979998</v>
      </c>
      <c r="I1421" s="57">
        <v>264.88657616979998</v>
      </c>
      <c r="J1421" s="57">
        <v>44.4852421808</v>
      </c>
      <c r="K1421" s="57">
        <v>44.4852421808</v>
      </c>
      <c r="L1421" s="57">
        <v>77.573597403899996</v>
      </c>
      <c r="M1421" s="57">
        <v>77.573597403899996</v>
      </c>
      <c r="N1421" s="57">
        <v>17.126167686599999</v>
      </c>
      <c r="O1421" s="57">
        <v>17.126167686599999</v>
      </c>
      <c r="P1421" s="57">
        <v>27.201659065000001</v>
      </c>
      <c r="Q1421" s="57">
        <v>27.201659065000001</v>
      </c>
      <c r="R1421" s="57">
        <v>187.44923157849999</v>
      </c>
      <c r="S1421" s="57">
        <v>187.44923157849999</v>
      </c>
      <c r="T1421" s="57">
        <v>2.9983101934</v>
      </c>
      <c r="U1421" s="57">
        <v>2.9983101934</v>
      </c>
      <c r="V1421" s="57">
        <v>16.557148653999999</v>
      </c>
      <c r="W1421" s="57">
        <v>16.557148653999999</v>
      </c>
      <c r="X1421" s="57">
        <v>15.805384850499999</v>
      </c>
      <c r="Y1421" s="57">
        <v>15.805384850499999</v>
      </c>
    </row>
    <row r="1422" spans="1:25" customFormat="1" x14ac:dyDescent="0.3">
      <c r="A1422" s="58" t="s">
        <v>332</v>
      </c>
      <c r="B1422" s="59">
        <v>3.0380813682999999</v>
      </c>
      <c r="C1422" s="60">
        <v>3.1425476059740499E-3</v>
      </c>
      <c r="D1422" s="59">
        <v>0</v>
      </c>
      <c r="E1422" s="60">
        <v>0</v>
      </c>
      <c r="F1422" s="59">
        <v>0.8977604965</v>
      </c>
      <c r="G1422" s="60">
        <v>1.10618055528399E-2</v>
      </c>
      <c r="H1422" s="59">
        <v>1.8265918441</v>
      </c>
      <c r="I1422" s="60">
        <v>6.8957508927485296E-3</v>
      </c>
      <c r="J1422" s="59">
        <v>0</v>
      </c>
      <c r="K1422" s="60">
        <v>0</v>
      </c>
      <c r="L1422" s="59">
        <v>0.3137290277</v>
      </c>
      <c r="M1422" s="60">
        <v>4.0442758644609099E-3</v>
      </c>
      <c r="N1422" s="67">
        <v>0</v>
      </c>
      <c r="O1422" s="69">
        <v>0</v>
      </c>
      <c r="P1422" s="67">
        <v>0</v>
      </c>
      <c r="Q1422" s="69">
        <v>0</v>
      </c>
      <c r="R1422" s="59">
        <v>0</v>
      </c>
      <c r="S1422" s="60">
        <v>0</v>
      </c>
      <c r="T1422" s="67">
        <v>0</v>
      </c>
      <c r="U1422" s="69">
        <v>0</v>
      </c>
      <c r="V1422" s="67">
        <v>0</v>
      </c>
      <c r="W1422" s="69">
        <v>0</v>
      </c>
      <c r="X1422" s="67">
        <v>0</v>
      </c>
      <c r="Y1422" s="69">
        <v>0</v>
      </c>
    </row>
    <row r="1423" spans="1:25" customFormat="1" x14ac:dyDescent="0.3">
      <c r="A1423" s="58" t="s">
        <v>333</v>
      </c>
      <c r="B1423" s="61">
        <v>33.407244476899997</v>
      </c>
      <c r="C1423" s="62">
        <v>3.4555972479373399E-2</v>
      </c>
      <c r="D1423" s="61">
        <v>4.2667324170000001</v>
      </c>
      <c r="E1423" s="62">
        <v>1.8429570470919799E-2</v>
      </c>
      <c r="F1423" s="61">
        <v>3.5774950643999901</v>
      </c>
      <c r="G1423" s="62">
        <v>4.4080303068489E-2</v>
      </c>
      <c r="H1423" s="61">
        <v>13.432947542599999</v>
      </c>
      <c r="I1423" s="62">
        <v>5.0712073585749001E-2</v>
      </c>
      <c r="J1423" s="61">
        <v>0</v>
      </c>
      <c r="K1423" s="62">
        <v>0</v>
      </c>
      <c r="L1423" s="61">
        <v>8.1338358685000003</v>
      </c>
      <c r="M1423" s="63">
        <v>0.10485314772950199</v>
      </c>
      <c r="N1423" s="71">
        <v>0</v>
      </c>
      <c r="O1423" s="72">
        <v>0</v>
      </c>
      <c r="P1423" s="71">
        <v>1.9825288673000001</v>
      </c>
      <c r="Q1423" s="72">
        <v>7.2882645229933498</v>
      </c>
      <c r="R1423" s="61">
        <v>2.0137047171</v>
      </c>
      <c r="S1423" s="62">
        <v>1.0742667228575401E-2</v>
      </c>
      <c r="T1423" s="71">
        <v>0</v>
      </c>
      <c r="U1423" s="72">
        <v>0</v>
      </c>
      <c r="V1423" s="71">
        <v>0</v>
      </c>
      <c r="W1423" s="72">
        <v>0</v>
      </c>
      <c r="X1423" s="71">
        <v>0</v>
      </c>
      <c r="Y1423" s="72">
        <v>0</v>
      </c>
    </row>
    <row r="1424" spans="1:25" customFormat="1" x14ac:dyDescent="0.3">
      <c r="A1424" s="58" t="s">
        <v>334</v>
      </c>
      <c r="B1424" s="59">
        <v>87.329715298300002</v>
      </c>
      <c r="C1424" s="60">
        <v>9.0332599582292797E-2</v>
      </c>
      <c r="D1424" s="59">
        <v>9.3693549574999899</v>
      </c>
      <c r="E1424" s="64">
        <v>4.0469654663208697E-2</v>
      </c>
      <c r="F1424" s="59">
        <v>0.38378541199999999</v>
      </c>
      <c r="G1424" s="64">
        <v>4.7288331555147001E-3</v>
      </c>
      <c r="H1424" s="59">
        <v>33.554781959800003</v>
      </c>
      <c r="I1424" s="60">
        <v>0.126676037891367</v>
      </c>
      <c r="J1424" s="59">
        <v>1.8031510409</v>
      </c>
      <c r="K1424" s="60">
        <v>4.0533690556780799E-2</v>
      </c>
      <c r="L1424" s="59">
        <v>2.9072472124000002</v>
      </c>
      <c r="M1424" s="60">
        <v>3.7477277188305798E-2</v>
      </c>
      <c r="N1424" s="67">
        <v>2.7309901208</v>
      </c>
      <c r="O1424" s="69">
        <v>15.946300251029299</v>
      </c>
      <c r="P1424" s="67">
        <v>1.422708101</v>
      </c>
      <c r="Q1424" s="69">
        <v>5.2302254711756904</v>
      </c>
      <c r="R1424" s="59">
        <v>30.100621484600001</v>
      </c>
      <c r="S1424" s="63">
        <v>0.160580127382355</v>
      </c>
      <c r="T1424" s="67">
        <v>0</v>
      </c>
      <c r="U1424" s="69">
        <v>0</v>
      </c>
      <c r="V1424" s="67">
        <v>4.5482468454999996</v>
      </c>
      <c r="W1424" s="70">
        <v>27.469988586477999</v>
      </c>
      <c r="X1424" s="67">
        <v>0.50882816379999996</v>
      </c>
      <c r="Y1424" s="69">
        <v>3.2193342244615</v>
      </c>
    </row>
    <row r="1425" spans="1:25" customFormat="1" x14ac:dyDescent="0.3">
      <c r="A1425" s="58" t="s">
        <v>335</v>
      </c>
      <c r="B1425" s="61">
        <v>487.0400091926</v>
      </c>
      <c r="C1425" s="62">
        <v>0.50378717004483098</v>
      </c>
      <c r="D1425" s="61">
        <v>100.82856445260001</v>
      </c>
      <c r="E1425" s="64">
        <v>0.43551527315308303</v>
      </c>
      <c r="F1425" s="61">
        <v>44.488118577800002</v>
      </c>
      <c r="G1425" s="62">
        <v>0.54816281072499495</v>
      </c>
      <c r="H1425" s="61">
        <v>154.68934489220001</v>
      </c>
      <c r="I1425" s="63">
        <v>0.58398333025770099</v>
      </c>
      <c r="J1425" s="61">
        <v>27.7283623605</v>
      </c>
      <c r="K1425" s="62">
        <v>0.62331598078761596</v>
      </c>
      <c r="L1425" s="61">
        <v>41.534398887199899</v>
      </c>
      <c r="M1425" s="62">
        <v>0.53541926992175104</v>
      </c>
      <c r="N1425" s="71">
        <v>7.0887473779999999</v>
      </c>
      <c r="O1425" s="72">
        <v>41.391322960982301</v>
      </c>
      <c r="P1425" s="71">
        <v>12.5671803418</v>
      </c>
      <c r="Q1425" s="72">
        <v>46.200050929871502</v>
      </c>
      <c r="R1425" s="61">
        <v>80.654244840000004</v>
      </c>
      <c r="S1425" s="62">
        <v>0.43027247517002298</v>
      </c>
      <c r="T1425" s="71">
        <v>1.5477969005000001</v>
      </c>
      <c r="U1425" s="72">
        <v>51.622307255168998</v>
      </c>
      <c r="V1425" s="71">
        <v>6.1200629501999897</v>
      </c>
      <c r="W1425" s="72">
        <v>36.963266309271603</v>
      </c>
      <c r="X1425" s="71">
        <v>9.7931876118000005</v>
      </c>
      <c r="Y1425" s="72">
        <v>61.961082912132902</v>
      </c>
    </row>
    <row r="1426" spans="1:25" customFormat="1" x14ac:dyDescent="0.3">
      <c r="A1426" s="58" t="s">
        <v>336</v>
      </c>
      <c r="B1426" s="59">
        <v>262.37522068480001</v>
      </c>
      <c r="C1426" s="60">
        <v>0.27139714894841899</v>
      </c>
      <c r="D1426" s="59">
        <v>100.8088342368</v>
      </c>
      <c r="E1426" s="63">
        <v>0.43543005116891398</v>
      </c>
      <c r="F1426" s="59">
        <v>27.348066690100001</v>
      </c>
      <c r="G1426" s="60">
        <v>0.33697071451838301</v>
      </c>
      <c r="H1426" s="59">
        <v>35.3646078421</v>
      </c>
      <c r="I1426" s="64">
        <v>0.13350849391261799</v>
      </c>
      <c r="J1426" s="59">
        <v>13.819691561899999</v>
      </c>
      <c r="K1426" s="60">
        <v>0.31065789202030297</v>
      </c>
      <c r="L1426" s="59">
        <v>12.5323858785</v>
      </c>
      <c r="M1426" s="64">
        <v>0.16155478536399501</v>
      </c>
      <c r="N1426" s="67">
        <v>6.1945800699000104</v>
      </c>
      <c r="O1426" s="69">
        <v>36.170264026708203</v>
      </c>
      <c r="P1426" s="67">
        <v>11.2292417549</v>
      </c>
      <c r="Q1426" s="69">
        <v>41.281459075959503</v>
      </c>
      <c r="R1426" s="59">
        <v>50.420579728200003</v>
      </c>
      <c r="S1426" s="60">
        <v>0.268982589598319</v>
      </c>
      <c r="T1426" s="67">
        <v>0.73430961910000003</v>
      </c>
      <c r="U1426" s="69">
        <v>24.490782198466</v>
      </c>
      <c r="V1426" s="67">
        <v>0</v>
      </c>
      <c r="W1426" s="68">
        <v>0</v>
      </c>
      <c r="X1426" s="67">
        <v>3.9229233033000002</v>
      </c>
      <c r="Y1426" s="69">
        <v>24.820169457473899</v>
      </c>
    </row>
    <row r="1427" spans="1:25" customFormat="1" x14ac:dyDescent="0.3">
      <c r="A1427" s="58" t="s">
        <v>337</v>
      </c>
      <c r="B1427" s="61">
        <v>93.567197513400004</v>
      </c>
      <c r="C1427" s="62">
        <v>9.6784561339109301E-2</v>
      </c>
      <c r="D1427" s="61">
        <v>16.242078758000002</v>
      </c>
      <c r="E1427" s="62">
        <v>7.0155450543874606E-2</v>
      </c>
      <c r="F1427" s="61">
        <v>4.4633596890999998</v>
      </c>
      <c r="G1427" s="62">
        <v>5.4995532979778501E-2</v>
      </c>
      <c r="H1427" s="61">
        <v>26.018302088999999</v>
      </c>
      <c r="I1427" s="62">
        <v>9.8224313459816498E-2</v>
      </c>
      <c r="J1427" s="61">
        <v>1.1340372175</v>
      </c>
      <c r="K1427" s="62">
        <v>2.5492436635299601E-2</v>
      </c>
      <c r="L1427" s="61">
        <v>12.1520005296</v>
      </c>
      <c r="M1427" s="62">
        <v>0.15665124393198601</v>
      </c>
      <c r="N1427" s="71">
        <v>1.1118501179</v>
      </c>
      <c r="O1427" s="72">
        <v>6.4921127612801701</v>
      </c>
      <c r="P1427" s="71">
        <v>0</v>
      </c>
      <c r="Q1427" s="72">
        <v>0</v>
      </c>
      <c r="R1427" s="61">
        <v>24.260080808600001</v>
      </c>
      <c r="S1427" s="62">
        <v>0.12942214062072799</v>
      </c>
      <c r="T1427" s="71">
        <v>0.71620367380000005</v>
      </c>
      <c r="U1427" s="72">
        <v>23.886910546365002</v>
      </c>
      <c r="V1427" s="71">
        <v>5.8888388582999998</v>
      </c>
      <c r="W1427" s="70">
        <v>35.566745104250401</v>
      </c>
      <c r="X1427" s="71">
        <v>1.5804457716</v>
      </c>
      <c r="Y1427" s="72">
        <v>9.9994134059317297</v>
      </c>
    </row>
    <row r="1428" spans="1:25" customFormat="1" x14ac:dyDescent="0.3">
      <c r="A1428" s="58" t="s">
        <v>310</v>
      </c>
      <c r="B1428" s="59">
        <v>36.445325845200102</v>
      </c>
      <c r="C1428" s="60">
        <v>3.7698520085347499E-2</v>
      </c>
      <c r="D1428" s="59">
        <v>4.2667324170000001</v>
      </c>
      <c r="E1428" s="60">
        <v>1.8429570470919799E-2</v>
      </c>
      <c r="F1428" s="59">
        <v>4.4752555609000098</v>
      </c>
      <c r="G1428" s="60">
        <v>5.51421086213289E-2</v>
      </c>
      <c r="H1428" s="59">
        <v>15.2595393867</v>
      </c>
      <c r="I1428" s="60">
        <v>5.76078244784975E-2</v>
      </c>
      <c r="J1428" s="59">
        <v>0</v>
      </c>
      <c r="K1428" s="60">
        <v>0</v>
      </c>
      <c r="L1428" s="59">
        <v>8.4475648961999994</v>
      </c>
      <c r="M1428" s="63">
        <v>0.108897423593962</v>
      </c>
      <c r="N1428" s="67">
        <v>0</v>
      </c>
      <c r="O1428" s="69">
        <v>0</v>
      </c>
      <c r="P1428" s="67">
        <v>1.9825288673000001</v>
      </c>
      <c r="Q1428" s="69">
        <v>7.2882645229933498</v>
      </c>
      <c r="R1428" s="59">
        <v>2.0137047171</v>
      </c>
      <c r="S1428" s="60">
        <v>1.0742667228575401E-2</v>
      </c>
      <c r="T1428" s="67">
        <v>0</v>
      </c>
      <c r="U1428" s="69">
        <v>0</v>
      </c>
      <c r="V1428" s="67">
        <v>0</v>
      </c>
      <c r="W1428" s="69">
        <v>0</v>
      </c>
      <c r="X1428" s="67">
        <v>0</v>
      </c>
      <c r="Y1428" s="69">
        <v>0</v>
      </c>
    </row>
    <row r="1429" spans="1:25" customFormat="1" x14ac:dyDescent="0.3">
      <c r="A1429" s="58" t="s">
        <v>311</v>
      </c>
      <c r="B1429" s="61">
        <v>749.41522987739995</v>
      </c>
      <c r="C1429" s="62">
        <v>0.77518431899325002</v>
      </c>
      <c r="D1429" s="61">
        <v>201.63739868939999</v>
      </c>
      <c r="E1429" s="63">
        <v>0.87094532432199701</v>
      </c>
      <c r="F1429" s="61">
        <v>71.836185267900007</v>
      </c>
      <c r="G1429" s="63">
        <v>0.88513352524337796</v>
      </c>
      <c r="H1429" s="61">
        <v>190.0539527343</v>
      </c>
      <c r="I1429" s="64">
        <v>0.71749182417031898</v>
      </c>
      <c r="J1429" s="61">
        <v>41.548053922400001</v>
      </c>
      <c r="K1429" s="63">
        <v>0.93397387280791999</v>
      </c>
      <c r="L1429" s="61">
        <v>54.0667847656999</v>
      </c>
      <c r="M1429" s="62">
        <v>0.69697405528574596</v>
      </c>
      <c r="N1429" s="71">
        <v>13.2833274479</v>
      </c>
      <c r="O1429" s="72">
        <v>77.561586987690504</v>
      </c>
      <c r="P1429" s="71">
        <v>23.796422096699999</v>
      </c>
      <c r="Q1429" s="72">
        <v>87.481510005830998</v>
      </c>
      <c r="R1429" s="61">
        <v>131.0748245682</v>
      </c>
      <c r="S1429" s="64">
        <v>0.69925506476834198</v>
      </c>
      <c r="T1429" s="71">
        <v>2.2821065196000001</v>
      </c>
      <c r="U1429" s="72">
        <v>76.113089453634998</v>
      </c>
      <c r="V1429" s="71">
        <v>6.1200629501999897</v>
      </c>
      <c r="W1429" s="68">
        <v>36.963266309271603</v>
      </c>
      <c r="X1429" s="71">
        <v>13.7161109151</v>
      </c>
      <c r="Y1429" s="72">
        <v>86.781252369606804</v>
      </c>
    </row>
    <row r="1430" spans="1:25" customFormat="1" x14ac:dyDescent="0.3">
      <c r="A1430" s="65" t="s">
        <v>1</v>
      </c>
    </row>
    <row r="1431" spans="1:25" customFormat="1" x14ac:dyDescent="0.3">
      <c r="A1431" s="65" t="s">
        <v>1</v>
      </c>
    </row>
    <row r="1432" spans="1:25" customFormat="1" x14ac:dyDescent="0.3">
      <c r="A1432" s="53" t="s">
        <v>471</v>
      </c>
    </row>
    <row r="1433" spans="1:25" customFormat="1" x14ac:dyDescent="0.3">
      <c r="A1433" s="54" t="s">
        <v>1</v>
      </c>
    </row>
    <row r="1434" spans="1:25" customFormat="1" ht="25.5" customHeight="1" x14ac:dyDescent="0.3">
      <c r="A1434" s="114" t="s">
        <v>1</v>
      </c>
      <c r="B1434" s="116" t="s">
        <v>506</v>
      </c>
      <c r="C1434" s="116" t="s">
        <v>1</v>
      </c>
      <c r="D1434" s="116" t="s">
        <v>53</v>
      </c>
      <c r="E1434" s="116" t="s">
        <v>1</v>
      </c>
      <c r="F1434" s="116" t="s">
        <v>54</v>
      </c>
      <c r="G1434" s="116" t="s">
        <v>1</v>
      </c>
      <c r="H1434" s="117" t="s">
        <v>55</v>
      </c>
      <c r="I1434" s="117" t="s">
        <v>1</v>
      </c>
      <c r="J1434" s="117" t="s">
        <v>56</v>
      </c>
      <c r="K1434" s="117" t="s">
        <v>1</v>
      </c>
      <c r="L1434" s="117" t="s">
        <v>57</v>
      </c>
      <c r="M1434" s="117" t="s">
        <v>1</v>
      </c>
      <c r="N1434" s="117" t="s">
        <v>58</v>
      </c>
      <c r="O1434" s="117" t="s">
        <v>1</v>
      </c>
      <c r="P1434" s="117" t="s">
        <v>59</v>
      </c>
      <c r="Q1434" s="117" t="s">
        <v>1</v>
      </c>
      <c r="R1434" s="117" t="s">
        <v>60</v>
      </c>
      <c r="S1434" s="117" t="s">
        <v>1</v>
      </c>
      <c r="T1434" s="116" t="s">
        <v>61</v>
      </c>
      <c r="U1434" s="116" t="s">
        <v>1</v>
      </c>
      <c r="V1434" s="116" t="s">
        <v>62</v>
      </c>
      <c r="W1434" s="116" t="s">
        <v>1</v>
      </c>
      <c r="X1434" s="116" t="s">
        <v>63</v>
      </c>
      <c r="Y1434" s="116" t="s">
        <v>1</v>
      </c>
    </row>
    <row r="1435" spans="1:25"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c r="R1435" s="55" t="s">
        <v>14</v>
      </c>
      <c r="S1435" s="55" t="s">
        <v>15</v>
      </c>
      <c r="T1435" s="55" t="s">
        <v>14</v>
      </c>
      <c r="U1435" s="55" t="s">
        <v>15</v>
      </c>
      <c r="V1435" s="55" t="s">
        <v>14</v>
      </c>
      <c r="W1435" s="55" t="s">
        <v>15</v>
      </c>
      <c r="X1435" s="55" t="s">
        <v>14</v>
      </c>
      <c r="Y1435" s="55" t="s">
        <v>15</v>
      </c>
    </row>
    <row r="1436" spans="1:25" customFormat="1" x14ac:dyDescent="0.3">
      <c r="A1436" s="56" t="s">
        <v>16</v>
      </c>
      <c r="B1436" s="57">
        <v>966.75746853429996</v>
      </c>
      <c r="C1436" s="57">
        <v>966.75746853429996</v>
      </c>
      <c r="D1436" s="57">
        <v>231.5155648219</v>
      </c>
      <c r="E1436" s="57">
        <v>231.5155648219</v>
      </c>
      <c r="F1436" s="57">
        <v>81.158585929899999</v>
      </c>
      <c r="G1436" s="57">
        <v>81.158585929899999</v>
      </c>
      <c r="H1436" s="57">
        <v>264.88657616979998</v>
      </c>
      <c r="I1436" s="57">
        <v>264.88657616979998</v>
      </c>
      <c r="J1436" s="57">
        <v>44.4852421808</v>
      </c>
      <c r="K1436" s="57">
        <v>44.4852421808</v>
      </c>
      <c r="L1436" s="57">
        <v>77.573597403899996</v>
      </c>
      <c r="M1436" s="57">
        <v>77.573597403899996</v>
      </c>
      <c r="N1436" s="57">
        <v>17.126167686599999</v>
      </c>
      <c r="O1436" s="57">
        <v>17.126167686599999</v>
      </c>
      <c r="P1436" s="57">
        <v>27.201659065000001</v>
      </c>
      <c r="Q1436" s="57">
        <v>27.201659065000001</v>
      </c>
      <c r="R1436" s="57">
        <v>187.44923157849999</v>
      </c>
      <c r="S1436" s="57">
        <v>187.44923157849999</v>
      </c>
      <c r="T1436" s="57">
        <v>2.9983101934</v>
      </c>
      <c r="U1436" s="57">
        <v>2.9983101934</v>
      </c>
      <c r="V1436" s="57">
        <v>16.557148653999999</v>
      </c>
      <c r="W1436" s="57">
        <v>16.557148653999999</v>
      </c>
      <c r="X1436" s="57">
        <v>15.805384850499999</v>
      </c>
      <c r="Y1436" s="57">
        <v>15.805384850499999</v>
      </c>
    </row>
    <row r="1437" spans="1:25" customFormat="1" x14ac:dyDescent="0.3">
      <c r="A1437" s="58" t="s">
        <v>332</v>
      </c>
      <c r="B1437" s="59">
        <v>0.278200946000001</v>
      </c>
      <c r="C1437" s="60">
        <v>2.87767051256175E-4</v>
      </c>
      <c r="D1437" s="59">
        <v>0</v>
      </c>
      <c r="E1437" s="60">
        <v>0</v>
      </c>
      <c r="F1437" s="59">
        <v>0</v>
      </c>
      <c r="G1437" s="60">
        <v>0</v>
      </c>
      <c r="H1437" s="59">
        <v>0.278200946</v>
      </c>
      <c r="I1437" s="60">
        <v>1.05026441891742E-3</v>
      </c>
      <c r="J1437" s="59">
        <v>0</v>
      </c>
      <c r="K1437" s="60">
        <v>0</v>
      </c>
      <c r="L1437" s="59">
        <v>0</v>
      </c>
      <c r="M1437" s="60">
        <v>0</v>
      </c>
      <c r="N1437" s="67">
        <v>0</v>
      </c>
      <c r="O1437" s="69">
        <v>0</v>
      </c>
      <c r="P1437" s="67">
        <v>0</v>
      </c>
      <c r="Q1437" s="69">
        <v>0</v>
      </c>
      <c r="R1437" s="59">
        <v>0</v>
      </c>
      <c r="S1437" s="60">
        <v>0</v>
      </c>
      <c r="T1437" s="67">
        <v>0</v>
      </c>
      <c r="U1437" s="69">
        <v>0</v>
      </c>
      <c r="V1437" s="67">
        <v>0</v>
      </c>
      <c r="W1437" s="69">
        <v>0</v>
      </c>
      <c r="X1437" s="67">
        <v>0</v>
      </c>
      <c r="Y1437" s="69">
        <v>0</v>
      </c>
    </row>
    <row r="1438" spans="1:25" customFormat="1" x14ac:dyDescent="0.3">
      <c r="A1438" s="58" t="s">
        <v>333</v>
      </c>
      <c r="B1438" s="61">
        <v>6.3423403262000004</v>
      </c>
      <c r="C1438" s="62">
        <v>6.56042547653199E-3</v>
      </c>
      <c r="D1438" s="61">
        <v>3.6268181465999998</v>
      </c>
      <c r="E1438" s="62">
        <v>1.56655477975748E-2</v>
      </c>
      <c r="F1438" s="61">
        <v>0</v>
      </c>
      <c r="G1438" s="62">
        <v>0</v>
      </c>
      <c r="H1438" s="61">
        <v>0.61194637689999998</v>
      </c>
      <c r="I1438" s="62">
        <v>2.3102204186735602E-3</v>
      </c>
      <c r="J1438" s="61">
        <v>0</v>
      </c>
      <c r="K1438" s="62">
        <v>0</v>
      </c>
      <c r="L1438" s="61">
        <v>0.82099701560000005</v>
      </c>
      <c r="M1438" s="62">
        <v>1.05834593608614E-2</v>
      </c>
      <c r="N1438" s="71">
        <v>0</v>
      </c>
      <c r="O1438" s="72">
        <v>0</v>
      </c>
      <c r="P1438" s="71">
        <v>0</v>
      </c>
      <c r="Q1438" s="72">
        <v>0</v>
      </c>
      <c r="R1438" s="61">
        <v>1.2825787871000001</v>
      </c>
      <c r="S1438" s="62">
        <v>6.8422728452897496E-3</v>
      </c>
      <c r="T1438" s="71">
        <v>0</v>
      </c>
      <c r="U1438" s="72">
        <v>0</v>
      </c>
      <c r="V1438" s="71">
        <v>0</v>
      </c>
      <c r="W1438" s="72">
        <v>0</v>
      </c>
      <c r="X1438" s="71">
        <v>0</v>
      </c>
      <c r="Y1438" s="72">
        <v>0</v>
      </c>
    </row>
    <row r="1439" spans="1:25" customFormat="1" x14ac:dyDescent="0.3">
      <c r="A1439" s="58" t="s">
        <v>334</v>
      </c>
      <c r="B1439" s="59">
        <v>31.792302928200002</v>
      </c>
      <c r="C1439" s="60">
        <v>3.2885500203479398E-2</v>
      </c>
      <c r="D1439" s="59">
        <v>7.93923138480001</v>
      </c>
      <c r="E1439" s="60">
        <v>3.4292430363839603E-2</v>
      </c>
      <c r="F1439" s="59">
        <v>0.85530820740000002</v>
      </c>
      <c r="G1439" s="60">
        <v>1.05387273274914E-2</v>
      </c>
      <c r="H1439" s="59">
        <v>10.3031829073</v>
      </c>
      <c r="I1439" s="60">
        <v>3.8896583799306501E-2</v>
      </c>
      <c r="J1439" s="59">
        <v>1.136873453</v>
      </c>
      <c r="K1439" s="60">
        <v>2.5556193408578998E-2</v>
      </c>
      <c r="L1439" s="59">
        <v>1.7132809528999999</v>
      </c>
      <c r="M1439" s="60">
        <v>2.2085877286050201E-2</v>
      </c>
      <c r="N1439" s="67">
        <v>0</v>
      </c>
      <c r="O1439" s="69">
        <v>0</v>
      </c>
      <c r="P1439" s="67">
        <v>1.9082311966000001</v>
      </c>
      <c r="Q1439" s="69">
        <v>7.0151279818637802</v>
      </c>
      <c r="R1439" s="59">
        <v>3.5349490827999999</v>
      </c>
      <c r="S1439" s="60">
        <v>1.8858167905156899E-2</v>
      </c>
      <c r="T1439" s="67">
        <v>0</v>
      </c>
      <c r="U1439" s="69">
        <v>0</v>
      </c>
      <c r="V1439" s="67">
        <v>3.9995275142</v>
      </c>
      <c r="W1439" s="70">
        <v>24.155895424866898</v>
      </c>
      <c r="X1439" s="67">
        <v>0.4017182292</v>
      </c>
      <c r="Y1439" s="69">
        <v>2.54165420835856</v>
      </c>
    </row>
    <row r="1440" spans="1:25" customFormat="1" x14ac:dyDescent="0.3">
      <c r="A1440" s="58" t="s">
        <v>335</v>
      </c>
      <c r="B1440" s="61">
        <v>528.39833323660002</v>
      </c>
      <c r="C1440" s="62">
        <v>0.54656762469878195</v>
      </c>
      <c r="D1440" s="61">
        <v>143.96705023120001</v>
      </c>
      <c r="E1440" s="63">
        <v>0.62184609636052202</v>
      </c>
      <c r="F1440" s="61">
        <v>35.611133050399999</v>
      </c>
      <c r="G1440" s="62">
        <v>0.43878454315553</v>
      </c>
      <c r="H1440" s="61">
        <v>154.4399773925</v>
      </c>
      <c r="I1440" s="62">
        <v>0.58304191788676896</v>
      </c>
      <c r="J1440" s="61">
        <v>10.9085575635</v>
      </c>
      <c r="K1440" s="64">
        <v>0.24521744805085399</v>
      </c>
      <c r="L1440" s="61">
        <v>35.514574717000002</v>
      </c>
      <c r="M1440" s="62">
        <v>0.45781781309028902</v>
      </c>
      <c r="N1440" s="71">
        <v>2.4662396346</v>
      </c>
      <c r="O1440" s="68">
        <v>14.400417418134101</v>
      </c>
      <c r="P1440" s="71">
        <v>15.239093241899999</v>
      </c>
      <c r="Q1440" s="72">
        <v>56.022660990953803</v>
      </c>
      <c r="R1440" s="61">
        <v>110.1805637937</v>
      </c>
      <c r="S1440" s="62">
        <v>0.58778882615775696</v>
      </c>
      <c r="T1440" s="71">
        <v>1.1382900159</v>
      </c>
      <c r="U1440" s="72">
        <v>37.964384685935698</v>
      </c>
      <c r="V1440" s="71">
        <v>10.7426900645</v>
      </c>
      <c r="W1440" s="72">
        <v>64.882488458571004</v>
      </c>
      <c r="X1440" s="71">
        <v>8.1901635313999908</v>
      </c>
      <c r="Y1440" s="72">
        <v>51.8188175034593</v>
      </c>
    </row>
    <row r="1441" spans="1:25" customFormat="1" x14ac:dyDescent="0.3">
      <c r="A1441" s="58" t="s">
        <v>336</v>
      </c>
      <c r="B1441" s="59">
        <v>381.72998531190001</v>
      </c>
      <c r="C1441" s="60">
        <v>0.39485599825842599</v>
      </c>
      <c r="D1441" s="59">
        <v>67.712245110699797</v>
      </c>
      <c r="E1441" s="64">
        <v>0.29247383502180302</v>
      </c>
      <c r="F1441" s="59">
        <v>43.773100705399997</v>
      </c>
      <c r="G1441" s="63">
        <v>0.539352678510301</v>
      </c>
      <c r="H1441" s="59">
        <v>99.253268547099907</v>
      </c>
      <c r="I1441" s="60">
        <v>0.374701013476333</v>
      </c>
      <c r="J1441" s="59">
        <v>25.824629952900001</v>
      </c>
      <c r="K1441" s="63">
        <v>0.58052128496776001</v>
      </c>
      <c r="L1441" s="59">
        <v>38.744763764299996</v>
      </c>
      <c r="M1441" s="60">
        <v>0.49945812829291503</v>
      </c>
      <c r="N1441" s="67">
        <v>14.2020900366</v>
      </c>
      <c r="O1441" s="70">
        <v>82.926258206102503</v>
      </c>
      <c r="P1441" s="67">
        <v>10.054334626499999</v>
      </c>
      <c r="Q1441" s="69">
        <v>36.962211027182398</v>
      </c>
      <c r="R1441" s="59">
        <v>72.451139914899997</v>
      </c>
      <c r="S1441" s="60">
        <v>0.38651073309179701</v>
      </c>
      <c r="T1441" s="67">
        <v>1.1438165037000001</v>
      </c>
      <c r="U1441" s="69">
        <v>38.1487047676993</v>
      </c>
      <c r="V1441" s="67">
        <v>1.8149310753000001</v>
      </c>
      <c r="W1441" s="69">
        <v>10.961616116562</v>
      </c>
      <c r="X1441" s="67">
        <v>6.75566507449998</v>
      </c>
      <c r="Y1441" s="69">
        <v>42.742806571307803</v>
      </c>
    </row>
    <row r="1442" spans="1:25" customFormat="1" x14ac:dyDescent="0.3">
      <c r="A1442" s="58" t="s">
        <v>337</v>
      </c>
      <c r="B1442" s="61">
        <v>18.216305785399999</v>
      </c>
      <c r="C1442" s="62">
        <v>1.88426843115241E-2</v>
      </c>
      <c r="D1442" s="61">
        <v>8.2702199485999799</v>
      </c>
      <c r="E1442" s="62">
        <v>3.5722090456259799E-2</v>
      </c>
      <c r="F1442" s="61">
        <v>0.91904396669999999</v>
      </c>
      <c r="G1442" s="62">
        <v>1.13240510066774E-2</v>
      </c>
      <c r="H1442" s="61">
        <v>0</v>
      </c>
      <c r="I1442" s="64">
        <v>0</v>
      </c>
      <c r="J1442" s="61">
        <v>6.6151812114000004</v>
      </c>
      <c r="K1442" s="63">
        <v>0.14870507357280699</v>
      </c>
      <c r="L1442" s="61">
        <v>0.77998095410000001</v>
      </c>
      <c r="M1442" s="62">
        <v>1.0054721969884901E-2</v>
      </c>
      <c r="N1442" s="71">
        <v>0.45783801540000002</v>
      </c>
      <c r="O1442" s="72">
        <v>2.67332437576344</v>
      </c>
      <c r="P1442" s="71">
        <v>0</v>
      </c>
      <c r="Q1442" s="72">
        <v>0</v>
      </c>
      <c r="R1442" s="61">
        <v>0</v>
      </c>
      <c r="S1442" s="62">
        <v>0</v>
      </c>
      <c r="T1442" s="71">
        <v>0.71620367380000005</v>
      </c>
      <c r="U1442" s="70">
        <v>23.886910546365002</v>
      </c>
      <c r="V1442" s="71">
        <v>0</v>
      </c>
      <c r="W1442" s="72">
        <v>0</v>
      </c>
      <c r="X1442" s="71">
        <v>0.45783801540000002</v>
      </c>
      <c r="Y1442" s="72">
        <v>2.8967217168743402</v>
      </c>
    </row>
    <row r="1443" spans="1:25" customFormat="1" x14ac:dyDescent="0.3">
      <c r="A1443" s="58" t="s">
        <v>310</v>
      </c>
      <c r="B1443" s="59">
        <v>6.6205412721999997</v>
      </c>
      <c r="C1443" s="60">
        <v>6.8481925277881703E-3</v>
      </c>
      <c r="D1443" s="59">
        <v>3.6268181465999998</v>
      </c>
      <c r="E1443" s="60">
        <v>1.56655477975748E-2</v>
      </c>
      <c r="F1443" s="59">
        <v>0</v>
      </c>
      <c r="G1443" s="60">
        <v>0</v>
      </c>
      <c r="H1443" s="59">
        <v>0.89014732289999898</v>
      </c>
      <c r="I1443" s="60">
        <v>3.36048483759098E-3</v>
      </c>
      <c r="J1443" s="59">
        <v>0</v>
      </c>
      <c r="K1443" s="60">
        <v>0</v>
      </c>
      <c r="L1443" s="59">
        <v>0.82099701560000005</v>
      </c>
      <c r="M1443" s="60">
        <v>1.05834593608614E-2</v>
      </c>
      <c r="N1443" s="67">
        <v>0</v>
      </c>
      <c r="O1443" s="69">
        <v>0</v>
      </c>
      <c r="P1443" s="67">
        <v>0</v>
      </c>
      <c r="Q1443" s="69">
        <v>0</v>
      </c>
      <c r="R1443" s="59">
        <v>1.2825787871000001</v>
      </c>
      <c r="S1443" s="60">
        <v>6.8422728452897496E-3</v>
      </c>
      <c r="T1443" s="67">
        <v>0</v>
      </c>
      <c r="U1443" s="69">
        <v>0</v>
      </c>
      <c r="V1443" s="67">
        <v>0</v>
      </c>
      <c r="W1443" s="69">
        <v>0</v>
      </c>
      <c r="X1443" s="67">
        <v>0</v>
      </c>
      <c r="Y1443" s="69">
        <v>0</v>
      </c>
    </row>
    <row r="1444" spans="1:25" customFormat="1" x14ac:dyDescent="0.3">
      <c r="A1444" s="58" t="s">
        <v>311</v>
      </c>
      <c r="B1444" s="61">
        <v>910.12831854850003</v>
      </c>
      <c r="C1444" s="62">
        <v>0.94142362295720805</v>
      </c>
      <c r="D1444" s="61">
        <v>211.6792953419</v>
      </c>
      <c r="E1444" s="62">
        <v>0.91431993138232603</v>
      </c>
      <c r="F1444" s="61">
        <v>79.384233755799997</v>
      </c>
      <c r="G1444" s="62">
        <v>0.97813722166583095</v>
      </c>
      <c r="H1444" s="61">
        <v>253.69324593959999</v>
      </c>
      <c r="I1444" s="62">
        <v>0.95774293136310296</v>
      </c>
      <c r="J1444" s="61">
        <v>36.733187516399902</v>
      </c>
      <c r="K1444" s="64">
        <v>0.825738733018614</v>
      </c>
      <c r="L1444" s="61">
        <v>74.259338481299906</v>
      </c>
      <c r="M1444" s="62">
        <v>0.95727594138320404</v>
      </c>
      <c r="N1444" s="71">
        <v>16.668329671199999</v>
      </c>
      <c r="O1444" s="72">
        <v>97.3266756242366</v>
      </c>
      <c r="P1444" s="71">
        <v>25.293427868399998</v>
      </c>
      <c r="Q1444" s="72">
        <v>92.984872018136201</v>
      </c>
      <c r="R1444" s="61">
        <v>182.63170370860001</v>
      </c>
      <c r="S1444" s="62">
        <v>0.97429955924955403</v>
      </c>
      <c r="T1444" s="71">
        <v>2.2821065196000001</v>
      </c>
      <c r="U1444" s="72">
        <v>76.113089453634998</v>
      </c>
      <c r="V1444" s="71">
        <v>12.5576211398</v>
      </c>
      <c r="W1444" s="68">
        <v>75.844104575133102</v>
      </c>
      <c r="X1444" s="71">
        <v>14.945828605899999</v>
      </c>
      <c r="Y1444" s="72">
        <v>94.561624074767096</v>
      </c>
    </row>
    <row r="1445" spans="1:25" customFormat="1" x14ac:dyDescent="0.3">
      <c r="A1445" s="65" t="s">
        <v>1</v>
      </c>
    </row>
    <row r="1446" spans="1:25" customFormat="1" x14ac:dyDescent="0.3">
      <c r="A1446" s="65" t="s">
        <v>1</v>
      </c>
    </row>
    <row r="1447" spans="1:25" customFormat="1" x14ac:dyDescent="0.3">
      <c r="A1447" s="53" t="s">
        <v>472</v>
      </c>
    </row>
    <row r="1448" spans="1:25" customFormat="1" x14ac:dyDescent="0.3">
      <c r="A1448" s="54" t="s">
        <v>1</v>
      </c>
    </row>
    <row r="1449" spans="1:25" customFormat="1" ht="25.5" customHeight="1" x14ac:dyDescent="0.3">
      <c r="A1449" s="114" t="s">
        <v>1</v>
      </c>
      <c r="B1449" s="116" t="s">
        <v>506</v>
      </c>
      <c r="C1449" s="116" t="s">
        <v>1</v>
      </c>
      <c r="D1449" s="116" t="s">
        <v>53</v>
      </c>
      <c r="E1449" s="116" t="s">
        <v>1</v>
      </c>
      <c r="F1449" s="116" t="s">
        <v>54</v>
      </c>
      <c r="G1449" s="116" t="s">
        <v>1</v>
      </c>
      <c r="H1449" s="117" t="s">
        <v>55</v>
      </c>
      <c r="I1449" s="117" t="s">
        <v>1</v>
      </c>
      <c r="J1449" s="117" t="s">
        <v>56</v>
      </c>
      <c r="K1449" s="117" t="s">
        <v>1</v>
      </c>
      <c r="L1449" s="117" t="s">
        <v>57</v>
      </c>
      <c r="M1449" s="117" t="s">
        <v>1</v>
      </c>
      <c r="N1449" s="117" t="s">
        <v>58</v>
      </c>
      <c r="O1449" s="117" t="s">
        <v>1</v>
      </c>
      <c r="P1449" s="117" t="s">
        <v>59</v>
      </c>
      <c r="Q1449" s="117" t="s">
        <v>1</v>
      </c>
      <c r="R1449" s="117" t="s">
        <v>60</v>
      </c>
      <c r="S1449" s="117" t="s">
        <v>1</v>
      </c>
      <c r="T1449" s="116" t="s">
        <v>61</v>
      </c>
      <c r="U1449" s="116" t="s">
        <v>1</v>
      </c>
      <c r="V1449" s="116" t="s">
        <v>62</v>
      </c>
      <c r="W1449" s="116" t="s">
        <v>1</v>
      </c>
      <c r="X1449" s="116" t="s">
        <v>63</v>
      </c>
      <c r="Y1449" s="116" t="s">
        <v>1</v>
      </c>
    </row>
    <row r="1450" spans="1:25"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c r="R1450" s="55" t="s">
        <v>14</v>
      </c>
      <c r="S1450" s="55" t="s">
        <v>15</v>
      </c>
      <c r="T1450" s="55" t="s">
        <v>14</v>
      </c>
      <c r="U1450" s="55" t="s">
        <v>15</v>
      </c>
      <c r="V1450" s="55" t="s">
        <v>14</v>
      </c>
      <c r="W1450" s="55" t="s">
        <v>15</v>
      </c>
      <c r="X1450" s="55" t="s">
        <v>14</v>
      </c>
      <c r="Y1450" s="55" t="s">
        <v>15</v>
      </c>
    </row>
    <row r="1451" spans="1:25" customFormat="1" x14ac:dyDescent="0.3">
      <c r="A1451" s="56" t="s">
        <v>16</v>
      </c>
      <c r="B1451" s="57">
        <v>966.75746853429996</v>
      </c>
      <c r="C1451" s="57">
        <v>966.75746853429996</v>
      </c>
      <c r="D1451" s="57">
        <v>231.5155648219</v>
      </c>
      <c r="E1451" s="57">
        <v>231.5155648219</v>
      </c>
      <c r="F1451" s="57">
        <v>81.158585929899999</v>
      </c>
      <c r="G1451" s="57">
        <v>81.158585929899999</v>
      </c>
      <c r="H1451" s="57">
        <v>264.88657616979998</v>
      </c>
      <c r="I1451" s="57">
        <v>264.88657616979998</v>
      </c>
      <c r="J1451" s="57">
        <v>44.4852421808</v>
      </c>
      <c r="K1451" s="57">
        <v>44.4852421808</v>
      </c>
      <c r="L1451" s="57">
        <v>77.573597403899996</v>
      </c>
      <c r="M1451" s="57">
        <v>77.573597403899996</v>
      </c>
      <c r="N1451" s="57">
        <v>17.126167686599999</v>
      </c>
      <c r="O1451" s="57">
        <v>17.126167686599999</v>
      </c>
      <c r="P1451" s="57">
        <v>27.201659065000001</v>
      </c>
      <c r="Q1451" s="57">
        <v>27.201659065000001</v>
      </c>
      <c r="R1451" s="57">
        <v>187.44923157849999</v>
      </c>
      <c r="S1451" s="57">
        <v>187.44923157849999</v>
      </c>
      <c r="T1451" s="57">
        <v>2.9983101934</v>
      </c>
      <c r="U1451" s="57">
        <v>2.9983101934</v>
      </c>
      <c r="V1451" s="57">
        <v>16.557148653999999</v>
      </c>
      <c r="W1451" s="57">
        <v>16.557148653999999</v>
      </c>
      <c r="X1451" s="57">
        <v>15.805384850499999</v>
      </c>
      <c r="Y1451" s="57">
        <v>15.805384850499999</v>
      </c>
    </row>
    <row r="1452" spans="1:25" customFormat="1" x14ac:dyDescent="0.3">
      <c r="A1452" s="58" t="s">
        <v>338</v>
      </c>
      <c r="B1452" s="59">
        <v>938.64562336120002</v>
      </c>
      <c r="C1452" s="60">
        <v>0.97092151228402701</v>
      </c>
      <c r="D1452" s="59">
        <v>226.67971351579999</v>
      </c>
      <c r="E1452" s="60">
        <v>0.97911219787827197</v>
      </c>
      <c r="F1452" s="59">
        <v>79.075535938399995</v>
      </c>
      <c r="G1452" s="60">
        <v>0.97433358445526397</v>
      </c>
      <c r="H1452" s="59">
        <v>255.4637116511</v>
      </c>
      <c r="I1452" s="60">
        <v>0.96442679483818095</v>
      </c>
      <c r="J1452" s="59">
        <v>44.4852421808</v>
      </c>
      <c r="K1452" s="60">
        <v>1</v>
      </c>
      <c r="L1452" s="59">
        <v>76.438871360600004</v>
      </c>
      <c r="M1452" s="60">
        <v>0.98537226477467799</v>
      </c>
      <c r="N1452" s="67">
        <v>17.126167686599999</v>
      </c>
      <c r="O1452" s="69">
        <v>100</v>
      </c>
      <c r="P1452" s="67">
        <v>26.380662049400001</v>
      </c>
      <c r="Q1452" s="69">
        <v>96.981812713562107</v>
      </c>
      <c r="R1452" s="59">
        <v>178.092713296</v>
      </c>
      <c r="S1452" s="60">
        <v>0.95008505394388998</v>
      </c>
      <c r="T1452" s="67">
        <v>2.9983101934</v>
      </c>
      <c r="U1452" s="69">
        <v>100</v>
      </c>
      <c r="V1452" s="67">
        <v>16.557148653999999</v>
      </c>
      <c r="W1452" s="69">
        <v>100</v>
      </c>
      <c r="X1452" s="67">
        <v>15.347546835099999</v>
      </c>
      <c r="Y1452" s="69">
        <v>97.103278283125604</v>
      </c>
    </row>
    <row r="1453" spans="1:25" customFormat="1" x14ac:dyDescent="0.3">
      <c r="A1453" s="58" t="s">
        <v>339</v>
      </c>
      <c r="B1453" s="61">
        <v>16.977428431</v>
      </c>
      <c r="C1453" s="62">
        <v>1.7561207421277501E-2</v>
      </c>
      <c r="D1453" s="61">
        <v>4.8358513060999799</v>
      </c>
      <c r="E1453" s="62">
        <v>2.0887802121728302E-2</v>
      </c>
      <c r="F1453" s="61">
        <v>2.0830499914999998</v>
      </c>
      <c r="G1453" s="62">
        <v>2.5666415544736299E-2</v>
      </c>
      <c r="H1453" s="61">
        <v>7.6449660591000104</v>
      </c>
      <c r="I1453" s="62">
        <v>2.8861281570566801E-2</v>
      </c>
      <c r="J1453" s="61">
        <v>0</v>
      </c>
      <c r="K1453" s="62">
        <v>0</v>
      </c>
      <c r="L1453" s="61">
        <v>1.1347260432999999</v>
      </c>
      <c r="M1453" s="62">
        <v>1.46277352253223E-2</v>
      </c>
      <c r="N1453" s="71">
        <v>0</v>
      </c>
      <c r="O1453" s="72">
        <v>0</v>
      </c>
      <c r="P1453" s="71">
        <v>0.82099701560000105</v>
      </c>
      <c r="Q1453" s="72">
        <v>3.0181872864378501</v>
      </c>
      <c r="R1453" s="61">
        <v>0</v>
      </c>
      <c r="S1453" s="62">
        <v>0</v>
      </c>
      <c r="T1453" s="71">
        <v>0</v>
      </c>
      <c r="U1453" s="72">
        <v>0</v>
      </c>
      <c r="V1453" s="71">
        <v>0</v>
      </c>
      <c r="W1453" s="72">
        <v>0</v>
      </c>
      <c r="X1453" s="71">
        <v>0.45783801540000002</v>
      </c>
      <c r="Y1453" s="72">
        <v>2.8967217168743402</v>
      </c>
    </row>
    <row r="1454" spans="1:25" customFormat="1" x14ac:dyDescent="0.3">
      <c r="A1454" s="58" t="s">
        <v>340</v>
      </c>
      <c r="B1454" s="59">
        <v>11.134416742100001</v>
      </c>
      <c r="C1454" s="60">
        <v>1.15172802946957E-2</v>
      </c>
      <c r="D1454" s="59">
        <v>0</v>
      </c>
      <c r="E1454" s="60">
        <v>0</v>
      </c>
      <c r="F1454" s="59">
        <v>0</v>
      </c>
      <c r="G1454" s="60">
        <v>0</v>
      </c>
      <c r="H1454" s="59">
        <v>1.7778984596</v>
      </c>
      <c r="I1454" s="60">
        <v>6.7119235912518104E-3</v>
      </c>
      <c r="J1454" s="59">
        <v>0</v>
      </c>
      <c r="K1454" s="60">
        <v>0</v>
      </c>
      <c r="L1454" s="59">
        <v>0</v>
      </c>
      <c r="M1454" s="60">
        <v>0</v>
      </c>
      <c r="N1454" s="67">
        <v>0</v>
      </c>
      <c r="O1454" s="69">
        <v>0</v>
      </c>
      <c r="P1454" s="67">
        <v>0</v>
      </c>
      <c r="Q1454" s="69">
        <v>0</v>
      </c>
      <c r="R1454" s="59">
        <v>9.3565182824999908</v>
      </c>
      <c r="S1454" s="63">
        <v>4.9914946056109501E-2</v>
      </c>
      <c r="T1454" s="67">
        <v>0</v>
      </c>
      <c r="U1454" s="69">
        <v>0</v>
      </c>
      <c r="V1454" s="67">
        <v>0</v>
      </c>
      <c r="W1454" s="69">
        <v>0</v>
      </c>
      <c r="X1454" s="67">
        <v>0</v>
      </c>
      <c r="Y1454" s="69">
        <v>0</v>
      </c>
    </row>
    <row r="1455" spans="1:25" customFormat="1" x14ac:dyDescent="0.3">
      <c r="A1455" s="65" t="s">
        <v>1</v>
      </c>
    </row>
    <row r="1456" spans="1:25" customFormat="1" x14ac:dyDescent="0.3">
      <c r="A1456" s="65" t="s">
        <v>1</v>
      </c>
    </row>
    <row r="1457" spans="1:25" customFormat="1" x14ac:dyDescent="0.3">
      <c r="A1457" s="53" t="s">
        <v>473</v>
      </c>
    </row>
    <row r="1458" spans="1:25" customFormat="1" x14ac:dyDescent="0.3">
      <c r="A1458" s="54" t="s">
        <v>1</v>
      </c>
    </row>
    <row r="1459" spans="1:25" customFormat="1" ht="25.5" customHeight="1" x14ac:dyDescent="0.3">
      <c r="A1459" s="114" t="s">
        <v>1</v>
      </c>
      <c r="B1459" s="116" t="s">
        <v>506</v>
      </c>
      <c r="C1459" s="116" t="s">
        <v>1</v>
      </c>
      <c r="D1459" s="116" t="s">
        <v>53</v>
      </c>
      <c r="E1459" s="116" t="s">
        <v>1</v>
      </c>
      <c r="F1459" s="116" t="s">
        <v>54</v>
      </c>
      <c r="G1459" s="116" t="s">
        <v>1</v>
      </c>
      <c r="H1459" s="117" t="s">
        <v>55</v>
      </c>
      <c r="I1459" s="117" t="s">
        <v>1</v>
      </c>
      <c r="J1459" s="117" t="s">
        <v>56</v>
      </c>
      <c r="K1459" s="117" t="s">
        <v>1</v>
      </c>
      <c r="L1459" s="117" t="s">
        <v>57</v>
      </c>
      <c r="M1459" s="117" t="s">
        <v>1</v>
      </c>
      <c r="N1459" s="117" t="s">
        <v>58</v>
      </c>
      <c r="O1459" s="117" t="s">
        <v>1</v>
      </c>
      <c r="P1459" s="117" t="s">
        <v>59</v>
      </c>
      <c r="Q1459" s="117" t="s">
        <v>1</v>
      </c>
      <c r="R1459" s="117" t="s">
        <v>60</v>
      </c>
      <c r="S1459" s="117" t="s">
        <v>1</v>
      </c>
      <c r="T1459" s="116" t="s">
        <v>61</v>
      </c>
      <c r="U1459" s="116" t="s">
        <v>1</v>
      </c>
      <c r="V1459" s="116" t="s">
        <v>62</v>
      </c>
      <c r="W1459" s="116" t="s">
        <v>1</v>
      </c>
      <c r="X1459" s="116" t="s">
        <v>63</v>
      </c>
      <c r="Y1459" s="116" t="s">
        <v>1</v>
      </c>
    </row>
    <row r="1460" spans="1:25"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c r="R1460" s="55" t="s">
        <v>14</v>
      </c>
      <c r="S1460" s="55" t="s">
        <v>15</v>
      </c>
      <c r="T1460" s="55" t="s">
        <v>14</v>
      </c>
      <c r="U1460" s="55" t="s">
        <v>15</v>
      </c>
      <c r="V1460" s="55" t="s">
        <v>14</v>
      </c>
      <c r="W1460" s="55" t="s">
        <v>15</v>
      </c>
      <c r="X1460" s="55" t="s">
        <v>14</v>
      </c>
      <c r="Y1460" s="55" t="s">
        <v>15</v>
      </c>
    </row>
    <row r="1461" spans="1:25" customFormat="1" x14ac:dyDescent="0.3">
      <c r="A1461" s="56" t="s">
        <v>16</v>
      </c>
      <c r="B1461" s="57">
        <v>966.75746853429996</v>
      </c>
      <c r="C1461" s="57">
        <v>966.75746853429996</v>
      </c>
      <c r="D1461" s="57">
        <v>231.5155648219</v>
      </c>
      <c r="E1461" s="57">
        <v>231.5155648219</v>
      </c>
      <c r="F1461" s="57">
        <v>81.158585929899999</v>
      </c>
      <c r="G1461" s="57">
        <v>81.158585929899999</v>
      </c>
      <c r="H1461" s="57">
        <v>264.88657616979998</v>
      </c>
      <c r="I1461" s="57">
        <v>264.88657616979998</v>
      </c>
      <c r="J1461" s="57">
        <v>44.4852421808</v>
      </c>
      <c r="K1461" s="57">
        <v>44.4852421808</v>
      </c>
      <c r="L1461" s="57">
        <v>77.573597403899996</v>
      </c>
      <c r="M1461" s="57">
        <v>77.573597403899996</v>
      </c>
      <c r="N1461" s="57">
        <v>17.126167686599999</v>
      </c>
      <c r="O1461" s="57">
        <v>17.126167686599999</v>
      </c>
      <c r="P1461" s="57">
        <v>27.201659065000001</v>
      </c>
      <c r="Q1461" s="57">
        <v>27.201659065000001</v>
      </c>
      <c r="R1461" s="57">
        <v>187.44923157849999</v>
      </c>
      <c r="S1461" s="57">
        <v>187.44923157849999</v>
      </c>
      <c r="T1461" s="57">
        <v>2.9983101934</v>
      </c>
      <c r="U1461" s="57">
        <v>2.9983101934</v>
      </c>
      <c r="V1461" s="57">
        <v>16.557148653999999</v>
      </c>
      <c r="W1461" s="57">
        <v>16.557148653999999</v>
      </c>
      <c r="X1461" s="57">
        <v>15.805384850499999</v>
      </c>
      <c r="Y1461" s="57">
        <v>15.805384850499999</v>
      </c>
    </row>
    <row r="1462" spans="1:25" customFormat="1" x14ac:dyDescent="0.3">
      <c r="A1462" s="58" t="s">
        <v>341</v>
      </c>
      <c r="B1462" s="59">
        <v>140.62782365429999</v>
      </c>
      <c r="C1462" s="60">
        <v>0.14546339514449899</v>
      </c>
      <c r="D1462" s="59">
        <v>29.071291331000001</v>
      </c>
      <c r="E1462" s="60">
        <v>0.125569489694414</v>
      </c>
      <c r="F1462" s="59">
        <v>8.4512218754000106</v>
      </c>
      <c r="G1462" s="60">
        <v>0.104132197210775</v>
      </c>
      <c r="H1462" s="59">
        <v>37.263173805900003</v>
      </c>
      <c r="I1462" s="60">
        <v>0.14067596155576101</v>
      </c>
      <c r="J1462" s="59">
        <v>9.8234763255000104</v>
      </c>
      <c r="K1462" s="60">
        <v>0.22082551075196499</v>
      </c>
      <c r="L1462" s="59">
        <v>7.5516211847000001</v>
      </c>
      <c r="M1462" s="60">
        <v>9.7347827578257204E-2</v>
      </c>
      <c r="N1462" s="67">
        <v>3.2812240197000002</v>
      </c>
      <c r="O1462" s="69">
        <v>19.159125846159501</v>
      </c>
      <c r="P1462" s="67">
        <v>8.5080649065999907</v>
      </c>
      <c r="Q1462" s="70">
        <v>31.277742604851699</v>
      </c>
      <c r="R1462" s="59">
        <v>30.275072098500001</v>
      </c>
      <c r="S1462" s="60">
        <v>0.16151078264528099</v>
      </c>
      <c r="T1462" s="67">
        <v>1.8600201775</v>
      </c>
      <c r="U1462" s="70">
        <v>62.035615314064202</v>
      </c>
      <c r="V1462" s="67">
        <v>0</v>
      </c>
      <c r="W1462" s="69">
        <v>0</v>
      </c>
      <c r="X1462" s="67">
        <v>4.5426579294999998</v>
      </c>
      <c r="Y1462" s="69">
        <v>28.741204168504002</v>
      </c>
    </row>
    <row r="1463" spans="1:25" customFormat="1" x14ac:dyDescent="0.3">
      <c r="A1463" s="58" t="s">
        <v>237</v>
      </c>
      <c r="B1463" s="61">
        <v>237.67271413969999</v>
      </c>
      <c r="C1463" s="62">
        <v>0.24584523200015801</v>
      </c>
      <c r="D1463" s="61">
        <v>58.912237069900101</v>
      </c>
      <c r="E1463" s="62">
        <v>0.25446339694361297</v>
      </c>
      <c r="F1463" s="61">
        <v>6.16968233710001</v>
      </c>
      <c r="G1463" s="64">
        <v>7.6020081749933494E-2</v>
      </c>
      <c r="H1463" s="61">
        <v>76.218160835599903</v>
      </c>
      <c r="I1463" s="62">
        <v>0.28773885765634999</v>
      </c>
      <c r="J1463" s="61">
        <v>15.0907010316</v>
      </c>
      <c r="K1463" s="62">
        <v>0.33922937791969998</v>
      </c>
      <c r="L1463" s="61">
        <v>15.7763105944</v>
      </c>
      <c r="M1463" s="62">
        <v>0.203372166850249</v>
      </c>
      <c r="N1463" s="71">
        <v>3.9026049327000001</v>
      </c>
      <c r="O1463" s="72">
        <v>22.787380131478599</v>
      </c>
      <c r="P1463" s="71">
        <v>2.7801036133000001</v>
      </c>
      <c r="Q1463" s="72">
        <v>10.220345776177799</v>
      </c>
      <c r="R1463" s="61">
        <v>47.132609493099999</v>
      </c>
      <c r="S1463" s="62">
        <v>0.25144199896792802</v>
      </c>
      <c r="T1463" s="71">
        <v>0</v>
      </c>
      <c r="U1463" s="72">
        <v>0</v>
      </c>
      <c r="V1463" s="71">
        <v>8.5605333282999698</v>
      </c>
      <c r="W1463" s="70">
        <v>51.7029441916129</v>
      </c>
      <c r="X1463" s="71">
        <v>3.1297709036999999</v>
      </c>
      <c r="Y1463" s="72">
        <v>19.801927844869802</v>
      </c>
    </row>
    <row r="1464" spans="1:25" customFormat="1" x14ac:dyDescent="0.3">
      <c r="A1464" s="58" t="s">
        <v>238</v>
      </c>
      <c r="B1464" s="59">
        <v>255.0941597465</v>
      </c>
      <c r="C1464" s="60">
        <v>0.26386572439233202</v>
      </c>
      <c r="D1464" s="59">
        <v>77.181508799799801</v>
      </c>
      <c r="E1464" s="63">
        <v>0.33337503186523998</v>
      </c>
      <c r="F1464" s="59">
        <v>20.382390841799999</v>
      </c>
      <c r="G1464" s="60">
        <v>0.25114275474692399</v>
      </c>
      <c r="H1464" s="59">
        <v>59.030048417700101</v>
      </c>
      <c r="I1464" s="60">
        <v>0.22285028283147101</v>
      </c>
      <c r="J1464" s="59">
        <v>6.3683023712000004</v>
      </c>
      <c r="K1464" s="60">
        <v>0.14315539399150601</v>
      </c>
      <c r="L1464" s="59">
        <v>28.4311137051</v>
      </c>
      <c r="M1464" s="63">
        <v>0.36650503079119301</v>
      </c>
      <c r="N1464" s="67">
        <v>7.2071528143000103</v>
      </c>
      <c r="O1464" s="69">
        <v>42.082694425204501</v>
      </c>
      <c r="P1464" s="67">
        <v>10.6184063137</v>
      </c>
      <c r="Q1464" s="69">
        <v>39.035877511465998</v>
      </c>
      <c r="R1464" s="59">
        <v>40.0904293826</v>
      </c>
      <c r="S1464" s="60">
        <v>0.213873532822731</v>
      </c>
      <c r="T1464" s="67">
        <v>0.58546749060000003</v>
      </c>
      <c r="U1464" s="69">
        <v>19.5265817355641</v>
      </c>
      <c r="V1464" s="67">
        <v>0.45783801540000002</v>
      </c>
      <c r="W1464" s="69">
        <v>2.7651984346313898</v>
      </c>
      <c r="X1464" s="67">
        <v>4.7415015942999998</v>
      </c>
      <c r="Y1464" s="69">
        <v>29.999279607228299</v>
      </c>
    </row>
    <row r="1465" spans="1:25" customFormat="1" x14ac:dyDescent="0.3">
      <c r="A1465" s="58" t="s">
        <v>239</v>
      </c>
      <c r="B1465" s="61">
        <v>218.2966384927</v>
      </c>
      <c r="C1465" s="62">
        <v>0.22580289844945201</v>
      </c>
      <c r="D1465" s="61">
        <v>40.430042796499997</v>
      </c>
      <c r="E1465" s="62">
        <v>0.174632072049246</v>
      </c>
      <c r="F1465" s="61">
        <v>21.307343984899902</v>
      </c>
      <c r="G1465" s="62">
        <v>0.262539615997056</v>
      </c>
      <c r="H1465" s="61">
        <v>64.545339160699896</v>
      </c>
      <c r="I1465" s="62">
        <v>0.243671612559651</v>
      </c>
      <c r="J1465" s="61">
        <v>4.7108753702000001</v>
      </c>
      <c r="K1465" s="62">
        <v>0.105897487329702</v>
      </c>
      <c r="L1465" s="61">
        <v>22.053987465399999</v>
      </c>
      <c r="M1465" s="62">
        <v>0.28429759871225502</v>
      </c>
      <c r="N1465" s="71">
        <v>1.63230301</v>
      </c>
      <c r="O1465" s="72">
        <v>9.5310465240694793</v>
      </c>
      <c r="P1465" s="71">
        <v>4.4031020739999898</v>
      </c>
      <c r="Q1465" s="72">
        <v>16.1868879522331</v>
      </c>
      <c r="R1465" s="61">
        <v>51.816639662</v>
      </c>
      <c r="S1465" s="62">
        <v>0.27643025914619601</v>
      </c>
      <c r="T1465" s="71">
        <v>0.55282252529999998</v>
      </c>
      <c r="U1465" s="72">
        <v>18.437802950371701</v>
      </c>
      <c r="V1465" s="71">
        <v>5.7188407376999999</v>
      </c>
      <c r="W1465" s="72">
        <v>34.540009618856701</v>
      </c>
      <c r="X1465" s="71">
        <v>1.1253417059999999</v>
      </c>
      <c r="Y1465" s="72">
        <v>7.1199892735569801</v>
      </c>
    </row>
    <row r="1466" spans="1:25" customFormat="1" x14ac:dyDescent="0.3">
      <c r="A1466" s="58" t="s">
        <v>342</v>
      </c>
      <c r="B1466" s="59">
        <v>86.581475145900001</v>
      </c>
      <c r="C1466" s="60">
        <v>8.9558630746516099E-2</v>
      </c>
      <c r="D1466" s="59">
        <v>20.011199572100001</v>
      </c>
      <c r="E1466" s="60">
        <v>8.64356553629307E-2</v>
      </c>
      <c r="F1466" s="59">
        <v>20.523304120500001</v>
      </c>
      <c r="G1466" s="63">
        <v>0.25287902549493402</v>
      </c>
      <c r="H1466" s="59">
        <v>22.366636437699999</v>
      </c>
      <c r="I1466" s="60">
        <v>8.4438542568357006E-2</v>
      </c>
      <c r="J1466" s="59">
        <v>7.00417007550001</v>
      </c>
      <c r="K1466" s="60">
        <v>0.15744929626398699</v>
      </c>
      <c r="L1466" s="59">
        <v>3.7605644542999999</v>
      </c>
      <c r="M1466" s="60">
        <v>4.8477376068045301E-2</v>
      </c>
      <c r="N1466" s="67">
        <v>1.1028829098999999</v>
      </c>
      <c r="O1466" s="69">
        <v>6.4397530730878403</v>
      </c>
      <c r="P1466" s="67">
        <v>0.89198215740000097</v>
      </c>
      <c r="Q1466" s="69">
        <v>3.2791461552714698</v>
      </c>
      <c r="R1466" s="59">
        <v>8.8436377409999896</v>
      </c>
      <c r="S1466" s="60">
        <v>4.7178842327216801E-2</v>
      </c>
      <c r="T1466" s="67">
        <v>0</v>
      </c>
      <c r="U1466" s="69">
        <v>0</v>
      </c>
      <c r="V1466" s="67">
        <v>0.65840472090000102</v>
      </c>
      <c r="W1466" s="69">
        <v>3.9765586131941699</v>
      </c>
      <c r="X1466" s="67">
        <v>1.4186929565999999</v>
      </c>
      <c r="Y1466" s="69">
        <v>8.9760102017074193</v>
      </c>
    </row>
    <row r="1467" spans="1:25" customFormat="1" x14ac:dyDescent="0.3">
      <c r="A1467" s="58" t="s">
        <v>88</v>
      </c>
      <c r="B1467" s="61">
        <v>28.4846573552</v>
      </c>
      <c r="C1467" s="62">
        <v>2.9464119267043801E-2</v>
      </c>
      <c r="D1467" s="61">
        <v>5.9092852525999904</v>
      </c>
      <c r="E1467" s="62">
        <v>2.5524354084555299E-2</v>
      </c>
      <c r="F1467" s="61">
        <v>4.3246427702000103</v>
      </c>
      <c r="G1467" s="62">
        <v>5.3286324800377503E-2</v>
      </c>
      <c r="H1467" s="61">
        <v>5.4632175122</v>
      </c>
      <c r="I1467" s="62">
        <v>2.0624742828409402E-2</v>
      </c>
      <c r="J1467" s="61">
        <v>1.4877170068000001</v>
      </c>
      <c r="K1467" s="62">
        <v>3.3442933743139301E-2</v>
      </c>
      <c r="L1467" s="61">
        <v>0</v>
      </c>
      <c r="M1467" s="62">
        <v>0</v>
      </c>
      <c r="N1467" s="71">
        <v>0</v>
      </c>
      <c r="O1467" s="72">
        <v>0</v>
      </c>
      <c r="P1467" s="71">
        <v>0</v>
      </c>
      <c r="Q1467" s="72">
        <v>0</v>
      </c>
      <c r="R1467" s="61">
        <v>9.2908432013000208</v>
      </c>
      <c r="S1467" s="62">
        <v>4.9564584090648497E-2</v>
      </c>
      <c r="T1467" s="71">
        <v>0</v>
      </c>
      <c r="U1467" s="72">
        <v>0</v>
      </c>
      <c r="V1467" s="71">
        <v>1.1615318517</v>
      </c>
      <c r="W1467" s="72">
        <v>7.0152891417049004</v>
      </c>
      <c r="X1467" s="71">
        <v>0.8474197604</v>
      </c>
      <c r="Y1467" s="72">
        <v>5.3615889041334697</v>
      </c>
    </row>
    <row r="1468" spans="1:25" customFormat="1" x14ac:dyDescent="0.3">
      <c r="A1468" s="58" t="s">
        <v>343</v>
      </c>
      <c r="B1468" s="59">
        <v>378.30053779399998</v>
      </c>
      <c r="C1468" s="60">
        <v>0.39130862714465597</v>
      </c>
      <c r="D1468" s="59">
        <v>87.9835284008998</v>
      </c>
      <c r="E1468" s="60">
        <v>0.38003288663802698</v>
      </c>
      <c r="F1468" s="59">
        <v>14.620904212499999</v>
      </c>
      <c r="G1468" s="64">
        <v>0.18015227896070901</v>
      </c>
      <c r="H1468" s="59">
        <v>113.4813346415</v>
      </c>
      <c r="I1468" s="60">
        <v>0.428414819212111</v>
      </c>
      <c r="J1468" s="59">
        <v>24.914177357100101</v>
      </c>
      <c r="K1468" s="63">
        <v>0.56005488867166497</v>
      </c>
      <c r="L1468" s="59">
        <v>23.327931779099998</v>
      </c>
      <c r="M1468" s="60">
        <v>0.300719994428506</v>
      </c>
      <c r="N1468" s="67">
        <v>7.1838289523999803</v>
      </c>
      <c r="O1468" s="69">
        <v>41.946505977638097</v>
      </c>
      <c r="P1468" s="67">
        <v>11.288168519899999</v>
      </c>
      <c r="Q1468" s="69">
        <v>41.498088381029397</v>
      </c>
      <c r="R1468" s="59">
        <v>77.407681591599896</v>
      </c>
      <c r="S1468" s="60">
        <v>0.41295278161320798</v>
      </c>
      <c r="T1468" s="67">
        <v>1.8600201775</v>
      </c>
      <c r="U1468" s="69">
        <v>62.035615314064202</v>
      </c>
      <c r="V1468" s="67">
        <v>8.5605333282999698</v>
      </c>
      <c r="W1468" s="69">
        <v>51.7029441916129</v>
      </c>
      <c r="X1468" s="67">
        <v>7.6724288332000201</v>
      </c>
      <c r="Y1468" s="69">
        <v>48.5431320133738</v>
      </c>
    </row>
    <row r="1469" spans="1:25" customFormat="1" x14ac:dyDescent="0.3">
      <c r="A1469" s="58" t="s">
        <v>344</v>
      </c>
      <c r="B1469" s="61">
        <v>304.87811363859998</v>
      </c>
      <c r="C1469" s="62">
        <v>0.31536152919596799</v>
      </c>
      <c r="D1469" s="61">
        <v>60.441242368600101</v>
      </c>
      <c r="E1469" s="62">
        <v>0.26106772741217699</v>
      </c>
      <c r="F1469" s="61">
        <v>41.830648105399902</v>
      </c>
      <c r="G1469" s="63">
        <v>0.51541864149199001</v>
      </c>
      <c r="H1469" s="61">
        <v>86.911975598400105</v>
      </c>
      <c r="I1469" s="62">
        <v>0.32811015512800801</v>
      </c>
      <c r="J1469" s="61">
        <v>11.7150454457</v>
      </c>
      <c r="K1469" s="62">
        <v>0.26334678359368902</v>
      </c>
      <c r="L1469" s="61">
        <v>25.814551919700001</v>
      </c>
      <c r="M1469" s="62">
        <v>0.33277497478029999</v>
      </c>
      <c r="N1469" s="71">
        <v>2.7351859199000002</v>
      </c>
      <c r="O1469" s="72">
        <v>15.970799597157299</v>
      </c>
      <c r="P1469" s="71">
        <v>5.29508423139999</v>
      </c>
      <c r="Q1469" s="72">
        <v>19.466034107504498</v>
      </c>
      <c r="R1469" s="61">
        <v>60.660277403000002</v>
      </c>
      <c r="S1469" s="62">
        <v>0.32360910147341199</v>
      </c>
      <c r="T1469" s="71">
        <v>0.55282252529999998</v>
      </c>
      <c r="U1469" s="72">
        <v>18.437802950371701</v>
      </c>
      <c r="V1469" s="71">
        <v>6.3772454586000196</v>
      </c>
      <c r="W1469" s="72">
        <v>38.516568232050901</v>
      </c>
      <c r="X1469" s="71">
        <v>2.5440346626000001</v>
      </c>
      <c r="Y1469" s="72">
        <v>16.095999475264399</v>
      </c>
    </row>
    <row r="1470" spans="1:25" customFormat="1" x14ac:dyDescent="0.3">
      <c r="A1470" s="65" t="s">
        <v>1</v>
      </c>
    </row>
    <row r="1471" spans="1:25" customFormat="1" x14ac:dyDescent="0.3">
      <c r="A1471" s="65" t="s">
        <v>1</v>
      </c>
    </row>
    <row r="1472" spans="1:25" customFormat="1" x14ac:dyDescent="0.3">
      <c r="A1472" s="53" t="s">
        <v>474</v>
      </c>
    </row>
    <row r="1473" spans="1:25" customFormat="1" x14ac:dyDescent="0.3">
      <c r="A1473" s="54" t="s">
        <v>1</v>
      </c>
    </row>
    <row r="1474" spans="1:25" customFormat="1" ht="25.5" customHeight="1" x14ac:dyDescent="0.3">
      <c r="A1474" s="114" t="s">
        <v>1</v>
      </c>
      <c r="B1474" s="116" t="s">
        <v>506</v>
      </c>
      <c r="C1474" s="116" t="s">
        <v>1</v>
      </c>
      <c r="D1474" s="116" t="s">
        <v>53</v>
      </c>
      <c r="E1474" s="116" t="s">
        <v>1</v>
      </c>
      <c r="F1474" s="116" t="s">
        <v>54</v>
      </c>
      <c r="G1474" s="116" t="s">
        <v>1</v>
      </c>
      <c r="H1474" s="117" t="s">
        <v>55</v>
      </c>
      <c r="I1474" s="117" t="s">
        <v>1</v>
      </c>
      <c r="J1474" s="117" t="s">
        <v>56</v>
      </c>
      <c r="K1474" s="117" t="s">
        <v>1</v>
      </c>
      <c r="L1474" s="117" t="s">
        <v>57</v>
      </c>
      <c r="M1474" s="117" t="s">
        <v>1</v>
      </c>
      <c r="N1474" s="117" t="s">
        <v>58</v>
      </c>
      <c r="O1474" s="117" t="s">
        <v>1</v>
      </c>
      <c r="P1474" s="117" t="s">
        <v>59</v>
      </c>
      <c r="Q1474" s="117" t="s">
        <v>1</v>
      </c>
      <c r="R1474" s="117" t="s">
        <v>60</v>
      </c>
      <c r="S1474" s="117" t="s">
        <v>1</v>
      </c>
      <c r="T1474" s="116" t="s">
        <v>61</v>
      </c>
      <c r="U1474" s="116" t="s">
        <v>1</v>
      </c>
      <c r="V1474" s="116" t="s">
        <v>62</v>
      </c>
      <c r="W1474" s="116" t="s">
        <v>1</v>
      </c>
      <c r="X1474" s="116" t="s">
        <v>63</v>
      </c>
      <c r="Y1474" s="116" t="s">
        <v>1</v>
      </c>
    </row>
    <row r="1475" spans="1:25"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c r="R1475" s="55" t="s">
        <v>14</v>
      </c>
      <c r="S1475" s="55" t="s">
        <v>15</v>
      </c>
      <c r="T1475" s="55" t="s">
        <v>14</v>
      </c>
      <c r="U1475" s="55" t="s">
        <v>15</v>
      </c>
      <c r="V1475" s="55" t="s">
        <v>14</v>
      </c>
      <c r="W1475" s="55" t="s">
        <v>15</v>
      </c>
      <c r="X1475" s="55" t="s">
        <v>14</v>
      </c>
      <c r="Y1475" s="55" t="s">
        <v>15</v>
      </c>
    </row>
    <row r="1476" spans="1:25" customFormat="1" x14ac:dyDescent="0.3">
      <c r="A1476" s="56" t="s">
        <v>16</v>
      </c>
      <c r="B1476" s="57">
        <v>966.75746853429996</v>
      </c>
      <c r="C1476" s="57">
        <v>966.75746853429996</v>
      </c>
      <c r="D1476" s="57">
        <v>231.5155648219</v>
      </c>
      <c r="E1476" s="57">
        <v>231.5155648219</v>
      </c>
      <c r="F1476" s="57">
        <v>81.158585929899999</v>
      </c>
      <c r="G1476" s="57">
        <v>81.158585929899999</v>
      </c>
      <c r="H1476" s="57">
        <v>264.88657616979998</v>
      </c>
      <c r="I1476" s="57">
        <v>264.88657616979998</v>
      </c>
      <c r="J1476" s="57">
        <v>44.4852421808</v>
      </c>
      <c r="K1476" s="57">
        <v>44.4852421808</v>
      </c>
      <c r="L1476" s="57">
        <v>77.573597403899996</v>
      </c>
      <c r="M1476" s="57">
        <v>77.573597403899996</v>
      </c>
      <c r="N1476" s="57">
        <v>17.126167686599999</v>
      </c>
      <c r="O1476" s="57">
        <v>17.126167686599999</v>
      </c>
      <c r="P1476" s="57">
        <v>27.201659065000001</v>
      </c>
      <c r="Q1476" s="57">
        <v>27.201659065000001</v>
      </c>
      <c r="R1476" s="57">
        <v>187.44923157849999</v>
      </c>
      <c r="S1476" s="57">
        <v>187.44923157849999</v>
      </c>
      <c r="T1476" s="57">
        <v>2.9983101934</v>
      </c>
      <c r="U1476" s="57">
        <v>2.9983101934</v>
      </c>
      <c r="V1476" s="57">
        <v>16.557148653999999</v>
      </c>
      <c r="W1476" s="57">
        <v>16.557148653999999</v>
      </c>
      <c r="X1476" s="57">
        <v>15.805384850499999</v>
      </c>
      <c r="Y1476" s="57">
        <v>15.805384850499999</v>
      </c>
    </row>
    <row r="1477" spans="1:25" customFormat="1" x14ac:dyDescent="0.3">
      <c r="A1477" s="58" t="s">
        <v>341</v>
      </c>
      <c r="B1477" s="59">
        <v>108.888835775</v>
      </c>
      <c r="C1477" s="60">
        <v>0.112633043259636</v>
      </c>
      <c r="D1477" s="59">
        <v>25.339409712199998</v>
      </c>
      <c r="E1477" s="60">
        <v>0.109450134515548</v>
      </c>
      <c r="F1477" s="59">
        <v>11.941785708899999</v>
      </c>
      <c r="G1477" s="60">
        <v>0.147141372315366</v>
      </c>
      <c r="H1477" s="59">
        <v>23.6351952363</v>
      </c>
      <c r="I1477" s="60">
        <v>8.92276066913604E-2</v>
      </c>
      <c r="J1477" s="59">
        <v>1.4506024807</v>
      </c>
      <c r="K1477" s="60">
        <v>3.2608622760877899E-2</v>
      </c>
      <c r="L1477" s="59">
        <v>11.539284713800001</v>
      </c>
      <c r="M1477" s="60">
        <v>0.14875273417731</v>
      </c>
      <c r="N1477" s="67">
        <v>0.92127346269999799</v>
      </c>
      <c r="O1477" s="69">
        <v>5.3793322566894597</v>
      </c>
      <c r="P1477" s="67">
        <v>3.2692170074</v>
      </c>
      <c r="Q1477" s="69">
        <v>12.018447108641499</v>
      </c>
      <c r="R1477" s="59">
        <v>28.929666947699999</v>
      </c>
      <c r="S1477" s="60">
        <v>0.15433334510941901</v>
      </c>
      <c r="T1477" s="67">
        <v>0</v>
      </c>
      <c r="U1477" s="69">
        <v>0</v>
      </c>
      <c r="V1477" s="67">
        <v>0</v>
      </c>
      <c r="W1477" s="69">
        <v>0</v>
      </c>
      <c r="X1477" s="67">
        <v>1.8624005052999999</v>
      </c>
      <c r="Y1477" s="69">
        <v>11.7833290547246</v>
      </c>
    </row>
    <row r="1478" spans="1:25" customFormat="1" x14ac:dyDescent="0.3">
      <c r="A1478" s="58" t="s">
        <v>237</v>
      </c>
      <c r="B1478" s="61">
        <v>287.3598892901</v>
      </c>
      <c r="C1478" s="62">
        <v>0.297240930267408</v>
      </c>
      <c r="D1478" s="61">
        <v>63.387760202000102</v>
      </c>
      <c r="E1478" s="62">
        <v>0.27379481051635901</v>
      </c>
      <c r="F1478" s="61">
        <v>22.392559591200001</v>
      </c>
      <c r="G1478" s="62">
        <v>0.27591116004092697</v>
      </c>
      <c r="H1478" s="61">
        <v>92.895691843300199</v>
      </c>
      <c r="I1478" s="62">
        <v>0.35069988516047401</v>
      </c>
      <c r="J1478" s="61">
        <v>9.9731343537000097</v>
      </c>
      <c r="K1478" s="62">
        <v>0.22418972820618799</v>
      </c>
      <c r="L1478" s="61">
        <v>27.9762920987</v>
      </c>
      <c r="M1478" s="62">
        <v>0.36064193275756901</v>
      </c>
      <c r="N1478" s="71">
        <v>8.0464849118999897</v>
      </c>
      <c r="O1478" s="72">
        <v>46.983569582795802</v>
      </c>
      <c r="P1478" s="71">
        <v>7.7027717315000102</v>
      </c>
      <c r="Q1478" s="72">
        <v>28.3172865048186</v>
      </c>
      <c r="R1478" s="61">
        <v>48.136503943400001</v>
      </c>
      <c r="S1478" s="62">
        <v>0.25679755279893701</v>
      </c>
      <c r="T1478" s="71">
        <v>0.58546749060000003</v>
      </c>
      <c r="U1478" s="72">
        <v>19.5265817355641</v>
      </c>
      <c r="V1478" s="71">
        <v>6.0817360300000098</v>
      </c>
      <c r="W1478" s="72">
        <v>36.731783697132698</v>
      </c>
      <c r="X1478" s="71">
        <v>0.1814870938</v>
      </c>
      <c r="Y1478" s="68">
        <v>1.1482611497072099</v>
      </c>
    </row>
    <row r="1479" spans="1:25" customFormat="1" x14ac:dyDescent="0.3">
      <c r="A1479" s="58" t="s">
        <v>238</v>
      </c>
      <c r="B1479" s="59">
        <v>295.87561491989999</v>
      </c>
      <c r="C1479" s="60">
        <v>0.30604947419591899</v>
      </c>
      <c r="D1479" s="59">
        <v>90.974726077400007</v>
      </c>
      <c r="E1479" s="63">
        <v>0.39295295824876803</v>
      </c>
      <c r="F1479" s="59">
        <v>26.467816317499999</v>
      </c>
      <c r="G1479" s="60">
        <v>0.32612466092449299</v>
      </c>
      <c r="H1479" s="59">
        <v>74.758401909600096</v>
      </c>
      <c r="I1479" s="60">
        <v>0.28222797466972299</v>
      </c>
      <c r="J1479" s="59">
        <v>9.5431979629000097</v>
      </c>
      <c r="K1479" s="60">
        <v>0.21452503111287699</v>
      </c>
      <c r="L1479" s="59">
        <v>22.742902762700101</v>
      </c>
      <c r="M1479" s="60">
        <v>0.293178394760852</v>
      </c>
      <c r="N1479" s="67">
        <v>2.8822341328999999</v>
      </c>
      <c r="O1479" s="69">
        <v>16.829416747770999</v>
      </c>
      <c r="P1479" s="67">
        <v>9.4324844172000102</v>
      </c>
      <c r="Q1479" s="69">
        <v>34.676136461605203</v>
      </c>
      <c r="R1479" s="59">
        <v>42.388132468099997</v>
      </c>
      <c r="S1479" s="64">
        <v>0.22613126824341601</v>
      </c>
      <c r="T1479" s="67">
        <v>1.8600201775</v>
      </c>
      <c r="U1479" s="69">
        <v>62.035615314064202</v>
      </c>
      <c r="V1479" s="67">
        <v>5.0094727138000001</v>
      </c>
      <c r="W1479" s="69">
        <v>30.2556485931518</v>
      </c>
      <c r="X1479" s="67">
        <v>9.8162259802999898</v>
      </c>
      <c r="Y1479" s="70">
        <v>62.106845693095998</v>
      </c>
    </row>
    <row r="1480" spans="1:25" customFormat="1" x14ac:dyDescent="0.3">
      <c r="A1480" s="58" t="s">
        <v>239</v>
      </c>
      <c r="B1480" s="61">
        <v>167.39629325449999</v>
      </c>
      <c r="C1480" s="62">
        <v>0.17315231451823099</v>
      </c>
      <c r="D1480" s="61">
        <v>37.192646915099999</v>
      </c>
      <c r="E1480" s="62">
        <v>0.160648580771282</v>
      </c>
      <c r="F1480" s="61">
        <v>12.0593599772</v>
      </c>
      <c r="G1480" s="62">
        <v>0.14859007015740999</v>
      </c>
      <c r="H1480" s="61">
        <v>47.686493606699898</v>
      </c>
      <c r="I1480" s="62">
        <v>0.18002608624504801</v>
      </c>
      <c r="J1480" s="61">
        <v>5.8253575178999899</v>
      </c>
      <c r="K1480" s="62">
        <v>0.13095033841165099</v>
      </c>
      <c r="L1480" s="61">
        <v>12.762201124900001</v>
      </c>
      <c r="M1480" s="62">
        <v>0.164517330019536</v>
      </c>
      <c r="N1480" s="71">
        <v>4.9979742330999999</v>
      </c>
      <c r="O1480" s="72">
        <v>29.183261104062201</v>
      </c>
      <c r="P1480" s="71">
        <v>3.8213659544</v>
      </c>
      <c r="Q1480" s="72">
        <v>14.048282662717799</v>
      </c>
      <c r="R1480" s="61">
        <v>34.392117994400003</v>
      </c>
      <c r="S1480" s="62">
        <v>0.18347430770873699</v>
      </c>
      <c r="T1480" s="71">
        <v>0.55282252529999998</v>
      </c>
      <c r="U1480" s="72">
        <v>18.437802950371701</v>
      </c>
      <c r="V1480" s="71">
        <v>5.4659399102000004</v>
      </c>
      <c r="W1480" s="72">
        <v>33.012567709715498</v>
      </c>
      <c r="X1480" s="71">
        <v>2.6400134952999998</v>
      </c>
      <c r="Y1480" s="72">
        <v>16.7032534814645</v>
      </c>
    </row>
    <row r="1481" spans="1:25" customFormat="1" x14ac:dyDescent="0.3">
      <c r="A1481" s="58" t="s">
        <v>342</v>
      </c>
      <c r="B1481" s="59">
        <v>98.522411087400002</v>
      </c>
      <c r="C1481" s="60">
        <v>0.101910162883737</v>
      </c>
      <c r="D1481" s="59">
        <v>12.008741601200001</v>
      </c>
      <c r="E1481" s="64">
        <v>5.1870126358191403E-2</v>
      </c>
      <c r="F1481" s="59">
        <v>8.2970643351</v>
      </c>
      <c r="G1481" s="60">
        <v>0.102232736561804</v>
      </c>
      <c r="H1481" s="59">
        <v>24.078272634000001</v>
      </c>
      <c r="I1481" s="60">
        <v>9.0900312813757406E-2</v>
      </c>
      <c r="J1481" s="59">
        <v>16.205232858799999</v>
      </c>
      <c r="K1481" s="63">
        <v>0.364283345765267</v>
      </c>
      <c r="L1481" s="59">
        <v>2.55291670380001</v>
      </c>
      <c r="M1481" s="64">
        <v>3.2909608284733903E-2</v>
      </c>
      <c r="N1481" s="67">
        <v>0.278200946</v>
      </c>
      <c r="O1481" s="69">
        <v>1.62442030868162</v>
      </c>
      <c r="P1481" s="67">
        <v>2.6293399109000002</v>
      </c>
      <c r="Q1481" s="69">
        <v>9.6661012646950493</v>
      </c>
      <c r="R1481" s="59">
        <v>32.472642097600001</v>
      </c>
      <c r="S1481" s="63">
        <v>0.17323433029919399</v>
      </c>
      <c r="T1481" s="67">
        <v>0</v>
      </c>
      <c r="U1481" s="69">
        <v>0</v>
      </c>
      <c r="V1481" s="67">
        <v>0</v>
      </c>
      <c r="W1481" s="69">
        <v>0</v>
      </c>
      <c r="X1481" s="67">
        <v>0</v>
      </c>
      <c r="Y1481" s="69">
        <v>0</v>
      </c>
    </row>
    <row r="1482" spans="1:25" customFormat="1" x14ac:dyDescent="0.3">
      <c r="A1482" s="58" t="s">
        <v>88</v>
      </c>
      <c r="B1482" s="61">
        <v>8.7144242074000005</v>
      </c>
      <c r="C1482" s="62">
        <v>9.0140748750686395E-3</v>
      </c>
      <c r="D1482" s="61">
        <v>2.6122803139999999</v>
      </c>
      <c r="E1482" s="62">
        <v>1.12833895898514E-2</v>
      </c>
      <c r="F1482" s="61">
        <v>0</v>
      </c>
      <c r="G1482" s="62">
        <v>0</v>
      </c>
      <c r="H1482" s="61">
        <v>1.8325209399</v>
      </c>
      <c r="I1482" s="62">
        <v>6.9181344196366599E-3</v>
      </c>
      <c r="J1482" s="61">
        <v>1.4877170068000001</v>
      </c>
      <c r="K1482" s="62">
        <v>3.3442933743139301E-2</v>
      </c>
      <c r="L1482" s="61">
        <v>0</v>
      </c>
      <c r="M1482" s="62">
        <v>0</v>
      </c>
      <c r="N1482" s="71">
        <v>0</v>
      </c>
      <c r="O1482" s="72">
        <v>0</v>
      </c>
      <c r="P1482" s="71">
        <v>0.34648004360000001</v>
      </c>
      <c r="Q1482" s="72">
        <v>1.2737459975219301</v>
      </c>
      <c r="R1482" s="61">
        <v>1.1301681272999999</v>
      </c>
      <c r="S1482" s="62">
        <v>6.0291958402972096E-3</v>
      </c>
      <c r="T1482" s="71">
        <v>0</v>
      </c>
      <c r="U1482" s="72">
        <v>0</v>
      </c>
      <c r="V1482" s="71">
        <v>0</v>
      </c>
      <c r="W1482" s="72">
        <v>0</v>
      </c>
      <c r="X1482" s="71">
        <v>1.3052577757999999</v>
      </c>
      <c r="Y1482" s="70">
        <v>8.2583106210077997</v>
      </c>
    </row>
    <row r="1483" spans="1:25" customFormat="1" x14ac:dyDescent="0.3">
      <c r="A1483" s="58" t="s">
        <v>343</v>
      </c>
      <c r="B1483" s="59">
        <v>396.24872506510002</v>
      </c>
      <c r="C1483" s="60">
        <v>0.40987397352704402</v>
      </c>
      <c r="D1483" s="59">
        <v>88.727169914200005</v>
      </c>
      <c r="E1483" s="60">
        <v>0.38324494503190698</v>
      </c>
      <c r="F1483" s="59">
        <v>34.334345300099898</v>
      </c>
      <c r="G1483" s="60">
        <v>0.42305253235629298</v>
      </c>
      <c r="H1483" s="59">
        <v>116.53088707960001</v>
      </c>
      <c r="I1483" s="60">
        <v>0.439927491851834</v>
      </c>
      <c r="J1483" s="59">
        <v>11.4237368344</v>
      </c>
      <c r="K1483" s="60">
        <v>0.25679835096706599</v>
      </c>
      <c r="L1483" s="59">
        <v>39.515576812500001</v>
      </c>
      <c r="M1483" s="60">
        <v>0.509394666934879</v>
      </c>
      <c r="N1483" s="67">
        <v>8.9677583746000007</v>
      </c>
      <c r="O1483" s="69">
        <v>52.362901839485303</v>
      </c>
      <c r="P1483" s="67">
        <v>10.9719887389</v>
      </c>
      <c r="Q1483" s="69">
        <v>40.33573361346</v>
      </c>
      <c r="R1483" s="59">
        <v>77.066170891100199</v>
      </c>
      <c r="S1483" s="60">
        <v>0.411130897908356</v>
      </c>
      <c r="T1483" s="67">
        <v>0.58546749060000003</v>
      </c>
      <c r="U1483" s="69">
        <v>19.5265817355641</v>
      </c>
      <c r="V1483" s="67">
        <v>6.0817360300000098</v>
      </c>
      <c r="W1483" s="69">
        <v>36.731783697132698</v>
      </c>
      <c r="X1483" s="67">
        <v>2.0438875991000001</v>
      </c>
      <c r="Y1483" s="68">
        <v>12.931590204431799</v>
      </c>
    </row>
    <row r="1484" spans="1:25" customFormat="1" x14ac:dyDescent="0.3">
      <c r="A1484" s="58" t="s">
        <v>344</v>
      </c>
      <c r="B1484" s="61">
        <v>265.91870434190002</v>
      </c>
      <c r="C1484" s="62">
        <v>0.27506247740196799</v>
      </c>
      <c r="D1484" s="61">
        <v>49.201388516299801</v>
      </c>
      <c r="E1484" s="64">
        <v>0.21251870712947399</v>
      </c>
      <c r="F1484" s="61">
        <v>20.3564243122999</v>
      </c>
      <c r="G1484" s="62">
        <v>0.25082280671921398</v>
      </c>
      <c r="H1484" s="61">
        <v>71.764766240700098</v>
      </c>
      <c r="I1484" s="62">
        <v>0.270926399058806</v>
      </c>
      <c r="J1484" s="61">
        <v>22.030590376700001</v>
      </c>
      <c r="K1484" s="63">
        <v>0.49523368417691799</v>
      </c>
      <c r="L1484" s="61">
        <v>15.315117828699901</v>
      </c>
      <c r="M1484" s="62">
        <v>0.197426938304269</v>
      </c>
      <c r="N1484" s="71">
        <v>5.2761751791</v>
      </c>
      <c r="O1484" s="72">
        <v>30.807681412743801</v>
      </c>
      <c r="P1484" s="71">
        <v>6.4507058652999802</v>
      </c>
      <c r="Q1484" s="72">
        <v>23.714383927412801</v>
      </c>
      <c r="R1484" s="61">
        <v>66.864760092000296</v>
      </c>
      <c r="S1484" s="63">
        <v>0.35670863800793101</v>
      </c>
      <c r="T1484" s="71">
        <v>0.55282252529999998</v>
      </c>
      <c r="U1484" s="72">
        <v>18.437802950371701</v>
      </c>
      <c r="V1484" s="71">
        <v>5.4659399102000004</v>
      </c>
      <c r="W1484" s="72">
        <v>33.012567709715498</v>
      </c>
      <c r="X1484" s="71">
        <v>2.6400134952999998</v>
      </c>
      <c r="Y1484" s="72">
        <v>16.7032534814645</v>
      </c>
    </row>
    <row r="1485" spans="1:25" customFormat="1" x14ac:dyDescent="0.3">
      <c r="A1485" s="65" t="s">
        <v>1</v>
      </c>
    </row>
    <row r="1486" spans="1:25" customFormat="1" x14ac:dyDescent="0.3">
      <c r="A1486" s="65" t="s">
        <v>1</v>
      </c>
    </row>
    <row r="1487" spans="1:25" customFormat="1" x14ac:dyDescent="0.3">
      <c r="A1487" s="53" t="s">
        <v>475</v>
      </c>
    </row>
    <row r="1488" spans="1:25" customFormat="1" x14ac:dyDescent="0.3">
      <c r="A1488" s="54" t="s">
        <v>1</v>
      </c>
    </row>
    <row r="1489" spans="1:25" customFormat="1" ht="25.5" customHeight="1" x14ac:dyDescent="0.3">
      <c r="A1489" s="114" t="s">
        <v>1</v>
      </c>
      <c r="B1489" s="116" t="s">
        <v>506</v>
      </c>
      <c r="C1489" s="116" t="s">
        <v>1</v>
      </c>
      <c r="D1489" s="116" t="s">
        <v>53</v>
      </c>
      <c r="E1489" s="116" t="s">
        <v>1</v>
      </c>
      <c r="F1489" s="116" t="s">
        <v>54</v>
      </c>
      <c r="G1489" s="116" t="s">
        <v>1</v>
      </c>
      <c r="H1489" s="117" t="s">
        <v>55</v>
      </c>
      <c r="I1489" s="117" t="s">
        <v>1</v>
      </c>
      <c r="J1489" s="117" t="s">
        <v>56</v>
      </c>
      <c r="K1489" s="117" t="s">
        <v>1</v>
      </c>
      <c r="L1489" s="117" t="s">
        <v>57</v>
      </c>
      <c r="M1489" s="117" t="s">
        <v>1</v>
      </c>
      <c r="N1489" s="117" t="s">
        <v>58</v>
      </c>
      <c r="O1489" s="117" t="s">
        <v>1</v>
      </c>
      <c r="P1489" s="117" t="s">
        <v>59</v>
      </c>
      <c r="Q1489" s="117" t="s">
        <v>1</v>
      </c>
      <c r="R1489" s="117" t="s">
        <v>60</v>
      </c>
      <c r="S1489" s="117" t="s">
        <v>1</v>
      </c>
      <c r="T1489" s="116" t="s">
        <v>61</v>
      </c>
      <c r="U1489" s="116" t="s">
        <v>1</v>
      </c>
      <c r="V1489" s="116" t="s">
        <v>62</v>
      </c>
      <c r="W1489" s="116" t="s">
        <v>1</v>
      </c>
      <c r="X1489" s="116" t="s">
        <v>63</v>
      </c>
      <c r="Y1489" s="116" t="s">
        <v>1</v>
      </c>
    </row>
    <row r="1490" spans="1:25"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c r="R1490" s="55" t="s">
        <v>14</v>
      </c>
      <c r="S1490" s="55" t="s">
        <v>15</v>
      </c>
      <c r="T1490" s="55" t="s">
        <v>14</v>
      </c>
      <c r="U1490" s="55" t="s">
        <v>15</v>
      </c>
      <c r="V1490" s="55" t="s">
        <v>14</v>
      </c>
      <c r="W1490" s="55" t="s">
        <v>15</v>
      </c>
      <c r="X1490" s="55" t="s">
        <v>14</v>
      </c>
      <c r="Y1490" s="55" t="s">
        <v>15</v>
      </c>
    </row>
    <row r="1491" spans="1:25" customFormat="1" x14ac:dyDescent="0.3">
      <c r="A1491" s="56" t="s">
        <v>16</v>
      </c>
      <c r="B1491" s="57">
        <v>966.75746853429996</v>
      </c>
      <c r="C1491" s="57">
        <v>966.75746853429996</v>
      </c>
      <c r="D1491" s="57">
        <v>231.5155648219</v>
      </c>
      <c r="E1491" s="57">
        <v>231.5155648219</v>
      </c>
      <c r="F1491" s="57">
        <v>81.158585929899999</v>
      </c>
      <c r="G1491" s="57">
        <v>81.158585929899999</v>
      </c>
      <c r="H1491" s="57">
        <v>264.88657616979998</v>
      </c>
      <c r="I1491" s="57">
        <v>264.88657616979998</v>
      </c>
      <c r="J1491" s="57">
        <v>44.4852421808</v>
      </c>
      <c r="K1491" s="57">
        <v>44.4852421808</v>
      </c>
      <c r="L1491" s="57">
        <v>77.573597403899996</v>
      </c>
      <c r="M1491" s="57">
        <v>77.573597403899996</v>
      </c>
      <c r="N1491" s="57">
        <v>17.126167686599999</v>
      </c>
      <c r="O1491" s="57">
        <v>17.126167686599999</v>
      </c>
      <c r="P1491" s="57">
        <v>27.201659065000001</v>
      </c>
      <c r="Q1491" s="57">
        <v>27.201659065000001</v>
      </c>
      <c r="R1491" s="57">
        <v>187.44923157849999</v>
      </c>
      <c r="S1491" s="57">
        <v>187.44923157849999</v>
      </c>
      <c r="T1491" s="57">
        <v>2.9983101934</v>
      </c>
      <c r="U1491" s="57">
        <v>2.9983101934</v>
      </c>
      <c r="V1491" s="57">
        <v>16.557148653999999</v>
      </c>
      <c r="W1491" s="57">
        <v>16.557148653999999</v>
      </c>
      <c r="X1491" s="57">
        <v>15.805384850499999</v>
      </c>
      <c r="Y1491" s="57">
        <v>15.805384850499999</v>
      </c>
    </row>
    <row r="1492" spans="1:25" customFormat="1" x14ac:dyDescent="0.3">
      <c r="A1492" s="58" t="s">
        <v>341</v>
      </c>
      <c r="B1492" s="59">
        <v>544.58767969710004</v>
      </c>
      <c r="C1492" s="60">
        <v>0.56331365148153301</v>
      </c>
      <c r="D1492" s="59">
        <v>128.71419605720001</v>
      </c>
      <c r="E1492" s="60">
        <v>0.55596346688922205</v>
      </c>
      <c r="F1492" s="59">
        <v>36.494877311300002</v>
      </c>
      <c r="G1492" s="60">
        <v>0.44967364688712202</v>
      </c>
      <c r="H1492" s="59">
        <v>148.84692087670001</v>
      </c>
      <c r="I1492" s="60">
        <v>0.561927006755091</v>
      </c>
      <c r="J1492" s="59">
        <v>20.765486192400001</v>
      </c>
      <c r="K1492" s="60">
        <v>0.46679494534397398</v>
      </c>
      <c r="L1492" s="59">
        <v>47.918297692000003</v>
      </c>
      <c r="M1492" s="60">
        <v>0.61771400702877399</v>
      </c>
      <c r="N1492" s="67">
        <v>10.2908223798</v>
      </c>
      <c r="O1492" s="69">
        <v>60.088296273379598</v>
      </c>
      <c r="P1492" s="67">
        <v>12.7805830042</v>
      </c>
      <c r="Q1492" s="69">
        <v>46.984571689763598</v>
      </c>
      <c r="R1492" s="59">
        <v>122.14009289960001</v>
      </c>
      <c r="S1492" s="63">
        <v>0.651590256578087</v>
      </c>
      <c r="T1492" s="67">
        <v>2.4128427027999999</v>
      </c>
      <c r="U1492" s="69">
        <v>80.473418264435907</v>
      </c>
      <c r="V1492" s="67">
        <v>6.5919198156999901</v>
      </c>
      <c r="W1492" s="69">
        <v>39.813134214431798</v>
      </c>
      <c r="X1492" s="67">
        <v>7.6316407653999798</v>
      </c>
      <c r="Y1492" s="69">
        <v>48.2850676373032</v>
      </c>
    </row>
    <row r="1493" spans="1:25" customFormat="1" x14ac:dyDescent="0.3">
      <c r="A1493" s="58" t="s">
        <v>237</v>
      </c>
      <c r="B1493" s="61">
        <v>171.74215276839999</v>
      </c>
      <c r="C1493" s="62">
        <v>0.177647609000402</v>
      </c>
      <c r="D1493" s="61">
        <v>43.812041008400101</v>
      </c>
      <c r="E1493" s="62">
        <v>0.18924015343030501</v>
      </c>
      <c r="F1493" s="61">
        <v>5.6912524952999997</v>
      </c>
      <c r="G1493" s="64">
        <v>7.0125082024171406E-2</v>
      </c>
      <c r="H1493" s="61">
        <v>56.516078773900098</v>
      </c>
      <c r="I1493" s="62">
        <v>0.213359542756412</v>
      </c>
      <c r="J1493" s="61">
        <v>11.778095456400001</v>
      </c>
      <c r="K1493" s="62">
        <v>0.26476410780300202</v>
      </c>
      <c r="L1493" s="61">
        <v>13.884491070899999</v>
      </c>
      <c r="M1493" s="62">
        <v>0.17898475171401501</v>
      </c>
      <c r="N1493" s="71">
        <v>3.1271717698999999</v>
      </c>
      <c r="O1493" s="72">
        <v>18.259611999167699</v>
      </c>
      <c r="P1493" s="71">
        <v>7.5071765874</v>
      </c>
      <c r="Q1493" s="72">
        <v>27.598230569176501</v>
      </c>
      <c r="R1493" s="61">
        <v>18.7375251502</v>
      </c>
      <c r="S1493" s="64">
        <v>9.9960533272995006E-2</v>
      </c>
      <c r="T1493" s="71">
        <v>0.58546749060000003</v>
      </c>
      <c r="U1493" s="72">
        <v>19.5265817355641</v>
      </c>
      <c r="V1493" s="71">
        <v>5.3582382185000004</v>
      </c>
      <c r="W1493" s="72">
        <v>32.362083173092202</v>
      </c>
      <c r="X1493" s="71">
        <v>4.7446147469</v>
      </c>
      <c r="Y1493" s="72">
        <v>30.018976391770099</v>
      </c>
    </row>
    <row r="1494" spans="1:25" customFormat="1" x14ac:dyDescent="0.3">
      <c r="A1494" s="58" t="s">
        <v>238</v>
      </c>
      <c r="B1494" s="59">
        <v>115.0420283596</v>
      </c>
      <c r="C1494" s="60">
        <v>0.118997817036795</v>
      </c>
      <c r="D1494" s="59">
        <v>22.0966134532</v>
      </c>
      <c r="E1494" s="60">
        <v>9.5443317040901601E-2</v>
      </c>
      <c r="F1494" s="59">
        <v>19.119545607799999</v>
      </c>
      <c r="G1494" s="63">
        <v>0.23558253743250701</v>
      </c>
      <c r="H1494" s="59">
        <v>18.860594319499999</v>
      </c>
      <c r="I1494" s="64">
        <v>7.1202529747712906E-2</v>
      </c>
      <c r="J1494" s="59">
        <v>7.2601216711000003</v>
      </c>
      <c r="K1494" s="60">
        <v>0.163202925626276</v>
      </c>
      <c r="L1494" s="59">
        <v>4.482253042</v>
      </c>
      <c r="M1494" s="60">
        <v>5.7780652077567003E-2</v>
      </c>
      <c r="N1494" s="67">
        <v>3.7081735369</v>
      </c>
      <c r="O1494" s="69">
        <v>21.652091727452699</v>
      </c>
      <c r="P1494" s="67">
        <v>3.0397859391000002</v>
      </c>
      <c r="Q1494" s="69">
        <v>11.175001979975701</v>
      </c>
      <c r="R1494" s="59">
        <v>30.186720965999999</v>
      </c>
      <c r="S1494" s="60">
        <v>0.16103944898466199</v>
      </c>
      <c r="T1494" s="67">
        <v>0</v>
      </c>
      <c r="U1494" s="69">
        <v>0</v>
      </c>
      <c r="V1494" s="67">
        <v>4.6069906198000004</v>
      </c>
      <c r="W1494" s="69">
        <v>27.824782612476</v>
      </c>
      <c r="X1494" s="67">
        <v>1.6812292042000001</v>
      </c>
      <c r="Y1494" s="69">
        <v>10.6370659120446</v>
      </c>
    </row>
    <row r="1495" spans="1:25" customFormat="1" x14ac:dyDescent="0.3">
      <c r="A1495" s="58" t="s">
        <v>239</v>
      </c>
      <c r="B1495" s="61">
        <v>71.055781008500006</v>
      </c>
      <c r="C1495" s="62">
        <v>7.3499076367341196E-2</v>
      </c>
      <c r="D1495" s="61">
        <v>14.1721402047</v>
      </c>
      <c r="E1495" s="62">
        <v>6.1214632439949901E-2</v>
      </c>
      <c r="F1495" s="61">
        <v>17.5356896684</v>
      </c>
      <c r="G1495" s="63">
        <v>0.21606696897782701</v>
      </c>
      <c r="H1495" s="61">
        <v>14.2040987987</v>
      </c>
      <c r="I1495" s="62">
        <v>5.3623324383168303E-2</v>
      </c>
      <c r="J1495" s="61">
        <v>2.1328091420000002</v>
      </c>
      <c r="K1495" s="62">
        <v>4.7944195365548198E-2</v>
      </c>
      <c r="L1495" s="61">
        <v>8.0808553653999997</v>
      </c>
      <c r="M1495" s="62">
        <v>0.104170176913746</v>
      </c>
      <c r="N1495" s="71">
        <v>0</v>
      </c>
      <c r="O1495" s="72">
        <v>0</v>
      </c>
      <c r="P1495" s="71">
        <v>1.5631139597000001</v>
      </c>
      <c r="Q1495" s="72">
        <v>5.7463919975059099</v>
      </c>
      <c r="R1495" s="61">
        <v>13.3670738696</v>
      </c>
      <c r="S1495" s="62">
        <v>7.1310368983839398E-2</v>
      </c>
      <c r="T1495" s="71">
        <v>0</v>
      </c>
      <c r="U1495" s="72">
        <v>0</v>
      </c>
      <c r="V1495" s="71">
        <v>0</v>
      </c>
      <c r="W1495" s="72">
        <v>0</v>
      </c>
      <c r="X1495" s="71">
        <v>0</v>
      </c>
      <c r="Y1495" s="72">
        <v>0</v>
      </c>
    </row>
    <row r="1496" spans="1:25" customFormat="1" x14ac:dyDescent="0.3">
      <c r="A1496" s="58" t="s">
        <v>342</v>
      </c>
      <c r="B1496" s="59">
        <v>33.386277225400001</v>
      </c>
      <c r="C1496" s="60">
        <v>3.4534284256440097E-2</v>
      </c>
      <c r="D1496" s="59">
        <v>14.5060070372</v>
      </c>
      <c r="E1496" s="63">
        <v>6.26567248226233E-2</v>
      </c>
      <c r="F1496" s="59">
        <v>1.5039003524000001</v>
      </c>
      <c r="G1496" s="60">
        <v>1.8530391272452401E-2</v>
      </c>
      <c r="H1496" s="59">
        <v>11.5699958786</v>
      </c>
      <c r="I1496" s="60">
        <v>4.3679057073784298E-2</v>
      </c>
      <c r="J1496" s="59">
        <v>2.2298230238999999</v>
      </c>
      <c r="K1496" s="60">
        <v>5.01250058353599E-2</v>
      </c>
      <c r="L1496" s="59">
        <v>1.6242041883</v>
      </c>
      <c r="M1496" s="60">
        <v>2.0937590142214298E-2</v>
      </c>
      <c r="N1496" s="67">
        <v>0</v>
      </c>
      <c r="O1496" s="69">
        <v>0</v>
      </c>
      <c r="P1496" s="67">
        <v>0.89198215740000097</v>
      </c>
      <c r="Q1496" s="69">
        <v>3.2791461552714698</v>
      </c>
      <c r="R1496" s="59">
        <v>0.61772222940000099</v>
      </c>
      <c r="S1496" s="64">
        <v>3.2954108384344598E-3</v>
      </c>
      <c r="T1496" s="67">
        <v>0</v>
      </c>
      <c r="U1496" s="69">
        <v>0</v>
      </c>
      <c r="V1496" s="67">
        <v>0</v>
      </c>
      <c r="W1496" s="69">
        <v>0</v>
      </c>
      <c r="X1496" s="67">
        <v>0.44264235819999997</v>
      </c>
      <c r="Y1496" s="69">
        <v>2.8005794378742799</v>
      </c>
    </row>
    <row r="1497" spans="1:25" customFormat="1" x14ac:dyDescent="0.3">
      <c r="A1497" s="58" t="s">
        <v>88</v>
      </c>
      <c r="B1497" s="61">
        <v>30.943549475299999</v>
      </c>
      <c r="C1497" s="62">
        <v>3.2007561857487897E-2</v>
      </c>
      <c r="D1497" s="61">
        <v>8.2145670611999897</v>
      </c>
      <c r="E1497" s="62">
        <v>3.5481705376998303E-2</v>
      </c>
      <c r="F1497" s="61">
        <v>0.81332049470000001</v>
      </c>
      <c r="G1497" s="62">
        <v>1.0021373405920299E-2</v>
      </c>
      <c r="H1497" s="61">
        <v>14.888887522399999</v>
      </c>
      <c r="I1497" s="62">
        <v>5.6208539283832203E-2</v>
      </c>
      <c r="J1497" s="61">
        <v>0.31890669500000002</v>
      </c>
      <c r="K1497" s="62">
        <v>7.1688200258386197E-3</v>
      </c>
      <c r="L1497" s="61">
        <v>1.5834960453</v>
      </c>
      <c r="M1497" s="62">
        <v>2.0412822123682901E-2</v>
      </c>
      <c r="N1497" s="71">
        <v>0</v>
      </c>
      <c r="O1497" s="72">
        <v>0</v>
      </c>
      <c r="P1497" s="71">
        <v>1.4190174172000001</v>
      </c>
      <c r="Q1497" s="72">
        <v>5.2166576083068001</v>
      </c>
      <c r="R1497" s="61">
        <v>2.4000964637000002</v>
      </c>
      <c r="S1497" s="62">
        <v>1.28039813419821E-2</v>
      </c>
      <c r="T1497" s="71">
        <v>0</v>
      </c>
      <c r="U1497" s="72">
        <v>0</v>
      </c>
      <c r="V1497" s="71">
        <v>0</v>
      </c>
      <c r="W1497" s="72">
        <v>0</v>
      </c>
      <c r="X1497" s="71">
        <v>1.3052577757999999</v>
      </c>
      <c r="Y1497" s="72">
        <v>8.2583106210077997</v>
      </c>
    </row>
    <row r="1498" spans="1:25" customFormat="1" x14ac:dyDescent="0.3">
      <c r="A1498" s="58" t="s">
        <v>343</v>
      </c>
      <c r="B1498" s="59">
        <v>716.32983246549998</v>
      </c>
      <c r="C1498" s="60">
        <v>0.740961260481936</v>
      </c>
      <c r="D1498" s="59">
        <v>172.52623706559999</v>
      </c>
      <c r="E1498" s="60">
        <v>0.74520362031952703</v>
      </c>
      <c r="F1498" s="59">
        <v>42.1861298066</v>
      </c>
      <c r="G1498" s="64">
        <v>0.51979872891129297</v>
      </c>
      <c r="H1498" s="59">
        <v>205.36299965059999</v>
      </c>
      <c r="I1498" s="60">
        <v>0.775286549511502</v>
      </c>
      <c r="J1498" s="59">
        <v>32.5435816488001</v>
      </c>
      <c r="K1498" s="60">
        <v>0.731559053146977</v>
      </c>
      <c r="L1498" s="59">
        <v>61.802788762900001</v>
      </c>
      <c r="M1498" s="60">
        <v>0.79669875874278995</v>
      </c>
      <c r="N1498" s="67">
        <v>13.4179941497</v>
      </c>
      <c r="O1498" s="69">
        <v>78.347908272547301</v>
      </c>
      <c r="P1498" s="67">
        <v>20.2877595916</v>
      </c>
      <c r="Q1498" s="69">
        <v>74.582802258940106</v>
      </c>
      <c r="R1498" s="59">
        <v>140.87761804979999</v>
      </c>
      <c r="S1498" s="60">
        <v>0.75155078985108204</v>
      </c>
      <c r="T1498" s="67">
        <v>2.9983101934</v>
      </c>
      <c r="U1498" s="69">
        <v>100</v>
      </c>
      <c r="V1498" s="67">
        <v>11.950158034199999</v>
      </c>
      <c r="W1498" s="69">
        <v>72.175217387524</v>
      </c>
      <c r="X1498" s="67">
        <v>12.3762555123</v>
      </c>
      <c r="Y1498" s="69">
        <v>78.304044029073296</v>
      </c>
    </row>
    <row r="1499" spans="1:25" customFormat="1" x14ac:dyDescent="0.3">
      <c r="A1499" s="58" t="s">
        <v>344</v>
      </c>
      <c r="B1499" s="61">
        <v>104.4420582339</v>
      </c>
      <c r="C1499" s="62">
        <v>0.10803336062378099</v>
      </c>
      <c r="D1499" s="61">
        <v>28.6781472419</v>
      </c>
      <c r="E1499" s="62">
        <v>0.12387135726257301</v>
      </c>
      <c r="F1499" s="61">
        <v>19.039590020799999</v>
      </c>
      <c r="G1499" s="63">
        <v>0.234597360250279</v>
      </c>
      <c r="H1499" s="61">
        <v>25.774094677299999</v>
      </c>
      <c r="I1499" s="62">
        <v>9.7302381456952594E-2</v>
      </c>
      <c r="J1499" s="61">
        <v>4.3626321659000098</v>
      </c>
      <c r="K1499" s="62">
        <v>9.8069201200908104E-2</v>
      </c>
      <c r="L1499" s="61">
        <v>9.7050595537</v>
      </c>
      <c r="M1499" s="62">
        <v>0.12510776705596099</v>
      </c>
      <c r="N1499" s="71">
        <v>0</v>
      </c>
      <c r="O1499" s="72">
        <v>0</v>
      </c>
      <c r="P1499" s="71">
        <v>2.4550961171000001</v>
      </c>
      <c r="Q1499" s="72">
        <v>9.0255381527773704</v>
      </c>
      <c r="R1499" s="61">
        <v>13.984796099</v>
      </c>
      <c r="S1499" s="62">
        <v>7.4605779822273899E-2</v>
      </c>
      <c r="T1499" s="71">
        <v>0</v>
      </c>
      <c r="U1499" s="72">
        <v>0</v>
      </c>
      <c r="V1499" s="71">
        <v>0</v>
      </c>
      <c r="W1499" s="72">
        <v>0</v>
      </c>
      <c r="X1499" s="71">
        <v>0.44264235819999997</v>
      </c>
      <c r="Y1499" s="72">
        <v>2.8005794378742799</v>
      </c>
    </row>
    <row r="1500" spans="1:25" customFormat="1" x14ac:dyDescent="0.3">
      <c r="A1500" s="65" t="s">
        <v>1</v>
      </c>
    </row>
    <row r="1501" spans="1:25" customFormat="1" x14ac:dyDescent="0.3">
      <c r="A1501" s="65" t="s">
        <v>1</v>
      </c>
    </row>
    <row r="1502" spans="1:25" customFormat="1" x14ac:dyDescent="0.3">
      <c r="A1502" s="53" t="s">
        <v>476</v>
      </c>
    </row>
    <row r="1503" spans="1:25" customFormat="1" x14ac:dyDescent="0.3">
      <c r="A1503" s="54" t="s">
        <v>1</v>
      </c>
    </row>
    <row r="1504" spans="1:25" customFormat="1" ht="25.5" customHeight="1" x14ac:dyDescent="0.3">
      <c r="A1504" s="114" t="s">
        <v>1</v>
      </c>
      <c r="B1504" s="116" t="s">
        <v>506</v>
      </c>
      <c r="C1504" s="116" t="s">
        <v>1</v>
      </c>
      <c r="D1504" s="116" t="s">
        <v>53</v>
      </c>
      <c r="E1504" s="116" t="s">
        <v>1</v>
      </c>
      <c r="F1504" s="116" t="s">
        <v>54</v>
      </c>
      <c r="G1504" s="116" t="s">
        <v>1</v>
      </c>
      <c r="H1504" s="117" t="s">
        <v>55</v>
      </c>
      <c r="I1504" s="117" t="s">
        <v>1</v>
      </c>
      <c r="J1504" s="117" t="s">
        <v>56</v>
      </c>
      <c r="K1504" s="117" t="s">
        <v>1</v>
      </c>
      <c r="L1504" s="117" t="s">
        <v>57</v>
      </c>
      <c r="M1504" s="117" t="s">
        <v>1</v>
      </c>
      <c r="N1504" s="117" t="s">
        <v>58</v>
      </c>
      <c r="O1504" s="117" t="s">
        <v>1</v>
      </c>
      <c r="P1504" s="117" t="s">
        <v>59</v>
      </c>
      <c r="Q1504" s="117" t="s">
        <v>1</v>
      </c>
      <c r="R1504" s="117" t="s">
        <v>60</v>
      </c>
      <c r="S1504" s="117" t="s">
        <v>1</v>
      </c>
      <c r="T1504" s="116" t="s">
        <v>61</v>
      </c>
      <c r="U1504" s="116" t="s">
        <v>1</v>
      </c>
      <c r="V1504" s="116" t="s">
        <v>62</v>
      </c>
      <c r="W1504" s="116" t="s">
        <v>1</v>
      </c>
      <c r="X1504" s="116" t="s">
        <v>63</v>
      </c>
      <c r="Y1504" s="116" t="s">
        <v>1</v>
      </c>
    </row>
    <row r="1505" spans="1:25"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c r="R1505" s="55" t="s">
        <v>14</v>
      </c>
      <c r="S1505" s="55" t="s">
        <v>15</v>
      </c>
      <c r="T1505" s="55" t="s">
        <v>14</v>
      </c>
      <c r="U1505" s="55" t="s">
        <v>15</v>
      </c>
      <c r="V1505" s="55" t="s">
        <v>14</v>
      </c>
      <c r="W1505" s="55" t="s">
        <v>15</v>
      </c>
      <c r="X1505" s="55" t="s">
        <v>14</v>
      </c>
      <c r="Y1505" s="55" t="s">
        <v>15</v>
      </c>
    </row>
    <row r="1506" spans="1:25" customFormat="1" x14ac:dyDescent="0.3">
      <c r="A1506" s="56" t="s">
        <v>16</v>
      </c>
      <c r="B1506" s="57">
        <v>966.75746853429996</v>
      </c>
      <c r="C1506" s="57">
        <v>966.75746853429996</v>
      </c>
      <c r="D1506" s="57">
        <v>231.5155648219</v>
      </c>
      <c r="E1506" s="57">
        <v>231.5155648219</v>
      </c>
      <c r="F1506" s="57">
        <v>81.158585929899999</v>
      </c>
      <c r="G1506" s="57">
        <v>81.158585929899999</v>
      </c>
      <c r="H1506" s="57">
        <v>264.88657616979998</v>
      </c>
      <c r="I1506" s="57">
        <v>264.88657616979998</v>
      </c>
      <c r="J1506" s="57">
        <v>44.4852421808</v>
      </c>
      <c r="K1506" s="57">
        <v>44.4852421808</v>
      </c>
      <c r="L1506" s="57">
        <v>77.573597403899996</v>
      </c>
      <c r="M1506" s="57">
        <v>77.573597403899996</v>
      </c>
      <c r="N1506" s="57">
        <v>17.126167686599999</v>
      </c>
      <c r="O1506" s="57">
        <v>17.126167686599999</v>
      </c>
      <c r="P1506" s="57">
        <v>27.201659065000001</v>
      </c>
      <c r="Q1506" s="57">
        <v>27.201659065000001</v>
      </c>
      <c r="R1506" s="57">
        <v>187.44923157849999</v>
      </c>
      <c r="S1506" s="57">
        <v>187.44923157849999</v>
      </c>
      <c r="T1506" s="57">
        <v>2.9983101934</v>
      </c>
      <c r="U1506" s="57">
        <v>2.9983101934</v>
      </c>
      <c r="V1506" s="57">
        <v>16.557148653999999</v>
      </c>
      <c r="W1506" s="57">
        <v>16.557148653999999</v>
      </c>
      <c r="X1506" s="57">
        <v>15.805384850499999</v>
      </c>
      <c r="Y1506" s="57">
        <v>15.805384850499999</v>
      </c>
    </row>
    <row r="1507" spans="1:25" customFormat="1" x14ac:dyDescent="0.3">
      <c r="A1507" s="58" t="s">
        <v>341</v>
      </c>
      <c r="B1507" s="59">
        <v>33.529953251099997</v>
      </c>
      <c r="C1507" s="60">
        <v>3.4682900667873502E-2</v>
      </c>
      <c r="D1507" s="59">
        <v>6.2914511722000102</v>
      </c>
      <c r="E1507" s="60">
        <v>2.7175067806088499E-2</v>
      </c>
      <c r="F1507" s="59">
        <v>0.42384980230000002</v>
      </c>
      <c r="G1507" s="60">
        <v>5.2224887538836204E-3</v>
      </c>
      <c r="H1507" s="59">
        <v>2.8301943396000002</v>
      </c>
      <c r="I1507" s="64">
        <v>1.0684551782593E-2</v>
      </c>
      <c r="J1507" s="59">
        <v>3.06798104509999</v>
      </c>
      <c r="K1507" s="60">
        <v>6.8966265995156303E-2</v>
      </c>
      <c r="L1507" s="59">
        <v>0.77998095410000001</v>
      </c>
      <c r="M1507" s="60">
        <v>1.0054721969884901E-2</v>
      </c>
      <c r="N1507" s="67">
        <v>0.278200946</v>
      </c>
      <c r="O1507" s="69">
        <v>1.62442030868162</v>
      </c>
      <c r="P1507" s="67">
        <v>0</v>
      </c>
      <c r="Q1507" s="69">
        <v>0</v>
      </c>
      <c r="R1507" s="59">
        <v>19.0108752314</v>
      </c>
      <c r="S1507" s="63">
        <v>0.1014187952189</v>
      </c>
      <c r="T1507" s="67">
        <v>0</v>
      </c>
      <c r="U1507" s="69">
        <v>0</v>
      </c>
      <c r="V1507" s="67">
        <v>0</v>
      </c>
      <c r="W1507" s="69">
        <v>0</v>
      </c>
      <c r="X1507" s="67">
        <v>0.8474197604</v>
      </c>
      <c r="Y1507" s="69">
        <v>5.3615889041334697</v>
      </c>
    </row>
    <row r="1508" spans="1:25" customFormat="1" x14ac:dyDescent="0.3">
      <c r="A1508" s="58" t="s">
        <v>237</v>
      </c>
      <c r="B1508" s="61">
        <v>41.4798140141</v>
      </c>
      <c r="C1508" s="62">
        <v>4.2906122129046001E-2</v>
      </c>
      <c r="D1508" s="61">
        <v>12.409607379500001</v>
      </c>
      <c r="E1508" s="62">
        <v>5.3601611576510798E-2</v>
      </c>
      <c r="F1508" s="61">
        <v>2.2651997506999999</v>
      </c>
      <c r="G1508" s="62">
        <v>2.7910783865265298E-2</v>
      </c>
      <c r="H1508" s="61">
        <v>8.9315121424000008</v>
      </c>
      <c r="I1508" s="62">
        <v>3.3718251304190802E-2</v>
      </c>
      <c r="J1508" s="61">
        <v>5.5058868374000003</v>
      </c>
      <c r="K1508" s="63">
        <v>0.123768840349853</v>
      </c>
      <c r="L1508" s="61">
        <v>1.9182693855999999</v>
      </c>
      <c r="M1508" s="62">
        <v>2.4728379884359501E-2</v>
      </c>
      <c r="N1508" s="71">
        <v>0</v>
      </c>
      <c r="O1508" s="72">
        <v>0</v>
      </c>
      <c r="P1508" s="71">
        <v>1.8791650227000001</v>
      </c>
      <c r="Q1508" s="72">
        <v>6.9082735659969199</v>
      </c>
      <c r="R1508" s="61">
        <v>5.6769284559000202</v>
      </c>
      <c r="S1508" s="62">
        <v>3.0285151921375701E-2</v>
      </c>
      <c r="T1508" s="71">
        <v>0</v>
      </c>
      <c r="U1508" s="72">
        <v>0</v>
      </c>
      <c r="V1508" s="71">
        <v>0</v>
      </c>
      <c r="W1508" s="72">
        <v>0</v>
      </c>
      <c r="X1508" s="71">
        <v>2.8932450399</v>
      </c>
      <c r="Y1508" s="70">
        <v>18.305438730322798</v>
      </c>
    </row>
    <row r="1509" spans="1:25" customFormat="1" x14ac:dyDescent="0.3">
      <c r="A1509" s="58" t="s">
        <v>238</v>
      </c>
      <c r="B1509" s="59">
        <v>222.54264989910001</v>
      </c>
      <c r="C1509" s="60">
        <v>0.23019491148746599</v>
      </c>
      <c r="D1509" s="59">
        <v>62.418401681299997</v>
      </c>
      <c r="E1509" s="60">
        <v>0.26960779820275599</v>
      </c>
      <c r="F1509" s="59">
        <v>22.475974757199999</v>
      </c>
      <c r="G1509" s="60">
        <v>0.27693896461692202</v>
      </c>
      <c r="H1509" s="59">
        <v>52.816076819099798</v>
      </c>
      <c r="I1509" s="60">
        <v>0.19939129261591301</v>
      </c>
      <c r="J1509" s="59">
        <v>5.0863260723999897</v>
      </c>
      <c r="K1509" s="60">
        <v>0.114337380736915</v>
      </c>
      <c r="L1509" s="59">
        <v>26.9687501941</v>
      </c>
      <c r="M1509" s="63">
        <v>0.34765372622443502</v>
      </c>
      <c r="N1509" s="67">
        <v>5.4558122485</v>
      </c>
      <c r="O1509" s="69">
        <v>31.856585479825601</v>
      </c>
      <c r="P1509" s="67">
        <v>10.369466685000001</v>
      </c>
      <c r="Q1509" s="69">
        <v>38.1207141087297</v>
      </c>
      <c r="R1509" s="59">
        <v>28.079723233700001</v>
      </c>
      <c r="S1509" s="64">
        <v>0.149799084249331</v>
      </c>
      <c r="T1509" s="67">
        <v>1.6785330837000001</v>
      </c>
      <c r="U1509" s="69">
        <v>55.982636065969899</v>
      </c>
      <c r="V1509" s="67">
        <v>3.8564181498000001</v>
      </c>
      <c r="W1509" s="69">
        <v>23.2915596180767</v>
      </c>
      <c r="X1509" s="67">
        <v>3.3371669743000001</v>
      </c>
      <c r="Y1509" s="69">
        <v>21.114113992576598</v>
      </c>
    </row>
    <row r="1510" spans="1:25" customFormat="1" x14ac:dyDescent="0.3">
      <c r="A1510" s="58" t="s">
        <v>239</v>
      </c>
      <c r="B1510" s="61">
        <v>456.9839904113</v>
      </c>
      <c r="C1510" s="62">
        <v>0.47269765715297002</v>
      </c>
      <c r="D1510" s="61">
        <v>106.5276346223</v>
      </c>
      <c r="E1510" s="62">
        <v>0.46013163177278998</v>
      </c>
      <c r="F1510" s="61">
        <v>41.539454015300102</v>
      </c>
      <c r="G1510" s="62">
        <v>0.51183067742431299</v>
      </c>
      <c r="H1510" s="61">
        <v>133.13170884549999</v>
      </c>
      <c r="I1510" s="62">
        <v>0.50259892656907901</v>
      </c>
      <c r="J1510" s="61">
        <v>18.671466687399999</v>
      </c>
      <c r="K1510" s="62">
        <v>0.419722716390171</v>
      </c>
      <c r="L1510" s="61">
        <v>31.310061572599999</v>
      </c>
      <c r="M1510" s="62">
        <v>0.40361750157826098</v>
      </c>
      <c r="N1510" s="71">
        <v>2.2960860345</v>
      </c>
      <c r="O1510" s="68">
        <v>13.406887498226</v>
      </c>
      <c r="P1510" s="71">
        <v>11.7842388554</v>
      </c>
      <c r="Q1510" s="72">
        <v>43.32176514396</v>
      </c>
      <c r="R1510" s="61">
        <v>98.623549762099998</v>
      </c>
      <c r="S1510" s="62">
        <v>0.52613472422157403</v>
      </c>
      <c r="T1510" s="71">
        <v>1.1382900159</v>
      </c>
      <c r="U1510" s="72">
        <v>37.964384685935698</v>
      </c>
      <c r="V1510" s="71">
        <v>6.4234284020000203</v>
      </c>
      <c r="W1510" s="72">
        <v>38.795498767525899</v>
      </c>
      <c r="X1510" s="71">
        <v>5.5380715983000002</v>
      </c>
      <c r="Y1510" s="72">
        <v>35.039144258007802</v>
      </c>
    </row>
    <row r="1511" spans="1:25" customFormat="1" x14ac:dyDescent="0.3">
      <c r="A1511" s="58" t="s">
        <v>342</v>
      </c>
      <c r="B1511" s="59">
        <v>209.5494207852</v>
      </c>
      <c r="C1511" s="60">
        <v>0.21675490245024701</v>
      </c>
      <c r="D1511" s="59">
        <v>42.880999072599998</v>
      </c>
      <c r="E1511" s="60">
        <v>0.18521864439476199</v>
      </c>
      <c r="F1511" s="59">
        <v>13.6407871097</v>
      </c>
      <c r="G1511" s="60">
        <v>0.168075711933696</v>
      </c>
      <c r="H1511" s="59">
        <v>67.177084023199896</v>
      </c>
      <c r="I1511" s="60">
        <v>0.25360697772822399</v>
      </c>
      <c r="J1511" s="59">
        <v>12.153581538499999</v>
      </c>
      <c r="K1511" s="60">
        <v>0.27320479652790403</v>
      </c>
      <c r="L1511" s="59">
        <v>16.596535297500001</v>
      </c>
      <c r="M1511" s="60">
        <v>0.213945670343059</v>
      </c>
      <c r="N1511" s="67">
        <v>9.0960684576000208</v>
      </c>
      <c r="O1511" s="70">
        <v>53.112106713266797</v>
      </c>
      <c r="P1511" s="67">
        <v>3.1687885018999999</v>
      </c>
      <c r="Q1511" s="69">
        <v>11.649247181313401</v>
      </c>
      <c r="R1511" s="59">
        <v>35.187306110599998</v>
      </c>
      <c r="S1511" s="60">
        <v>0.187716459621037</v>
      </c>
      <c r="T1511" s="67">
        <v>0.1814870938</v>
      </c>
      <c r="U1511" s="69">
        <v>6.0529792480943598</v>
      </c>
      <c r="V1511" s="67">
        <v>6.2773021021999904</v>
      </c>
      <c r="W1511" s="69">
        <v>37.912941614397397</v>
      </c>
      <c r="X1511" s="67">
        <v>3.1894814775999998</v>
      </c>
      <c r="Y1511" s="69">
        <v>20.179714114959399</v>
      </c>
    </row>
    <row r="1512" spans="1:25" customFormat="1" x14ac:dyDescent="0.3">
      <c r="A1512" s="58" t="s">
        <v>88</v>
      </c>
      <c r="B1512" s="61">
        <v>2.6716401735000002</v>
      </c>
      <c r="C1512" s="62">
        <v>2.7635061123970099E-3</v>
      </c>
      <c r="D1512" s="61">
        <v>0.98747089400000199</v>
      </c>
      <c r="E1512" s="62">
        <v>4.2652462470920303E-3</v>
      </c>
      <c r="F1512" s="61">
        <v>0.81332049470000001</v>
      </c>
      <c r="G1512" s="62">
        <v>1.0021373405920299E-2</v>
      </c>
      <c r="H1512" s="61">
        <v>0</v>
      </c>
      <c r="I1512" s="62">
        <v>0</v>
      </c>
      <c r="J1512" s="61">
        <v>0</v>
      </c>
      <c r="K1512" s="62">
        <v>0</v>
      </c>
      <c r="L1512" s="61">
        <v>0</v>
      </c>
      <c r="M1512" s="62">
        <v>0</v>
      </c>
      <c r="N1512" s="71">
        <v>0</v>
      </c>
      <c r="O1512" s="72">
        <v>0</v>
      </c>
      <c r="P1512" s="71">
        <v>0</v>
      </c>
      <c r="Q1512" s="72">
        <v>0</v>
      </c>
      <c r="R1512" s="61">
        <v>0.87084878480000305</v>
      </c>
      <c r="S1512" s="62">
        <v>4.6457847677828798E-3</v>
      </c>
      <c r="T1512" s="71">
        <v>0</v>
      </c>
      <c r="U1512" s="72">
        <v>0</v>
      </c>
      <c r="V1512" s="71">
        <v>0</v>
      </c>
      <c r="W1512" s="72">
        <v>0</v>
      </c>
      <c r="X1512" s="71">
        <v>0</v>
      </c>
      <c r="Y1512" s="72">
        <v>0</v>
      </c>
    </row>
    <row r="1513" spans="1:25" customFormat="1" x14ac:dyDescent="0.3">
      <c r="A1513" s="58" t="s">
        <v>343</v>
      </c>
      <c r="B1513" s="59">
        <v>75.009767265199997</v>
      </c>
      <c r="C1513" s="60">
        <v>7.7589022796919496E-2</v>
      </c>
      <c r="D1513" s="59">
        <v>18.701058551700001</v>
      </c>
      <c r="E1513" s="60">
        <v>8.0776679382599303E-2</v>
      </c>
      <c r="F1513" s="59">
        <v>2.6890495529999998</v>
      </c>
      <c r="G1513" s="60">
        <v>3.3133272619148897E-2</v>
      </c>
      <c r="H1513" s="59">
        <v>11.761706481999999</v>
      </c>
      <c r="I1513" s="60">
        <v>4.44028030867838E-2</v>
      </c>
      <c r="J1513" s="59">
        <v>8.5738678824999894</v>
      </c>
      <c r="K1513" s="63">
        <v>0.19273510634501001</v>
      </c>
      <c r="L1513" s="59">
        <v>2.6982503396999999</v>
      </c>
      <c r="M1513" s="60">
        <v>3.4783101854244401E-2</v>
      </c>
      <c r="N1513" s="67">
        <v>0.278200946</v>
      </c>
      <c r="O1513" s="69">
        <v>1.62442030868162</v>
      </c>
      <c r="P1513" s="67">
        <v>1.8791650227000001</v>
      </c>
      <c r="Q1513" s="69">
        <v>6.9082735659969199</v>
      </c>
      <c r="R1513" s="59">
        <v>24.687803687300001</v>
      </c>
      <c r="S1513" s="63">
        <v>0.131703947140275</v>
      </c>
      <c r="T1513" s="67">
        <v>0</v>
      </c>
      <c r="U1513" s="69">
        <v>0</v>
      </c>
      <c r="V1513" s="67">
        <v>0</v>
      </c>
      <c r="W1513" s="69">
        <v>0</v>
      </c>
      <c r="X1513" s="67">
        <v>3.7406648002999998</v>
      </c>
      <c r="Y1513" s="70">
        <v>23.6670276344563</v>
      </c>
    </row>
    <row r="1514" spans="1:25" customFormat="1" x14ac:dyDescent="0.3">
      <c r="A1514" s="58" t="s">
        <v>344</v>
      </c>
      <c r="B1514" s="61">
        <v>666.53341119649997</v>
      </c>
      <c r="C1514" s="62">
        <v>0.68945255960321705</v>
      </c>
      <c r="D1514" s="61">
        <v>149.4086336949</v>
      </c>
      <c r="E1514" s="62">
        <v>0.64535027616755203</v>
      </c>
      <c r="F1514" s="61">
        <v>55.180241124999903</v>
      </c>
      <c r="G1514" s="62">
        <v>0.67990638935800896</v>
      </c>
      <c r="H1514" s="61">
        <v>200.30879286870001</v>
      </c>
      <c r="I1514" s="63">
        <v>0.75620590429730306</v>
      </c>
      <c r="J1514" s="61">
        <v>30.825048225900002</v>
      </c>
      <c r="K1514" s="62">
        <v>0.69292751291807497</v>
      </c>
      <c r="L1514" s="61">
        <v>47.906596870100003</v>
      </c>
      <c r="M1514" s="62">
        <v>0.61756317192132104</v>
      </c>
      <c r="N1514" s="71">
        <v>11.3921544921</v>
      </c>
      <c r="O1514" s="72">
        <v>66.518994211492796</v>
      </c>
      <c r="P1514" s="71">
        <v>14.9530273573</v>
      </c>
      <c r="Q1514" s="72">
        <v>54.971012325273399</v>
      </c>
      <c r="R1514" s="61">
        <v>133.81085587269999</v>
      </c>
      <c r="S1514" s="62">
        <v>0.71385118384261104</v>
      </c>
      <c r="T1514" s="71">
        <v>1.3197771097</v>
      </c>
      <c r="U1514" s="72">
        <v>44.017363934030101</v>
      </c>
      <c r="V1514" s="71">
        <v>12.700730504199999</v>
      </c>
      <c r="W1514" s="72">
        <v>76.708440381923296</v>
      </c>
      <c r="X1514" s="71">
        <v>8.7275530759000297</v>
      </c>
      <c r="Y1514" s="72">
        <v>55.218858372967098</v>
      </c>
    </row>
    <row r="1515" spans="1:25" customFormat="1" x14ac:dyDescent="0.3">
      <c r="A1515" s="65" t="s">
        <v>1</v>
      </c>
    </row>
    <row r="1516" spans="1:25" customFormat="1" x14ac:dyDescent="0.3">
      <c r="A1516" s="65" t="s">
        <v>1</v>
      </c>
    </row>
    <row r="1517" spans="1:25" customFormat="1" x14ac:dyDescent="0.3">
      <c r="A1517" s="53" t="s">
        <v>477</v>
      </c>
    </row>
    <row r="1518" spans="1:25" customFormat="1" x14ac:dyDescent="0.3">
      <c r="A1518" s="54" t="s">
        <v>1</v>
      </c>
    </row>
    <row r="1519" spans="1:25" customFormat="1" ht="25.5" customHeight="1" x14ac:dyDescent="0.3">
      <c r="A1519" s="114" t="s">
        <v>1</v>
      </c>
      <c r="B1519" s="116" t="s">
        <v>506</v>
      </c>
      <c r="C1519" s="116" t="s">
        <v>1</v>
      </c>
      <c r="D1519" s="116" t="s">
        <v>53</v>
      </c>
      <c r="E1519" s="116" t="s">
        <v>1</v>
      </c>
      <c r="F1519" s="116" t="s">
        <v>54</v>
      </c>
      <c r="G1519" s="116" t="s">
        <v>1</v>
      </c>
      <c r="H1519" s="117" t="s">
        <v>55</v>
      </c>
      <c r="I1519" s="117" t="s">
        <v>1</v>
      </c>
      <c r="J1519" s="117" t="s">
        <v>56</v>
      </c>
      <c r="K1519" s="117" t="s">
        <v>1</v>
      </c>
      <c r="L1519" s="117" t="s">
        <v>57</v>
      </c>
      <c r="M1519" s="117" t="s">
        <v>1</v>
      </c>
      <c r="N1519" s="117" t="s">
        <v>58</v>
      </c>
      <c r="O1519" s="117" t="s">
        <v>1</v>
      </c>
      <c r="P1519" s="117" t="s">
        <v>59</v>
      </c>
      <c r="Q1519" s="117" t="s">
        <v>1</v>
      </c>
      <c r="R1519" s="117" t="s">
        <v>60</v>
      </c>
      <c r="S1519" s="117" t="s">
        <v>1</v>
      </c>
      <c r="T1519" s="116" t="s">
        <v>61</v>
      </c>
      <c r="U1519" s="116" t="s">
        <v>1</v>
      </c>
      <c r="V1519" s="116" t="s">
        <v>62</v>
      </c>
      <c r="W1519" s="116" t="s">
        <v>1</v>
      </c>
      <c r="X1519" s="116" t="s">
        <v>63</v>
      </c>
      <c r="Y1519" s="116" t="s">
        <v>1</v>
      </c>
    </row>
    <row r="1520" spans="1:25"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c r="R1520" s="55" t="s">
        <v>14</v>
      </c>
      <c r="S1520" s="55" t="s">
        <v>15</v>
      </c>
      <c r="T1520" s="55" t="s">
        <v>14</v>
      </c>
      <c r="U1520" s="55" t="s">
        <v>15</v>
      </c>
      <c r="V1520" s="55" t="s">
        <v>14</v>
      </c>
      <c r="W1520" s="55" t="s">
        <v>15</v>
      </c>
      <c r="X1520" s="55" t="s">
        <v>14</v>
      </c>
      <c r="Y1520" s="55" t="s">
        <v>15</v>
      </c>
    </row>
    <row r="1521" spans="1:25" customFormat="1" x14ac:dyDescent="0.3">
      <c r="A1521" s="56" t="s">
        <v>16</v>
      </c>
      <c r="B1521" s="57">
        <v>966.75746853429996</v>
      </c>
      <c r="C1521" s="57">
        <v>966.75746853429996</v>
      </c>
      <c r="D1521" s="57">
        <v>231.5155648219</v>
      </c>
      <c r="E1521" s="57">
        <v>231.5155648219</v>
      </c>
      <c r="F1521" s="57">
        <v>81.158585929899999</v>
      </c>
      <c r="G1521" s="57">
        <v>81.158585929899999</v>
      </c>
      <c r="H1521" s="57">
        <v>264.88657616979998</v>
      </c>
      <c r="I1521" s="57">
        <v>264.88657616979998</v>
      </c>
      <c r="J1521" s="57">
        <v>44.4852421808</v>
      </c>
      <c r="K1521" s="57">
        <v>44.4852421808</v>
      </c>
      <c r="L1521" s="57">
        <v>77.573597403899996</v>
      </c>
      <c r="M1521" s="57">
        <v>77.573597403899996</v>
      </c>
      <c r="N1521" s="57">
        <v>17.126167686599999</v>
      </c>
      <c r="O1521" s="57">
        <v>17.126167686599999</v>
      </c>
      <c r="P1521" s="57">
        <v>27.201659065000001</v>
      </c>
      <c r="Q1521" s="57">
        <v>27.201659065000001</v>
      </c>
      <c r="R1521" s="57">
        <v>187.44923157849999</v>
      </c>
      <c r="S1521" s="57">
        <v>187.44923157849999</v>
      </c>
      <c r="T1521" s="57">
        <v>2.9983101934</v>
      </c>
      <c r="U1521" s="57">
        <v>2.9983101934</v>
      </c>
      <c r="V1521" s="57">
        <v>16.557148653999999</v>
      </c>
      <c r="W1521" s="57">
        <v>16.557148653999999</v>
      </c>
      <c r="X1521" s="57">
        <v>15.805384850499999</v>
      </c>
      <c r="Y1521" s="57">
        <v>15.805384850499999</v>
      </c>
    </row>
    <row r="1522" spans="1:25" customFormat="1" x14ac:dyDescent="0.3">
      <c r="A1522" s="58" t="s">
        <v>341</v>
      </c>
      <c r="B1522" s="59">
        <v>36.304612756799997</v>
      </c>
      <c r="C1522" s="60">
        <v>3.7552968493578198E-2</v>
      </c>
      <c r="D1522" s="59">
        <v>10.9437452837</v>
      </c>
      <c r="E1522" s="60">
        <v>4.7270019586453202E-2</v>
      </c>
      <c r="F1522" s="59">
        <v>3.4961323734</v>
      </c>
      <c r="G1522" s="60">
        <v>4.3077788176592302E-2</v>
      </c>
      <c r="H1522" s="59">
        <v>13.6471584652</v>
      </c>
      <c r="I1522" s="60">
        <v>5.15207628205809E-2</v>
      </c>
      <c r="J1522" s="59">
        <v>0.75921794880000004</v>
      </c>
      <c r="K1522" s="60">
        <v>1.70667374522619E-2</v>
      </c>
      <c r="L1522" s="59">
        <v>0</v>
      </c>
      <c r="M1522" s="60">
        <v>0</v>
      </c>
      <c r="N1522" s="67">
        <v>0</v>
      </c>
      <c r="O1522" s="69">
        <v>0</v>
      </c>
      <c r="P1522" s="67">
        <v>0</v>
      </c>
      <c r="Q1522" s="69">
        <v>0</v>
      </c>
      <c r="R1522" s="59">
        <v>5.47406547229998</v>
      </c>
      <c r="S1522" s="60">
        <v>2.9202922979215201E-2</v>
      </c>
      <c r="T1522" s="67">
        <v>0</v>
      </c>
      <c r="U1522" s="69">
        <v>0</v>
      </c>
      <c r="V1522" s="67">
        <v>0</v>
      </c>
      <c r="W1522" s="69">
        <v>0</v>
      </c>
      <c r="X1522" s="67">
        <v>1.9842932134</v>
      </c>
      <c r="Y1522" s="70">
        <v>12.554539052158701</v>
      </c>
    </row>
    <row r="1523" spans="1:25" customFormat="1" x14ac:dyDescent="0.3">
      <c r="A1523" s="58" t="s">
        <v>237</v>
      </c>
      <c r="B1523" s="61">
        <v>107.35720160459999</v>
      </c>
      <c r="C1523" s="62">
        <v>0.111048742935872</v>
      </c>
      <c r="D1523" s="61">
        <v>22.312508583900001</v>
      </c>
      <c r="E1523" s="62">
        <v>9.6375846699830098E-2</v>
      </c>
      <c r="F1523" s="61">
        <v>4.6211978636</v>
      </c>
      <c r="G1523" s="62">
        <v>5.69403447663753E-2</v>
      </c>
      <c r="H1523" s="61">
        <v>28.009344517599999</v>
      </c>
      <c r="I1523" s="62">
        <v>0.105740898321873</v>
      </c>
      <c r="J1523" s="61">
        <v>8.5162891772999902</v>
      </c>
      <c r="K1523" s="62">
        <v>0.19144077360953801</v>
      </c>
      <c r="L1523" s="61">
        <v>9.5813434073000003</v>
      </c>
      <c r="M1523" s="62">
        <v>0.123512944196891</v>
      </c>
      <c r="N1523" s="71">
        <v>0</v>
      </c>
      <c r="O1523" s="72">
        <v>0</v>
      </c>
      <c r="P1523" s="71">
        <v>2.9159116022</v>
      </c>
      <c r="Q1523" s="72">
        <v>10.719609400412899</v>
      </c>
      <c r="R1523" s="61">
        <v>30.591227958600001</v>
      </c>
      <c r="S1523" s="62">
        <v>0.16319740391034401</v>
      </c>
      <c r="T1523" s="71">
        <v>0</v>
      </c>
      <c r="U1523" s="72">
        <v>0</v>
      </c>
      <c r="V1523" s="71">
        <v>0.35154047869999999</v>
      </c>
      <c r="W1523" s="72">
        <v>2.1231945550906901</v>
      </c>
      <c r="X1523" s="71">
        <v>0.45783801540000002</v>
      </c>
      <c r="Y1523" s="72">
        <v>2.8967217168743402</v>
      </c>
    </row>
    <row r="1524" spans="1:25" customFormat="1" x14ac:dyDescent="0.3">
      <c r="A1524" s="58" t="s">
        <v>238</v>
      </c>
      <c r="B1524" s="59">
        <v>242.4284428023</v>
      </c>
      <c r="C1524" s="60">
        <v>0.25076448922587102</v>
      </c>
      <c r="D1524" s="59">
        <v>87.394443060099903</v>
      </c>
      <c r="E1524" s="63">
        <v>0.37748841261420402</v>
      </c>
      <c r="F1524" s="59">
        <v>17.567704358</v>
      </c>
      <c r="G1524" s="60">
        <v>0.21646143974432899</v>
      </c>
      <c r="H1524" s="59">
        <v>59.359884506999997</v>
      </c>
      <c r="I1524" s="60">
        <v>0.22409548028190199</v>
      </c>
      <c r="J1524" s="59">
        <v>5.6797193057000097</v>
      </c>
      <c r="K1524" s="60">
        <v>0.12767648386887701</v>
      </c>
      <c r="L1524" s="59">
        <v>15.8141833036</v>
      </c>
      <c r="M1524" s="60">
        <v>0.20386038333713999</v>
      </c>
      <c r="N1524" s="67">
        <v>0.73603896140000002</v>
      </c>
      <c r="O1524" s="69">
        <v>4.2977446844450702</v>
      </c>
      <c r="P1524" s="67">
        <v>6.89970861210002</v>
      </c>
      <c r="Q1524" s="69">
        <v>25.365028638925001</v>
      </c>
      <c r="R1524" s="59">
        <v>38.276135185599998</v>
      </c>
      <c r="S1524" s="60">
        <v>0.20419467641066699</v>
      </c>
      <c r="T1524" s="67">
        <v>0.71620367380000005</v>
      </c>
      <c r="U1524" s="69">
        <v>23.886910546365002</v>
      </c>
      <c r="V1524" s="67">
        <v>4.4701244981999997</v>
      </c>
      <c r="W1524" s="69">
        <v>26.998154039766199</v>
      </c>
      <c r="X1524" s="67">
        <v>5.5142973368000003</v>
      </c>
      <c r="Y1524" s="69">
        <v>34.888725513226298</v>
      </c>
    </row>
    <row r="1525" spans="1:25" customFormat="1" x14ac:dyDescent="0.3">
      <c r="A1525" s="58" t="s">
        <v>239</v>
      </c>
      <c r="B1525" s="61">
        <v>331.011637699</v>
      </c>
      <c r="C1525" s="62">
        <v>0.34239367004926902</v>
      </c>
      <c r="D1525" s="61">
        <v>69.129900902900104</v>
      </c>
      <c r="E1525" s="62">
        <v>0.29859720643871202</v>
      </c>
      <c r="F1525" s="61">
        <v>36.385960880500001</v>
      </c>
      <c r="G1525" s="62">
        <v>0.44833162706812102</v>
      </c>
      <c r="H1525" s="61">
        <v>92.974534612199903</v>
      </c>
      <c r="I1525" s="62">
        <v>0.35099753244045301</v>
      </c>
      <c r="J1525" s="61">
        <v>12.1144879396</v>
      </c>
      <c r="K1525" s="62">
        <v>0.272325997245636</v>
      </c>
      <c r="L1525" s="61">
        <v>29.090544349599998</v>
      </c>
      <c r="M1525" s="62">
        <v>0.37500574065342301</v>
      </c>
      <c r="N1525" s="71">
        <v>6.4318452839000102</v>
      </c>
      <c r="O1525" s="72">
        <v>37.555659862728398</v>
      </c>
      <c r="P1525" s="71">
        <v>11.2146641659</v>
      </c>
      <c r="Q1525" s="72">
        <v>41.227868267526901</v>
      </c>
      <c r="R1525" s="61">
        <v>58.161933264099801</v>
      </c>
      <c r="S1525" s="62">
        <v>0.31028099061448</v>
      </c>
      <c r="T1525" s="71">
        <v>2.1006194258000002</v>
      </c>
      <c r="U1525" s="72">
        <v>70.060110205540695</v>
      </c>
      <c r="V1525" s="71">
        <v>9.7680499856999692</v>
      </c>
      <c r="W1525" s="72">
        <v>58.995967179047803</v>
      </c>
      <c r="X1525" s="71">
        <v>3.6390968888000002</v>
      </c>
      <c r="Y1525" s="72">
        <v>23.024411763595101</v>
      </c>
    </row>
    <row r="1526" spans="1:25" customFormat="1" x14ac:dyDescent="0.3">
      <c r="A1526" s="58" t="s">
        <v>342</v>
      </c>
      <c r="B1526" s="59">
        <v>244.3129321147</v>
      </c>
      <c r="C1526" s="60">
        <v>0.25271377782589299</v>
      </c>
      <c r="D1526" s="59">
        <v>41.734966991299999</v>
      </c>
      <c r="E1526" s="64">
        <v>0.18026851466079999</v>
      </c>
      <c r="F1526" s="59">
        <v>19.087590454400001</v>
      </c>
      <c r="G1526" s="60">
        <v>0.235188800244582</v>
      </c>
      <c r="H1526" s="59">
        <v>66.736438619300003</v>
      </c>
      <c r="I1526" s="60">
        <v>0.25194345287063602</v>
      </c>
      <c r="J1526" s="59">
        <v>17.4155278094</v>
      </c>
      <c r="K1526" s="60">
        <v>0.39149000782368698</v>
      </c>
      <c r="L1526" s="59">
        <v>23.0875263434</v>
      </c>
      <c r="M1526" s="60">
        <v>0.29762093181254601</v>
      </c>
      <c r="N1526" s="67">
        <v>9.9582834413000096</v>
      </c>
      <c r="O1526" s="70">
        <v>58.146595452826503</v>
      </c>
      <c r="P1526" s="67">
        <v>6.1713746847999804</v>
      </c>
      <c r="Q1526" s="69">
        <v>22.687493693135099</v>
      </c>
      <c r="R1526" s="59">
        <v>53.762443589499803</v>
      </c>
      <c r="S1526" s="60">
        <v>0.28681069074954002</v>
      </c>
      <c r="T1526" s="67">
        <v>0.1814870938</v>
      </c>
      <c r="U1526" s="69">
        <v>6.0529792480943598</v>
      </c>
      <c r="V1526" s="67">
        <v>1.9674336913999999</v>
      </c>
      <c r="W1526" s="69">
        <v>11.882684226095201</v>
      </c>
      <c r="X1526" s="67">
        <v>4.2098593960999997</v>
      </c>
      <c r="Y1526" s="69">
        <v>26.6356019541455</v>
      </c>
    </row>
    <row r="1527" spans="1:25" customFormat="1" x14ac:dyDescent="0.3">
      <c r="A1527" s="58" t="s">
        <v>88</v>
      </c>
      <c r="B1527" s="61">
        <v>5.3426415569000101</v>
      </c>
      <c r="C1527" s="62">
        <v>5.5263514695158998E-3</v>
      </c>
      <c r="D1527" s="61">
        <v>0</v>
      </c>
      <c r="E1527" s="62">
        <v>0</v>
      </c>
      <c r="F1527" s="61">
        <v>0</v>
      </c>
      <c r="G1527" s="62">
        <v>0</v>
      </c>
      <c r="H1527" s="61">
        <v>4.1592154484999897</v>
      </c>
      <c r="I1527" s="62">
        <v>1.5701873264554599E-2</v>
      </c>
      <c r="J1527" s="61">
        <v>0</v>
      </c>
      <c r="K1527" s="62">
        <v>0</v>
      </c>
      <c r="L1527" s="61">
        <v>0</v>
      </c>
      <c r="M1527" s="62">
        <v>0</v>
      </c>
      <c r="N1527" s="71">
        <v>0</v>
      </c>
      <c r="O1527" s="72">
        <v>0</v>
      </c>
      <c r="P1527" s="71">
        <v>0</v>
      </c>
      <c r="Q1527" s="72">
        <v>0</v>
      </c>
      <c r="R1527" s="61">
        <v>1.1834261084</v>
      </c>
      <c r="S1527" s="62">
        <v>6.3133153357548197E-3</v>
      </c>
      <c r="T1527" s="71">
        <v>0</v>
      </c>
      <c r="U1527" s="72">
        <v>0</v>
      </c>
      <c r="V1527" s="71">
        <v>0</v>
      </c>
      <c r="W1527" s="72">
        <v>0</v>
      </c>
      <c r="X1527" s="71">
        <v>0</v>
      </c>
      <c r="Y1527" s="72">
        <v>0</v>
      </c>
    </row>
    <row r="1528" spans="1:25" customFormat="1" x14ac:dyDescent="0.3">
      <c r="A1528" s="58" t="s">
        <v>343</v>
      </c>
      <c r="B1528" s="59">
        <v>143.66181436139999</v>
      </c>
      <c r="C1528" s="60">
        <v>0.14860171142945</v>
      </c>
      <c r="D1528" s="59">
        <v>33.256253867600002</v>
      </c>
      <c r="E1528" s="60">
        <v>0.14364586628628301</v>
      </c>
      <c r="F1528" s="59">
        <v>8.1173302369999991</v>
      </c>
      <c r="G1528" s="60">
        <v>0.100018132942968</v>
      </c>
      <c r="H1528" s="59">
        <v>41.656502982800198</v>
      </c>
      <c r="I1528" s="60">
        <v>0.15726166114245399</v>
      </c>
      <c r="J1528" s="59">
        <v>9.2755071261000097</v>
      </c>
      <c r="K1528" s="60">
        <v>0.20850751106179999</v>
      </c>
      <c r="L1528" s="59">
        <v>9.5813434073000003</v>
      </c>
      <c r="M1528" s="60">
        <v>0.123512944196891</v>
      </c>
      <c r="N1528" s="67">
        <v>0</v>
      </c>
      <c r="O1528" s="69">
        <v>0</v>
      </c>
      <c r="P1528" s="67">
        <v>2.9159116022</v>
      </c>
      <c r="Q1528" s="69">
        <v>10.719609400412899</v>
      </c>
      <c r="R1528" s="59">
        <v>36.065293430899999</v>
      </c>
      <c r="S1528" s="60">
        <v>0.19240032688955899</v>
      </c>
      <c r="T1528" s="67">
        <v>0</v>
      </c>
      <c r="U1528" s="69">
        <v>0</v>
      </c>
      <c r="V1528" s="67">
        <v>0.35154047869999999</v>
      </c>
      <c r="W1528" s="69">
        <v>2.1231945550906901</v>
      </c>
      <c r="X1528" s="67">
        <v>2.4421312288000001</v>
      </c>
      <c r="Y1528" s="69">
        <v>15.4512607690331</v>
      </c>
    </row>
    <row r="1529" spans="1:25" customFormat="1" x14ac:dyDescent="0.3">
      <c r="A1529" s="58" t="s">
        <v>344</v>
      </c>
      <c r="B1529" s="61">
        <v>575.32456981370001</v>
      </c>
      <c r="C1529" s="62">
        <v>0.59510744787516201</v>
      </c>
      <c r="D1529" s="61">
        <v>110.8648678942</v>
      </c>
      <c r="E1529" s="64">
        <v>0.47886572109951198</v>
      </c>
      <c r="F1529" s="61">
        <v>55.473551334900002</v>
      </c>
      <c r="G1529" s="62">
        <v>0.68352042731270302</v>
      </c>
      <c r="H1529" s="61">
        <v>159.71097323149999</v>
      </c>
      <c r="I1529" s="62">
        <v>0.60294098531108897</v>
      </c>
      <c r="J1529" s="61">
        <v>29.530015748999901</v>
      </c>
      <c r="K1529" s="62">
        <v>0.66381600506932303</v>
      </c>
      <c r="L1529" s="61">
        <v>52.178070693000102</v>
      </c>
      <c r="M1529" s="62">
        <v>0.67262667246596897</v>
      </c>
      <c r="N1529" s="71">
        <v>16.3901287252</v>
      </c>
      <c r="O1529" s="70">
        <v>95.702255315554893</v>
      </c>
      <c r="P1529" s="71">
        <v>17.3860388507</v>
      </c>
      <c r="Q1529" s="72">
        <v>63.915361960662104</v>
      </c>
      <c r="R1529" s="61">
        <v>111.92437685359999</v>
      </c>
      <c r="S1529" s="62">
        <v>0.59709168136401902</v>
      </c>
      <c r="T1529" s="71">
        <v>2.2821065196000001</v>
      </c>
      <c r="U1529" s="72">
        <v>76.113089453634998</v>
      </c>
      <c r="V1529" s="71">
        <v>11.7354836771</v>
      </c>
      <c r="W1529" s="72">
        <v>70.878651405143103</v>
      </c>
      <c r="X1529" s="71">
        <v>7.8489562848999901</v>
      </c>
      <c r="Y1529" s="72">
        <v>49.660013717740597</v>
      </c>
    </row>
    <row r="1530" spans="1:25" customFormat="1" x14ac:dyDescent="0.3">
      <c r="A1530" s="65" t="s">
        <v>1</v>
      </c>
    </row>
    <row r="1531" spans="1:25" customFormat="1" x14ac:dyDescent="0.3">
      <c r="A1531" s="65" t="s">
        <v>1</v>
      </c>
    </row>
    <row r="1532" spans="1:25" customFormat="1" x14ac:dyDescent="0.3">
      <c r="A1532" s="53" t="s">
        <v>478</v>
      </c>
    </row>
    <row r="1533" spans="1:25" customFormat="1" x14ac:dyDescent="0.3">
      <c r="A1533" s="54" t="s">
        <v>1</v>
      </c>
    </row>
    <row r="1534" spans="1:25" customFormat="1" ht="25.5" customHeight="1" x14ac:dyDescent="0.3">
      <c r="A1534" s="114" t="s">
        <v>1</v>
      </c>
      <c r="B1534" s="116" t="s">
        <v>506</v>
      </c>
      <c r="C1534" s="116" t="s">
        <v>1</v>
      </c>
      <c r="D1534" s="116" t="s">
        <v>53</v>
      </c>
      <c r="E1534" s="116" t="s">
        <v>1</v>
      </c>
      <c r="F1534" s="116" t="s">
        <v>54</v>
      </c>
      <c r="G1534" s="116" t="s">
        <v>1</v>
      </c>
      <c r="H1534" s="117" t="s">
        <v>55</v>
      </c>
      <c r="I1534" s="117" t="s">
        <v>1</v>
      </c>
      <c r="J1534" s="117" t="s">
        <v>56</v>
      </c>
      <c r="K1534" s="117" t="s">
        <v>1</v>
      </c>
      <c r="L1534" s="117" t="s">
        <v>57</v>
      </c>
      <c r="M1534" s="117" t="s">
        <v>1</v>
      </c>
      <c r="N1534" s="117" t="s">
        <v>58</v>
      </c>
      <c r="O1534" s="117" t="s">
        <v>1</v>
      </c>
      <c r="P1534" s="117" t="s">
        <v>59</v>
      </c>
      <c r="Q1534" s="117" t="s">
        <v>1</v>
      </c>
      <c r="R1534" s="117" t="s">
        <v>60</v>
      </c>
      <c r="S1534" s="117" t="s">
        <v>1</v>
      </c>
      <c r="T1534" s="116" t="s">
        <v>61</v>
      </c>
      <c r="U1534" s="116" t="s">
        <v>1</v>
      </c>
      <c r="V1534" s="116" t="s">
        <v>62</v>
      </c>
      <c r="W1534" s="116" t="s">
        <v>1</v>
      </c>
      <c r="X1534" s="116" t="s">
        <v>63</v>
      </c>
      <c r="Y1534" s="116" t="s">
        <v>1</v>
      </c>
    </row>
    <row r="1535" spans="1:25"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c r="R1535" s="55" t="s">
        <v>14</v>
      </c>
      <c r="S1535" s="55" t="s">
        <v>15</v>
      </c>
      <c r="T1535" s="55" t="s">
        <v>14</v>
      </c>
      <c r="U1535" s="55" t="s">
        <v>15</v>
      </c>
      <c r="V1535" s="55" t="s">
        <v>14</v>
      </c>
      <c r="W1535" s="55" t="s">
        <v>15</v>
      </c>
      <c r="X1535" s="55" t="s">
        <v>14</v>
      </c>
      <c r="Y1535" s="55" t="s">
        <v>15</v>
      </c>
    </row>
    <row r="1536" spans="1:25" customFormat="1" x14ac:dyDescent="0.3">
      <c r="A1536" s="56" t="s">
        <v>16</v>
      </c>
      <c r="B1536" s="57">
        <v>966.75746853429996</v>
      </c>
      <c r="C1536" s="57">
        <v>966.75746853429996</v>
      </c>
      <c r="D1536" s="57">
        <v>231.5155648219</v>
      </c>
      <c r="E1536" s="57">
        <v>231.5155648219</v>
      </c>
      <c r="F1536" s="57">
        <v>81.158585929899999</v>
      </c>
      <c r="G1536" s="57">
        <v>81.158585929899999</v>
      </c>
      <c r="H1536" s="57">
        <v>264.88657616979998</v>
      </c>
      <c r="I1536" s="57">
        <v>264.88657616979998</v>
      </c>
      <c r="J1536" s="57">
        <v>44.4852421808</v>
      </c>
      <c r="K1536" s="57">
        <v>44.4852421808</v>
      </c>
      <c r="L1536" s="57">
        <v>77.573597403899996</v>
      </c>
      <c r="M1536" s="57">
        <v>77.573597403899996</v>
      </c>
      <c r="N1536" s="57">
        <v>17.126167686599999</v>
      </c>
      <c r="O1536" s="57">
        <v>17.126167686599999</v>
      </c>
      <c r="P1536" s="57">
        <v>27.201659065000001</v>
      </c>
      <c r="Q1536" s="57">
        <v>27.201659065000001</v>
      </c>
      <c r="R1536" s="57">
        <v>187.44923157849999</v>
      </c>
      <c r="S1536" s="57">
        <v>187.44923157849999</v>
      </c>
      <c r="T1536" s="57">
        <v>2.9983101934</v>
      </c>
      <c r="U1536" s="57">
        <v>2.9983101934</v>
      </c>
      <c r="V1536" s="57">
        <v>16.557148653999999</v>
      </c>
      <c r="W1536" s="57">
        <v>16.557148653999999</v>
      </c>
      <c r="X1536" s="57">
        <v>15.805384850499999</v>
      </c>
      <c r="Y1536" s="57">
        <v>15.805384850499999</v>
      </c>
    </row>
    <row r="1537" spans="1:25" customFormat="1" x14ac:dyDescent="0.3">
      <c r="A1537" s="58" t="s">
        <v>341</v>
      </c>
      <c r="B1537" s="59">
        <v>65.637778223500007</v>
      </c>
      <c r="C1537" s="60">
        <v>6.78947723290034E-2</v>
      </c>
      <c r="D1537" s="59">
        <v>10.6673057038</v>
      </c>
      <c r="E1537" s="60">
        <v>4.6075976412238803E-2</v>
      </c>
      <c r="F1537" s="59">
        <v>4.11881949380001</v>
      </c>
      <c r="G1537" s="60">
        <v>5.0750261929866501E-2</v>
      </c>
      <c r="H1537" s="59">
        <v>7.82753720120001</v>
      </c>
      <c r="I1537" s="64">
        <v>2.95505242824473E-2</v>
      </c>
      <c r="J1537" s="59">
        <v>1.1690475043999999</v>
      </c>
      <c r="K1537" s="60">
        <v>2.62794456563522E-2</v>
      </c>
      <c r="L1537" s="59">
        <v>5.5282445361999999</v>
      </c>
      <c r="M1537" s="60">
        <v>7.1264511653575405E-2</v>
      </c>
      <c r="N1537" s="67">
        <v>1.4546577140000001</v>
      </c>
      <c r="O1537" s="69">
        <v>8.4937724575601692</v>
      </c>
      <c r="P1537" s="67">
        <v>1.9588872804999999</v>
      </c>
      <c r="Q1537" s="69">
        <v>7.2013522256827098</v>
      </c>
      <c r="R1537" s="59">
        <v>30.748862622000001</v>
      </c>
      <c r="S1537" s="63">
        <v>0.16403834981378901</v>
      </c>
      <c r="T1537" s="67">
        <v>0</v>
      </c>
      <c r="U1537" s="69">
        <v>0</v>
      </c>
      <c r="V1537" s="67">
        <v>1.8199365726000001</v>
      </c>
      <c r="W1537" s="69">
        <v>10.9918477548991</v>
      </c>
      <c r="X1537" s="67">
        <v>0.34447959500000003</v>
      </c>
      <c r="Y1537" s="69">
        <v>2.1795077959718401</v>
      </c>
    </row>
    <row r="1538" spans="1:25" customFormat="1" x14ac:dyDescent="0.3">
      <c r="A1538" s="58" t="s">
        <v>237</v>
      </c>
      <c r="B1538" s="61">
        <v>113.039796320801</v>
      </c>
      <c r="C1538" s="62">
        <v>0.116926737056585</v>
      </c>
      <c r="D1538" s="61">
        <v>27.578689127400001</v>
      </c>
      <c r="E1538" s="62">
        <v>0.11912239744492201</v>
      </c>
      <c r="F1538" s="61">
        <v>3.4589860561000001</v>
      </c>
      <c r="G1538" s="62">
        <v>4.2620087775896799E-2</v>
      </c>
      <c r="H1538" s="61">
        <v>27.675987823300002</v>
      </c>
      <c r="I1538" s="62">
        <v>0.10448240988082</v>
      </c>
      <c r="J1538" s="61">
        <v>2.4305037109000098</v>
      </c>
      <c r="K1538" s="62">
        <v>5.4636180264497097E-2</v>
      </c>
      <c r="L1538" s="61">
        <v>15.1608878690999</v>
      </c>
      <c r="M1538" s="63">
        <v>0.19543876236862201</v>
      </c>
      <c r="N1538" s="71">
        <v>4.1148731916000001</v>
      </c>
      <c r="O1538" s="72">
        <v>24.026818298758101</v>
      </c>
      <c r="P1538" s="71">
        <v>3.6374139884000001</v>
      </c>
      <c r="Q1538" s="72">
        <v>13.372029918131799</v>
      </c>
      <c r="R1538" s="61">
        <v>27.0858313297</v>
      </c>
      <c r="S1538" s="62">
        <v>0.144496891780306</v>
      </c>
      <c r="T1538" s="71">
        <v>0.58546749060000003</v>
      </c>
      <c r="U1538" s="72">
        <v>19.5265817355641</v>
      </c>
      <c r="V1538" s="71">
        <v>0.35154047869999999</v>
      </c>
      <c r="W1538" s="72">
        <v>2.1231945550906901</v>
      </c>
      <c r="X1538" s="71">
        <v>0.959615255</v>
      </c>
      <c r="Y1538" s="72">
        <v>6.0714450427927602</v>
      </c>
    </row>
    <row r="1539" spans="1:25" customFormat="1" x14ac:dyDescent="0.3">
      <c r="A1539" s="58" t="s">
        <v>238</v>
      </c>
      <c r="B1539" s="59">
        <v>286.41940652469998</v>
      </c>
      <c r="C1539" s="60">
        <v>0.29626810844186202</v>
      </c>
      <c r="D1539" s="59">
        <v>69.340576334899794</v>
      </c>
      <c r="E1539" s="60">
        <v>0.299507190318898</v>
      </c>
      <c r="F1539" s="59">
        <v>13.3057278881</v>
      </c>
      <c r="G1539" s="64">
        <v>0.16394726122498901</v>
      </c>
      <c r="H1539" s="59">
        <v>79.044329418199993</v>
      </c>
      <c r="I1539" s="60">
        <v>0.29840821139811302</v>
      </c>
      <c r="J1539" s="59">
        <v>7.6023922318999997</v>
      </c>
      <c r="K1539" s="60">
        <v>0.170896950521295</v>
      </c>
      <c r="L1539" s="59">
        <v>18.6803904205</v>
      </c>
      <c r="M1539" s="60">
        <v>0.24080861331256001</v>
      </c>
      <c r="N1539" s="67">
        <v>4.7869514894999998</v>
      </c>
      <c r="O1539" s="69">
        <v>27.951095522937401</v>
      </c>
      <c r="P1539" s="67">
        <v>8.5749816533000107</v>
      </c>
      <c r="Q1539" s="69">
        <v>31.523745051026399</v>
      </c>
      <c r="R1539" s="59">
        <v>71.781593671300001</v>
      </c>
      <c r="S1539" s="63">
        <v>0.38293885265269401</v>
      </c>
      <c r="T1539" s="67">
        <v>0.71620367380000005</v>
      </c>
      <c r="U1539" s="69">
        <v>23.886910546365002</v>
      </c>
      <c r="V1539" s="67">
        <v>5.2304341373999996</v>
      </c>
      <c r="W1539" s="69">
        <v>31.590186491056201</v>
      </c>
      <c r="X1539" s="67">
        <v>7.3558256057999802</v>
      </c>
      <c r="Y1539" s="69">
        <v>46.539996813600503</v>
      </c>
    </row>
    <row r="1540" spans="1:25" customFormat="1" x14ac:dyDescent="0.3">
      <c r="A1540" s="58" t="s">
        <v>239</v>
      </c>
      <c r="B1540" s="61">
        <v>312.69329319219997</v>
      </c>
      <c r="C1540" s="62">
        <v>0.32344543835412398</v>
      </c>
      <c r="D1540" s="61">
        <v>77.1477400087999</v>
      </c>
      <c r="E1540" s="62">
        <v>0.33322917216450698</v>
      </c>
      <c r="F1540" s="61">
        <v>38.264585966600002</v>
      </c>
      <c r="G1540" s="63">
        <v>0.471479209847874</v>
      </c>
      <c r="H1540" s="61">
        <v>88.458970998099801</v>
      </c>
      <c r="I1540" s="62">
        <v>0.33395037331523802</v>
      </c>
      <c r="J1540" s="61">
        <v>19.7016234311</v>
      </c>
      <c r="K1540" s="62">
        <v>0.44287998592943001</v>
      </c>
      <c r="L1540" s="61">
        <v>21.999365494000099</v>
      </c>
      <c r="M1540" s="62">
        <v>0.28359346775497102</v>
      </c>
      <c r="N1540" s="71">
        <v>3.5441400822000002</v>
      </c>
      <c r="O1540" s="72">
        <v>20.6942974462</v>
      </c>
      <c r="P1540" s="71">
        <v>9.7510322173000095</v>
      </c>
      <c r="Q1540" s="72">
        <v>35.847196650760601</v>
      </c>
      <c r="R1540" s="61">
        <v>40.432407827500001</v>
      </c>
      <c r="S1540" s="64">
        <v>0.21569791184002601</v>
      </c>
      <c r="T1540" s="71">
        <v>1.5151519352</v>
      </c>
      <c r="U1540" s="72">
        <v>50.533528469976602</v>
      </c>
      <c r="V1540" s="71">
        <v>9.1552374652999795</v>
      </c>
      <c r="W1540" s="72">
        <v>55.294771198954102</v>
      </c>
      <c r="X1540" s="71">
        <v>2.7230377661</v>
      </c>
      <c r="Y1540" s="72">
        <v>17.228544523633399</v>
      </c>
    </row>
    <row r="1541" spans="1:25" customFormat="1" x14ac:dyDescent="0.3">
      <c r="A1541" s="58" t="s">
        <v>342</v>
      </c>
      <c r="B1541" s="59">
        <v>163.53171086789999</v>
      </c>
      <c r="C1541" s="60">
        <v>0.16915484616408499</v>
      </c>
      <c r="D1541" s="59">
        <v>41.459402469700002</v>
      </c>
      <c r="E1541" s="60">
        <v>0.179078251181919</v>
      </c>
      <c r="F1541" s="59">
        <v>21.405151586300001</v>
      </c>
      <c r="G1541" s="63">
        <v>0.26374475776091599</v>
      </c>
      <c r="H1541" s="59">
        <v>58.7414296436</v>
      </c>
      <c r="I1541" s="63">
        <v>0.22176068902013801</v>
      </c>
      <c r="J1541" s="59">
        <v>10.513694257399999</v>
      </c>
      <c r="K1541" s="60">
        <v>0.23634117163326901</v>
      </c>
      <c r="L1541" s="59">
        <v>14.4877201607</v>
      </c>
      <c r="M1541" s="60">
        <v>0.18676096823597399</v>
      </c>
      <c r="N1541" s="67">
        <v>3.2255452092999999</v>
      </c>
      <c r="O1541" s="69">
        <v>18.8340162745444</v>
      </c>
      <c r="P1541" s="67">
        <v>3.2793439255000001</v>
      </c>
      <c r="Q1541" s="69">
        <v>12.055676154398601</v>
      </c>
      <c r="R1541" s="59">
        <v>6.6629296533999902</v>
      </c>
      <c r="S1541" s="64">
        <v>3.5545249224506401E-2</v>
      </c>
      <c r="T1541" s="67">
        <v>0.1814870938</v>
      </c>
      <c r="U1541" s="69">
        <v>6.0529792480943598</v>
      </c>
      <c r="V1541" s="67">
        <v>0</v>
      </c>
      <c r="W1541" s="69">
        <v>0</v>
      </c>
      <c r="X1541" s="67">
        <v>3.5750068682</v>
      </c>
      <c r="Y1541" s="69">
        <v>22.618916919867999</v>
      </c>
    </row>
    <row r="1542" spans="1:25" customFormat="1" x14ac:dyDescent="0.3">
      <c r="A1542" s="58" t="s">
        <v>88</v>
      </c>
      <c r="B1542" s="61">
        <v>25.435483405200099</v>
      </c>
      <c r="C1542" s="62">
        <v>2.631009765434E-2</v>
      </c>
      <c r="D1542" s="61">
        <v>5.3218511772999904</v>
      </c>
      <c r="E1542" s="62">
        <v>2.2987012477515199E-2</v>
      </c>
      <c r="F1542" s="61">
        <v>0.605314939</v>
      </c>
      <c r="G1542" s="62">
        <v>7.4584214604581098E-3</v>
      </c>
      <c r="H1542" s="61">
        <v>3.1383210853999999</v>
      </c>
      <c r="I1542" s="62">
        <v>1.18477921032444E-2</v>
      </c>
      <c r="J1542" s="61">
        <v>3.06798104509999</v>
      </c>
      <c r="K1542" s="62">
        <v>6.8966265995156303E-2</v>
      </c>
      <c r="L1542" s="61">
        <v>1.7169889234</v>
      </c>
      <c r="M1542" s="62">
        <v>2.2133676674296901E-2</v>
      </c>
      <c r="N1542" s="71">
        <v>0</v>
      </c>
      <c r="O1542" s="72">
        <v>0</v>
      </c>
      <c r="P1542" s="71">
        <v>0</v>
      </c>
      <c r="Q1542" s="72">
        <v>0</v>
      </c>
      <c r="R1542" s="61">
        <v>10.7376064746</v>
      </c>
      <c r="S1542" s="63">
        <v>5.72827446886775E-2</v>
      </c>
      <c r="T1542" s="71">
        <v>0</v>
      </c>
      <c r="U1542" s="72">
        <v>0</v>
      </c>
      <c r="V1542" s="71">
        <v>0</v>
      </c>
      <c r="W1542" s="72">
        <v>0</v>
      </c>
      <c r="X1542" s="71">
        <v>0.8474197604</v>
      </c>
      <c r="Y1542" s="72">
        <v>5.3615889041334697</v>
      </c>
    </row>
    <row r="1543" spans="1:25" customFormat="1" x14ac:dyDescent="0.3">
      <c r="A1543" s="58" t="s">
        <v>343</v>
      </c>
      <c r="B1543" s="59">
        <v>178.6775745443</v>
      </c>
      <c r="C1543" s="60">
        <v>0.184821509385589</v>
      </c>
      <c r="D1543" s="59">
        <v>38.245994831200001</v>
      </c>
      <c r="E1543" s="60">
        <v>0.16519837385716099</v>
      </c>
      <c r="F1543" s="59">
        <v>7.5778055498999999</v>
      </c>
      <c r="G1543" s="60">
        <v>9.3370349705763203E-2</v>
      </c>
      <c r="H1543" s="59">
        <v>35.5035250245</v>
      </c>
      <c r="I1543" s="64">
        <v>0.134032934163267</v>
      </c>
      <c r="J1543" s="59">
        <v>3.5995512152999898</v>
      </c>
      <c r="K1543" s="60">
        <v>8.0915625920849304E-2</v>
      </c>
      <c r="L1543" s="59">
        <v>20.689132405300001</v>
      </c>
      <c r="M1543" s="60">
        <v>0.26670327402219801</v>
      </c>
      <c r="N1543" s="67">
        <v>5.5695309055999997</v>
      </c>
      <c r="O1543" s="69">
        <v>32.5205907563182</v>
      </c>
      <c r="P1543" s="67">
        <v>5.5963012689000102</v>
      </c>
      <c r="Q1543" s="69">
        <v>20.573382143814499</v>
      </c>
      <c r="R1543" s="59">
        <v>57.834693951700103</v>
      </c>
      <c r="S1543" s="63">
        <v>0.30853524159409501</v>
      </c>
      <c r="T1543" s="67">
        <v>0.58546749060000003</v>
      </c>
      <c r="U1543" s="69">
        <v>19.5265817355641</v>
      </c>
      <c r="V1543" s="67">
        <v>2.1714770513000001</v>
      </c>
      <c r="W1543" s="69">
        <v>13.1150423099898</v>
      </c>
      <c r="X1543" s="67">
        <v>1.30409485</v>
      </c>
      <c r="Y1543" s="69">
        <v>8.2509528387646007</v>
      </c>
    </row>
    <row r="1544" spans="1:25" customFormat="1" x14ac:dyDescent="0.3">
      <c r="A1544" s="58" t="s">
        <v>344</v>
      </c>
      <c r="B1544" s="61">
        <v>476.22500406009999</v>
      </c>
      <c r="C1544" s="62">
        <v>0.49260028451820898</v>
      </c>
      <c r="D1544" s="61">
        <v>118.60714247849999</v>
      </c>
      <c r="E1544" s="62">
        <v>0.51230742334642598</v>
      </c>
      <c r="F1544" s="61">
        <v>59.669737552900102</v>
      </c>
      <c r="G1544" s="63">
        <v>0.73522396760879005</v>
      </c>
      <c r="H1544" s="61">
        <v>147.20040064170001</v>
      </c>
      <c r="I1544" s="62">
        <v>0.55571106233537604</v>
      </c>
      <c r="J1544" s="61">
        <v>30.215317688499901</v>
      </c>
      <c r="K1544" s="63">
        <v>0.67922115756269896</v>
      </c>
      <c r="L1544" s="61">
        <v>36.487085654700003</v>
      </c>
      <c r="M1544" s="62">
        <v>0.47035443599094501</v>
      </c>
      <c r="N1544" s="71">
        <v>6.7696852915000196</v>
      </c>
      <c r="O1544" s="72">
        <v>39.5283137207444</v>
      </c>
      <c r="P1544" s="71">
        <v>13.0303761428</v>
      </c>
      <c r="Q1544" s="72">
        <v>47.902872805159198</v>
      </c>
      <c r="R1544" s="61">
        <v>47.0953374809</v>
      </c>
      <c r="S1544" s="64">
        <v>0.25124316106453298</v>
      </c>
      <c r="T1544" s="71">
        <v>1.696639029</v>
      </c>
      <c r="U1544" s="72">
        <v>56.586507718070997</v>
      </c>
      <c r="V1544" s="71">
        <v>9.1552374652999795</v>
      </c>
      <c r="W1544" s="72">
        <v>55.294771198954102</v>
      </c>
      <c r="X1544" s="71">
        <v>6.2980446343000001</v>
      </c>
      <c r="Y1544" s="72">
        <v>39.847461443501402</v>
      </c>
    </row>
    <row r="1545" spans="1:25" customFormat="1" x14ac:dyDescent="0.3">
      <c r="A1545" s="65" t="s">
        <v>1</v>
      </c>
    </row>
    <row r="1546" spans="1:25" customFormat="1" x14ac:dyDescent="0.3">
      <c r="A1546" s="65" t="s">
        <v>1</v>
      </c>
    </row>
    <row r="1547" spans="1:25" customFormat="1" x14ac:dyDescent="0.3">
      <c r="A1547" s="53" t="s">
        <v>479</v>
      </c>
    </row>
    <row r="1548" spans="1:25" customFormat="1" x14ac:dyDescent="0.3">
      <c r="A1548" s="54" t="s">
        <v>1</v>
      </c>
    </row>
    <row r="1549" spans="1:25" customFormat="1" ht="25.5" customHeight="1" x14ac:dyDescent="0.3">
      <c r="A1549" s="114" t="s">
        <v>1</v>
      </c>
      <c r="B1549" s="116" t="s">
        <v>506</v>
      </c>
      <c r="C1549" s="116" t="s">
        <v>1</v>
      </c>
      <c r="D1549" s="116" t="s">
        <v>53</v>
      </c>
      <c r="E1549" s="116" t="s">
        <v>1</v>
      </c>
      <c r="F1549" s="116" t="s">
        <v>54</v>
      </c>
      <c r="G1549" s="116" t="s">
        <v>1</v>
      </c>
      <c r="H1549" s="117" t="s">
        <v>55</v>
      </c>
      <c r="I1549" s="117" t="s">
        <v>1</v>
      </c>
      <c r="J1549" s="117" t="s">
        <v>56</v>
      </c>
      <c r="K1549" s="117" t="s">
        <v>1</v>
      </c>
      <c r="L1549" s="117" t="s">
        <v>57</v>
      </c>
      <c r="M1549" s="117" t="s">
        <v>1</v>
      </c>
      <c r="N1549" s="117" t="s">
        <v>58</v>
      </c>
      <c r="O1549" s="117" t="s">
        <v>1</v>
      </c>
      <c r="P1549" s="117" t="s">
        <v>59</v>
      </c>
      <c r="Q1549" s="117" t="s">
        <v>1</v>
      </c>
      <c r="R1549" s="117" t="s">
        <v>60</v>
      </c>
      <c r="S1549" s="117" t="s">
        <v>1</v>
      </c>
      <c r="T1549" s="116" t="s">
        <v>61</v>
      </c>
      <c r="U1549" s="116" t="s">
        <v>1</v>
      </c>
      <c r="V1549" s="116" t="s">
        <v>62</v>
      </c>
      <c r="W1549" s="116" t="s">
        <v>1</v>
      </c>
      <c r="X1549" s="116" t="s">
        <v>63</v>
      </c>
      <c r="Y1549" s="116" t="s">
        <v>1</v>
      </c>
    </row>
    <row r="1550" spans="1:25"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c r="R1550" s="55" t="s">
        <v>14</v>
      </c>
      <c r="S1550" s="55" t="s">
        <v>15</v>
      </c>
      <c r="T1550" s="55" t="s">
        <v>14</v>
      </c>
      <c r="U1550" s="55" t="s">
        <v>15</v>
      </c>
      <c r="V1550" s="55" t="s">
        <v>14</v>
      </c>
      <c r="W1550" s="55" t="s">
        <v>15</v>
      </c>
      <c r="X1550" s="55" t="s">
        <v>14</v>
      </c>
      <c r="Y1550" s="55" t="s">
        <v>15</v>
      </c>
    </row>
    <row r="1551" spans="1:25" customFormat="1" x14ac:dyDescent="0.3">
      <c r="A1551" s="56" t="s">
        <v>16</v>
      </c>
      <c r="B1551" s="57">
        <v>966.75746853429996</v>
      </c>
      <c r="C1551" s="57">
        <v>966.75746853429996</v>
      </c>
      <c r="D1551" s="57">
        <v>231.5155648219</v>
      </c>
      <c r="E1551" s="57">
        <v>231.5155648219</v>
      </c>
      <c r="F1551" s="57">
        <v>81.158585929899999</v>
      </c>
      <c r="G1551" s="57">
        <v>81.158585929899999</v>
      </c>
      <c r="H1551" s="57">
        <v>264.88657616979998</v>
      </c>
      <c r="I1551" s="57">
        <v>264.88657616979998</v>
      </c>
      <c r="J1551" s="57">
        <v>44.4852421808</v>
      </c>
      <c r="K1551" s="57">
        <v>44.4852421808</v>
      </c>
      <c r="L1551" s="57">
        <v>77.573597403899996</v>
      </c>
      <c r="M1551" s="57">
        <v>77.573597403899996</v>
      </c>
      <c r="N1551" s="57">
        <v>17.126167686599999</v>
      </c>
      <c r="O1551" s="57">
        <v>17.126167686599999</v>
      </c>
      <c r="P1551" s="57">
        <v>27.201659065000001</v>
      </c>
      <c r="Q1551" s="57">
        <v>27.201659065000001</v>
      </c>
      <c r="R1551" s="57">
        <v>187.44923157849999</v>
      </c>
      <c r="S1551" s="57">
        <v>187.44923157849999</v>
      </c>
      <c r="T1551" s="57">
        <v>2.9983101934</v>
      </c>
      <c r="U1551" s="57">
        <v>2.9983101934</v>
      </c>
      <c r="V1551" s="57">
        <v>16.557148653999999</v>
      </c>
      <c r="W1551" s="57">
        <v>16.557148653999999</v>
      </c>
      <c r="X1551" s="57">
        <v>15.805384850499999</v>
      </c>
      <c r="Y1551" s="57">
        <v>15.805384850499999</v>
      </c>
    </row>
    <row r="1552" spans="1:25" customFormat="1" x14ac:dyDescent="0.3">
      <c r="A1552" s="58" t="s">
        <v>341</v>
      </c>
      <c r="B1552" s="59">
        <v>112.493493461</v>
      </c>
      <c r="C1552" s="60">
        <v>0.116361649247511</v>
      </c>
      <c r="D1552" s="59">
        <v>10.642040913300001</v>
      </c>
      <c r="E1552" s="64">
        <v>4.5966848585263398E-2</v>
      </c>
      <c r="F1552" s="59">
        <v>9.3299365737999995</v>
      </c>
      <c r="G1552" s="60">
        <v>0.11495932891017401</v>
      </c>
      <c r="H1552" s="59">
        <v>23.358813490300001</v>
      </c>
      <c r="I1552" s="60">
        <v>8.8184210117640396E-2</v>
      </c>
      <c r="J1552" s="59">
        <v>4.0816898835999904</v>
      </c>
      <c r="K1552" s="60">
        <v>9.1753797068495499E-2</v>
      </c>
      <c r="L1552" s="59">
        <v>3.74789282609999</v>
      </c>
      <c r="M1552" s="60">
        <v>4.8314026312147998E-2</v>
      </c>
      <c r="N1552" s="67">
        <v>1.3900510639000001</v>
      </c>
      <c r="O1552" s="69">
        <v>8.1165330699618004</v>
      </c>
      <c r="P1552" s="67">
        <v>0.77156704310000102</v>
      </c>
      <c r="Q1552" s="69">
        <v>2.8364705301845499</v>
      </c>
      <c r="R1552" s="59">
        <v>52.911720462300003</v>
      </c>
      <c r="S1552" s="63">
        <v>0.28227227189321202</v>
      </c>
      <c r="T1552" s="67">
        <v>0.89769076759999999</v>
      </c>
      <c r="U1552" s="69">
        <v>29.939889794459301</v>
      </c>
      <c r="V1552" s="67">
        <v>3.1533371924</v>
      </c>
      <c r="W1552" s="69">
        <v>19.045170507895399</v>
      </c>
      <c r="X1552" s="67">
        <v>2.2087532446</v>
      </c>
      <c r="Y1552" s="69">
        <v>13.974688155284801</v>
      </c>
    </row>
    <row r="1553" spans="1:25" customFormat="1" x14ac:dyDescent="0.3">
      <c r="A1553" s="58" t="s">
        <v>237</v>
      </c>
      <c r="B1553" s="61">
        <v>202.09295646679999</v>
      </c>
      <c r="C1553" s="62">
        <v>0.20904204316434499</v>
      </c>
      <c r="D1553" s="61">
        <v>24.050071598599999</v>
      </c>
      <c r="E1553" s="64">
        <v>0.103881013862291</v>
      </c>
      <c r="F1553" s="61">
        <v>13.2502203903001</v>
      </c>
      <c r="G1553" s="62">
        <v>0.16326332252443099</v>
      </c>
      <c r="H1553" s="61">
        <v>49.880740367000101</v>
      </c>
      <c r="I1553" s="62">
        <v>0.188309808251759</v>
      </c>
      <c r="J1553" s="61">
        <v>6.4789115119999998</v>
      </c>
      <c r="K1553" s="62">
        <v>0.14564181724959399</v>
      </c>
      <c r="L1553" s="61">
        <v>19.146502163400001</v>
      </c>
      <c r="M1553" s="62">
        <v>0.246817252314734</v>
      </c>
      <c r="N1553" s="71">
        <v>5.1886697186999999</v>
      </c>
      <c r="O1553" s="72">
        <v>30.296735461487799</v>
      </c>
      <c r="P1553" s="71">
        <v>14.987423720500001</v>
      </c>
      <c r="Q1553" s="70">
        <v>55.097461830128303</v>
      </c>
      <c r="R1553" s="61">
        <v>64.979899754799902</v>
      </c>
      <c r="S1553" s="63">
        <v>0.34665332691741502</v>
      </c>
      <c r="T1553" s="71">
        <v>0.58546749060000003</v>
      </c>
      <c r="U1553" s="72">
        <v>19.5265817355641</v>
      </c>
      <c r="V1553" s="71">
        <v>1.9709103457999999</v>
      </c>
      <c r="W1553" s="72">
        <v>11.903682131427001</v>
      </c>
      <c r="X1553" s="71">
        <v>1.5741394050999999</v>
      </c>
      <c r="Y1553" s="72">
        <v>9.9595132923966894</v>
      </c>
    </row>
    <row r="1554" spans="1:25" customFormat="1" x14ac:dyDescent="0.3">
      <c r="A1554" s="58" t="s">
        <v>238</v>
      </c>
      <c r="B1554" s="59">
        <v>299.54299225689999</v>
      </c>
      <c r="C1554" s="60">
        <v>0.30984295648735599</v>
      </c>
      <c r="D1554" s="59">
        <v>71.575290484199897</v>
      </c>
      <c r="E1554" s="60">
        <v>0.30915973420301701</v>
      </c>
      <c r="F1554" s="59">
        <v>20.2336981304001</v>
      </c>
      <c r="G1554" s="60">
        <v>0.249310629289139</v>
      </c>
      <c r="H1554" s="59">
        <v>94.145975725700097</v>
      </c>
      <c r="I1554" s="60">
        <v>0.355419957806203</v>
      </c>
      <c r="J1554" s="59">
        <v>20.843616617799999</v>
      </c>
      <c r="K1554" s="63">
        <v>0.46855126770100403</v>
      </c>
      <c r="L1554" s="59">
        <v>21.585578447900101</v>
      </c>
      <c r="M1554" s="60">
        <v>0.27825934558005699</v>
      </c>
      <c r="N1554" s="67">
        <v>1.2917746400000001</v>
      </c>
      <c r="O1554" s="69">
        <v>7.5426952698280596</v>
      </c>
      <c r="P1554" s="67">
        <v>6.44921565090001</v>
      </c>
      <c r="Q1554" s="69">
        <v>23.708905532155999</v>
      </c>
      <c r="R1554" s="59">
        <v>50.616732868500002</v>
      </c>
      <c r="S1554" s="60">
        <v>0.27002902301737502</v>
      </c>
      <c r="T1554" s="67">
        <v>0.96232940990000104</v>
      </c>
      <c r="U1554" s="69">
        <v>32.095725519604898</v>
      </c>
      <c r="V1554" s="67">
        <v>5.1113776321</v>
      </c>
      <c r="W1554" s="69">
        <v>30.871122431247599</v>
      </c>
      <c r="X1554" s="67">
        <v>6.7274026495000099</v>
      </c>
      <c r="Y1554" s="69">
        <v>42.563991406303401</v>
      </c>
    </row>
    <row r="1555" spans="1:25" customFormat="1" x14ac:dyDescent="0.3">
      <c r="A1555" s="58" t="s">
        <v>239</v>
      </c>
      <c r="B1555" s="61">
        <v>255.215966673699</v>
      </c>
      <c r="C1555" s="62">
        <v>0.263991719723286</v>
      </c>
      <c r="D1555" s="61">
        <v>86.227963256999999</v>
      </c>
      <c r="E1555" s="63">
        <v>0.37244996172647499</v>
      </c>
      <c r="F1555" s="61">
        <v>29.784326030400099</v>
      </c>
      <c r="G1555" s="62">
        <v>0.36698921856679401</v>
      </c>
      <c r="H1555" s="61">
        <v>70.087641040000193</v>
      </c>
      <c r="I1555" s="62">
        <v>0.264594914749745</v>
      </c>
      <c r="J1555" s="61">
        <v>9.3608983245000097</v>
      </c>
      <c r="K1555" s="62">
        <v>0.21042705098591599</v>
      </c>
      <c r="L1555" s="61">
        <v>24.222706168599998</v>
      </c>
      <c r="M1555" s="62">
        <v>0.31225451673306298</v>
      </c>
      <c r="N1555" s="71">
        <v>3.9790561091000001</v>
      </c>
      <c r="O1555" s="72">
        <v>23.233779920380702</v>
      </c>
      <c r="P1555" s="71">
        <v>3.2804734775000002</v>
      </c>
      <c r="Q1555" s="72">
        <v>12.0598286658219</v>
      </c>
      <c r="R1555" s="61">
        <v>16.103466706300001</v>
      </c>
      <c r="S1555" s="64">
        <v>8.5908416752064398E-2</v>
      </c>
      <c r="T1555" s="71">
        <v>0.55282252529999998</v>
      </c>
      <c r="U1555" s="72">
        <v>18.437802950371701</v>
      </c>
      <c r="V1555" s="71">
        <v>6.3215234837000098</v>
      </c>
      <c r="W1555" s="72">
        <v>38.180024929430097</v>
      </c>
      <c r="X1555" s="71">
        <v>5.2950895513000003</v>
      </c>
      <c r="Y1555" s="72">
        <v>33.501807146015103</v>
      </c>
    </row>
    <row r="1556" spans="1:25" customFormat="1" x14ac:dyDescent="0.3">
      <c r="A1556" s="58" t="s">
        <v>342</v>
      </c>
      <c r="B1556" s="59">
        <v>96.591062660299997</v>
      </c>
      <c r="C1556" s="60">
        <v>9.9912403890441703E-2</v>
      </c>
      <c r="D1556" s="59">
        <v>39.020198568799998</v>
      </c>
      <c r="E1556" s="63">
        <v>0.16854244162295301</v>
      </c>
      <c r="F1556" s="59">
        <v>8.5604048049999992</v>
      </c>
      <c r="G1556" s="60">
        <v>0.105477500709462</v>
      </c>
      <c r="H1556" s="59">
        <v>26.5924085312</v>
      </c>
      <c r="I1556" s="60">
        <v>0.10039168052877701</v>
      </c>
      <c r="J1556" s="59">
        <v>3.7201258428999999</v>
      </c>
      <c r="K1556" s="60">
        <v>8.3626066994991394E-2</v>
      </c>
      <c r="L1556" s="59">
        <v>8.8709177979000007</v>
      </c>
      <c r="M1556" s="60">
        <v>0.114354859059998</v>
      </c>
      <c r="N1556" s="67">
        <v>5.2766161549000001</v>
      </c>
      <c r="O1556" s="70">
        <v>30.810256278341701</v>
      </c>
      <c r="P1556" s="67">
        <v>1.7129791729999999</v>
      </c>
      <c r="Q1556" s="69">
        <v>6.2973334417093199</v>
      </c>
      <c r="R1556" s="59">
        <v>2.8374117866000002</v>
      </c>
      <c r="S1556" s="64">
        <v>1.51369614199338E-2</v>
      </c>
      <c r="T1556" s="67">
        <v>0</v>
      </c>
      <c r="U1556" s="69">
        <v>0</v>
      </c>
      <c r="V1556" s="67">
        <v>0</v>
      </c>
      <c r="W1556" s="69">
        <v>0</v>
      </c>
      <c r="X1556" s="67">
        <v>0</v>
      </c>
      <c r="Y1556" s="69">
        <v>0</v>
      </c>
    </row>
    <row r="1557" spans="1:25" customFormat="1" x14ac:dyDescent="0.3">
      <c r="A1557" s="58" t="s">
        <v>88</v>
      </c>
      <c r="B1557" s="61">
        <v>0.82099701560000005</v>
      </c>
      <c r="C1557" s="62">
        <v>8.4922748706013401E-4</v>
      </c>
      <c r="D1557" s="61">
        <v>0</v>
      </c>
      <c r="E1557" s="62">
        <v>0</v>
      </c>
      <c r="F1557" s="61">
        <v>0</v>
      </c>
      <c r="G1557" s="62">
        <v>0</v>
      </c>
      <c r="H1557" s="61">
        <v>0.82099701560000005</v>
      </c>
      <c r="I1557" s="62">
        <v>3.0994285458758701E-3</v>
      </c>
      <c r="J1557" s="61">
        <v>0</v>
      </c>
      <c r="K1557" s="62">
        <v>0</v>
      </c>
      <c r="L1557" s="61">
        <v>0</v>
      </c>
      <c r="M1557" s="62">
        <v>0</v>
      </c>
      <c r="N1557" s="71">
        <v>0</v>
      </c>
      <c r="O1557" s="72">
        <v>0</v>
      </c>
      <c r="P1557" s="71">
        <v>0</v>
      </c>
      <c r="Q1557" s="72">
        <v>0</v>
      </c>
      <c r="R1557" s="61">
        <v>0</v>
      </c>
      <c r="S1557" s="62">
        <v>0</v>
      </c>
      <c r="T1557" s="71">
        <v>0</v>
      </c>
      <c r="U1557" s="72">
        <v>0</v>
      </c>
      <c r="V1557" s="71">
        <v>0</v>
      </c>
      <c r="W1557" s="72">
        <v>0</v>
      </c>
      <c r="X1557" s="71">
        <v>0</v>
      </c>
      <c r="Y1557" s="72">
        <v>0</v>
      </c>
    </row>
    <row r="1558" spans="1:25" customFormat="1" x14ac:dyDescent="0.3">
      <c r="A1558" s="58" t="s">
        <v>343</v>
      </c>
      <c r="B1558" s="59">
        <v>314.5864499278</v>
      </c>
      <c r="C1558" s="60">
        <v>0.32540369241185602</v>
      </c>
      <c r="D1558" s="59">
        <v>34.6921125119</v>
      </c>
      <c r="E1558" s="64">
        <v>0.14984786244755499</v>
      </c>
      <c r="F1558" s="59">
        <v>22.580156964099999</v>
      </c>
      <c r="G1558" s="60">
        <v>0.27822265143460501</v>
      </c>
      <c r="H1558" s="59">
        <v>73.239553857300095</v>
      </c>
      <c r="I1558" s="60">
        <v>0.27649401836939902</v>
      </c>
      <c r="J1558" s="59">
        <v>10.560601395600001</v>
      </c>
      <c r="K1558" s="60">
        <v>0.237395614318089</v>
      </c>
      <c r="L1558" s="59">
        <v>22.8943949895</v>
      </c>
      <c r="M1558" s="60">
        <v>0.29513127862688199</v>
      </c>
      <c r="N1558" s="67">
        <v>6.5787207825999996</v>
      </c>
      <c r="O1558" s="69">
        <v>38.413268531449603</v>
      </c>
      <c r="P1558" s="67">
        <v>15.7589907636</v>
      </c>
      <c r="Q1558" s="70">
        <v>57.933932360312802</v>
      </c>
      <c r="R1558" s="59">
        <v>117.8916202171</v>
      </c>
      <c r="S1558" s="63">
        <v>0.62892559881062704</v>
      </c>
      <c r="T1558" s="67">
        <v>1.4831582582</v>
      </c>
      <c r="U1558" s="69">
        <v>49.466471530023398</v>
      </c>
      <c r="V1558" s="67">
        <v>5.1242475381999997</v>
      </c>
      <c r="W1558" s="69">
        <v>30.9488526393223</v>
      </c>
      <c r="X1558" s="67">
        <v>3.7828926496999999</v>
      </c>
      <c r="Y1558" s="69">
        <v>23.934201447681499</v>
      </c>
    </row>
    <row r="1559" spans="1:25" customFormat="1" x14ac:dyDescent="0.3">
      <c r="A1559" s="58" t="s">
        <v>344</v>
      </c>
      <c r="B1559" s="61">
        <v>351.80702933399999</v>
      </c>
      <c r="C1559" s="62">
        <v>0.36390412361372698</v>
      </c>
      <c r="D1559" s="61">
        <v>125.2481618258</v>
      </c>
      <c r="E1559" s="63">
        <v>0.540992403349428</v>
      </c>
      <c r="F1559" s="61">
        <v>38.3447308354</v>
      </c>
      <c r="G1559" s="62">
        <v>0.472466719276256</v>
      </c>
      <c r="H1559" s="61">
        <v>96.680049571200001</v>
      </c>
      <c r="I1559" s="62">
        <v>0.36498659527852101</v>
      </c>
      <c r="J1559" s="61">
        <v>13.081024167400001</v>
      </c>
      <c r="K1559" s="62">
        <v>0.294053117980907</v>
      </c>
      <c r="L1559" s="61">
        <v>33.093623966499997</v>
      </c>
      <c r="M1559" s="62">
        <v>0.42660937579306102</v>
      </c>
      <c r="N1559" s="71">
        <v>9.2556722640000206</v>
      </c>
      <c r="O1559" s="72">
        <v>54.044036198722402</v>
      </c>
      <c r="P1559" s="71">
        <v>4.9934526505000196</v>
      </c>
      <c r="Q1559" s="72">
        <v>18.357162107531199</v>
      </c>
      <c r="R1559" s="61">
        <v>18.940878492900001</v>
      </c>
      <c r="S1559" s="64">
        <v>0.101045378171998</v>
      </c>
      <c r="T1559" s="71">
        <v>0.55282252529999998</v>
      </c>
      <c r="U1559" s="72">
        <v>18.437802950371701</v>
      </c>
      <c r="V1559" s="71">
        <v>6.3215234837000098</v>
      </c>
      <c r="W1559" s="72">
        <v>38.180024929430097</v>
      </c>
      <c r="X1559" s="71">
        <v>5.2950895513000003</v>
      </c>
      <c r="Y1559" s="72">
        <v>33.501807146015103</v>
      </c>
    </row>
    <row r="1560" spans="1:25" customFormat="1" x14ac:dyDescent="0.3">
      <c r="A1560" s="65" t="s">
        <v>1</v>
      </c>
    </row>
    <row r="1561" spans="1:25" customFormat="1" x14ac:dyDescent="0.3">
      <c r="A1561" s="65" t="s">
        <v>1</v>
      </c>
    </row>
    <row r="1562" spans="1:25" customFormat="1" x14ac:dyDescent="0.3">
      <c r="A1562" s="53" t="s">
        <v>480</v>
      </c>
    </row>
    <row r="1563" spans="1:25" customFormat="1" x14ac:dyDescent="0.3">
      <c r="A1563" s="54" t="s">
        <v>1</v>
      </c>
    </row>
    <row r="1564" spans="1:25" customFormat="1" ht="25.5" customHeight="1" x14ac:dyDescent="0.3">
      <c r="A1564" s="114" t="s">
        <v>1</v>
      </c>
      <c r="B1564" s="116" t="s">
        <v>506</v>
      </c>
      <c r="C1564" s="116" t="s">
        <v>1</v>
      </c>
      <c r="D1564" s="116" t="s">
        <v>53</v>
      </c>
      <c r="E1564" s="116" t="s">
        <v>1</v>
      </c>
      <c r="F1564" s="116" t="s">
        <v>54</v>
      </c>
      <c r="G1564" s="116" t="s">
        <v>1</v>
      </c>
      <c r="H1564" s="117" t="s">
        <v>55</v>
      </c>
      <c r="I1564" s="117" t="s">
        <v>1</v>
      </c>
      <c r="J1564" s="117" t="s">
        <v>56</v>
      </c>
      <c r="K1564" s="117" t="s">
        <v>1</v>
      </c>
      <c r="L1564" s="117" t="s">
        <v>57</v>
      </c>
      <c r="M1564" s="117" t="s">
        <v>1</v>
      </c>
      <c r="N1564" s="117" t="s">
        <v>58</v>
      </c>
      <c r="O1564" s="117" t="s">
        <v>1</v>
      </c>
      <c r="P1564" s="117" t="s">
        <v>59</v>
      </c>
      <c r="Q1564" s="117" t="s">
        <v>1</v>
      </c>
      <c r="R1564" s="117" t="s">
        <v>60</v>
      </c>
      <c r="S1564" s="117" t="s">
        <v>1</v>
      </c>
      <c r="T1564" s="116" t="s">
        <v>61</v>
      </c>
      <c r="U1564" s="116" t="s">
        <v>1</v>
      </c>
      <c r="V1564" s="116" t="s">
        <v>62</v>
      </c>
      <c r="W1564" s="116" t="s">
        <v>1</v>
      </c>
      <c r="X1564" s="116" t="s">
        <v>63</v>
      </c>
      <c r="Y1564" s="116" t="s">
        <v>1</v>
      </c>
    </row>
    <row r="1565" spans="1:25"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c r="R1565" s="55" t="s">
        <v>14</v>
      </c>
      <c r="S1565" s="55" t="s">
        <v>15</v>
      </c>
      <c r="T1565" s="55" t="s">
        <v>14</v>
      </c>
      <c r="U1565" s="55" t="s">
        <v>15</v>
      </c>
      <c r="V1565" s="55" t="s">
        <v>14</v>
      </c>
      <c r="W1565" s="55" t="s">
        <v>15</v>
      </c>
      <c r="X1565" s="55" t="s">
        <v>14</v>
      </c>
      <c r="Y1565" s="55" t="s">
        <v>15</v>
      </c>
    </row>
    <row r="1566" spans="1:25" customFormat="1" x14ac:dyDescent="0.3">
      <c r="A1566" s="56" t="s">
        <v>16</v>
      </c>
      <c r="B1566" s="57">
        <v>966.75746853429996</v>
      </c>
      <c r="C1566" s="57">
        <v>966.75746853429996</v>
      </c>
      <c r="D1566" s="57">
        <v>231.5155648219</v>
      </c>
      <c r="E1566" s="57">
        <v>231.5155648219</v>
      </c>
      <c r="F1566" s="57">
        <v>81.158585929899999</v>
      </c>
      <c r="G1566" s="57">
        <v>81.158585929899999</v>
      </c>
      <c r="H1566" s="57">
        <v>264.88657616979998</v>
      </c>
      <c r="I1566" s="57">
        <v>264.88657616979998</v>
      </c>
      <c r="J1566" s="57">
        <v>44.4852421808</v>
      </c>
      <c r="K1566" s="57">
        <v>44.4852421808</v>
      </c>
      <c r="L1566" s="57">
        <v>77.573597403899996</v>
      </c>
      <c r="M1566" s="57">
        <v>77.573597403899996</v>
      </c>
      <c r="N1566" s="57">
        <v>17.126167686599999</v>
      </c>
      <c r="O1566" s="57">
        <v>17.126167686599999</v>
      </c>
      <c r="P1566" s="57">
        <v>27.201659065000001</v>
      </c>
      <c r="Q1566" s="57">
        <v>27.201659065000001</v>
      </c>
      <c r="R1566" s="57">
        <v>187.44923157849999</v>
      </c>
      <c r="S1566" s="57">
        <v>187.44923157849999</v>
      </c>
      <c r="T1566" s="57">
        <v>2.9983101934</v>
      </c>
      <c r="U1566" s="57">
        <v>2.9983101934</v>
      </c>
      <c r="V1566" s="57">
        <v>16.557148653999999</v>
      </c>
      <c r="W1566" s="57">
        <v>16.557148653999999</v>
      </c>
      <c r="X1566" s="57">
        <v>15.805384850499999</v>
      </c>
      <c r="Y1566" s="57">
        <v>15.805384850499999</v>
      </c>
    </row>
    <row r="1567" spans="1:25" customFormat="1" x14ac:dyDescent="0.3">
      <c r="A1567" s="58" t="s">
        <v>341</v>
      </c>
      <c r="B1567" s="59">
        <v>43.189796933399997</v>
      </c>
      <c r="C1567" s="60">
        <v>4.4674903829685399E-2</v>
      </c>
      <c r="D1567" s="59">
        <v>7.7015866515000102</v>
      </c>
      <c r="E1567" s="60">
        <v>3.3265956254062999E-2</v>
      </c>
      <c r="F1567" s="59">
        <v>2.2078945973000002</v>
      </c>
      <c r="G1567" s="60">
        <v>2.7204695251923799E-2</v>
      </c>
      <c r="H1567" s="59">
        <v>14.6060759353</v>
      </c>
      <c r="I1567" s="60">
        <v>5.5140868769193802E-2</v>
      </c>
      <c r="J1567" s="59">
        <v>0</v>
      </c>
      <c r="K1567" s="60">
        <v>0</v>
      </c>
      <c r="L1567" s="59">
        <v>0.3819354136</v>
      </c>
      <c r="M1567" s="60">
        <v>4.9235232911964801E-3</v>
      </c>
      <c r="N1567" s="67">
        <v>4.6147102055999998</v>
      </c>
      <c r="O1567" s="70">
        <v>26.9453755799126</v>
      </c>
      <c r="P1567" s="67">
        <v>0.67438259509999898</v>
      </c>
      <c r="Q1567" s="69">
        <v>2.4791965574177701</v>
      </c>
      <c r="R1567" s="59">
        <v>9.5053947476000005</v>
      </c>
      <c r="S1567" s="60">
        <v>5.0709168917661501E-2</v>
      </c>
      <c r="T1567" s="67">
        <v>0</v>
      </c>
      <c r="U1567" s="69">
        <v>0</v>
      </c>
      <c r="V1567" s="67">
        <v>3.1533371924</v>
      </c>
      <c r="W1567" s="70">
        <v>19.045170507895399</v>
      </c>
      <c r="X1567" s="67">
        <v>0.34447959500000003</v>
      </c>
      <c r="Y1567" s="69">
        <v>2.1795077959718401</v>
      </c>
    </row>
    <row r="1568" spans="1:25" customFormat="1" x14ac:dyDescent="0.3">
      <c r="A1568" s="58" t="s">
        <v>237</v>
      </c>
      <c r="B1568" s="61">
        <v>171.455511978</v>
      </c>
      <c r="C1568" s="62">
        <v>0.17735111189566899</v>
      </c>
      <c r="D1568" s="61">
        <v>26.3921931006</v>
      </c>
      <c r="E1568" s="64">
        <v>0.113997489200793</v>
      </c>
      <c r="F1568" s="61">
        <v>11.693073715400001</v>
      </c>
      <c r="G1568" s="62">
        <v>0.144076853747794</v>
      </c>
      <c r="H1568" s="61">
        <v>52.412439807299897</v>
      </c>
      <c r="I1568" s="62">
        <v>0.19786748186779399</v>
      </c>
      <c r="J1568" s="61">
        <v>11.304763617700001</v>
      </c>
      <c r="K1568" s="62">
        <v>0.2541239085932</v>
      </c>
      <c r="L1568" s="61">
        <v>8.5440634046000099</v>
      </c>
      <c r="M1568" s="62">
        <v>0.11014138431809301</v>
      </c>
      <c r="N1568" s="71">
        <v>0</v>
      </c>
      <c r="O1568" s="72">
        <v>0</v>
      </c>
      <c r="P1568" s="71">
        <v>6.1793743239000101</v>
      </c>
      <c r="Q1568" s="72">
        <v>22.716902337221502</v>
      </c>
      <c r="R1568" s="61">
        <v>53.305741795599999</v>
      </c>
      <c r="S1568" s="63">
        <v>0.28437428815639898</v>
      </c>
      <c r="T1568" s="71">
        <v>0</v>
      </c>
      <c r="U1568" s="72">
        <v>0</v>
      </c>
      <c r="V1568" s="71">
        <v>0.65840472090000102</v>
      </c>
      <c r="W1568" s="72">
        <v>3.9765586131941699</v>
      </c>
      <c r="X1568" s="71">
        <v>0.96545749199999797</v>
      </c>
      <c r="Y1568" s="72">
        <v>6.1084086286545398</v>
      </c>
    </row>
    <row r="1569" spans="1:25" customFormat="1" x14ac:dyDescent="0.3">
      <c r="A1569" s="58" t="s">
        <v>238</v>
      </c>
      <c r="B1569" s="59">
        <v>333.44045057660003</v>
      </c>
      <c r="C1569" s="60">
        <v>0.34490599910454101</v>
      </c>
      <c r="D1569" s="59">
        <v>87.810125987199996</v>
      </c>
      <c r="E1569" s="60">
        <v>0.37928389849188099</v>
      </c>
      <c r="F1569" s="59">
        <v>25.816183394199999</v>
      </c>
      <c r="G1569" s="60">
        <v>0.31809552986172601</v>
      </c>
      <c r="H1569" s="59">
        <v>89.461982639300103</v>
      </c>
      <c r="I1569" s="60">
        <v>0.33773694361148898</v>
      </c>
      <c r="J1569" s="59">
        <v>17.732896188600002</v>
      </c>
      <c r="K1569" s="60">
        <v>0.39862424748703701</v>
      </c>
      <c r="L1569" s="59">
        <v>23.992067417200001</v>
      </c>
      <c r="M1569" s="60">
        <v>0.30928135628777498</v>
      </c>
      <c r="N1569" s="67">
        <v>3.1888281362000002</v>
      </c>
      <c r="O1569" s="69">
        <v>18.619624626792799</v>
      </c>
      <c r="P1569" s="67">
        <v>11.5883748836</v>
      </c>
      <c r="Q1569" s="69">
        <v>42.601720931465501</v>
      </c>
      <c r="R1569" s="59">
        <v>62.259291641400203</v>
      </c>
      <c r="S1569" s="60">
        <v>0.33213948714069302</v>
      </c>
      <c r="T1569" s="67">
        <v>2.4128427027999999</v>
      </c>
      <c r="U1569" s="70">
        <v>80.473418264435907</v>
      </c>
      <c r="V1569" s="67">
        <v>5.1604464869999997</v>
      </c>
      <c r="W1569" s="69">
        <v>31.1674829696797</v>
      </c>
      <c r="X1569" s="67">
        <v>4.0174110991000003</v>
      </c>
      <c r="Y1569" s="69">
        <v>25.417989736408799</v>
      </c>
    </row>
    <row r="1570" spans="1:25" customFormat="1" x14ac:dyDescent="0.3">
      <c r="A1570" s="58" t="s">
        <v>239</v>
      </c>
      <c r="B1570" s="61">
        <v>294.06993770499997</v>
      </c>
      <c r="C1570" s="62">
        <v>0.30418170769431901</v>
      </c>
      <c r="D1570" s="61">
        <v>80.039460485500101</v>
      </c>
      <c r="E1570" s="62">
        <v>0.34571956553794803</v>
      </c>
      <c r="F1570" s="61">
        <v>32.929315946899997</v>
      </c>
      <c r="G1570" s="62">
        <v>0.40574038556243902</v>
      </c>
      <c r="H1570" s="61">
        <v>69.184068587099901</v>
      </c>
      <c r="I1570" s="62">
        <v>0.26118374735136102</v>
      </c>
      <c r="J1570" s="61">
        <v>9.9013783819000007</v>
      </c>
      <c r="K1570" s="62">
        <v>0.22257669951886799</v>
      </c>
      <c r="L1570" s="61">
        <v>28.545240460999999</v>
      </c>
      <c r="M1570" s="62">
        <v>0.36797623697112303</v>
      </c>
      <c r="N1570" s="71">
        <v>5.4913795004999999</v>
      </c>
      <c r="O1570" s="72">
        <v>32.064263301571003</v>
      </c>
      <c r="P1570" s="71">
        <v>7.5538160772999898</v>
      </c>
      <c r="Q1570" s="72">
        <v>27.7696888239416</v>
      </c>
      <c r="R1570" s="61">
        <v>46.7339174472</v>
      </c>
      <c r="S1570" s="62">
        <v>0.24931506549083299</v>
      </c>
      <c r="T1570" s="71">
        <v>0.58546749060000003</v>
      </c>
      <c r="U1570" s="72">
        <v>19.5265817355641</v>
      </c>
      <c r="V1570" s="71">
        <v>7.5849602536999701</v>
      </c>
      <c r="W1570" s="72">
        <v>45.810787909230797</v>
      </c>
      <c r="X1570" s="71">
        <v>5.5209330733000002</v>
      </c>
      <c r="Y1570" s="72">
        <v>34.930709536790197</v>
      </c>
    </row>
    <row r="1571" spans="1:25" customFormat="1" x14ac:dyDescent="0.3">
      <c r="A1571" s="58" t="s">
        <v>342</v>
      </c>
      <c r="B1571" s="59">
        <v>116.6557425262</v>
      </c>
      <c r="C1571" s="60">
        <v>0.120667019726325</v>
      </c>
      <c r="D1571" s="59">
        <v>27.3281004983</v>
      </c>
      <c r="E1571" s="60">
        <v>0.118040013937391</v>
      </c>
      <c r="F1571" s="59">
        <v>8.5121182761000007</v>
      </c>
      <c r="G1571" s="60">
        <v>0.104882535576116</v>
      </c>
      <c r="H1571" s="59">
        <v>35.276450071399999</v>
      </c>
      <c r="I1571" s="60">
        <v>0.133175680630893</v>
      </c>
      <c r="J1571" s="59">
        <v>5.5462039925999997</v>
      </c>
      <c r="K1571" s="60">
        <v>0.124675144400894</v>
      </c>
      <c r="L1571" s="59">
        <v>16.110290707499999</v>
      </c>
      <c r="M1571" s="63">
        <v>0.20767749913181199</v>
      </c>
      <c r="N1571" s="67">
        <v>3.8312498442999998</v>
      </c>
      <c r="O1571" s="69">
        <v>22.370736491723601</v>
      </c>
      <c r="P1571" s="67">
        <v>1.2057111851</v>
      </c>
      <c r="Q1571" s="69">
        <v>4.4324913499536196</v>
      </c>
      <c r="R1571" s="59">
        <v>15.644885946700001</v>
      </c>
      <c r="S1571" s="60">
        <v>8.3461990294413299E-2</v>
      </c>
      <c r="T1571" s="67">
        <v>0</v>
      </c>
      <c r="U1571" s="69">
        <v>0</v>
      </c>
      <c r="V1571" s="67">
        <v>0</v>
      </c>
      <c r="W1571" s="69">
        <v>0</v>
      </c>
      <c r="X1571" s="67">
        <v>3.2007320041999998</v>
      </c>
      <c r="Y1571" s="69">
        <v>20.250895719877001</v>
      </c>
    </row>
    <row r="1572" spans="1:25" customFormat="1" x14ac:dyDescent="0.3">
      <c r="A1572" s="58" t="s">
        <v>88</v>
      </c>
      <c r="B1572" s="61">
        <v>7.9460288151</v>
      </c>
      <c r="C1572" s="62">
        <v>8.2192577494611604E-3</v>
      </c>
      <c r="D1572" s="61">
        <v>2.2440980987999999</v>
      </c>
      <c r="E1572" s="62">
        <v>9.6930765779239796E-3</v>
      </c>
      <c r="F1572" s="61">
        <v>0</v>
      </c>
      <c r="G1572" s="62">
        <v>0</v>
      </c>
      <c r="H1572" s="61">
        <v>3.9455591293999901</v>
      </c>
      <c r="I1572" s="62">
        <v>1.4895277769269801E-2</v>
      </c>
      <c r="J1572" s="61">
        <v>0</v>
      </c>
      <c r="K1572" s="62">
        <v>0</v>
      </c>
      <c r="L1572" s="61">
        <v>0</v>
      </c>
      <c r="M1572" s="62">
        <v>0</v>
      </c>
      <c r="N1572" s="71">
        <v>0</v>
      </c>
      <c r="O1572" s="72">
        <v>0</v>
      </c>
      <c r="P1572" s="71">
        <v>0</v>
      </c>
      <c r="Q1572" s="72">
        <v>0</v>
      </c>
      <c r="R1572" s="61">
        <v>0</v>
      </c>
      <c r="S1572" s="62">
        <v>0</v>
      </c>
      <c r="T1572" s="71">
        <v>0</v>
      </c>
      <c r="U1572" s="72">
        <v>0</v>
      </c>
      <c r="V1572" s="71">
        <v>0</v>
      </c>
      <c r="W1572" s="72">
        <v>0</v>
      </c>
      <c r="X1572" s="71">
        <v>1.7563715869000001</v>
      </c>
      <c r="Y1572" s="70">
        <v>11.112488582297599</v>
      </c>
    </row>
    <row r="1573" spans="1:25" customFormat="1" x14ac:dyDescent="0.3">
      <c r="A1573" s="58" t="s">
        <v>343</v>
      </c>
      <c r="B1573" s="59">
        <v>214.64530891140001</v>
      </c>
      <c r="C1573" s="60">
        <v>0.22202601572535399</v>
      </c>
      <c r="D1573" s="59">
        <v>34.093779752099998</v>
      </c>
      <c r="E1573" s="64">
        <v>0.14726344545485601</v>
      </c>
      <c r="F1573" s="59">
        <v>13.9009683127</v>
      </c>
      <c r="G1573" s="60">
        <v>0.17128154899971801</v>
      </c>
      <c r="H1573" s="59">
        <v>67.018515742600201</v>
      </c>
      <c r="I1573" s="60">
        <v>0.25300835063698801</v>
      </c>
      <c r="J1573" s="59">
        <v>11.304763617700001</v>
      </c>
      <c r="K1573" s="60">
        <v>0.2541239085932</v>
      </c>
      <c r="L1573" s="59">
        <v>8.9259988182000001</v>
      </c>
      <c r="M1573" s="64">
        <v>0.11506490760929</v>
      </c>
      <c r="N1573" s="67">
        <v>4.6147102055999998</v>
      </c>
      <c r="O1573" s="69">
        <v>26.9453755799126</v>
      </c>
      <c r="P1573" s="67">
        <v>6.8537569190000101</v>
      </c>
      <c r="Q1573" s="69">
        <v>25.196098894639199</v>
      </c>
      <c r="R1573" s="59">
        <v>62.811136543200099</v>
      </c>
      <c r="S1573" s="63">
        <v>0.33508345707406101</v>
      </c>
      <c r="T1573" s="67">
        <v>0</v>
      </c>
      <c r="U1573" s="69">
        <v>0</v>
      </c>
      <c r="V1573" s="67">
        <v>3.8117419133000001</v>
      </c>
      <c r="W1573" s="69">
        <v>23.0217291210895</v>
      </c>
      <c r="X1573" s="67">
        <v>1.309937087</v>
      </c>
      <c r="Y1573" s="69">
        <v>8.2879164246263901</v>
      </c>
    </row>
    <row r="1574" spans="1:25" customFormat="1" x14ac:dyDescent="0.3">
      <c r="A1574" s="58" t="s">
        <v>344</v>
      </c>
      <c r="B1574" s="61">
        <v>410.72568023119999</v>
      </c>
      <c r="C1574" s="62">
        <v>0.424848727420643</v>
      </c>
      <c r="D1574" s="61">
        <v>107.3675609838</v>
      </c>
      <c r="E1574" s="62">
        <v>0.46375957947533902</v>
      </c>
      <c r="F1574" s="61">
        <v>41.441434222999902</v>
      </c>
      <c r="G1574" s="62">
        <v>0.51062292113855601</v>
      </c>
      <c r="H1574" s="61">
        <v>104.46051865850001</v>
      </c>
      <c r="I1574" s="62">
        <v>0.39435942798225398</v>
      </c>
      <c r="J1574" s="61">
        <v>15.4475823745</v>
      </c>
      <c r="K1574" s="62">
        <v>0.34725184391976299</v>
      </c>
      <c r="L1574" s="61">
        <v>44.655531168499998</v>
      </c>
      <c r="M1574" s="63">
        <v>0.57565373610293502</v>
      </c>
      <c r="N1574" s="71">
        <v>9.3226293448000206</v>
      </c>
      <c r="O1574" s="72">
        <v>54.434999793294601</v>
      </c>
      <c r="P1574" s="71">
        <v>8.7595272624000096</v>
      </c>
      <c r="Q1574" s="72">
        <v>32.202180173895201</v>
      </c>
      <c r="R1574" s="61">
        <v>62.3788033939001</v>
      </c>
      <c r="S1574" s="64">
        <v>0.33277705578524602</v>
      </c>
      <c r="T1574" s="71">
        <v>0.58546749060000003</v>
      </c>
      <c r="U1574" s="72">
        <v>19.5265817355641</v>
      </c>
      <c r="V1574" s="71">
        <v>7.5849602536999701</v>
      </c>
      <c r="W1574" s="72">
        <v>45.810787909230797</v>
      </c>
      <c r="X1574" s="71">
        <v>8.7216650774999707</v>
      </c>
      <c r="Y1574" s="72">
        <v>55.181605256667297</v>
      </c>
    </row>
    <row r="1575" spans="1:25" customFormat="1" x14ac:dyDescent="0.3">
      <c r="A1575" s="65" t="s">
        <v>1</v>
      </c>
    </row>
    <row r="1576" spans="1:25" customFormat="1" x14ac:dyDescent="0.3">
      <c r="A1576" s="65" t="s">
        <v>1</v>
      </c>
    </row>
    <row r="1577" spans="1:25" customFormat="1" x14ac:dyDescent="0.3">
      <c r="A1577" s="53" t="s">
        <v>481</v>
      </c>
    </row>
    <row r="1578" spans="1:25" customFormat="1" x14ac:dyDescent="0.3">
      <c r="A1578" s="54" t="s">
        <v>1</v>
      </c>
    </row>
    <row r="1579" spans="1:25" customFormat="1" ht="25.5" customHeight="1" x14ac:dyDescent="0.3">
      <c r="A1579" s="114" t="s">
        <v>1</v>
      </c>
      <c r="B1579" s="116" t="s">
        <v>506</v>
      </c>
      <c r="C1579" s="116" t="s">
        <v>1</v>
      </c>
      <c r="D1579" s="116" t="s">
        <v>53</v>
      </c>
      <c r="E1579" s="116" t="s">
        <v>1</v>
      </c>
      <c r="F1579" s="116" t="s">
        <v>54</v>
      </c>
      <c r="G1579" s="116" t="s">
        <v>1</v>
      </c>
      <c r="H1579" s="117" t="s">
        <v>55</v>
      </c>
      <c r="I1579" s="117" t="s">
        <v>1</v>
      </c>
      <c r="J1579" s="117" t="s">
        <v>56</v>
      </c>
      <c r="K1579" s="117" t="s">
        <v>1</v>
      </c>
      <c r="L1579" s="117" t="s">
        <v>57</v>
      </c>
      <c r="M1579" s="117" t="s">
        <v>1</v>
      </c>
      <c r="N1579" s="117" t="s">
        <v>58</v>
      </c>
      <c r="O1579" s="117" t="s">
        <v>1</v>
      </c>
      <c r="P1579" s="117" t="s">
        <v>59</v>
      </c>
      <c r="Q1579" s="117" t="s">
        <v>1</v>
      </c>
      <c r="R1579" s="117" t="s">
        <v>60</v>
      </c>
      <c r="S1579" s="117" t="s">
        <v>1</v>
      </c>
      <c r="T1579" s="116" t="s">
        <v>61</v>
      </c>
      <c r="U1579" s="116" t="s">
        <v>1</v>
      </c>
      <c r="V1579" s="116" t="s">
        <v>62</v>
      </c>
      <c r="W1579" s="116" t="s">
        <v>1</v>
      </c>
      <c r="X1579" s="116" t="s">
        <v>63</v>
      </c>
      <c r="Y1579" s="116" t="s">
        <v>1</v>
      </c>
    </row>
    <row r="1580" spans="1:25"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c r="R1580" s="55" t="s">
        <v>14</v>
      </c>
      <c r="S1580" s="55" t="s">
        <v>15</v>
      </c>
      <c r="T1580" s="55" t="s">
        <v>14</v>
      </c>
      <c r="U1580" s="55" t="s">
        <v>15</v>
      </c>
      <c r="V1580" s="55" t="s">
        <v>14</v>
      </c>
      <c r="W1580" s="55" t="s">
        <v>15</v>
      </c>
      <c r="X1580" s="55" t="s">
        <v>14</v>
      </c>
      <c r="Y1580" s="55" t="s">
        <v>15</v>
      </c>
    </row>
    <row r="1581" spans="1:25" customFormat="1" x14ac:dyDescent="0.3">
      <c r="A1581" s="56" t="s">
        <v>16</v>
      </c>
      <c r="B1581" s="57">
        <v>966.75746853429996</v>
      </c>
      <c r="C1581" s="57">
        <v>966.75746853429996</v>
      </c>
      <c r="D1581" s="57">
        <v>231.5155648219</v>
      </c>
      <c r="E1581" s="57">
        <v>231.5155648219</v>
      </c>
      <c r="F1581" s="57">
        <v>81.158585929899999</v>
      </c>
      <c r="G1581" s="57">
        <v>81.158585929899999</v>
      </c>
      <c r="H1581" s="57">
        <v>264.88657616979998</v>
      </c>
      <c r="I1581" s="57">
        <v>264.88657616979998</v>
      </c>
      <c r="J1581" s="57">
        <v>44.4852421808</v>
      </c>
      <c r="K1581" s="57">
        <v>44.4852421808</v>
      </c>
      <c r="L1581" s="57">
        <v>77.573597403899996</v>
      </c>
      <c r="M1581" s="57">
        <v>77.573597403899996</v>
      </c>
      <c r="N1581" s="57">
        <v>17.126167686599999</v>
      </c>
      <c r="O1581" s="57">
        <v>17.126167686599999</v>
      </c>
      <c r="P1581" s="57">
        <v>27.201659065000001</v>
      </c>
      <c r="Q1581" s="57">
        <v>27.201659065000001</v>
      </c>
      <c r="R1581" s="57">
        <v>187.44923157849999</v>
      </c>
      <c r="S1581" s="57">
        <v>187.44923157849999</v>
      </c>
      <c r="T1581" s="57">
        <v>2.9983101934</v>
      </c>
      <c r="U1581" s="57">
        <v>2.9983101934</v>
      </c>
      <c r="V1581" s="57">
        <v>16.557148653999999</v>
      </c>
      <c r="W1581" s="57">
        <v>16.557148653999999</v>
      </c>
      <c r="X1581" s="57">
        <v>15.805384850499999</v>
      </c>
      <c r="Y1581" s="57">
        <v>15.805384850499999</v>
      </c>
    </row>
    <row r="1582" spans="1:25" customFormat="1" x14ac:dyDescent="0.3">
      <c r="A1582" s="58" t="s">
        <v>341</v>
      </c>
      <c r="B1582" s="59">
        <v>59.782747418299998</v>
      </c>
      <c r="C1582" s="60">
        <v>6.1838412801647702E-2</v>
      </c>
      <c r="D1582" s="59">
        <v>26.7604030848</v>
      </c>
      <c r="E1582" s="63">
        <v>0.11558792215714001</v>
      </c>
      <c r="F1582" s="59">
        <v>1.237170297</v>
      </c>
      <c r="G1582" s="60">
        <v>1.5243862159804E-2</v>
      </c>
      <c r="H1582" s="59">
        <v>10.652175873399999</v>
      </c>
      <c r="I1582" s="60">
        <v>4.0214102305326502E-2</v>
      </c>
      <c r="J1582" s="59">
        <v>1.6256832880000001</v>
      </c>
      <c r="K1582" s="60">
        <v>3.65443281480358E-2</v>
      </c>
      <c r="L1582" s="59">
        <v>6.9124746656999996</v>
      </c>
      <c r="M1582" s="60">
        <v>8.9108600052528603E-2</v>
      </c>
      <c r="N1582" s="67">
        <v>0</v>
      </c>
      <c r="O1582" s="69">
        <v>0</v>
      </c>
      <c r="P1582" s="67">
        <v>0</v>
      </c>
      <c r="Q1582" s="69">
        <v>0</v>
      </c>
      <c r="R1582" s="59">
        <v>11.747420449</v>
      </c>
      <c r="S1582" s="60">
        <v>6.2669877865465795E-2</v>
      </c>
      <c r="T1582" s="67">
        <v>0</v>
      </c>
      <c r="U1582" s="69">
        <v>0</v>
      </c>
      <c r="V1582" s="67">
        <v>0</v>
      </c>
      <c r="W1582" s="69">
        <v>0</v>
      </c>
      <c r="X1582" s="67">
        <v>0.8474197604</v>
      </c>
      <c r="Y1582" s="69">
        <v>5.3615889041334697</v>
      </c>
    </row>
    <row r="1583" spans="1:25" customFormat="1" x14ac:dyDescent="0.3">
      <c r="A1583" s="58" t="s">
        <v>237</v>
      </c>
      <c r="B1583" s="61">
        <v>159.21175927819999</v>
      </c>
      <c r="C1583" s="62">
        <v>0.16468635046552099</v>
      </c>
      <c r="D1583" s="61">
        <v>70.2703627409999</v>
      </c>
      <c r="E1583" s="63">
        <v>0.30352327626463299</v>
      </c>
      <c r="F1583" s="61">
        <v>11.3757995446</v>
      </c>
      <c r="G1583" s="62">
        <v>0.140167542525023</v>
      </c>
      <c r="H1583" s="61">
        <v>39.362428456999901</v>
      </c>
      <c r="I1583" s="62">
        <v>0.14860106928094199</v>
      </c>
      <c r="J1583" s="61">
        <v>2.5184828292999999</v>
      </c>
      <c r="K1583" s="62">
        <v>5.6613894987110697E-2</v>
      </c>
      <c r="L1583" s="61">
        <v>18.701865167099999</v>
      </c>
      <c r="M1583" s="62">
        <v>0.241085443926567</v>
      </c>
      <c r="N1583" s="71">
        <v>1.2173264711</v>
      </c>
      <c r="O1583" s="72">
        <v>7.1079910776096797</v>
      </c>
      <c r="P1583" s="71">
        <v>3.9446477973000098</v>
      </c>
      <c r="Q1583" s="72">
        <v>14.501497088372499</v>
      </c>
      <c r="R1583" s="61">
        <v>10.4586452514</v>
      </c>
      <c r="S1583" s="64">
        <v>5.57945485469762E-2</v>
      </c>
      <c r="T1583" s="71">
        <v>0.55282252529999998</v>
      </c>
      <c r="U1583" s="72">
        <v>18.437802950371701</v>
      </c>
      <c r="V1583" s="71">
        <v>0.35154047869999999</v>
      </c>
      <c r="W1583" s="72">
        <v>2.1231945550906901</v>
      </c>
      <c r="X1583" s="71">
        <v>0.45783801540000002</v>
      </c>
      <c r="Y1583" s="72">
        <v>2.8967217168743402</v>
      </c>
    </row>
    <row r="1584" spans="1:25" customFormat="1" x14ac:dyDescent="0.3">
      <c r="A1584" s="58" t="s">
        <v>238</v>
      </c>
      <c r="B1584" s="59">
        <v>324.535580961101</v>
      </c>
      <c r="C1584" s="60">
        <v>0.33569493024256403</v>
      </c>
      <c r="D1584" s="59">
        <v>65.686417286999898</v>
      </c>
      <c r="E1584" s="60">
        <v>0.28372354721606402</v>
      </c>
      <c r="F1584" s="59">
        <v>19.3713082443</v>
      </c>
      <c r="G1584" s="60">
        <v>0.23868464466632999</v>
      </c>
      <c r="H1584" s="59">
        <v>94.843358373499797</v>
      </c>
      <c r="I1584" s="60">
        <v>0.358052717298526</v>
      </c>
      <c r="J1584" s="59">
        <v>20.0229838626</v>
      </c>
      <c r="K1584" s="60">
        <v>0.45010396439388201</v>
      </c>
      <c r="L1584" s="59">
        <v>24.993083751099999</v>
      </c>
      <c r="M1584" s="60">
        <v>0.32218544179367198</v>
      </c>
      <c r="N1584" s="67">
        <v>7.9620867665999802</v>
      </c>
      <c r="O1584" s="69">
        <v>46.490767300087597</v>
      </c>
      <c r="P1584" s="67">
        <v>10.2625596909</v>
      </c>
      <c r="Q1584" s="69">
        <v>37.727697661297</v>
      </c>
      <c r="R1584" s="59">
        <v>66.800606491600107</v>
      </c>
      <c r="S1584" s="60">
        <v>0.35636639280447102</v>
      </c>
      <c r="T1584" s="67">
        <v>0.71620367380000005</v>
      </c>
      <c r="U1584" s="69">
        <v>23.886910546365002</v>
      </c>
      <c r="V1584" s="67">
        <v>7.6602735183000199</v>
      </c>
      <c r="W1584" s="69">
        <v>46.265656474911097</v>
      </c>
      <c r="X1584" s="67">
        <v>6.2166993014000003</v>
      </c>
      <c r="Y1584" s="69">
        <v>39.332792970260002</v>
      </c>
    </row>
    <row r="1585" spans="1:25" customFormat="1" x14ac:dyDescent="0.3">
      <c r="A1585" s="58" t="s">
        <v>239</v>
      </c>
      <c r="B1585" s="61">
        <v>267.82554847339998</v>
      </c>
      <c r="C1585" s="62">
        <v>0.27703488950486199</v>
      </c>
      <c r="D1585" s="61">
        <v>38.9432376062</v>
      </c>
      <c r="E1585" s="64">
        <v>0.16821001921040701</v>
      </c>
      <c r="F1585" s="61">
        <v>32.610082841800001</v>
      </c>
      <c r="G1585" s="63">
        <v>0.40180693722247302</v>
      </c>
      <c r="H1585" s="61">
        <v>77.475502612000099</v>
      </c>
      <c r="I1585" s="62">
        <v>0.292485575268774</v>
      </c>
      <c r="J1585" s="61">
        <v>8.3861955917999893</v>
      </c>
      <c r="K1585" s="62">
        <v>0.18851635240550699</v>
      </c>
      <c r="L1585" s="61">
        <v>16.622930309800001</v>
      </c>
      <c r="M1585" s="62">
        <v>0.21428592802329299</v>
      </c>
      <c r="N1585" s="71">
        <v>6.4110545287000296</v>
      </c>
      <c r="O1585" s="72">
        <v>37.4342622705732</v>
      </c>
      <c r="P1585" s="71">
        <v>8.0129262428999901</v>
      </c>
      <c r="Q1585" s="72">
        <v>29.4574908969803</v>
      </c>
      <c r="R1585" s="61">
        <v>65.244808570100105</v>
      </c>
      <c r="S1585" s="62">
        <v>0.34806655658535901</v>
      </c>
      <c r="T1585" s="71">
        <v>1.5477969005000001</v>
      </c>
      <c r="U1585" s="72">
        <v>51.622307255168998</v>
      </c>
      <c r="V1585" s="71">
        <v>7.8869299360999703</v>
      </c>
      <c r="W1585" s="72">
        <v>47.634590356804097</v>
      </c>
      <c r="X1585" s="71">
        <v>4.6840833335000003</v>
      </c>
      <c r="Y1585" s="72">
        <v>29.6359967049573</v>
      </c>
    </row>
    <row r="1586" spans="1:25" customFormat="1" x14ac:dyDescent="0.3">
      <c r="A1586" s="58" t="s">
        <v>342</v>
      </c>
      <c r="B1586" s="59">
        <v>139.20494193970001</v>
      </c>
      <c r="C1586" s="60">
        <v>0.14399158679451299</v>
      </c>
      <c r="D1586" s="59">
        <v>24.728698124200001</v>
      </c>
      <c r="E1586" s="60">
        <v>0.10681224885775301</v>
      </c>
      <c r="F1586" s="59">
        <v>16.564225002200001</v>
      </c>
      <c r="G1586" s="60">
        <v>0.20409701342636999</v>
      </c>
      <c r="H1586" s="59">
        <v>34.539497590400003</v>
      </c>
      <c r="I1586" s="60">
        <v>0.13039353707474799</v>
      </c>
      <c r="J1586" s="59">
        <v>11.931896609100001</v>
      </c>
      <c r="K1586" s="63">
        <v>0.26822146006546499</v>
      </c>
      <c r="L1586" s="59">
        <v>7.2864122888000002</v>
      </c>
      <c r="M1586" s="60">
        <v>9.3929023954659102E-2</v>
      </c>
      <c r="N1586" s="67">
        <v>1.5356999201999999</v>
      </c>
      <c r="O1586" s="69">
        <v>8.9669793517295506</v>
      </c>
      <c r="P1586" s="67">
        <v>4.9815253338999996</v>
      </c>
      <c r="Q1586" s="69">
        <v>18.313314353350101</v>
      </c>
      <c r="R1586" s="59">
        <v>33.197750816400003</v>
      </c>
      <c r="S1586" s="60">
        <v>0.17710262419772799</v>
      </c>
      <c r="T1586" s="67">
        <v>0.1814870938</v>
      </c>
      <c r="U1586" s="69">
        <v>6.0529792480943598</v>
      </c>
      <c r="V1586" s="67">
        <v>0.65840472090000102</v>
      </c>
      <c r="W1586" s="69">
        <v>3.9765586131941699</v>
      </c>
      <c r="X1586" s="67">
        <v>3.5993444397999999</v>
      </c>
      <c r="Y1586" s="69">
        <v>22.7728997037749</v>
      </c>
    </row>
    <row r="1587" spans="1:25" customFormat="1" x14ac:dyDescent="0.3">
      <c r="A1587" s="58" t="s">
        <v>88</v>
      </c>
      <c r="B1587" s="61">
        <v>16.196890463599999</v>
      </c>
      <c r="C1587" s="62">
        <v>1.6753830190891699E-2</v>
      </c>
      <c r="D1587" s="61">
        <v>5.1264459787000103</v>
      </c>
      <c r="E1587" s="62">
        <v>2.21429862940043E-2</v>
      </c>
      <c r="F1587" s="61">
        <v>0</v>
      </c>
      <c r="G1587" s="62">
        <v>0</v>
      </c>
      <c r="H1587" s="61">
        <v>8.0136132634999893</v>
      </c>
      <c r="I1587" s="62">
        <v>3.0252998771681999E-2</v>
      </c>
      <c r="J1587" s="61">
        <v>0</v>
      </c>
      <c r="K1587" s="62">
        <v>0</v>
      </c>
      <c r="L1587" s="61">
        <v>3.0568312214000102</v>
      </c>
      <c r="M1587" s="62">
        <v>3.94055622492804E-2</v>
      </c>
      <c r="N1587" s="71">
        <v>0</v>
      </c>
      <c r="O1587" s="72">
        <v>0</v>
      </c>
      <c r="P1587" s="71">
        <v>0</v>
      </c>
      <c r="Q1587" s="72">
        <v>0</v>
      </c>
      <c r="R1587" s="61">
        <v>0</v>
      </c>
      <c r="S1587" s="62">
        <v>0</v>
      </c>
      <c r="T1587" s="71">
        <v>0</v>
      </c>
      <c r="U1587" s="72">
        <v>0</v>
      </c>
      <c r="V1587" s="71">
        <v>0</v>
      </c>
      <c r="W1587" s="72">
        <v>0</v>
      </c>
      <c r="X1587" s="71">
        <v>0</v>
      </c>
      <c r="Y1587" s="72">
        <v>0</v>
      </c>
    </row>
    <row r="1588" spans="1:25" customFormat="1" x14ac:dyDescent="0.3">
      <c r="A1588" s="58" t="s">
        <v>343</v>
      </c>
      <c r="B1588" s="59">
        <v>218.9945066965</v>
      </c>
      <c r="C1588" s="60">
        <v>0.226524763267169</v>
      </c>
      <c r="D1588" s="59">
        <v>97.030765825800003</v>
      </c>
      <c r="E1588" s="63">
        <v>0.41911119842177202</v>
      </c>
      <c r="F1588" s="59">
        <v>12.6129698416</v>
      </c>
      <c r="G1588" s="60">
        <v>0.155411404684827</v>
      </c>
      <c r="H1588" s="59">
        <v>50.014604330399997</v>
      </c>
      <c r="I1588" s="60">
        <v>0.18881517158626901</v>
      </c>
      <c r="J1588" s="59">
        <v>4.1441661173000002</v>
      </c>
      <c r="K1588" s="64">
        <v>9.3158223135146601E-2</v>
      </c>
      <c r="L1588" s="59">
        <v>25.614339832799999</v>
      </c>
      <c r="M1588" s="63">
        <v>0.33019404397909502</v>
      </c>
      <c r="N1588" s="67">
        <v>1.2173264711</v>
      </c>
      <c r="O1588" s="69">
        <v>7.1079910776096797</v>
      </c>
      <c r="P1588" s="67">
        <v>3.9446477973000098</v>
      </c>
      <c r="Q1588" s="69">
        <v>14.501497088372499</v>
      </c>
      <c r="R1588" s="59">
        <v>22.2060657004</v>
      </c>
      <c r="S1588" s="64">
        <v>0.11846442641244199</v>
      </c>
      <c r="T1588" s="67">
        <v>0.55282252529999998</v>
      </c>
      <c r="U1588" s="69">
        <v>18.437802950371701</v>
      </c>
      <c r="V1588" s="67">
        <v>0.35154047869999999</v>
      </c>
      <c r="W1588" s="69">
        <v>2.1231945550906901</v>
      </c>
      <c r="X1588" s="67">
        <v>1.3052577757999999</v>
      </c>
      <c r="Y1588" s="69">
        <v>8.2583106210077997</v>
      </c>
    </row>
    <row r="1589" spans="1:25" customFormat="1" x14ac:dyDescent="0.3">
      <c r="A1589" s="58" t="s">
        <v>344</v>
      </c>
      <c r="B1589" s="61">
        <v>407.03049041309998</v>
      </c>
      <c r="C1589" s="62">
        <v>0.42102647629937501</v>
      </c>
      <c r="D1589" s="61">
        <v>63.671935730400101</v>
      </c>
      <c r="E1589" s="64">
        <v>0.27502226806815999</v>
      </c>
      <c r="F1589" s="61">
        <v>49.174307843999998</v>
      </c>
      <c r="G1589" s="63">
        <v>0.60590395064884295</v>
      </c>
      <c r="H1589" s="61">
        <v>112.0150002024</v>
      </c>
      <c r="I1589" s="62">
        <v>0.42287911234352299</v>
      </c>
      <c r="J1589" s="61">
        <v>20.318092200900001</v>
      </c>
      <c r="K1589" s="62">
        <v>0.456737812470972</v>
      </c>
      <c r="L1589" s="61">
        <v>23.909342598599999</v>
      </c>
      <c r="M1589" s="64">
        <v>0.30821495197795201</v>
      </c>
      <c r="N1589" s="71">
        <v>7.9467544489000002</v>
      </c>
      <c r="O1589" s="72">
        <v>46.401241622302699</v>
      </c>
      <c r="P1589" s="71">
        <v>12.9944515768</v>
      </c>
      <c r="Q1589" s="72">
        <v>47.770805250330397</v>
      </c>
      <c r="R1589" s="61">
        <v>98.442559386500093</v>
      </c>
      <c r="S1589" s="63">
        <v>0.52516918078308705</v>
      </c>
      <c r="T1589" s="71">
        <v>1.7292839943</v>
      </c>
      <c r="U1589" s="72">
        <v>57.675286503263401</v>
      </c>
      <c r="V1589" s="71">
        <v>8.5453346569999908</v>
      </c>
      <c r="W1589" s="72">
        <v>51.611148969998297</v>
      </c>
      <c r="X1589" s="71">
        <v>8.2834277733000103</v>
      </c>
      <c r="Y1589" s="72">
        <v>52.408896408732197</v>
      </c>
    </row>
    <row r="1590" spans="1:25" customFormat="1" x14ac:dyDescent="0.3">
      <c r="A1590" s="65" t="s">
        <v>1</v>
      </c>
    </row>
    <row r="1591" spans="1:25" customFormat="1" x14ac:dyDescent="0.3">
      <c r="A1591" s="65" t="s">
        <v>1</v>
      </c>
    </row>
    <row r="1592" spans="1:25" customFormat="1" x14ac:dyDescent="0.3">
      <c r="A1592" s="53" t="s">
        <v>482</v>
      </c>
    </row>
    <row r="1593" spans="1:25" customFormat="1" x14ac:dyDescent="0.3">
      <c r="A1593" s="54" t="s">
        <v>1</v>
      </c>
    </row>
    <row r="1594" spans="1:25" customFormat="1" ht="25.5" customHeight="1" x14ac:dyDescent="0.3">
      <c r="A1594" s="114" t="s">
        <v>1</v>
      </c>
      <c r="B1594" s="116" t="s">
        <v>506</v>
      </c>
      <c r="C1594" s="116" t="s">
        <v>1</v>
      </c>
      <c r="D1594" s="116" t="s">
        <v>53</v>
      </c>
      <c r="E1594" s="116" t="s">
        <v>1</v>
      </c>
      <c r="F1594" s="116" t="s">
        <v>54</v>
      </c>
      <c r="G1594" s="116" t="s">
        <v>1</v>
      </c>
      <c r="H1594" s="117" t="s">
        <v>55</v>
      </c>
      <c r="I1594" s="117" t="s">
        <v>1</v>
      </c>
      <c r="J1594" s="117" t="s">
        <v>56</v>
      </c>
      <c r="K1594" s="117" t="s">
        <v>1</v>
      </c>
      <c r="L1594" s="117" t="s">
        <v>57</v>
      </c>
      <c r="M1594" s="117" t="s">
        <v>1</v>
      </c>
      <c r="N1594" s="117" t="s">
        <v>58</v>
      </c>
      <c r="O1594" s="117" t="s">
        <v>1</v>
      </c>
      <c r="P1594" s="117" t="s">
        <v>59</v>
      </c>
      <c r="Q1594" s="117" t="s">
        <v>1</v>
      </c>
      <c r="R1594" s="117" t="s">
        <v>60</v>
      </c>
      <c r="S1594" s="117" t="s">
        <v>1</v>
      </c>
      <c r="T1594" s="116" t="s">
        <v>61</v>
      </c>
      <c r="U1594" s="116" t="s">
        <v>1</v>
      </c>
      <c r="V1594" s="116" t="s">
        <v>62</v>
      </c>
      <c r="W1594" s="116" t="s">
        <v>1</v>
      </c>
      <c r="X1594" s="116" t="s">
        <v>63</v>
      </c>
      <c r="Y1594" s="116" t="s">
        <v>1</v>
      </c>
    </row>
    <row r="1595" spans="1:25"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c r="R1595" s="55" t="s">
        <v>14</v>
      </c>
      <c r="S1595" s="55" t="s">
        <v>15</v>
      </c>
      <c r="T1595" s="55" t="s">
        <v>14</v>
      </c>
      <c r="U1595" s="55" t="s">
        <v>15</v>
      </c>
      <c r="V1595" s="55" t="s">
        <v>14</v>
      </c>
      <c r="W1595" s="55" t="s">
        <v>15</v>
      </c>
      <c r="X1595" s="55" t="s">
        <v>14</v>
      </c>
      <c r="Y1595" s="55" t="s">
        <v>15</v>
      </c>
    </row>
    <row r="1596" spans="1:25" customFormat="1" x14ac:dyDescent="0.3">
      <c r="A1596" s="56" t="s">
        <v>16</v>
      </c>
      <c r="B1596" s="57">
        <v>966.75746853429996</v>
      </c>
      <c r="C1596" s="57">
        <v>966.75746853429996</v>
      </c>
      <c r="D1596" s="57">
        <v>231.5155648219</v>
      </c>
      <c r="E1596" s="57">
        <v>231.5155648219</v>
      </c>
      <c r="F1596" s="57">
        <v>81.158585929899999</v>
      </c>
      <c r="G1596" s="57">
        <v>81.158585929899999</v>
      </c>
      <c r="H1596" s="57">
        <v>264.88657616979998</v>
      </c>
      <c r="I1596" s="57">
        <v>264.88657616979998</v>
      </c>
      <c r="J1596" s="57">
        <v>44.4852421808</v>
      </c>
      <c r="K1596" s="57">
        <v>44.4852421808</v>
      </c>
      <c r="L1596" s="57">
        <v>77.573597403899996</v>
      </c>
      <c r="M1596" s="57">
        <v>77.573597403899996</v>
      </c>
      <c r="N1596" s="57">
        <v>17.126167686599999</v>
      </c>
      <c r="O1596" s="57">
        <v>17.126167686599999</v>
      </c>
      <c r="P1596" s="57">
        <v>27.201659065000001</v>
      </c>
      <c r="Q1596" s="57">
        <v>27.201659065000001</v>
      </c>
      <c r="R1596" s="57">
        <v>187.44923157849999</v>
      </c>
      <c r="S1596" s="57">
        <v>187.44923157849999</v>
      </c>
      <c r="T1596" s="57">
        <v>2.9983101934</v>
      </c>
      <c r="U1596" s="57">
        <v>2.9983101934</v>
      </c>
      <c r="V1596" s="57">
        <v>16.557148653999999</v>
      </c>
      <c r="W1596" s="57">
        <v>16.557148653999999</v>
      </c>
      <c r="X1596" s="57">
        <v>15.805384850499999</v>
      </c>
      <c r="Y1596" s="57">
        <v>15.805384850499999</v>
      </c>
    </row>
    <row r="1597" spans="1:25" customFormat="1" x14ac:dyDescent="0.3">
      <c r="A1597" s="58" t="s">
        <v>341</v>
      </c>
      <c r="B1597" s="59">
        <v>5.9598724637000098</v>
      </c>
      <c r="C1597" s="60">
        <v>6.1648062287387902E-3</v>
      </c>
      <c r="D1597" s="59">
        <v>1.7744970834</v>
      </c>
      <c r="E1597" s="60">
        <v>7.6646988497947599E-3</v>
      </c>
      <c r="F1597" s="59">
        <v>1.3221486585</v>
      </c>
      <c r="G1597" s="60">
        <v>1.6290927735507801E-2</v>
      </c>
      <c r="H1597" s="59">
        <v>0.5989552414</v>
      </c>
      <c r="I1597" s="60">
        <v>2.2611762742406902E-3</v>
      </c>
      <c r="J1597" s="59">
        <v>0</v>
      </c>
      <c r="K1597" s="60">
        <v>0</v>
      </c>
      <c r="L1597" s="59">
        <v>0.35154047869999999</v>
      </c>
      <c r="M1597" s="60">
        <v>4.5317026728777998E-3</v>
      </c>
      <c r="N1597" s="67">
        <v>0</v>
      </c>
      <c r="O1597" s="69">
        <v>0</v>
      </c>
      <c r="P1597" s="67">
        <v>0</v>
      </c>
      <c r="Q1597" s="69">
        <v>0</v>
      </c>
      <c r="R1597" s="59">
        <v>1.0653112413000001</v>
      </c>
      <c r="S1597" s="60">
        <v>5.6831987644284801E-3</v>
      </c>
      <c r="T1597" s="67">
        <v>0</v>
      </c>
      <c r="U1597" s="69">
        <v>0</v>
      </c>
      <c r="V1597" s="67">
        <v>0</v>
      </c>
      <c r="W1597" s="69">
        <v>0</v>
      </c>
      <c r="X1597" s="67">
        <v>0.8474197604</v>
      </c>
      <c r="Y1597" s="70">
        <v>5.3615889041334697</v>
      </c>
    </row>
    <row r="1598" spans="1:25" customFormat="1" x14ac:dyDescent="0.3">
      <c r="A1598" s="58" t="s">
        <v>237</v>
      </c>
      <c r="B1598" s="61">
        <v>48.040621600999998</v>
      </c>
      <c r="C1598" s="62">
        <v>4.9692526993180997E-2</v>
      </c>
      <c r="D1598" s="61">
        <v>25.265776690900001</v>
      </c>
      <c r="E1598" s="63">
        <v>0.109132086692903</v>
      </c>
      <c r="F1598" s="61">
        <v>5.8571786198</v>
      </c>
      <c r="G1598" s="62">
        <v>7.2169549933497903E-2</v>
      </c>
      <c r="H1598" s="61">
        <v>8.6767721768999895</v>
      </c>
      <c r="I1598" s="62">
        <v>3.2756556796362302E-2</v>
      </c>
      <c r="J1598" s="61">
        <v>0</v>
      </c>
      <c r="K1598" s="62">
        <v>0</v>
      </c>
      <c r="L1598" s="61">
        <v>2.4871796283999998</v>
      </c>
      <c r="M1598" s="62">
        <v>3.2062192700050798E-2</v>
      </c>
      <c r="N1598" s="71">
        <v>0.45783801540000002</v>
      </c>
      <c r="O1598" s="72">
        <v>2.67332437576344</v>
      </c>
      <c r="P1598" s="71">
        <v>2.0239294447999998</v>
      </c>
      <c r="Q1598" s="72">
        <v>7.4404632451413999</v>
      </c>
      <c r="R1598" s="61">
        <v>1.6772355564000001</v>
      </c>
      <c r="S1598" s="64">
        <v>8.94767901834587E-3</v>
      </c>
      <c r="T1598" s="71">
        <v>0</v>
      </c>
      <c r="U1598" s="72">
        <v>0</v>
      </c>
      <c r="V1598" s="71">
        <v>0</v>
      </c>
      <c r="W1598" s="72">
        <v>0</v>
      </c>
      <c r="X1598" s="71">
        <v>1.5947114684000001</v>
      </c>
      <c r="Y1598" s="72">
        <v>10.0896718648996</v>
      </c>
    </row>
    <row r="1599" spans="1:25" customFormat="1" x14ac:dyDescent="0.3">
      <c r="A1599" s="58" t="s">
        <v>238</v>
      </c>
      <c r="B1599" s="59">
        <v>219.98440835689999</v>
      </c>
      <c r="C1599" s="60">
        <v>0.22754870328585899</v>
      </c>
      <c r="D1599" s="59">
        <v>76.773038546099798</v>
      </c>
      <c r="E1599" s="63">
        <v>0.33161070014951199</v>
      </c>
      <c r="F1599" s="59">
        <v>12.389331517199899</v>
      </c>
      <c r="G1599" s="60">
        <v>0.15265583271622299</v>
      </c>
      <c r="H1599" s="59">
        <v>71.273527370699796</v>
      </c>
      <c r="I1599" s="60">
        <v>0.26907187371024599</v>
      </c>
      <c r="J1599" s="59">
        <v>7.2413614240000097</v>
      </c>
      <c r="K1599" s="60">
        <v>0.16278120718257899</v>
      </c>
      <c r="L1599" s="59">
        <v>23.002376245099999</v>
      </c>
      <c r="M1599" s="60">
        <v>0.29652326326100698</v>
      </c>
      <c r="N1599" s="67">
        <v>0</v>
      </c>
      <c r="O1599" s="68">
        <v>0</v>
      </c>
      <c r="P1599" s="67">
        <v>2.7219336747999998</v>
      </c>
      <c r="Q1599" s="69">
        <v>10.0064987517702</v>
      </c>
      <c r="R1599" s="59">
        <v>19.437226226500002</v>
      </c>
      <c r="S1599" s="64">
        <v>0.103693283044268</v>
      </c>
      <c r="T1599" s="67">
        <v>1.2690261991</v>
      </c>
      <c r="U1599" s="69">
        <v>42.324713496736599</v>
      </c>
      <c r="V1599" s="67">
        <v>3.5048776711</v>
      </c>
      <c r="W1599" s="69">
        <v>21.168365062985998</v>
      </c>
      <c r="X1599" s="67">
        <v>2.3717094823</v>
      </c>
      <c r="Y1599" s="69">
        <v>15.005705363922001</v>
      </c>
    </row>
    <row r="1600" spans="1:25" customFormat="1" x14ac:dyDescent="0.3">
      <c r="A1600" s="58" t="s">
        <v>239</v>
      </c>
      <c r="B1600" s="61">
        <v>383.41392497700002</v>
      </c>
      <c r="C1600" s="62">
        <v>0.39659784119205599</v>
      </c>
      <c r="D1600" s="61">
        <v>78.191441064899905</v>
      </c>
      <c r="E1600" s="62">
        <v>0.33773729695042798</v>
      </c>
      <c r="F1600" s="61">
        <v>36.049636763700001</v>
      </c>
      <c r="G1600" s="62">
        <v>0.44418759088332999</v>
      </c>
      <c r="H1600" s="61">
        <v>81.589826887600196</v>
      </c>
      <c r="I1600" s="64">
        <v>0.30801797534390202</v>
      </c>
      <c r="J1600" s="61">
        <v>18.791154734399999</v>
      </c>
      <c r="K1600" s="62">
        <v>0.42241322769532602</v>
      </c>
      <c r="L1600" s="61">
        <v>26.997135171699899</v>
      </c>
      <c r="M1600" s="62">
        <v>0.34801963651543499</v>
      </c>
      <c r="N1600" s="71">
        <v>6.1744310010999897</v>
      </c>
      <c r="O1600" s="72">
        <v>36.052613252940702</v>
      </c>
      <c r="P1600" s="71">
        <v>13.0992287922</v>
      </c>
      <c r="Q1600" s="72">
        <v>48.155992106579198</v>
      </c>
      <c r="R1600" s="61">
        <v>107.1722171407</v>
      </c>
      <c r="S1600" s="63">
        <v>0.57173996520662396</v>
      </c>
      <c r="T1600" s="71">
        <v>0.58546749060000003</v>
      </c>
      <c r="U1600" s="72">
        <v>19.5265817355641</v>
      </c>
      <c r="V1600" s="71">
        <v>7.3838028052999798</v>
      </c>
      <c r="W1600" s="72">
        <v>44.595859828293399</v>
      </c>
      <c r="X1600" s="71">
        <v>7.3795831247999804</v>
      </c>
      <c r="Y1600" s="72">
        <v>46.690309629294099</v>
      </c>
    </row>
    <row r="1601" spans="1:25" customFormat="1" x14ac:dyDescent="0.3">
      <c r="A1601" s="58" t="s">
        <v>342</v>
      </c>
      <c r="B1601" s="59">
        <v>306.22032005030002</v>
      </c>
      <c r="C1601" s="60">
        <v>0.31674988817470501</v>
      </c>
      <c r="D1601" s="59">
        <v>49.510811436599802</v>
      </c>
      <c r="E1601" s="64">
        <v>0.21385521735736299</v>
      </c>
      <c r="F1601" s="59">
        <v>25.540290370699999</v>
      </c>
      <c r="G1601" s="60">
        <v>0.314696098731442</v>
      </c>
      <c r="H1601" s="59">
        <v>99.609173407799901</v>
      </c>
      <c r="I1601" s="60">
        <v>0.37604462577200398</v>
      </c>
      <c r="J1601" s="59">
        <v>18.4527260224</v>
      </c>
      <c r="K1601" s="60">
        <v>0.41480556512209499</v>
      </c>
      <c r="L1601" s="59">
        <v>24.7353658799999</v>
      </c>
      <c r="M1601" s="60">
        <v>0.31886320485062902</v>
      </c>
      <c r="N1601" s="67">
        <v>10.4938986701</v>
      </c>
      <c r="O1601" s="70">
        <v>61.274062371295898</v>
      </c>
      <c r="P1601" s="67">
        <v>9.3565671532000003</v>
      </c>
      <c r="Q1601" s="69">
        <v>34.397045896509198</v>
      </c>
      <c r="R1601" s="59">
        <v>58.097241413599903</v>
      </c>
      <c r="S1601" s="60">
        <v>0.30993587396633299</v>
      </c>
      <c r="T1601" s="67">
        <v>1.1438165037000001</v>
      </c>
      <c r="U1601" s="69">
        <v>38.1487047676993</v>
      </c>
      <c r="V1601" s="67">
        <v>5.6684681776000003</v>
      </c>
      <c r="W1601" s="69">
        <v>34.235775108720603</v>
      </c>
      <c r="X1601" s="67">
        <v>3.6119610145999999</v>
      </c>
      <c r="Y1601" s="69">
        <v>22.852724237750799</v>
      </c>
    </row>
    <row r="1602" spans="1:25" customFormat="1" x14ac:dyDescent="0.3">
      <c r="A1602" s="58" t="s">
        <v>88</v>
      </c>
      <c r="B1602" s="61">
        <v>3.1383210853999999</v>
      </c>
      <c r="C1602" s="62">
        <v>3.2462341254606499E-3</v>
      </c>
      <c r="D1602" s="61">
        <v>0</v>
      </c>
      <c r="E1602" s="62">
        <v>0</v>
      </c>
      <c r="F1602" s="61">
        <v>0</v>
      </c>
      <c r="G1602" s="62">
        <v>0</v>
      </c>
      <c r="H1602" s="61">
        <v>3.1383210853999999</v>
      </c>
      <c r="I1602" s="62">
        <v>1.18477921032444E-2</v>
      </c>
      <c r="J1602" s="61">
        <v>0</v>
      </c>
      <c r="K1602" s="62">
        <v>0</v>
      </c>
      <c r="L1602" s="61">
        <v>0</v>
      </c>
      <c r="M1602" s="62">
        <v>0</v>
      </c>
      <c r="N1602" s="71">
        <v>0</v>
      </c>
      <c r="O1602" s="72">
        <v>0</v>
      </c>
      <c r="P1602" s="71">
        <v>0</v>
      </c>
      <c r="Q1602" s="72">
        <v>0</v>
      </c>
      <c r="R1602" s="61">
        <v>0</v>
      </c>
      <c r="S1602" s="62">
        <v>0</v>
      </c>
      <c r="T1602" s="71">
        <v>0</v>
      </c>
      <c r="U1602" s="72">
        <v>0</v>
      </c>
      <c r="V1602" s="71">
        <v>0</v>
      </c>
      <c r="W1602" s="72">
        <v>0</v>
      </c>
      <c r="X1602" s="71">
        <v>0</v>
      </c>
      <c r="Y1602" s="72">
        <v>0</v>
      </c>
    </row>
    <row r="1603" spans="1:25" customFormat="1" x14ac:dyDescent="0.3">
      <c r="A1603" s="58" t="s">
        <v>343</v>
      </c>
      <c r="B1603" s="59">
        <v>54.0004940647</v>
      </c>
      <c r="C1603" s="60">
        <v>5.5857333221919797E-2</v>
      </c>
      <c r="D1603" s="59">
        <v>27.040273774300001</v>
      </c>
      <c r="E1603" s="63">
        <v>0.116796785542698</v>
      </c>
      <c r="F1603" s="59">
        <v>7.1793272783000104</v>
      </c>
      <c r="G1603" s="60">
        <v>8.8460477669005694E-2</v>
      </c>
      <c r="H1603" s="59">
        <v>9.2757274182999794</v>
      </c>
      <c r="I1603" s="60">
        <v>3.5017733070602998E-2</v>
      </c>
      <c r="J1603" s="59">
        <v>0</v>
      </c>
      <c r="K1603" s="60">
        <v>0</v>
      </c>
      <c r="L1603" s="59">
        <v>2.8387201070999999</v>
      </c>
      <c r="M1603" s="60">
        <v>3.6593895372928599E-2</v>
      </c>
      <c r="N1603" s="67">
        <v>0.45783801540000002</v>
      </c>
      <c r="O1603" s="69">
        <v>2.67332437576344</v>
      </c>
      <c r="P1603" s="67">
        <v>2.0239294447999998</v>
      </c>
      <c r="Q1603" s="69">
        <v>7.4404632451413999</v>
      </c>
      <c r="R1603" s="59">
        <v>2.7425467977000002</v>
      </c>
      <c r="S1603" s="64">
        <v>1.46308777827744E-2</v>
      </c>
      <c r="T1603" s="67">
        <v>0</v>
      </c>
      <c r="U1603" s="69">
        <v>0</v>
      </c>
      <c r="V1603" s="67">
        <v>0</v>
      </c>
      <c r="W1603" s="69">
        <v>0</v>
      </c>
      <c r="X1603" s="67">
        <v>2.4421312288000001</v>
      </c>
      <c r="Y1603" s="69">
        <v>15.4512607690331</v>
      </c>
    </row>
    <row r="1604" spans="1:25" customFormat="1" x14ac:dyDescent="0.3">
      <c r="A1604" s="58" t="s">
        <v>344</v>
      </c>
      <c r="B1604" s="61">
        <v>689.63424502730004</v>
      </c>
      <c r="C1604" s="62">
        <v>0.71334772936676005</v>
      </c>
      <c r="D1604" s="61">
        <v>127.7022525015</v>
      </c>
      <c r="E1604" s="64">
        <v>0.55159251430778999</v>
      </c>
      <c r="F1604" s="61">
        <v>61.5899271344</v>
      </c>
      <c r="G1604" s="62">
        <v>0.75888368961477204</v>
      </c>
      <c r="H1604" s="61">
        <v>181.1990002954</v>
      </c>
      <c r="I1604" s="62">
        <v>0.684062601115906</v>
      </c>
      <c r="J1604" s="61">
        <v>37.243880756799904</v>
      </c>
      <c r="K1604" s="62">
        <v>0.83721879281742095</v>
      </c>
      <c r="L1604" s="61">
        <v>51.732501051699998</v>
      </c>
      <c r="M1604" s="62">
        <v>0.66688284136606502</v>
      </c>
      <c r="N1604" s="71">
        <v>16.668329671199999</v>
      </c>
      <c r="O1604" s="70">
        <v>97.3266756242366</v>
      </c>
      <c r="P1604" s="71">
        <v>22.455795945399998</v>
      </c>
      <c r="Q1604" s="72">
        <v>82.553038003088403</v>
      </c>
      <c r="R1604" s="61">
        <v>165.2694585543</v>
      </c>
      <c r="S1604" s="63">
        <v>0.881675839172957</v>
      </c>
      <c r="T1604" s="71">
        <v>1.7292839943</v>
      </c>
      <c r="U1604" s="72">
        <v>57.675286503263401</v>
      </c>
      <c r="V1604" s="71">
        <v>13.0522709829</v>
      </c>
      <c r="W1604" s="72">
        <v>78.831634937014002</v>
      </c>
      <c r="X1604" s="71">
        <v>10.9915441394</v>
      </c>
      <c r="Y1604" s="72">
        <v>69.543033867044898</v>
      </c>
    </row>
    <row r="1605" spans="1:25" customFormat="1" x14ac:dyDescent="0.3">
      <c r="A1605" s="65" t="s">
        <v>1</v>
      </c>
    </row>
    <row r="1606" spans="1:25" customFormat="1" x14ac:dyDescent="0.3">
      <c r="A1606" s="65" t="s">
        <v>1</v>
      </c>
    </row>
    <row r="1607" spans="1:25" customFormat="1" x14ac:dyDescent="0.3">
      <c r="A1607" s="53" t="s">
        <v>483</v>
      </c>
    </row>
    <row r="1608" spans="1:25" customFormat="1" x14ac:dyDescent="0.3">
      <c r="A1608" s="54" t="s">
        <v>1</v>
      </c>
    </row>
    <row r="1609" spans="1:25" customFormat="1" ht="25.5" customHeight="1" x14ac:dyDescent="0.3">
      <c r="A1609" s="114" t="s">
        <v>1</v>
      </c>
      <c r="B1609" s="116" t="s">
        <v>506</v>
      </c>
      <c r="C1609" s="116" t="s">
        <v>1</v>
      </c>
      <c r="D1609" s="116" t="s">
        <v>53</v>
      </c>
      <c r="E1609" s="116" t="s">
        <v>1</v>
      </c>
      <c r="F1609" s="116" t="s">
        <v>54</v>
      </c>
      <c r="G1609" s="116" t="s">
        <v>1</v>
      </c>
      <c r="H1609" s="117" t="s">
        <v>55</v>
      </c>
      <c r="I1609" s="117" t="s">
        <v>1</v>
      </c>
      <c r="J1609" s="117" t="s">
        <v>56</v>
      </c>
      <c r="K1609" s="117" t="s">
        <v>1</v>
      </c>
      <c r="L1609" s="117" t="s">
        <v>57</v>
      </c>
      <c r="M1609" s="117" t="s">
        <v>1</v>
      </c>
      <c r="N1609" s="117" t="s">
        <v>58</v>
      </c>
      <c r="O1609" s="117" t="s">
        <v>1</v>
      </c>
      <c r="P1609" s="117" t="s">
        <v>59</v>
      </c>
      <c r="Q1609" s="117" t="s">
        <v>1</v>
      </c>
      <c r="R1609" s="117" t="s">
        <v>60</v>
      </c>
      <c r="S1609" s="117" t="s">
        <v>1</v>
      </c>
      <c r="T1609" s="116" t="s">
        <v>61</v>
      </c>
      <c r="U1609" s="116" t="s">
        <v>1</v>
      </c>
      <c r="V1609" s="116" t="s">
        <v>62</v>
      </c>
      <c r="W1609" s="116" t="s">
        <v>1</v>
      </c>
      <c r="X1609" s="116" t="s">
        <v>63</v>
      </c>
      <c r="Y1609" s="116" t="s">
        <v>1</v>
      </c>
    </row>
    <row r="1610" spans="1:25"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c r="R1610" s="55" t="s">
        <v>14</v>
      </c>
      <c r="S1610" s="55" t="s">
        <v>15</v>
      </c>
      <c r="T1610" s="55" t="s">
        <v>14</v>
      </c>
      <c r="U1610" s="55" t="s">
        <v>15</v>
      </c>
      <c r="V1610" s="55" t="s">
        <v>14</v>
      </c>
      <c r="W1610" s="55" t="s">
        <v>15</v>
      </c>
      <c r="X1610" s="55" t="s">
        <v>14</v>
      </c>
      <c r="Y1610" s="55" t="s">
        <v>15</v>
      </c>
    </row>
    <row r="1611" spans="1:25" customFormat="1" x14ac:dyDescent="0.3">
      <c r="A1611" s="56" t="s">
        <v>16</v>
      </c>
      <c r="B1611" s="57">
        <v>966.75746853429996</v>
      </c>
      <c r="C1611" s="57">
        <v>966.75746853429996</v>
      </c>
      <c r="D1611" s="57">
        <v>231.5155648219</v>
      </c>
      <c r="E1611" s="57">
        <v>231.5155648219</v>
      </c>
      <c r="F1611" s="57">
        <v>81.158585929899999</v>
      </c>
      <c r="G1611" s="57">
        <v>81.158585929899999</v>
      </c>
      <c r="H1611" s="57">
        <v>264.88657616979998</v>
      </c>
      <c r="I1611" s="57">
        <v>264.88657616979998</v>
      </c>
      <c r="J1611" s="57">
        <v>44.4852421808</v>
      </c>
      <c r="K1611" s="57">
        <v>44.4852421808</v>
      </c>
      <c r="L1611" s="57">
        <v>77.573597403899996</v>
      </c>
      <c r="M1611" s="57">
        <v>77.573597403899996</v>
      </c>
      <c r="N1611" s="57">
        <v>17.126167686599999</v>
      </c>
      <c r="O1611" s="57">
        <v>17.126167686599999</v>
      </c>
      <c r="P1611" s="57">
        <v>27.201659065000001</v>
      </c>
      <c r="Q1611" s="57">
        <v>27.201659065000001</v>
      </c>
      <c r="R1611" s="57">
        <v>187.44923157849999</v>
      </c>
      <c r="S1611" s="57">
        <v>187.44923157849999</v>
      </c>
      <c r="T1611" s="57">
        <v>2.9983101934</v>
      </c>
      <c r="U1611" s="57">
        <v>2.9983101934</v>
      </c>
      <c r="V1611" s="57">
        <v>16.557148653999999</v>
      </c>
      <c r="W1611" s="57">
        <v>16.557148653999999</v>
      </c>
      <c r="X1611" s="57">
        <v>15.805384850499999</v>
      </c>
      <c r="Y1611" s="57">
        <v>15.805384850499999</v>
      </c>
    </row>
    <row r="1612" spans="1:25" customFormat="1" x14ac:dyDescent="0.3">
      <c r="A1612" s="58" t="s">
        <v>341</v>
      </c>
      <c r="B1612" s="59">
        <v>51.268474540600003</v>
      </c>
      <c r="C1612" s="60">
        <v>5.3031371578983598E-2</v>
      </c>
      <c r="D1612" s="59">
        <v>12.829577623800001</v>
      </c>
      <c r="E1612" s="60">
        <v>5.5415615937829198E-2</v>
      </c>
      <c r="F1612" s="59">
        <v>3.8901347451000001</v>
      </c>
      <c r="G1612" s="60">
        <v>4.7932510165468699E-2</v>
      </c>
      <c r="H1612" s="59">
        <v>16.156165659999999</v>
      </c>
      <c r="I1612" s="60">
        <v>6.0992768654472798E-2</v>
      </c>
      <c r="J1612" s="59">
        <v>1.136873453</v>
      </c>
      <c r="K1612" s="60">
        <v>2.5556193408578998E-2</v>
      </c>
      <c r="L1612" s="59">
        <v>3.8785616896000099</v>
      </c>
      <c r="M1612" s="60">
        <v>4.9998476535845202E-2</v>
      </c>
      <c r="N1612" s="67">
        <v>3.7216418263</v>
      </c>
      <c r="O1612" s="70">
        <v>21.730733310592999</v>
      </c>
      <c r="P1612" s="67">
        <v>0</v>
      </c>
      <c r="Q1612" s="69">
        <v>0</v>
      </c>
      <c r="R1612" s="59">
        <v>8.2992716185999793</v>
      </c>
      <c r="S1612" s="60">
        <v>4.4274770020193102E-2</v>
      </c>
      <c r="T1612" s="67">
        <v>0</v>
      </c>
      <c r="U1612" s="69">
        <v>0</v>
      </c>
      <c r="V1612" s="67">
        <v>0</v>
      </c>
      <c r="W1612" s="69">
        <v>0</v>
      </c>
      <c r="X1612" s="67">
        <v>1.3562479242000001</v>
      </c>
      <c r="Y1612" s="69">
        <v>8.5809231285949696</v>
      </c>
    </row>
    <row r="1613" spans="1:25" customFormat="1" x14ac:dyDescent="0.3">
      <c r="A1613" s="58" t="s">
        <v>237</v>
      </c>
      <c r="B1613" s="61">
        <v>59.737488958599997</v>
      </c>
      <c r="C1613" s="62">
        <v>6.1791598102849898E-2</v>
      </c>
      <c r="D1613" s="61">
        <v>20.8159695069</v>
      </c>
      <c r="E1613" s="62">
        <v>8.9911749661035906E-2</v>
      </c>
      <c r="F1613" s="61">
        <v>3.2705919697999999</v>
      </c>
      <c r="G1613" s="62">
        <v>4.0298779634048099E-2</v>
      </c>
      <c r="H1613" s="61">
        <v>18.888944759899999</v>
      </c>
      <c r="I1613" s="62">
        <v>7.1309558351464505E-2</v>
      </c>
      <c r="J1613" s="61">
        <v>1.0125273894</v>
      </c>
      <c r="K1613" s="62">
        <v>2.2760972847687699E-2</v>
      </c>
      <c r="L1613" s="61">
        <v>3.5401389319000001</v>
      </c>
      <c r="M1613" s="62">
        <v>4.5635874193995001E-2</v>
      </c>
      <c r="N1613" s="71">
        <v>0.41696831229999998</v>
      </c>
      <c r="O1613" s="72">
        <v>2.4346854470323098</v>
      </c>
      <c r="P1613" s="71">
        <v>0.7302654556</v>
      </c>
      <c r="Q1613" s="72">
        <v>2.68463571966323</v>
      </c>
      <c r="R1613" s="61">
        <v>10.554463156200001</v>
      </c>
      <c r="S1613" s="62">
        <v>5.6305715778728102E-2</v>
      </c>
      <c r="T1613" s="71">
        <v>0</v>
      </c>
      <c r="U1613" s="72">
        <v>0</v>
      </c>
      <c r="V1613" s="71">
        <v>0</v>
      </c>
      <c r="W1613" s="72">
        <v>0</v>
      </c>
      <c r="X1613" s="71">
        <v>0.50761947659999995</v>
      </c>
      <c r="Y1613" s="72">
        <v>3.2116869117802098</v>
      </c>
    </row>
    <row r="1614" spans="1:25" customFormat="1" x14ac:dyDescent="0.3">
      <c r="A1614" s="58" t="s">
        <v>238</v>
      </c>
      <c r="B1614" s="59">
        <v>184.0352583282</v>
      </c>
      <c r="C1614" s="60">
        <v>0.19036342031804099</v>
      </c>
      <c r="D1614" s="59">
        <v>49.217395344900098</v>
      </c>
      <c r="E1614" s="60">
        <v>0.21258784644895001</v>
      </c>
      <c r="F1614" s="59">
        <v>15.532462471700001</v>
      </c>
      <c r="G1614" s="60">
        <v>0.19138409440889001</v>
      </c>
      <c r="H1614" s="59">
        <v>39.999267186600001</v>
      </c>
      <c r="I1614" s="60">
        <v>0.15100526332810199</v>
      </c>
      <c r="J1614" s="59">
        <v>1.0737411982</v>
      </c>
      <c r="K1614" s="64">
        <v>2.4137020404115701E-2</v>
      </c>
      <c r="L1614" s="59">
        <v>17.649718416199999</v>
      </c>
      <c r="M1614" s="60">
        <v>0.227522237035157</v>
      </c>
      <c r="N1614" s="67">
        <v>1.5135683471000001</v>
      </c>
      <c r="O1614" s="69">
        <v>8.8377526998305598</v>
      </c>
      <c r="P1614" s="67">
        <v>6.63901139389999</v>
      </c>
      <c r="Q1614" s="69">
        <v>24.406641440640399</v>
      </c>
      <c r="R1614" s="59">
        <v>42.6750367912</v>
      </c>
      <c r="S1614" s="60">
        <v>0.22766183905815901</v>
      </c>
      <c r="T1614" s="67">
        <v>0</v>
      </c>
      <c r="U1614" s="69">
        <v>0</v>
      </c>
      <c r="V1614" s="67">
        <v>5.1242475381999997</v>
      </c>
      <c r="W1614" s="69">
        <v>30.9488526393223</v>
      </c>
      <c r="X1614" s="67">
        <v>4.6108096402000003</v>
      </c>
      <c r="Y1614" s="69">
        <v>29.1723971533293</v>
      </c>
    </row>
    <row r="1615" spans="1:25" customFormat="1" x14ac:dyDescent="0.3">
      <c r="A1615" s="58" t="s">
        <v>239</v>
      </c>
      <c r="B1615" s="61">
        <v>413.69993110839999</v>
      </c>
      <c r="C1615" s="62">
        <v>0.427925249686056</v>
      </c>
      <c r="D1615" s="61">
        <v>95.079674886900094</v>
      </c>
      <c r="E1615" s="62">
        <v>0.41068372642695899</v>
      </c>
      <c r="F1615" s="61">
        <v>32.4483131422</v>
      </c>
      <c r="G1615" s="62">
        <v>0.39981368293216601</v>
      </c>
      <c r="H1615" s="61">
        <v>107.96527757779999</v>
      </c>
      <c r="I1615" s="62">
        <v>0.407590596469453</v>
      </c>
      <c r="J1615" s="61">
        <v>31.2333501053999</v>
      </c>
      <c r="K1615" s="63">
        <v>0.70210587993337803</v>
      </c>
      <c r="L1615" s="61">
        <v>32.793586273000003</v>
      </c>
      <c r="M1615" s="62">
        <v>0.422741594698189</v>
      </c>
      <c r="N1615" s="71">
        <v>4.6046556809999997</v>
      </c>
      <c r="O1615" s="72">
        <v>26.886667030609601</v>
      </c>
      <c r="P1615" s="71">
        <v>9.9768710220999903</v>
      </c>
      <c r="Q1615" s="72">
        <v>36.677435733826599</v>
      </c>
      <c r="R1615" s="61">
        <v>81.942867598099895</v>
      </c>
      <c r="S1615" s="62">
        <v>0.437146991257651</v>
      </c>
      <c r="T1615" s="71">
        <v>1.696639029</v>
      </c>
      <c r="U1615" s="72">
        <v>56.586507718070997</v>
      </c>
      <c r="V1615" s="71">
        <v>10.7744963949</v>
      </c>
      <c r="W1615" s="72">
        <v>65.074588747483503</v>
      </c>
      <c r="X1615" s="71">
        <v>5.1841993979999996</v>
      </c>
      <c r="Y1615" s="72">
        <v>32.800209846430903</v>
      </c>
    </row>
    <row r="1616" spans="1:25" customFormat="1" x14ac:dyDescent="0.3">
      <c r="A1616" s="58" t="s">
        <v>342</v>
      </c>
      <c r="B1616" s="59">
        <v>228.44734364449999</v>
      </c>
      <c r="C1616" s="60">
        <v>0.23630264164480499</v>
      </c>
      <c r="D1616" s="59">
        <v>46.377365367999801</v>
      </c>
      <c r="E1616" s="60">
        <v>0.20032072316034999</v>
      </c>
      <c r="F1616" s="59">
        <v>25.279504771100001</v>
      </c>
      <c r="G1616" s="60">
        <v>0.31148281455932397</v>
      </c>
      <c r="H1616" s="59">
        <v>71.563230596099999</v>
      </c>
      <c r="I1616" s="60">
        <v>0.27016556154293703</v>
      </c>
      <c r="J1616" s="59">
        <v>10.0287500348</v>
      </c>
      <c r="K1616" s="60">
        <v>0.22543993340624</v>
      </c>
      <c r="L1616" s="59">
        <v>18.8905950776</v>
      </c>
      <c r="M1616" s="60">
        <v>0.24351835817595199</v>
      </c>
      <c r="N1616" s="67">
        <v>6.4114955045000004</v>
      </c>
      <c r="O1616" s="69">
        <v>37.4368371361711</v>
      </c>
      <c r="P1616" s="67">
        <v>8.6083078047000008</v>
      </c>
      <c r="Q1616" s="69">
        <v>31.646260193651901</v>
      </c>
      <c r="R1616" s="59">
        <v>35.766977681500002</v>
      </c>
      <c r="S1616" s="60">
        <v>0.19080887865107901</v>
      </c>
      <c r="T1616" s="67">
        <v>0.71620367380000005</v>
      </c>
      <c r="U1616" s="69">
        <v>23.886910546365002</v>
      </c>
      <c r="V1616" s="67">
        <v>0.65840472090000102</v>
      </c>
      <c r="W1616" s="69">
        <v>3.9765586131941699</v>
      </c>
      <c r="X1616" s="67">
        <v>4.1465084115000002</v>
      </c>
      <c r="Y1616" s="69">
        <v>26.234782959864599</v>
      </c>
    </row>
    <row r="1617" spans="1:25" customFormat="1" x14ac:dyDescent="0.3">
      <c r="A1617" s="58" t="s">
        <v>88</v>
      </c>
      <c r="B1617" s="61">
        <v>29.568971953999998</v>
      </c>
      <c r="C1617" s="62">
        <v>3.05857186692641E-2</v>
      </c>
      <c r="D1617" s="61">
        <v>7.1955820914000004</v>
      </c>
      <c r="E1617" s="62">
        <v>3.1080338364875799E-2</v>
      </c>
      <c r="F1617" s="61">
        <v>0.73757883000000002</v>
      </c>
      <c r="G1617" s="62">
        <v>9.0881183001029296E-3</v>
      </c>
      <c r="H1617" s="61">
        <v>10.3136903894</v>
      </c>
      <c r="I1617" s="62">
        <v>3.8936251653570501E-2</v>
      </c>
      <c r="J1617" s="61">
        <v>0</v>
      </c>
      <c r="K1617" s="62">
        <v>0</v>
      </c>
      <c r="L1617" s="61">
        <v>0.82099701560000005</v>
      </c>
      <c r="M1617" s="62">
        <v>1.05834593608614E-2</v>
      </c>
      <c r="N1617" s="71">
        <v>0.45783801540000002</v>
      </c>
      <c r="O1617" s="72">
        <v>2.67332437576344</v>
      </c>
      <c r="P1617" s="71">
        <v>1.2472033887</v>
      </c>
      <c r="Q1617" s="72">
        <v>4.5850269122178604</v>
      </c>
      <c r="R1617" s="61">
        <v>8.2106147329000194</v>
      </c>
      <c r="S1617" s="62">
        <v>4.3801805234189799E-2</v>
      </c>
      <c r="T1617" s="71">
        <v>0.58546749060000003</v>
      </c>
      <c r="U1617" s="70">
        <v>19.5265817355641</v>
      </c>
      <c r="V1617" s="71">
        <v>0</v>
      </c>
      <c r="W1617" s="72">
        <v>0</v>
      </c>
      <c r="X1617" s="71">
        <v>0</v>
      </c>
      <c r="Y1617" s="72">
        <v>0</v>
      </c>
    </row>
    <row r="1618" spans="1:25" customFormat="1" x14ac:dyDescent="0.3">
      <c r="A1618" s="58" t="s">
        <v>343</v>
      </c>
      <c r="B1618" s="59">
        <v>111.005963499201</v>
      </c>
      <c r="C1618" s="60">
        <v>0.114822969681833</v>
      </c>
      <c r="D1618" s="59">
        <v>33.645547130700002</v>
      </c>
      <c r="E1618" s="60">
        <v>0.145327365598865</v>
      </c>
      <c r="F1618" s="59">
        <v>7.1607267149</v>
      </c>
      <c r="G1618" s="60">
        <v>8.8231289799516902E-2</v>
      </c>
      <c r="H1618" s="59">
        <v>35.045110419899999</v>
      </c>
      <c r="I1618" s="60">
        <v>0.132302327005937</v>
      </c>
      <c r="J1618" s="59">
        <v>2.1494008424</v>
      </c>
      <c r="K1618" s="60">
        <v>4.8317166256266697E-2</v>
      </c>
      <c r="L1618" s="59">
        <v>7.4187006215000002</v>
      </c>
      <c r="M1618" s="60">
        <v>9.5634350729840306E-2</v>
      </c>
      <c r="N1618" s="67">
        <v>4.1386101385999998</v>
      </c>
      <c r="O1618" s="69">
        <v>24.1654187576253</v>
      </c>
      <c r="P1618" s="67">
        <v>0.7302654556</v>
      </c>
      <c r="Q1618" s="69">
        <v>2.68463571966323</v>
      </c>
      <c r="R1618" s="59">
        <v>18.853734774799999</v>
      </c>
      <c r="S1618" s="60">
        <v>0.100580485798921</v>
      </c>
      <c r="T1618" s="67">
        <v>0</v>
      </c>
      <c r="U1618" s="69">
        <v>0</v>
      </c>
      <c r="V1618" s="67">
        <v>0</v>
      </c>
      <c r="W1618" s="69">
        <v>0</v>
      </c>
      <c r="X1618" s="67">
        <v>1.8638674008</v>
      </c>
      <c r="Y1618" s="69">
        <v>11.7926100403752</v>
      </c>
    </row>
    <row r="1619" spans="1:25" customFormat="1" x14ac:dyDescent="0.3">
      <c r="A1619" s="58" t="s">
        <v>344</v>
      </c>
      <c r="B1619" s="61">
        <v>642.14727475289999</v>
      </c>
      <c r="C1619" s="62">
        <v>0.66422789133086202</v>
      </c>
      <c r="D1619" s="61">
        <v>141.45704025489999</v>
      </c>
      <c r="E1619" s="62">
        <v>0.61100444958730904</v>
      </c>
      <c r="F1619" s="61">
        <v>57.727817913300001</v>
      </c>
      <c r="G1619" s="62">
        <v>0.71129649749149004</v>
      </c>
      <c r="H1619" s="61">
        <v>179.52850817390001</v>
      </c>
      <c r="I1619" s="62">
        <v>0.67775615801238998</v>
      </c>
      <c r="J1619" s="61">
        <v>41.262100140199998</v>
      </c>
      <c r="K1619" s="63">
        <v>0.92754581333961805</v>
      </c>
      <c r="L1619" s="61">
        <v>51.684181350599999</v>
      </c>
      <c r="M1619" s="62">
        <v>0.66625995287414097</v>
      </c>
      <c r="N1619" s="71">
        <v>11.0161511855</v>
      </c>
      <c r="O1619" s="72">
        <v>64.323504166780694</v>
      </c>
      <c r="P1619" s="71">
        <v>18.5851788268</v>
      </c>
      <c r="Q1619" s="72">
        <v>68.323695927478497</v>
      </c>
      <c r="R1619" s="61">
        <v>117.7098452796</v>
      </c>
      <c r="S1619" s="62">
        <v>0.62795586990872998</v>
      </c>
      <c r="T1619" s="71">
        <v>2.4128427027999999</v>
      </c>
      <c r="U1619" s="72">
        <v>80.473418264435907</v>
      </c>
      <c r="V1619" s="71">
        <v>11.4329011158</v>
      </c>
      <c r="W1619" s="72">
        <v>69.051147360677703</v>
      </c>
      <c r="X1619" s="71">
        <v>9.3307078094999802</v>
      </c>
      <c r="Y1619" s="72">
        <v>59.034992806295499</v>
      </c>
    </row>
    <row r="1620" spans="1:25" customFormat="1" x14ac:dyDescent="0.3">
      <c r="A1620" s="65" t="s">
        <v>1</v>
      </c>
    </row>
    <row r="1621" spans="1:25" customFormat="1" x14ac:dyDescent="0.3">
      <c r="A1621" s="65" t="s">
        <v>1</v>
      </c>
    </row>
    <row r="1622" spans="1:25" customFormat="1" x14ac:dyDescent="0.3">
      <c r="A1622" s="53" t="s">
        <v>484</v>
      </c>
    </row>
    <row r="1623" spans="1:25" customFormat="1" x14ac:dyDescent="0.3">
      <c r="A1623" s="54" t="s">
        <v>1</v>
      </c>
    </row>
    <row r="1624" spans="1:25" customFormat="1" ht="25.5" customHeight="1" x14ac:dyDescent="0.3">
      <c r="A1624" s="114" t="s">
        <v>1</v>
      </c>
      <c r="B1624" s="116" t="s">
        <v>506</v>
      </c>
      <c r="C1624" s="116" t="s">
        <v>1</v>
      </c>
      <c r="D1624" s="116" t="s">
        <v>53</v>
      </c>
      <c r="E1624" s="116" t="s">
        <v>1</v>
      </c>
      <c r="F1624" s="116" t="s">
        <v>54</v>
      </c>
      <c r="G1624" s="116" t="s">
        <v>1</v>
      </c>
      <c r="H1624" s="117" t="s">
        <v>55</v>
      </c>
      <c r="I1624" s="117" t="s">
        <v>1</v>
      </c>
      <c r="J1624" s="117" t="s">
        <v>56</v>
      </c>
      <c r="K1624" s="117" t="s">
        <v>1</v>
      </c>
      <c r="L1624" s="117" t="s">
        <v>57</v>
      </c>
      <c r="M1624" s="117" t="s">
        <v>1</v>
      </c>
      <c r="N1624" s="117" t="s">
        <v>58</v>
      </c>
      <c r="O1624" s="117" t="s">
        <v>1</v>
      </c>
      <c r="P1624" s="117" t="s">
        <v>59</v>
      </c>
      <c r="Q1624" s="117" t="s">
        <v>1</v>
      </c>
      <c r="R1624" s="117" t="s">
        <v>60</v>
      </c>
      <c r="S1624" s="117" t="s">
        <v>1</v>
      </c>
      <c r="T1624" s="116" t="s">
        <v>61</v>
      </c>
      <c r="U1624" s="116" t="s">
        <v>1</v>
      </c>
      <c r="V1624" s="116" t="s">
        <v>62</v>
      </c>
      <c r="W1624" s="116" t="s">
        <v>1</v>
      </c>
      <c r="X1624" s="116" t="s">
        <v>63</v>
      </c>
      <c r="Y1624" s="116" t="s">
        <v>1</v>
      </c>
    </row>
    <row r="1625" spans="1:25"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c r="R1625" s="55" t="s">
        <v>14</v>
      </c>
      <c r="S1625" s="55" t="s">
        <v>15</v>
      </c>
      <c r="T1625" s="55" t="s">
        <v>14</v>
      </c>
      <c r="U1625" s="55" t="s">
        <v>15</v>
      </c>
      <c r="V1625" s="55" t="s">
        <v>14</v>
      </c>
      <c r="W1625" s="55" t="s">
        <v>15</v>
      </c>
      <c r="X1625" s="55" t="s">
        <v>14</v>
      </c>
      <c r="Y1625" s="55" t="s">
        <v>15</v>
      </c>
    </row>
    <row r="1626" spans="1:25" customFormat="1" x14ac:dyDescent="0.3">
      <c r="A1626" s="56" t="s">
        <v>16</v>
      </c>
      <c r="B1626" s="57">
        <v>966.75746853429996</v>
      </c>
      <c r="C1626" s="57">
        <v>966.75746853429996</v>
      </c>
      <c r="D1626" s="57">
        <v>231.5155648219</v>
      </c>
      <c r="E1626" s="57">
        <v>231.5155648219</v>
      </c>
      <c r="F1626" s="57">
        <v>81.158585929899999</v>
      </c>
      <c r="G1626" s="57">
        <v>81.158585929899999</v>
      </c>
      <c r="H1626" s="57">
        <v>264.88657616979998</v>
      </c>
      <c r="I1626" s="57">
        <v>264.88657616979998</v>
      </c>
      <c r="J1626" s="57">
        <v>44.4852421808</v>
      </c>
      <c r="K1626" s="57">
        <v>44.4852421808</v>
      </c>
      <c r="L1626" s="57">
        <v>77.573597403899996</v>
      </c>
      <c r="M1626" s="57">
        <v>77.573597403899996</v>
      </c>
      <c r="N1626" s="57">
        <v>17.126167686599999</v>
      </c>
      <c r="O1626" s="57">
        <v>17.126167686599999</v>
      </c>
      <c r="P1626" s="57">
        <v>27.201659065000001</v>
      </c>
      <c r="Q1626" s="57">
        <v>27.201659065000001</v>
      </c>
      <c r="R1626" s="57">
        <v>187.44923157849999</v>
      </c>
      <c r="S1626" s="57">
        <v>187.44923157849999</v>
      </c>
      <c r="T1626" s="57">
        <v>2.9983101934</v>
      </c>
      <c r="U1626" s="57">
        <v>2.9983101934</v>
      </c>
      <c r="V1626" s="57">
        <v>16.557148653999999</v>
      </c>
      <c r="W1626" s="57">
        <v>16.557148653999999</v>
      </c>
      <c r="X1626" s="57">
        <v>15.805384850499999</v>
      </c>
      <c r="Y1626" s="57">
        <v>15.805384850499999</v>
      </c>
    </row>
    <row r="1627" spans="1:25" customFormat="1" x14ac:dyDescent="0.3">
      <c r="A1627" s="58" t="s">
        <v>341</v>
      </c>
      <c r="B1627" s="59">
        <v>152.48834309399999</v>
      </c>
      <c r="C1627" s="60">
        <v>0.15773174561059999</v>
      </c>
      <c r="D1627" s="59">
        <v>45.715113998300097</v>
      </c>
      <c r="E1627" s="60">
        <v>0.19746021842405101</v>
      </c>
      <c r="F1627" s="59">
        <v>2.7788128446</v>
      </c>
      <c r="G1627" s="64">
        <v>3.4239295975415002E-2</v>
      </c>
      <c r="H1627" s="59">
        <v>44.440224807999897</v>
      </c>
      <c r="I1627" s="60">
        <v>0.16777076985400899</v>
      </c>
      <c r="J1627" s="59">
        <v>3.8038726327000001</v>
      </c>
      <c r="K1627" s="60">
        <v>8.55086416578342E-2</v>
      </c>
      <c r="L1627" s="59">
        <v>17.293809757199998</v>
      </c>
      <c r="M1627" s="60">
        <v>0.22293422422008999</v>
      </c>
      <c r="N1627" s="67">
        <v>2.8072498536000001</v>
      </c>
      <c r="O1627" s="69">
        <v>16.391582197320599</v>
      </c>
      <c r="P1627" s="67">
        <v>0</v>
      </c>
      <c r="Q1627" s="68">
        <v>0</v>
      </c>
      <c r="R1627" s="59">
        <v>29.683095926699998</v>
      </c>
      <c r="S1627" s="60">
        <v>0.158352721303471</v>
      </c>
      <c r="T1627" s="67">
        <v>1.6785330837000001</v>
      </c>
      <c r="U1627" s="70">
        <v>55.982636065969899</v>
      </c>
      <c r="V1627" s="67">
        <v>1.5130723304</v>
      </c>
      <c r="W1627" s="69">
        <v>9.1384836967955891</v>
      </c>
      <c r="X1627" s="67">
        <v>2.7745578588000002</v>
      </c>
      <c r="Y1627" s="69">
        <v>17.554509966343701</v>
      </c>
    </row>
    <row r="1628" spans="1:25" customFormat="1" x14ac:dyDescent="0.3">
      <c r="A1628" s="58" t="s">
        <v>237</v>
      </c>
      <c r="B1628" s="61">
        <v>248.67094972449999</v>
      </c>
      <c r="C1628" s="62">
        <v>0.25722164846733497</v>
      </c>
      <c r="D1628" s="61">
        <v>55.8888164082</v>
      </c>
      <c r="E1628" s="62">
        <v>0.24140414253008899</v>
      </c>
      <c r="F1628" s="61">
        <v>16.173492898500001</v>
      </c>
      <c r="G1628" s="62">
        <v>0.199282586225316</v>
      </c>
      <c r="H1628" s="61">
        <v>80.619115641299899</v>
      </c>
      <c r="I1628" s="62">
        <v>0.30435334552257898</v>
      </c>
      <c r="J1628" s="61">
        <v>16.151566928200001</v>
      </c>
      <c r="K1628" s="62">
        <v>0.36307696971853498</v>
      </c>
      <c r="L1628" s="61">
        <v>26.780264352699898</v>
      </c>
      <c r="M1628" s="62">
        <v>0.34522395826590402</v>
      </c>
      <c r="N1628" s="71">
        <v>1.2765245569000001</v>
      </c>
      <c r="O1628" s="72">
        <v>7.4536497613461403</v>
      </c>
      <c r="P1628" s="71">
        <v>12.1220536062</v>
      </c>
      <c r="Q1628" s="70">
        <v>44.563655390407</v>
      </c>
      <c r="R1628" s="61">
        <v>34.945960820800003</v>
      </c>
      <c r="S1628" s="62">
        <v>0.18642893612591499</v>
      </c>
      <c r="T1628" s="71">
        <v>0.58546749060000003</v>
      </c>
      <c r="U1628" s="72">
        <v>19.5265817355641</v>
      </c>
      <c r="V1628" s="71">
        <v>0.65840472090000102</v>
      </c>
      <c r="W1628" s="72">
        <v>3.9765586131941699</v>
      </c>
      <c r="X1628" s="71">
        <v>3.4692823002000002</v>
      </c>
      <c r="Y1628" s="72">
        <v>21.9500020595212</v>
      </c>
    </row>
    <row r="1629" spans="1:25" customFormat="1" x14ac:dyDescent="0.3">
      <c r="A1629" s="58" t="s">
        <v>238</v>
      </c>
      <c r="B1629" s="59">
        <v>277.41285051850002</v>
      </c>
      <c r="C1629" s="60">
        <v>0.28695185664206502</v>
      </c>
      <c r="D1629" s="59">
        <v>83.829155010699907</v>
      </c>
      <c r="E1629" s="63">
        <v>0.36208863570442001</v>
      </c>
      <c r="F1629" s="59">
        <v>27.8530968948</v>
      </c>
      <c r="G1629" s="60">
        <v>0.34319347208510798</v>
      </c>
      <c r="H1629" s="59">
        <v>57.540531993200098</v>
      </c>
      <c r="I1629" s="64">
        <v>0.217227059314304</v>
      </c>
      <c r="J1629" s="59">
        <v>13.203951993700001</v>
      </c>
      <c r="K1629" s="60">
        <v>0.29681645746774998</v>
      </c>
      <c r="L1629" s="59">
        <v>21.604099467500099</v>
      </c>
      <c r="M1629" s="60">
        <v>0.278498099746678</v>
      </c>
      <c r="N1629" s="67">
        <v>1.5887745678</v>
      </c>
      <c r="O1629" s="69">
        <v>9.2768831700924093</v>
      </c>
      <c r="P1629" s="67">
        <v>7.1048823733000104</v>
      </c>
      <c r="Q1629" s="69">
        <v>26.1192979307713</v>
      </c>
      <c r="R1629" s="59">
        <v>60.410823131599997</v>
      </c>
      <c r="S1629" s="60">
        <v>0.322278318363237</v>
      </c>
      <c r="T1629" s="67">
        <v>0</v>
      </c>
      <c r="U1629" s="69">
        <v>0</v>
      </c>
      <c r="V1629" s="67">
        <v>2.1679782609</v>
      </c>
      <c r="W1629" s="69">
        <v>13.0939107101406</v>
      </c>
      <c r="X1629" s="67">
        <v>2.1095568249999999</v>
      </c>
      <c r="Y1629" s="69">
        <v>13.3470766131536</v>
      </c>
    </row>
    <row r="1630" spans="1:25" customFormat="1" x14ac:dyDescent="0.3">
      <c r="A1630" s="58" t="s">
        <v>239</v>
      </c>
      <c r="B1630" s="61">
        <v>209.25959209289999</v>
      </c>
      <c r="C1630" s="62">
        <v>0.21645510782570801</v>
      </c>
      <c r="D1630" s="61">
        <v>32.540252740900002</v>
      </c>
      <c r="E1630" s="64">
        <v>0.14055319678369199</v>
      </c>
      <c r="F1630" s="61">
        <v>21.980898428899899</v>
      </c>
      <c r="G1630" s="62">
        <v>0.27083885428814403</v>
      </c>
      <c r="H1630" s="61">
        <v>58.439244041800102</v>
      </c>
      <c r="I1630" s="62">
        <v>0.22061987771074801</v>
      </c>
      <c r="J1630" s="61">
        <v>9.6956010074000094</v>
      </c>
      <c r="K1630" s="62">
        <v>0.21795095479068</v>
      </c>
      <c r="L1630" s="61">
        <v>11.713936732700001</v>
      </c>
      <c r="M1630" s="62">
        <v>0.15100417055186199</v>
      </c>
      <c r="N1630" s="71">
        <v>0.70205074829999903</v>
      </c>
      <c r="O1630" s="72">
        <v>4.0992868991310001</v>
      </c>
      <c r="P1630" s="71">
        <v>5.9212090763999896</v>
      </c>
      <c r="Q1630" s="72">
        <v>21.767823286994801</v>
      </c>
      <c r="R1630" s="61">
        <v>49.072802437100002</v>
      </c>
      <c r="S1630" s="62">
        <v>0.26179249722103698</v>
      </c>
      <c r="T1630" s="71">
        <v>0.55282252529999998</v>
      </c>
      <c r="U1630" s="72">
        <v>18.437802950371701</v>
      </c>
      <c r="V1630" s="71">
        <v>12.2176933418</v>
      </c>
      <c r="W1630" s="70">
        <v>73.791046979869705</v>
      </c>
      <c r="X1630" s="71">
        <v>6.4230810123000204</v>
      </c>
      <c r="Y1630" s="70">
        <v>40.638561307140897</v>
      </c>
    </row>
    <row r="1631" spans="1:25" customFormat="1" x14ac:dyDescent="0.3">
      <c r="A1631" s="58" t="s">
        <v>342</v>
      </c>
      <c r="B1631" s="59">
        <v>68.658575957499906</v>
      </c>
      <c r="C1631" s="60">
        <v>7.1019441992616006E-2</v>
      </c>
      <c r="D1631" s="59">
        <v>11.875380317699999</v>
      </c>
      <c r="E1631" s="60">
        <v>5.1294090429019203E-2</v>
      </c>
      <c r="F1631" s="59">
        <v>12.372284863100001</v>
      </c>
      <c r="G1631" s="63">
        <v>0.152445791426017</v>
      </c>
      <c r="H1631" s="59">
        <v>16.727313112000001</v>
      </c>
      <c r="I1631" s="60">
        <v>6.3148964941421998E-2</v>
      </c>
      <c r="J1631" s="59">
        <v>1.6302496188</v>
      </c>
      <c r="K1631" s="60">
        <v>3.6646976365200597E-2</v>
      </c>
      <c r="L1631" s="59">
        <v>0.1814870938</v>
      </c>
      <c r="M1631" s="64">
        <v>2.3395472154663301E-3</v>
      </c>
      <c r="N1631" s="67">
        <v>10.751567959999999</v>
      </c>
      <c r="O1631" s="70">
        <v>62.7785979721098</v>
      </c>
      <c r="P1631" s="67">
        <v>2.0535140091000001</v>
      </c>
      <c r="Q1631" s="69">
        <v>7.5492233918269598</v>
      </c>
      <c r="R1631" s="59">
        <v>12.7038047954</v>
      </c>
      <c r="S1631" s="60">
        <v>6.77719758487242E-2</v>
      </c>
      <c r="T1631" s="67">
        <v>0.1814870938</v>
      </c>
      <c r="U1631" s="69">
        <v>6.0529792480943598</v>
      </c>
      <c r="V1631" s="67">
        <v>0</v>
      </c>
      <c r="W1631" s="69">
        <v>0</v>
      </c>
      <c r="X1631" s="67">
        <v>0.1814870938</v>
      </c>
      <c r="Y1631" s="69">
        <v>1.1482611497072099</v>
      </c>
    </row>
    <row r="1632" spans="1:25" customFormat="1" x14ac:dyDescent="0.3">
      <c r="A1632" s="58" t="s">
        <v>88</v>
      </c>
      <c r="B1632" s="61">
        <v>10.267157146900001</v>
      </c>
      <c r="C1632" s="62">
        <v>1.06201994616768E-2</v>
      </c>
      <c r="D1632" s="61">
        <v>1.6668463461</v>
      </c>
      <c r="E1632" s="62">
        <v>7.1997161287288402E-3</v>
      </c>
      <c r="F1632" s="61">
        <v>0</v>
      </c>
      <c r="G1632" s="62">
        <v>0</v>
      </c>
      <c r="H1632" s="61">
        <v>7.1201465735000102</v>
      </c>
      <c r="I1632" s="63">
        <v>2.6879982656938299E-2</v>
      </c>
      <c r="J1632" s="61">
        <v>0</v>
      </c>
      <c r="K1632" s="62">
        <v>0</v>
      </c>
      <c r="L1632" s="61">
        <v>0</v>
      </c>
      <c r="M1632" s="62">
        <v>0</v>
      </c>
      <c r="N1632" s="71">
        <v>0</v>
      </c>
      <c r="O1632" s="72">
        <v>0</v>
      </c>
      <c r="P1632" s="71">
        <v>0</v>
      </c>
      <c r="Q1632" s="72">
        <v>0</v>
      </c>
      <c r="R1632" s="61">
        <v>0.63274446690000197</v>
      </c>
      <c r="S1632" s="62">
        <v>3.3755511376157301E-3</v>
      </c>
      <c r="T1632" s="71">
        <v>0</v>
      </c>
      <c r="U1632" s="72">
        <v>0</v>
      </c>
      <c r="V1632" s="71">
        <v>0</v>
      </c>
      <c r="W1632" s="72">
        <v>0</v>
      </c>
      <c r="X1632" s="71">
        <v>0.8474197604</v>
      </c>
      <c r="Y1632" s="72">
        <v>5.3615889041334697</v>
      </c>
    </row>
    <row r="1633" spans="1:25" customFormat="1" x14ac:dyDescent="0.3">
      <c r="A1633" s="58" t="s">
        <v>343</v>
      </c>
      <c r="B1633" s="59">
        <v>401.15929281849998</v>
      </c>
      <c r="C1633" s="60">
        <v>0.41495339407793502</v>
      </c>
      <c r="D1633" s="59">
        <v>101.6039304065</v>
      </c>
      <c r="E1633" s="60">
        <v>0.43886436095414</v>
      </c>
      <c r="F1633" s="59">
        <v>18.952305743099998</v>
      </c>
      <c r="G1633" s="64">
        <v>0.233521882200731</v>
      </c>
      <c r="H1633" s="59">
        <v>125.0593404493</v>
      </c>
      <c r="I1633" s="60">
        <v>0.47212411537658799</v>
      </c>
      <c r="J1633" s="59">
        <v>19.9554395609</v>
      </c>
      <c r="K1633" s="60">
        <v>0.44858561137636899</v>
      </c>
      <c r="L1633" s="59">
        <v>44.074074109900103</v>
      </c>
      <c r="M1633" s="63">
        <v>0.56815818248599403</v>
      </c>
      <c r="N1633" s="67">
        <v>4.0837744105000002</v>
      </c>
      <c r="O1633" s="69">
        <v>23.845231958666702</v>
      </c>
      <c r="P1633" s="67">
        <v>12.1220536062</v>
      </c>
      <c r="Q1633" s="69">
        <v>44.563655390407</v>
      </c>
      <c r="R1633" s="59">
        <v>64.629056747499703</v>
      </c>
      <c r="S1633" s="60">
        <v>0.34478165742938599</v>
      </c>
      <c r="T1633" s="67">
        <v>2.2640005742999998</v>
      </c>
      <c r="U1633" s="69">
        <v>75.509217801534007</v>
      </c>
      <c r="V1633" s="67">
        <v>2.1714770513000001</v>
      </c>
      <c r="W1633" s="69">
        <v>13.1150423099898</v>
      </c>
      <c r="X1633" s="67">
        <v>6.2438401590000003</v>
      </c>
      <c r="Y1633" s="69">
        <v>39.504512025864898</v>
      </c>
    </row>
    <row r="1634" spans="1:25" customFormat="1" x14ac:dyDescent="0.3">
      <c r="A1634" s="58" t="s">
        <v>344</v>
      </c>
      <c r="B1634" s="61">
        <v>277.91816805040003</v>
      </c>
      <c r="C1634" s="62">
        <v>0.28747454981832399</v>
      </c>
      <c r="D1634" s="61">
        <v>44.415633058599902</v>
      </c>
      <c r="E1634" s="64">
        <v>0.19184728721271099</v>
      </c>
      <c r="F1634" s="61">
        <v>34.353183291999997</v>
      </c>
      <c r="G1634" s="63">
        <v>0.42328464571416102</v>
      </c>
      <c r="H1634" s="61">
        <v>75.166557153800099</v>
      </c>
      <c r="I1634" s="62">
        <v>0.28376884265217001</v>
      </c>
      <c r="J1634" s="61">
        <v>11.325850626199999</v>
      </c>
      <c r="K1634" s="62">
        <v>0.25459793115588097</v>
      </c>
      <c r="L1634" s="61">
        <v>11.8954238265</v>
      </c>
      <c r="M1634" s="64">
        <v>0.153343717767328</v>
      </c>
      <c r="N1634" s="71">
        <v>11.453618708300001</v>
      </c>
      <c r="O1634" s="70">
        <v>66.877884871240894</v>
      </c>
      <c r="P1634" s="71">
        <v>7.9747230855000097</v>
      </c>
      <c r="Q1634" s="72">
        <v>29.3170466788218</v>
      </c>
      <c r="R1634" s="61">
        <v>61.776607232499799</v>
      </c>
      <c r="S1634" s="62">
        <v>0.329564473069761</v>
      </c>
      <c r="T1634" s="71">
        <v>0.73430961910000003</v>
      </c>
      <c r="U1634" s="72">
        <v>24.490782198466</v>
      </c>
      <c r="V1634" s="71">
        <v>12.2176933418</v>
      </c>
      <c r="W1634" s="70">
        <v>73.791046979869705</v>
      </c>
      <c r="X1634" s="71">
        <v>6.6045681060999701</v>
      </c>
      <c r="Y1634" s="72">
        <v>41.7868224568481</v>
      </c>
    </row>
    <row r="1635" spans="1:25" customFormat="1" x14ac:dyDescent="0.3">
      <c r="A1635" s="65" t="s">
        <v>1</v>
      </c>
    </row>
    <row r="1636" spans="1:25" customFormat="1" x14ac:dyDescent="0.3">
      <c r="A1636" s="65" t="s">
        <v>1</v>
      </c>
    </row>
    <row r="1637" spans="1:25" customFormat="1" x14ac:dyDescent="0.3">
      <c r="A1637" s="53" t="s">
        <v>345</v>
      </c>
    </row>
    <row r="1638" spans="1:25" customFormat="1" x14ac:dyDescent="0.3">
      <c r="A1638" s="54" t="s">
        <v>1</v>
      </c>
    </row>
    <row r="1639" spans="1:25" customFormat="1" ht="25.5" customHeight="1" x14ac:dyDescent="0.3">
      <c r="A1639" s="114" t="s">
        <v>1</v>
      </c>
      <c r="B1639" s="116" t="s">
        <v>506</v>
      </c>
      <c r="C1639" s="116" t="s">
        <v>1</v>
      </c>
      <c r="D1639" s="116" t="s">
        <v>53</v>
      </c>
      <c r="E1639" s="116" t="s">
        <v>1</v>
      </c>
      <c r="F1639" s="116" t="s">
        <v>54</v>
      </c>
      <c r="G1639" s="116" t="s">
        <v>1</v>
      </c>
      <c r="H1639" s="117" t="s">
        <v>55</v>
      </c>
      <c r="I1639" s="117" t="s">
        <v>1</v>
      </c>
      <c r="J1639" s="117" t="s">
        <v>56</v>
      </c>
      <c r="K1639" s="117" t="s">
        <v>1</v>
      </c>
      <c r="L1639" s="117" t="s">
        <v>57</v>
      </c>
      <c r="M1639" s="117" t="s">
        <v>1</v>
      </c>
      <c r="N1639" s="117" t="s">
        <v>58</v>
      </c>
      <c r="O1639" s="117" t="s">
        <v>1</v>
      </c>
      <c r="P1639" s="117" t="s">
        <v>59</v>
      </c>
      <c r="Q1639" s="117" t="s">
        <v>1</v>
      </c>
      <c r="R1639" s="117" t="s">
        <v>60</v>
      </c>
      <c r="S1639" s="117" t="s">
        <v>1</v>
      </c>
      <c r="T1639" s="116" t="s">
        <v>61</v>
      </c>
      <c r="U1639" s="116" t="s">
        <v>1</v>
      </c>
      <c r="V1639" s="116" t="s">
        <v>62</v>
      </c>
      <c r="W1639" s="116" t="s">
        <v>1</v>
      </c>
      <c r="X1639" s="116" t="s">
        <v>63</v>
      </c>
      <c r="Y1639" s="116" t="s">
        <v>1</v>
      </c>
    </row>
    <row r="1640" spans="1:25"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c r="R1640" s="55" t="s">
        <v>14</v>
      </c>
      <c r="S1640" s="55" t="s">
        <v>15</v>
      </c>
      <c r="T1640" s="55" t="s">
        <v>14</v>
      </c>
      <c r="U1640" s="55" t="s">
        <v>15</v>
      </c>
      <c r="V1640" s="55" t="s">
        <v>14</v>
      </c>
      <c r="W1640" s="55" t="s">
        <v>15</v>
      </c>
      <c r="X1640" s="55" t="s">
        <v>14</v>
      </c>
      <c r="Y1640" s="55" t="s">
        <v>15</v>
      </c>
    </row>
    <row r="1641" spans="1:25" customFormat="1" x14ac:dyDescent="0.3">
      <c r="A1641" s="56" t="s">
        <v>16</v>
      </c>
      <c r="B1641" s="57">
        <v>966.75746853429996</v>
      </c>
      <c r="C1641" s="57">
        <v>966.75746853429996</v>
      </c>
      <c r="D1641" s="57">
        <v>231.5155648219</v>
      </c>
      <c r="E1641" s="57">
        <v>231.5155648219</v>
      </c>
      <c r="F1641" s="57">
        <v>81.158585929899999</v>
      </c>
      <c r="G1641" s="57">
        <v>81.158585929899999</v>
      </c>
      <c r="H1641" s="57">
        <v>264.88657616979998</v>
      </c>
      <c r="I1641" s="57">
        <v>264.88657616979998</v>
      </c>
      <c r="J1641" s="57">
        <v>44.4852421808</v>
      </c>
      <c r="K1641" s="57">
        <v>44.4852421808</v>
      </c>
      <c r="L1641" s="57">
        <v>77.573597403899996</v>
      </c>
      <c r="M1641" s="57">
        <v>77.573597403899996</v>
      </c>
      <c r="N1641" s="57">
        <v>17.126167686599999</v>
      </c>
      <c r="O1641" s="57">
        <v>17.126167686599999</v>
      </c>
      <c r="P1641" s="57">
        <v>27.201659065000001</v>
      </c>
      <c r="Q1641" s="57">
        <v>27.201659065000001</v>
      </c>
      <c r="R1641" s="57">
        <v>187.44923157849999</v>
      </c>
      <c r="S1641" s="57">
        <v>187.44923157849999</v>
      </c>
      <c r="T1641" s="57">
        <v>2.9983101934</v>
      </c>
      <c r="U1641" s="57">
        <v>2.9983101934</v>
      </c>
      <c r="V1641" s="57">
        <v>16.557148653999999</v>
      </c>
      <c r="W1641" s="57">
        <v>16.557148653999999</v>
      </c>
      <c r="X1641" s="57">
        <v>15.805384850499999</v>
      </c>
      <c r="Y1641" s="57">
        <v>15.805384850499999</v>
      </c>
    </row>
    <row r="1642" spans="1:25" customFormat="1" x14ac:dyDescent="0.3">
      <c r="A1642" s="58" t="s">
        <v>346</v>
      </c>
      <c r="B1642" s="59">
        <v>445.62607912689998</v>
      </c>
      <c r="C1642" s="60">
        <v>0.46094919732299899</v>
      </c>
      <c r="D1642" s="59">
        <v>99.659019112500104</v>
      </c>
      <c r="E1642" s="60">
        <v>0.43046358109514399</v>
      </c>
      <c r="F1642" s="59">
        <v>40.088301765099999</v>
      </c>
      <c r="G1642" s="60">
        <v>0.493950224807094</v>
      </c>
      <c r="H1642" s="59">
        <v>120.5415809622</v>
      </c>
      <c r="I1642" s="60">
        <v>0.455068666389985</v>
      </c>
      <c r="J1642" s="59">
        <v>13.163838334099999</v>
      </c>
      <c r="K1642" s="64">
        <v>0.29591472786859602</v>
      </c>
      <c r="L1642" s="59">
        <v>33.083382417199999</v>
      </c>
      <c r="M1642" s="60">
        <v>0.42647735214528998</v>
      </c>
      <c r="N1642" s="67">
        <v>2.4556400639999998</v>
      </c>
      <c r="O1642" s="68">
        <v>14.338526335470601</v>
      </c>
      <c r="P1642" s="67">
        <v>15.7045555953</v>
      </c>
      <c r="Q1642" s="69">
        <v>57.733815271241397</v>
      </c>
      <c r="R1642" s="59">
        <v>101.877890351</v>
      </c>
      <c r="S1642" s="60">
        <v>0.543495908161862</v>
      </c>
      <c r="T1642" s="67">
        <v>2.1006194258000002</v>
      </c>
      <c r="U1642" s="69">
        <v>70.060110205540695</v>
      </c>
      <c r="V1642" s="67">
        <v>11.957034179000001</v>
      </c>
      <c r="W1642" s="69">
        <v>72.216747151758696</v>
      </c>
      <c r="X1642" s="67">
        <v>4.9942169206999996</v>
      </c>
      <c r="Y1642" s="69">
        <v>31.598198765416399</v>
      </c>
    </row>
    <row r="1643" spans="1:25" customFormat="1" x14ac:dyDescent="0.3">
      <c r="A1643" s="58" t="s">
        <v>347</v>
      </c>
      <c r="B1643" s="61">
        <v>520.9342022866</v>
      </c>
      <c r="C1643" s="62">
        <v>0.53884683515958498</v>
      </c>
      <c r="D1643" s="61">
        <v>131.65935858860001</v>
      </c>
      <c r="E1643" s="62">
        <v>0.56868469595071403</v>
      </c>
      <c r="F1643" s="61">
        <v>41.0702841648</v>
      </c>
      <c r="G1643" s="62">
        <v>0.50604977519290595</v>
      </c>
      <c r="H1643" s="61">
        <v>144.34499520759999</v>
      </c>
      <c r="I1643" s="62">
        <v>0.544931333610015</v>
      </c>
      <c r="J1643" s="61">
        <v>31.321403846700001</v>
      </c>
      <c r="K1643" s="63">
        <v>0.70408527213140404</v>
      </c>
      <c r="L1643" s="61">
        <v>44.490214986700003</v>
      </c>
      <c r="M1643" s="62">
        <v>0.57352264785470997</v>
      </c>
      <c r="N1643" s="71">
        <v>14.6705276226</v>
      </c>
      <c r="O1643" s="70">
        <v>85.661473664529396</v>
      </c>
      <c r="P1643" s="71">
        <v>11.497103469700001</v>
      </c>
      <c r="Q1643" s="72">
        <v>42.266184728758603</v>
      </c>
      <c r="R1643" s="61">
        <v>85.5713412275</v>
      </c>
      <c r="S1643" s="62">
        <v>0.456504091838138</v>
      </c>
      <c r="T1643" s="71">
        <v>0.89769076759999999</v>
      </c>
      <c r="U1643" s="72">
        <v>29.939889794459301</v>
      </c>
      <c r="V1643" s="71">
        <v>4.6001144749999998</v>
      </c>
      <c r="W1643" s="72">
        <v>27.7832528482413</v>
      </c>
      <c r="X1643" s="71">
        <v>10.8111679298</v>
      </c>
      <c r="Y1643" s="72">
        <v>68.401801234583601</v>
      </c>
    </row>
    <row r="1644" spans="1:25" customFormat="1" x14ac:dyDescent="0.3">
      <c r="A1644" s="58" t="s">
        <v>348</v>
      </c>
      <c r="B1644" s="59">
        <v>0.1971871208</v>
      </c>
      <c r="C1644" s="60">
        <v>2.0396751741567101E-4</v>
      </c>
      <c r="D1644" s="59">
        <v>0.1971871208</v>
      </c>
      <c r="E1644" s="60">
        <v>8.5172295414216303E-4</v>
      </c>
      <c r="F1644" s="59">
        <v>0</v>
      </c>
      <c r="G1644" s="60">
        <v>0</v>
      </c>
      <c r="H1644" s="59">
        <v>0</v>
      </c>
      <c r="I1644" s="60">
        <v>0</v>
      </c>
      <c r="J1644" s="59">
        <v>0</v>
      </c>
      <c r="K1644" s="60">
        <v>0</v>
      </c>
      <c r="L1644" s="59">
        <v>0</v>
      </c>
      <c r="M1644" s="60">
        <v>0</v>
      </c>
      <c r="N1644" s="67">
        <v>0</v>
      </c>
      <c r="O1644" s="69">
        <v>0</v>
      </c>
      <c r="P1644" s="67">
        <v>0</v>
      </c>
      <c r="Q1644" s="69">
        <v>0</v>
      </c>
      <c r="R1644" s="59">
        <v>0</v>
      </c>
      <c r="S1644" s="60">
        <v>0</v>
      </c>
      <c r="T1644" s="67">
        <v>0</v>
      </c>
      <c r="U1644" s="69">
        <v>0</v>
      </c>
      <c r="V1644" s="67">
        <v>0</v>
      </c>
      <c r="W1644" s="69">
        <v>0</v>
      </c>
      <c r="X1644" s="67">
        <v>0</v>
      </c>
      <c r="Y1644" s="69">
        <v>0</v>
      </c>
    </row>
    <row r="1645" spans="1:25" customFormat="1" x14ac:dyDescent="0.3">
      <c r="A1645" s="65" t="s">
        <v>1</v>
      </c>
    </row>
    <row r="1646" spans="1:25" customFormat="1" x14ac:dyDescent="0.3">
      <c r="A1646" s="65" t="s">
        <v>1</v>
      </c>
    </row>
    <row r="1647" spans="1:25" customFormat="1" x14ac:dyDescent="0.3">
      <c r="A1647" s="53" t="s">
        <v>349</v>
      </c>
    </row>
    <row r="1648" spans="1:25" customFormat="1" x14ac:dyDescent="0.3">
      <c r="A1648" s="54" t="s">
        <v>1</v>
      </c>
    </row>
    <row r="1649" spans="1:25" customFormat="1" ht="25.5" customHeight="1" x14ac:dyDescent="0.3">
      <c r="A1649" s="114" t="s">
        <v>1</v>
      </c>
      <c r="B1649" s="116" t="s">
        <v>506</v>
      </c>
      <c r="C1649" s="116" t="s">
        <v>1</v>
      </c>
      <c r="D1649" s="116" t="s">
        <v>53</v>
      </c>
      <c r="E1649" s="116" t="s">
        <v>1</v>
      </c>
      <c r="F1649" s="116" t="s">
        <v>54</v>
      </c>
      <c r="G1649" s="116" t="s">
        <v>1</v>
      </c>
      <c r="H1649" s="117" t="s">
        <v>55</v>
      </c>
      <c r="I1649" s="117" t="s">
        <v>1</v>
      </c>
      <c r="J1649" s="117" t="s">
        <v>56</v>
      </c>
      <c r="K1649" s="117" t="s">
        <v>1</v>
      </c>
      <c r="L1649" s="117" t="s">
        <v>57</v>
      </c>
      <c r="M1649" s="117" t="s">
        <v>1</v>
      </c>
      <c r="N1649" s="117" t="s">
        <v>58</v>
      </c>
      <c r="O1649" s="117" t="s">
        <v>1</v>
      </c>
      <c r="P1649" s="117" t="s">
        <v>59</v>
      </c>
      <c r="Q1649" s="117" t="s">
        <v>1</v>
      </c>
      <c r="R1649" s="117" t="s">
        <v>60</v>
      </c>
      <c r="S1649" s="117" t="s">
        <v>1</v>
      </c>
      <c r="T1649" s="116" t="s">
        <v>61</v>
      </c>
      <c r="U1649" s="116" t="s">
        <v>1</v>
      </c>
      <c r="V1649" s="116" t="s">
        <v>62</v>
      </c>
      <c r="W1649" s="116" t="s">
        <v>1</v>
      </c>
      <c r="X1649" s="116" t="s">
        <v>63</v>
      </c>
      <c r="Y1649" s="116" t="s">
        <v>1</v>
      </c>
    </row>
    <row r="1650" spans="1:25"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c r="R1650" s="55" t="s">
        <v>14</v>
      </c>
      <c r="S1650" s="55" t="s">
        <v>15</v>
      </c>
      <c r="T1650" s="55" t="s">
        <v>14</v>
      </c>
      <c r="U1650" s="55" t="s">
        <v>15</v>
      </c>
      <c r="V1650" s="55" t="s">
        <v>14</v>
      </c>
      <c r="W1650" s="55" t="s">
        <v>15</v>
      </c>
      <c r="X1650" s="55" t="s">
        <v>14</v>
      </c>
      <c r="Y1650" s="55" t="s">
        <v>15</v>
      </c>
    </row>
    <row r="1651" spans="1:25" customFormat="1" x14ac:dyDescent="0.3">
      <c r="A1651" s="56" t="s">
        <v>16</v>
      </c>
      <c r="B1651" s="57">
        <v>966.75746853429996</v>
      </c>
      <c r="C1651" s="57">
        <v>966.75746853429996</v>
      </c>
      <c r="D1651" s="57">
        <v>231.5155648219</v>
      </c>
      <c r="E1651" s="57">
        <v>231.5155648219</v>
      </c>
      <c r="F1651" s="57">
        <v>81.158585929899999</v>
      </c>
      <c r="G1651" s="57">
        <v>81.158585929899999</v>
      </c>
      <c r="H1651" s="57">
        <v>264.88657616979998</v>
      </c>
      <c r="I1651" s="57">
        <v>264.88657616979998</v>
      </c>
      <c r="J1651" s="57">
        <v>44.4852421808</v>
      </c>
      <c r="K1651" s="57">
        <v>44.4852421808</v>
      </c>
      <c r="L1651" s="57">
        <v>77.573597403899996</v>
      </c>
      <c r="M1651" s="57">
        <v>77.573597403899996</v>
      </c>
      <c r="N1651" s="57">
        <v>17.126167686599999</v>
      </c>
      <c r="O1651" s="57">
        <v>17.126167686599999</v>
      </c>
      <c r="P1651" s="57">
        <v>27.201659065000001</v>
      </c>
      <c r="Q1651" s="57">
        <v>27.201659065000001</v>
      </c>
      <c r="R1651" s="57">
        <v>187.44923157849999</v>
      </c>
      <c r="S1651" s="57">
        <v>187.44923157849999</v>
      </c>
      <c r="T1651" s="57">
        <v>2.9983101934</v>
      </c>
      <c r="U1651" s="57">
        <v>2.9983101934</v>
      </c>
      <c r="V1651" s="57">
        <v>16.557148653999999</v>
      </c>
      <c r="W1651" s="57">
        <v>16.557148653999999</v>
      </c>
      <c r="X1651" s="57">
        <v>15.805384850499999</v>
      </c>
      <c r="Y1651" s="57">
        <v>15.805384850499999</v>
      </c>
    </row>
    <row r="1652" spans="1:25" customFormat="1" x14ac:dyDescent="0.3">
      <c r="A1652" s="58" t="s">
        <v>350</v>
      </c>
      <c r="B1652" s="59">
        <v>135.2395237771</v>
      </c>
      <c r="C1652" s="60">
        <v>0.13988981536614001</v>
      </c>
      <c r="D1652" s="59">
        <v>28.7589489181</v>
      </c>
      <c r="E1652" s="60">
        <v>0.12422036911524099</v>
      </c>
      <c r="F1652" s="59">
        <v>19.653096057999999</v>
      </c>
      <c r="G1652" s="63">
        <v>0.24215670877971199</v>
      </c>
      <c r="H1652" s="59">
        <v>13.977327387800001</v>
      </c>
      <c r="I1652" s="64">
        <v>5.2767216783534299E-2</v>
      </c>
      <c r="J1652" s="59">
        <v>5.1622372988999903</v>
      </c>
      <c r="K1652" s="60">
        <v>0.116043816911669</v>
      </c>
      <c r="L1652" s="59">
        <v>5.9853309470999996</v>
      </c>
      <c r="M1652" s="60">
        <v>7.7156805245686397E-2</v>
      </c>
      <c r="N1652" s="67">
        <v>0</v>
      </c>
      <c r="O1652" s="69">
        <v>0</v>
      </c>
      <c r="P1652" s="67">
        <v>5.01723890840002</v>
      </c>
      <c r="Q1652" s="69">
        <v>18.444606251445901</v>
      </c>
      <c r="R1652" s="59">
        <v>44.9254889324</v>
      </c>
      <c r="S1652" s="63">
        <v>0.23966750118997501</v>
      </c>
      <c r="T1652" s="67">
        <v>0</v>
      </c>
      <c r="U1652" s="69">
        <v>0</v>
      </c>
      <c r="V1652" s="67">
        <v>11.7598553264</v>
      </c>
      <c r="W1652" s="70">
        <v>71.025848545238304</v>
      </c>
      <c r="X1652" s="67">
        <v>0</v>
      </c>
      <c r="Y1652" s="69">
        <v>0</v>
      </c>
    </row>
    <row r="1653" spans="1:25" customFormat="1" x14ac:dyDescent="0.3">
      <c r="A1653" s="58" t="s">
        <v>351</v>
      </c>
      <c r="B1653" s="61">
        <v>122.8810301907</v>
      </c>
      <c r="C1653" s="62">
        <v>0.127106367615654</v>
      </c>
      <c r="D1653" s="61">
        <v>16.561767296799999</v>
      </c>
      <c r="E1653" s="64">
        <v>7.1536301714921896E-2</v>
      </c>
      <c r="F1653" s="61">
        <v>11.858690136</v>
      </c>
      <c r="G1653" s="62">
        <v>0.146117505623408</v>
      </c>
      <c r="H1653" s="61">
        <v>47.1454666644998</v>
      </c>
      <c r="I1653" s="63">
        <v>0.17798360092917001</v>
      </c>
      <c r="J1653" s="61">
        <v>14.583366541</v>
      </c>
      <c r="K1653" s="63">
        <v>0.32782482068388602</v>
      </c>
      <c r="L1653" s="61">
        <v>14.157936142900001</v>
      </c>
      <c r="M1653" s="62">
        <v>0.18250972775162599</v>
      </c>
      <c r="N1653" s="71">
        <v>9.1792210875999807</v>
      </c>
      <c r="O1653" s="70">
        <v>53.597636409820304</v>
      </c>
      <c r="P1653" s="71">
        <v>0</v>
      </c>
      <c r="Q1653" s="68">
        <v>0</v>
      </c>
      <c r="R1653" s="61">
        <v>9.3945823219000193</v>
      </c>
      <c r="S1653" s="64">
        <v>5.0118009248630802E-2</v>
      </c>
      <c r="T1653" s="71">
        <v>0</v>
      </c>
      <c r="U1653" s="72">
        <v>0</v>
      </c>
      <c r="V1653" s="71">
        <v>0</v>
      </c>
      <c r="W1653" s="72">
        <v>0</v>
      </c>
      <c r="X1653" s="71">
        <v>0</v>
      </c>
      <c r="Y1653" s="72">
        <v>0</v>
      </c>
    </row>
    <row r="1654" spans="1:25" customFormat="1" x14ac:dyDescent="0.3">
      <c r="A1654" s="58" t="s">
        <v>352</v>
      </c>
      <c r="B1654" s="59">
        <v>135.6593458936</v>
      </c>
      <c r="C1654" s="60">
        <v>0.140324073316209</v>
      </c>
      <c r="D1654" s="59">
        <v>37.555442230899999</v>
      </c>
      <c r="E1654" s="60">
        <v>0.16221562580377999</v>
      </c>
      <c r="F1654" s="59">
        <v>11.785916615</v>
      </c>
      <c r="G1654" s="60">
        <v>0.14522082266416</v>
      </c>
      <c r="H1654" s="59">
        <v>43.139173687499998</v>
      </c>
      <c r="I1654" s="60">
        <v>0.16285904069312501</v>
      </c>
      <c r="J1654" s="59">
        <v>10.392013244499999</v>
      </c>
      <c r="K1654" s="60">
        <v>0.233605859720041</v>
      </c>
      <c r="L1654" s="59">
        <v>6.4276290979999997</v>
      </c>
      <c r="M1654" s="60">
        <v>8.2858463615313196E-2</v>
      </c>
      <c r="N1654" s="67">
        <v>2.6705792698000002</v>
      </c>
      <c r="O1654" s="69">
        <v>15.593560209559</v>
      </c>
      <c r="P1654" s="67">
        <v>11.545195225000001</v>
      </c>
      <c r="Q1654" s="70">
        <v>42.442981868907601</v>
      </c>
      <c r="R1654" s="59">
        <v>8.5528430224000207</v>
      </c>
      <c r="S1654" s="64">
        <v>4.5627517116911903E-2</v>
      </c>
      <c r="T1654" s="67">
        <v>0</v>
      </c>
      <c r="U1654" s="69">
        <v>0</v>
      </c>
      <c r="V1654" s="67">
        <v>1.6192589296</v>
      </c>
      <c r="W1654" s="69">
        <v>9.7798175485294507</v>
      </c>
      <c r="X1654" s="67">
        <v>1.9712945709</v>
      </c>
      <c r="Y1654" s="69">
        <v>12.4722971920398</v>
      </c>
    </row>
    <row r="1655" spans="1:25" customFormat="1" x14ac:dyDescent="0.3">
      <c r="A1655" s="58" t="s">
        <v>353</v>
      </c>
      <c r="B1655" s="61">
        <v>174.6897883444</v>
      </c>
      <c r="C1655" s="62">
        <v>0.180696600781628</v>
      </c>
      <c r="D1655" s="61">
        <v>32.395619116399999</v>
      </c>
      <c r="E1655" s="62">
        <v>0.13992847151042001</v>
      </c>
      <c r="F1655" s="61">
        <v>17.938147607000001</v>
      </c>
      <c r="G1655" s="62">
        <v>0.221025876701375</v>
      </c>
      <c r="H1655" s="61">
        <v>53.288612164599797</v>
      </c>
      <c r="I1655" s="62">
        <v>0.201175208404825</v>
      </c>
      <c r="J1655" s="61">
        <v>8.8420342996999999</v>
      </c>
      <c r="K1655" s="62">
        <v>0.19876331714152701</v>
      </c>
      <c r="L1655" s="61">
        <v>14.7523166155</v>
      </c>
      <c r="M1655" s="62">
        <v>0.19017187689117401</v>
      </c>
      <c r="N1655" s="71">
        <v>0</v>
      </c>
      <c r="O1655" s="72">
        <v>0</v>
      </c>
      <c r="P1655" s="71">
        <v>4.6687424355999996</v>
      </c>
      <c r="Q1655" s="72">
        <v>17.163447363426499</v>
      </c>
      <c r="R1655" s="61">
        <v>38.187355103500003</v>
      </c>
      <c r="S1655" s="62">
        <v>0.20372105439924401</v>
      </c>
      <c r="T1655" s="71">
        <v>0</v>
      </c>
      <c r="U1655" s="72">
        <v>0</v>
      </c>
      <c r="V1655" s="71">
        <v>0.65840472090000102</v>
      </c>
      <c r="W1655" s="72">
        <v>3.9765586131941699</v>
      </c>
      <c r="X1655" s="71">
        <v>3.9585562811999999</v>
      </c>
      <c r="Y1655" s="72">
        <v>25.045617798258</v>
      </c>
    </row>
    <row r="1656" spans="1:25" customFormat="1" x14ac:dyDescent="0.3">
      <c r="A1656" s="58" t="s">
        <v>354</v>
      </c>
      <c r="B1656" s="59">
        <v>115.571051642</v>
      </c>
      <c r="C1656" s="60">
        <v>0.119545031099907</v>
      </c>
      <c r="D1656" s="59">
        <v>32.949293753399999</v>
      </c>
      <c r="E1656" s="60">
        <v>0.14231999381444299</v>
      </c>
      <c r="F1656" s="59">
        <v>6.52568935900001</v>
      </c>
      <c r="G1656" s="60">
        <v>8.0406641937262296E-2</v>
      </c>
      <c r="H1656" s="59">
        <v>29.599483694500002</v>
      </c>
      <c r="I1656" s="60">
        <v>0.111743992928981</v>
      </c>
      <c r="J1656" s="59">
        <v>4.2436304395000004</v>
      </c>
      <c r="K1656" s="60">
        <v>9.5394117947087798E-2</v>
      </c>
      <c r="L1656" s="59">
        <v>9.8113535521000106</v>
      </c>
      <c r="M1656" s="60">
        <v>0.126478001284581</v>
      </c>
      <c r="N1656" s="67">
        <v>2.0512630957</v>
      </c>
      <c r="O1656" s="69">
        <v>11.9773619716743</v>
      </c>
      <c r="P1656" s="67">
        <v>2.0045103033</v>
      </c>
      <c r="Q1656" s="69">
        <v>7.36907369697599</v>
      </c>
      <c r="R1656" s="59">
        <v>22.714625980400001</v>
      </c>
      <c r="S1656" s="60">
        <v>0.12117748250617701</v>
      </c>
      <c r="T1656" s="67">
        <v>0.73430961910000003</v>
      </c>
      <c r="U1656" s="69">
        <v>24.490782198466</v>
      </c>
      <c r="V1656" s="67">
        <v>1.3580978254</v>
      </c>
      <c r="W1656" s="69">
        <v>8.2024861513331899</v>
      </c>
      <c r="X1656" s="67">
        <v>3.5787940196000001</v>
      </c>
      <c r="Y1656" s="69">
        <v>22.642878066248301</v>
      </c>
    </row>
    <row r="1657" spans="1:25" customFormat="1" x14ac:dyDescent="0.3">
      <c r="A1657" s="58" t="s">
        <v>355</v>
      </c>
      <c r="B1657" s="61">
        <v>200.41722867659999</v>
      </c>
      <c r="C1657" s="62">
        <v>0.20730869447582601</v>
      </c>
      <c r="D1657" s="61">
        <v>50.430687075100103</v>
      </c>
      <c r="E1657" s="62">
        <v>0.21782849509014801</v>
      </c>
      <c r="F1657" s="61">
        <v>11.685957957899999</v>
      </c>
      <c r="G1657" s="62">
        <v>0.14398917654866</v>
      </c>
      <c r="H1657" s="61">
        <v>60.125627676300098</v>
      </c>
      <c r="I1657" s="62">
        <v>0.22698631446599901</v>
      </c>
      <c r="J1657" s="61">
        <v>1.2619603572</v>
      </c>
      <c r="K1657" s="64">
        <v>2.8368067595789501E-2</v>
      </c>
      <c r="L1657" s="61">
        <v>19.0046764491</v>
      </c>
      <c r="M1657" s="62">
        <v>0.244988979306309</v>
      </c>
      <c r="N1657" s="71">
        <v>2.5451850583</v>
      </c>
      <c r="O1657" s="72">
        <v>14.8613811617144</v>
      </c>
      <c r="P1657" s="71">
        <v>2.4234922088999999</v>
      </c>
      <c r="Q1657" s="72">
        <v>8.9093544004390299</v>
      </c>
      <c r="R1657" s="61">
        <v>46.988949162399997</v>
      </c>
      <c r="S1657" s="62">
        <v>0.25067560302439501</v>
      </c>
      <c r="T1657" s="71">
        <v>0.96232940990000104</v>
      </c>
      <c r="U1657" s="72">
        <v>32.095725519604898</v>
      </c>
      <c r="V1657" s="71">
        <v>1.1615318517</v>
      </c>
      <c r="W1657" s="72">
        <v>7.0152891417049004</v>
      </c>
      <c r="X1657" s="71">
        <v>3.8268314698000001</v>
      </c>
      <c r="Y1657" s="72">
        <v>24.212200500002002</v>
      </c>
    </row>
    <row r="1658" spans="1:25" customFormat="1" x14ac:dyDescent="0.3">
      <c r="A1658" s="58" t="s">
        <v>356</v>
      </c>
      <c r="B1658" s="59">
        <v>82.299500009900001</v>
      </c>
      <c r="C1658" s="60">
        <v>8.5129417344635805E-2</v>
      </c>
      <c r="D1658" s="59">
        <v>32.863806431199997</v>
      </c>
      <c r="E1658" s="63">
        <v>0.14195074295104701</v>
      </c>
      <c r="F1658" s="59">
        <v>1.711088197</v>
      </c>
      <c r="G1658" s="60">
        <v>2.1083267745423E-2</v>
      </c>
      <c r="H1658" s="59">
        <v>17.610884894600002</v>
      </c>
      <c r="I1658" s="60">
        <v>6.6484625794366106E-2</v>
      </c>
      <c r="J1658" s="59">
        <v>0</v>
      </c>
      <c r="K1658" s="60">
        <v>0</v>
      </c>
      <c r="L1658" s="59">
        <v>7.4343545991999997</v>
      </c>
      <c r="M1658" s="60">
        <v>9.5836145905310796E-2</v>
      </c>
      <c r="N1658" s="67">
        <v>0.679919175200002</v>
      </c>
      <c r="O1658" s="69">
        <v>3.9700602472320101</v>
      </c>
      <c r="P1658" s="67">
        <v>1.5424799838000001</v>
      </c>
      <c r="Q1658" s="69">
        <v>5.6705364188050096</v>
      </c>
      <c r="R1658" s="59">
        <v>16.685387055500001</v>
      </c>
      <c r="S1658" s="60">
        <v>8.9012832514666795E-2</v>
      </c>
      <c r="T1658" s="67">
        <v>1.3016711644000001</v>
      </c>
      <c r="U1658" s="70">
        <v>43.413492281929003</v>
      </c>
      <c r="V1658" s="67">
        <v>0</v>
      </c>
      <c r="W1658" s="69">
        <v>0</v>
      </c>
      <c r="X1658" s="67">
        <v>2.4699085090000001</v>
      </c>
      <c r="Y1658" s="69">
        <v>15.627006443451901</v>
      </c>
    </row>
    <row r="1659" spans="1:25" customFormat="1" x14ac:dyDescent="0.3">
      <c r="A1659" s="65" t="s">
        <v>1</v>
      </c>
    </row>
    <row r="1660" spans="1:25" customFormat="1" x14ac:dyDescent="0.3">
      <c r="A1660" s="65" t="s">
        <v>1</v>
      </c>
    </row>
    <row r="1661" spans="1:25" customFormat="1" x14ac:dyDescent="0.3">
      <c r="A1661" s="53" t="s">
        <v>357</v>
      </c>
    </row>
    <row r="1662" spans="1:25" customFormat="1" x14ac:dyDescent="0.3">
      <c r="A1662" s="54" t="s">
        <v>1</v>
      </c>
    </row>
    <row r="1663" spans="1:25" customFormat="1" ht="25.5" customHeight="1" x14ac:dyDescent="0.3">
      <c r="A1663" s="114" t="s">
        <v>1</v>
      </c>
      <c r="B1663" s="116" t="s">
        <v>506</v>
      </c>
      <c r="C1663" s="116" t="s">
        <v>1</v>
      </c>
      <c r="D1663" s="116" t="s">
        <v>53</v>
      </c>
      <c r="E1663" s="116" t="s">
        <v>1</v>
      </c>
      <c r="F1663" s="116" t="s">
        <v>54</v>
      </c>
      <c r="G1663" s="116" t="s">
        <v>1</v>
      </c>
      <c r="H1663" s="117" t="s">
        <v>55</v>
      </c>
      <c r="I1663" s="117" t="s">
        <v>1</v>
      </c>
      <c r="J1663" s="117" t="s">
        <v>56</v>
      </c>
      <c r="K1663" s="117" t="s">
        <v>1</v>
      </c>
      <c r="L1663" s="117" t="s">
        <v>57</v>
      </c>
      <c r="M1663" s="117" t="s">
        <v>1</v>
      </c>
      <c r="N1663" s="117" t="s">
        <v>58</v>
      </c>
      <c r="O1663" s="117" t="s">
        <v>1</v>
      </c>
      <c r="P1663" s="117" t="s">
        <v>59</v>
      </c>
      <c r="Q1663" s="117" t="s">
        <v>1</v>
      </c>
      <c r="R1663" s="117" t="s">
        <v>60</v>
      </c>
      <c r="S1663" s="117" t="s">
        <v>1</v>
      </c>
      <c r="T1663" s="116" t="s">
        <v>61</v>
      </c>
      <c r="U1663" s="116" t="s">
        <v>1</v>
      </c>
      <c r="V1663" s="116" t="s">
        <v>62</v>
      </c>
      <c r="W1663" s="116" t="s">
        <v>1</v>
      </c>
      <c r="X1663" s="116" t="s">
        <v>63</v>
      </c>
      <c r="Y1663" s="116" t="s">
        <v>1</v>
      </c>
    </row>
    <row r="1664" spans="1:25"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c r="R1664" s="55" t="s">
        <v>14</v>
      </c>
      <c r="S1664" s="55" t="s">
        <v>15</v>
      </c>
      <c r="T1664" s="55" t="s">
        <v>14</v>
      </c>
      <c r="U1664" s="55" t="s">
        <v>15</v>
      </c>
      <c r="V1664" s="55" t="s">
        <v>14</v>
      </c>
      <c r="W1664" s="55" t="s">
        <v>15</v>
      </c>
      <c r="X1664" s="55" t="s">
        <v>14</v>
      </c>
      <c r="Y1664" s="55" t="s">
        <v>15</v>
      </c>
    </row>
    <row r="1665" spans="1:25" customFormat="1" x14ac:dyDescent="0.3">
      <c r="A1665" s="56" t="s">
        <v>16</v>
      </c>
      <c r="B1665" s="57">
        <v>966.75746853429996</v>
      </c>
      <c r="C1665" s="57">
        <v>966.75746853429996</v>
      </c>
      <c r="D1665" s="57">
        <v>231.5155648219</v>
      </c>
      <c r="E1665" s="57">
        <v>231.5155648219</v>
      </c>
      <c r="F1665" s="57">
        <v>81.158585929899999</v>
      </c>
      <c r="G1665" s="57">
        <v>81.158585929899999</v>
      </c>
      <c r="H1665" s="57">
        <v>264.88657616979998</v>
      </c>
      <c r="I1665" s="57">
        <v>264.88657616979998</v>
      </c>
      <c r="J1665" s="57">
        <v>44.4852421808</v>
      </c>
      <c r="K1665" s="57">
        <v>44.4852421808</v>
      </c>
      <c r="L1665" s="57">
        <v>77.573597403899996</v>
      </c>
      <c r="M1665" s="57">
        <v>77.573597403899996</v>
      </c>
      <c r="N1665" s="57">
        <v>17.126167686599999</v>
      </c>
      <c r="O1665" s="57">
        <v>17.126167686599999</v>
      </c>
      <c r="P1665" s="57">
        <v>27.201659065000001</v>
      </c>
      <c r="Q1665" s="57">
        <v>27.201659065000001</v>
      </c>
      <c r="R1665" s="57">
        <v>187.44923157849999</v>
      </c>
      <c r="S1665" s="57">
        <v>187.44923157849999</v>
      </c>
      <c r="T1665" s="57">
        <v>2.9983101934</v>
      </c>
      <c r="U1665" s="57">
        <v>2.9983101934</v>
      </c>
      <c r="V1665" s="57">
        <v>16.557148653999999</v>
      </c>
      <c r="W1665" s="57">
        <v>16.557148653999999</v>
      </c>
      <c r="X1665" s="57">
        <v>15.805384850499999</v>
      </c>
      <c r="Y1665" s="57">
        <v>15.805384850499999</v>
      </c>
    </row>
    <row r="1666" spans="1:25" customFormat="1" x14ac:dyDescent="0.3">
      <c r="A1666" s="58" t="s">
        <v>358</v>
      </c>
      <c r="B1666" s="59">
        <v>214.16464015560001</v>
      </c>
      <c r="C1666" s="60">
        <v>0.22152881888804499</v>
      </c>
      <c r="D1666" s="59">
        <v>46.599521413700103</v>
      </c>
      <c r="E1666" s="60">
        <v>0.201280295990242</v>
      </c>
      <c r="F1666" s="59">
        <v>25.394349570799999</v>
      </c>
      <c r="G1666" s="60">
        <v>0.31289788110322803</v>
      </c>
      <c r="H1666" s="59">
        <v>56.030806216499897</v>
      </c>
      <c r="I1666" s="60">
        <v>0.21152754143563199</v>
      </c>
      <c r="J1666" s="59">
        <v>2.27091067049999</v>
      </c>
      <c r="K1666" s="64">
        <v>5.10486300438786E-2</v>
      </c>
      <c r="L1666" s="59">
        <v>9.5764658110000003</v>
      </c>
      <c r="M1666" s="64">
        <v>0.123450067181215</v>
      </c>
      <c r="N1666" s="67">
        <v>0</v>
      </c>
      <c r="O1666" s="68">
        <v>0</v>
      </c>
      <c r="P1666" s="67">
        <v>5.7972198624999898</v>
      </c>
      <c r="Q1666" s="69">
        <v>21.312008391279399</v>
      </c>
      <c r="R1666" s="59">
        <v>55.144171223600303</v>
      </c>
      <c r="S1666" s="63">
        <v>0.29418190066309602</v>
      </c>
      <c r="T1666" s="67">
        <v>1.5151519352</v>
      </c>
      <c r="U1666" s="69">
        <v>50.533528469976602</v>
      </c>
      <c r="V1666" s="67">
        <v>7.1528647065999804</v>
      </c>
      <c r="W1666" s="69">
        <v>43.201065932762297</v>
      </c>
      <c r="X1666" s="67">
        <v>4.6831787452000002</v>
      </c>
      <c r="Y1666" s="69">
        <v>29.6302734131263</v>
      </c>
    </row>
    <row r="1667" spans="1:25" customFormat="1" x14ac:dyDescent="0.3">
      <c r="A1667" s="58" t="s">
        <v>359</v>
      </c>
      <c r="B1667" s="61">
        <v>289.84225643780002</v>
      </c>
      <c r="C1667" s="62">
        <v>0.29980865508826099</v>
      </c>
      <c r="D1667" s="61">
        <v>73.565374379399898</v>
      </c>
      <c r="E1667" s="62">
        <v>0.317755630970178</v>
      </c>
      <c r="F1667" s="61">
        <v>17.324523687399999</v>
      </c>
      <c r="G1667" s="62">
        <v>0.213465075677438</v>
      </c>
      <c r="H1667" s="61">
        <v>79.001775911299902</v>
      </c>
      <c r="I1667" s="62">
        <v>0.298247563367113</v>
      </c>
      <c r="J1667" s="61">
        <v>18.761012665999999</v>
      </c>
      <c r="K1667" s="62">
        <v>0.42173565313526201</v>
      </c>
      <c r="L1667" s="61">
        <v>20.9488787608</v>
      </c>
      <c r="M1667" s="62">
        <v>0.27005166012510801</v>
      </c>
      <c r="N1667" s="71">
        <v>6.8355374569000196</v>
      </c>
      <c r="O1667" s="72">
        <v>39.9128256944974</v>
      </c>
      <c r="P1667" s="71">
        <v>8.2210882990000105</v>
      </c>
      <c r="Q1667" s="72">
        <v>30.222745897061699</v>
      </c>
      <c r="R1667" s="61">
        <v>54.841553501300098</v>
      </c>
      <c r="S1667" s="62">
        <v>0.292567502355076</v>
      </c>
      <c r="T1667" s="71">
        <v>0.71620367380000005</v>
      </c>
      <c r="U1667" s="72">
        <v>23.886910546365002</v>
      </c>
      <c r="V1667" s="71">
        <v>5.0648286351999996</v>
      </c>
      <c r="W1667" s="72">
        <v>30.589981047107401</v>
      </c>
      <c r="X1667" s="71">
        <v>4.5614794666999998</v>
      </c>
      <c r="Y1667" s="72">
        <v>28.8602872365724</v>
      </c>
    </row>
    <row r="1668" spans="1:25" customFormat="1" x14ac:dyDescent="0.3">
      <c r="A1668" s="58" t="s">
        <v>360</v>
      </c>
      <c r="B1668" s="59">
        <v>436.27772029350098</v>
      </c>
      <c r="C1668" s="60">
        <v>0.45127938960217201</v>
      </c>
      <c r="D1668" s="59">
        <v>108.41458325950001</v>
      </c>
      <c r="E1668" s="60">
        <v>0.468282049817692</v>
      </c>
      <c r="F1668" s="59">
        <v>35.737284563599999</v>
      </c>
      <c r="G1668" s="60">
        <v>0.44033892599444402</v>
      </c>
      <c r="H1668" s="59">
        <v>124.1842192447</v>
      </c>
      <c r="I1668" s="60">
        <v>0.46882035715201498</v>
      </c>
      <c r="J1668" s="59">
        <v>23.453318844300099</v>
      </c>
      <c r="K1668" s="60">
        <v>0.52721571682085899</v>
      </c>
      <c r="L1668" s="59">
        <v>47.048252832099998</v>
      </c>
      <c r="M1668" s="63">
        <v>0.60649827269367595</v>
      </c>
      <c r="N1668" s="67">
        <v>10.2906302297</v>
      </c>
      <c r="O1668" s="69">
        <v>60.0871743055026</v>
      </c>
      <c r="P1668" s="67">
        <v>13.183350903499999</v>
      </c>
      <c r="Q1668" s="69">
        <v>48.465245711658902</v>
      </c>
      <c r="R1668" s="59">
        <v>62.298943880899998</v>
      </c>
      <c r="S1668" s="64">
        <v>0.33235102302785602</v>
      </c>
      <c r="T1668" s="67">
        <v>0.76695458439999997</v>
      </c>
      <c r="U1668" s="69">
        <v>25.5795609836584</v>
      </c>
      <c r="V1668" s="67">
        <v>4.3394553122000001</v>
      </c>
      <c r="W1668" s="69">
        <v>26.208953020130298</v>
      </c>
      <c r="X1668" s="67">
        <v>6.5607266385999896</v>
      </c>
      <c r="Y1668" s="69">
        <v>41.509439350301299</v>
      </c>
    </row>
    <row r="1669" spans="1:25" customFormat="1" x14ac:dyDescent="0.3">
      <c r="A1669" s="58" t="s">
        <v>361</v>
      </c>
      <c r="B1669" s="61">
        <v>26.472851647399999</v>
      </c>
      <c r="C1669" s="62">
        <v>2.7383136421522E-2</v>
      </c>
      <c r="D1669" s="61">
        <v>2.9360857693</v>
      </c>
      <c r="E1669" s="62">
        <v>1.26820232218886E-2</v>
      </c>
      <c r="F1669" s="61">
        <v>2.7024281080999999</v>
      </c>
      <c r="G1669" s="62">
        <v>3.3298117224888499E-2</v>
      </c>
      <c r="H1669" s="61">
        <v>5.6697747972999997</v>
      </c>
      <c r="I1669" s="62">
        <v>2.14045380452406E-2</v>
      </c>
      <c r="J1669" s="61">
        <v>0</v>
      </c>
      <c r="K1669" s="62">
        <v>0</v>
      </c>
      <c r="L1669" s="61">
        <v>0</v>
      </c>
      <c r="M1669" s="62">
        <v>0</v>
      </c>
      <c r="N1669" s="71">
        <v>0</v>
      </c>
      <c r="O1669" s="72">
        <v>0</v>
      </c>
      <c r="P1669" s="71">
        <v>0</v>
      </c>
      <c r="Q1669" s="72">
        <v>0</v>
      </c>
      <c r="R1669" s="61">
        <v>15.164562972700001</v>
      </c>
      <c r="S1669" s="63">
        <v>8.0899573953971599E-2</v>
      </c>
      <c r="T1669" s="71">
        <v>0</v>
      </c>
      <c r="U1669" s="72">
        <v>0</v>
      </c>
      <c r="V1669" s="71">
        <v>0</v>
      </c>
      <c r="W1669" s="72">
        <v>0</v>
      </c>
      <c r="X1669" s="71">
        <v>0</v>
      </c>
      <c r="Y1669" s="72">
        <v>0</v>
      </c>
    </row>
    <row r="1670" spans="1:25" customFormat="1" x14ac:dyDescent="0.3">
      <c r="A1670" s="65" t="s">
        <v>1</v>
      </c>
    </row>
    <row r="1671" spans="1:25" customFormat="1" x14ac:dyDescent="0.3">
      <c r="A1671" s="65" t="s">
        <v>1</v>
      </c>
    </row>
    <row r="1672" spans="1:25" customFormat="1" x14ac:dyDescent="0.3">
      <c r="A1672" s="53" t="s">
        <v>362</v>
      </c>
    </row>
    <row r="1673" spans="1:25" customFormat="1" x14ac:dyDescent="0.3">
      <c r="A1673" s="54" t="s">
        <v>1</v>
      </c>
    </row>
    <row r="1674" spans="1:25" customFormat="1" ht="25.5" customHeight="1" x14ac:dyDescent="0.3">
      <c r="A1674" s="114" t="s">
        <v>1</v>
      </c>
      <c r="B1674" s="116" t="s">
        <v>506</v>
      </c>
      <c r="C1674" s="116" t="s">
        <v>1</v>
      </c>
      <c r="D1674" s="116" t="s">
        <v>53</v>
      </c>
      <c r="E1674" s="116" t="s">
        <v>1</v>
      </c>
      <c r="F1674" s="116" t="s">
        <v>54</v>
      </c>
      <c r="G1674" s="116" t="s">
        <v>1</v>
      </c>
      <c r="H1674" s="117" t="s">
        <v>55</v>
      </c>
      <c r="I1674" s="117" t="s">
        <v>1</v>
      </c>
      <c r="J1674" s="117" t="s">
        <v>56</v>
      </c>
      <c r="K1674" s="117" t="s">
        <v>1</v>
      </c>
      <c r="L1674" s="117" t="s">
        <v>57</v>
      </c>
      <c r="M1674" s="117" t="s">
        <v>1</v>
      </c>
      <c r="N1674" s="117" t="s">
        <v>58</v>
      </c>
      <c r="O1674" s="117" t="s">
        <v>1</v>
      </c>
      <c r="P1674" s="117" t="s">
        <v>59</v>
      </c>
      <c r="Q1674" s="117" t="s">
        <v>1</v>
      </c>
      <c r="R1674" s="117" t="s">
        <v>60</v>
      </c>
      <c r="S1674" s="117" t="s">
        <v>1</v>
      </c>
      <c r="T1674" s="116" t="s">
        <v>61</v>
      </c>
      <c r="U1674" s="116" t="s">
        <v>1</v>
      </c>
      <c r="V1674" s="116" t="s">
        <v>62</v>
      </c>
      <c r="W1674" s="116" t="s">
        <v>1</v>
      </c>
      <c r="X1674" s="116" t="s">
        <v>63</v>
      </c>
      <c r="Y1674" s="116" t="s">
        <v>1</v>
      </c>
    </row>
    <row r="1675" spans="1:25"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c r="R1675" s="55" t="s">
        <v>14</v>
      </c>
      <c r="S1675" s="55" t="s">
        <v>15</v>
      </c>
      <c r="T1675" s="55" t="s">
        <v>14</v>
      </c>
      <c r="U1675" s="55" t="s">
        <v>15</v>
      </c>
      <c r="V1675" s="55" t="s">
        <v>14</v>
      </c>
      <c r="W1675" s="55" t="s">
        <v>15</v>
      </c>
      <c r="X1675" s="55" t="s">
        <v>14</v>
      </c>
      <c r="Y1675" s="55" t="s">
        <v>15</v>
      </c>
    </row>
    <row r="1676" spans="1:25" customFormat="1" x14ac:dyDescent="0.3">
      <c r="A1676" s="56" t="s">
        <v>16</v>
      </c>
      <c r="B1676" s="57">
        <v>966.75746853429996</v>
      </c>
      <c r="C1676" s="57">
        <v>966.75746853429996</v>
      </c>
      <c r="D1676" s="57">
        <v>231.5155648219</v>
      </c>
      <c r="E1676" s="57">
        <v>231.5155648219</v>
      </c>
      <c r="F1676" s="57">
        <v>81.158585929899999</v>
      </c>
      <c r="G1676" s="57">
        <v>81.158585929899999</v>
      </c>
      <c r="H1676" s="57">
        <v>264.88657616979998</v>
      </c>
      <c r="I1676" s="57">
        <v>264.88657616979998</v>
      </c>
      <c r="J1676" s="57">
        <v>44.4852421808</v>
      </c>
      <c r="K1676" s="57">
        <v>44.4852421808</v>
      </c>
      <c r="L1676" s="57">
        <v>77.573597403899996</v>
      </c>
      <c r="M1676" s="57">
        <v>77.573597403899996</v>
      </c>
      <c r="N1676" s="57">
        <v>17.126167686599999</v>
      </c>
      <c r="O1676" s="57">
        <v>17.126167686599999</v>
      </c>
      <c r="P1676" s="57">
        <v>27.201659065000001</v>
      </c>
      <c r="Q1676" s="57">
        <v>27.201659065000001</v>
      </c>
      <c r="R1676" s="57">
        <v>187.44923157849999</v>
      </c>
      <c r="S1676" s="57">
        <v>187.44923157849999</v>
      </c>
      <c r="T1676" s="57">
        <v>2.9983101934</v>
      </c>
      <c r="U1676" s="57">
        <v>2.9983101934</v>
      </c>
      <c r="V1676" s="57">
        <v>16.557148653999999</v>
      </c>
      <c r="W1676" s="57">
        <v>16.557148653999999</v>
      </c>
      <c r="X1676" s="57">
        <v>15.805384850499999</v>
      </c>
      <c r="Y1676" s="57">
        <v>15.805384850499999</v>
      </c>
    </row>
    <row r="1677" spans="1:25" customFormat="1" x14ac:dyDescent="0.3">
      <c r="A1677" s="66" t="s">
        <v>363</v>
      </c>
      <c r="B1677" s="59">
        <v>65.985972214</v>
      </c>
      <c r="C1677" s="60">
        <v>6.8254939177290502E-2</v>
      </c>
      <c r="D1677" s="59">
        <v>28.575543162399999</v>
      </c>
      <c r="E1677" s="63">
        <v>0.12342817289361301</v>
      </c>
      <c r="F1677" s="59">
        <v>5.4265002369999999</v>
      </c>
      <c r="G1677" s="60">
        <v>6.6862922447750495E-2</v>
      </c>
      <c r="H1677" s="59">
        <v>19.733699596600001</v>
      </c>
      <c r="I1677" s="60">
        <v>7.4498677441283898E-2</v>
      </c>
      <c r="J1677" s="59">
        <v>0.31890669500000002</v>
      </c>
      <c r="K1677" s="60">
        <v>7.1688200258386197E-3</v>
      </c>
      <c r="L1677" s="59">
        <v>4.1330519666000098</v>
      </c>
      <c r="M1677" s="60">
        <v>5.32791066151099E-2</v>
      </c>
      <c r="N1677" s="67">
        <v>4.0019780976000003</v>
      </c>
      <c r="O1677" s="70">
        <v>23.3676218219635</v>
      </c>
      <c r="P1677" s="67">
        <v>0</v>
      </c>
      <c r="Q1677" s="69">
        <v>0</v>
      </c>
      <c r="R1677" s="59">
        <v>3.5075304099000002</v>
      </c>
      <c r="S1677" s="64">
        <v>1.8711895377555202E-2</v>
      </c>
      <c r="T1677" s="67">
        <v>0</v>
      </c>
      <c r="U1677" s="69">
        <v>0</v>
      </c>
      <c r="V1677" s="67">
        <v>0</v>
      </c>
      <c r="W1677" s="69">
        <v>0</v>
      </c>
      <c r="X1677" s="67">
        <v>0.28876204890000001</v>
      </c>
      <c r="Y1677" s="69">
        <v>1.82698524351886</v>
      </c>
    </row>
    <row r="1678" spans="1:25" customFormat="1" ht="25.5" customHeight="1" x14ac:dyDescent="0.3">
      <c r="A1678" s="66" t="s">
        <v>364</v>
      </c>
      <c r="B1678" s="61">
        <v>333.63296115359998</v>
      </c>
      <c r="C1678" s="62">
        <v>0.34510512927241299</v>
      </c>
      <c r="D1678" s="61">
        <v>81.077991144299901</v>
      </c>
      <c r="E1678" s="62">
        <v>0.35020535749581899</v>
      </c>
      <c r="F1678" s="61">
        <v>16.2423662286999</v>
      </c>
      <c r="G1678" s="64">
        <v>0.20013121276816201</v>
      </c>
      <c r="H1678" s="61">
        <v>99.110836513600006</v>
      </c>
      <c r="I1678" s="62">
        <v>0.374163303957189</v>
      </c>
      <c r="J1678" s="61">
        <v>20.5820619721</v>
      </c>
      <c r="K1678" s="62">
        <v>0.46267168532991099</v>
      </c>
      <c r="L1678" s="61">
        <v>33.857726013700102</v>
      </c>
      <c r="M1678" s="62">
        <v>0.43645940302876601</v>
      </c>
      <c r="N1678" s="71">
        <v>7.6107784696000298</v>
      </c>
      <c r="O1678" s="72">
        <v>44.439471858931299</v>
      </c>
      <c r="P1678" s="71">
        <v>8.4889790684999902</v>
      </c>
      <c r="Q1678" s="72">
        <v>31.207578362095798</v>
      </c>
      <c r="R1678" s="61">
        <v>49.774173758700002</v>
      </c>
      <c r="S1678" s="64">
        <v>0.26553415737986402</v>
      </c>
      <c r="T1678" s="71">
        <v>0.58546749060000003</v>
      </c>
      <c r="U1678" s="72">
        <v>19.5265817355641</v>
      </c>
      <c r="V1678" s="71">
        <v>8.3633544756999907</v>
      </c>
      <c r="W1678" s="72">
        <v>50.512045585092402</v>
      </c>
      <c r="X1678" s="71">
        <v>7.9392260180999896</v>
      </c>
      <c r="Y1678" s="72">
        <v>50.2311464933981</v>
      </c>
    </row>
    <row r="1679" spans="1:25" customFormat="1" x14ac:dyDescent="0.3">
      <c r="A1679" s="58" t="s">
        <v>365</v>
      </c>
      <c r="B1679" s="59">
        <v>129.73299708729999</v>
      </c>
      <c r="C1679" s="60">
        <v>0.13419394347580099</v>
      </c>
      <c r="D1679" s="59">
        <v>23.0639247463</v>
      </c>
      <c r="E1679" s="60">
        <v>9.96214866332749E-2</v>
      </c>
      <c r="F1679" s="59">
        <v>12.797758202700001</v>
      </c>
      <c r="G1679" s="60">
        <v>0.157688284684432</v>
      </c>
      <c r="H1679" s="59">
        <v>38.9576071665999</v>
      </c>
      <c r="I1679" s="60">
        <v>0.14707278764336901</v>
      </c>
      <c r="J1679" s="59">
        <v>1.9487659552000001</v>
      </c>
      <c r="K1679" s="60">
        <v>4.38070213775546E-2</v>
      </c>
      <c r="L1679" s="59">
        <v>11.248862842699999</v>
      </c>
      <c r="M1679" s="60">
        <v>0.14500891049477699</v>
      </c>
      <c r="N1679" s="67">
        <v>0</v>
      </c>
      <c r="O1679" s="69">
        <v>0</v>
      </c>
      <c r="P1679" s="67">
        <v>9.3807448603000108</v>
      </c>
      <c r="Q1679" s="70">
        <v>34.485929104118803</v>
      </c>
      <c r="R1679" s="59">
        <v>29.178128700999999</v>
      </c>
      <c r="S1679" s="60">
        <v>0.15565883335606401</v>
      </c>
      <c r="T1679" s="67">
        <v>0</v>
      </c>
      <c r="U1679" s="69">
        <v>0</v>
      </c>
      <c r="V1679" s="67">
        <v>1.1118501179</v>
      </c>
      <c r="W1679" s="69">
        <v>6.7152270063806601</v>
      </c>
      <c r="X1679" s="67">
        <v>2.0453544946000002</v>
      </c>
      <c r="Y1679" s="69">
        <v>12.940871190082399</v>
      </c>
    </row>
    <row r="1680" spans="1:25" customFormat="1" x14ac:dyDescent="0.3">
      <c r="A1680" s="58" t="s">
        <v>366</v>
      </c>
      <c r="B1680" s="61">
        <v>234.29689495349899</v>
      </c>
      <c r="C1680" s="62">
        <v>0.24235333326021999</v>
      </c>
      <c r="D1680" s="61">
        <v>39.088496472300001</v>
      </c>
      <c r="E1680" s="64">
        <v>0.16883744512974699</v>
      </c>
      <c r="F1680" s="61">
        <v>32.876528130700002</v>
      </c>
      <c r="G1680" s="63">
        <v>0.40508995756895999</v>
      </c>
      <c r="H1680" s="61">
        <v>56.867089562000203</v>
      </c>
      <c r="I1680" s="62">
        <v>0.21468467894555199</v>
      </c>
      <c r="J1680" s="61">
        <v>11.8092607533</v>
      </c>
      <c r="K1680" s="62">
        <v>0.26546468389008598</v>
      </c>
      <c r="L1680" s="61">
        <v>12.152470732599999</v>
      </c>
      <c r="M1680" s="62">
        <v>0.156657305311318</v>
      </c>
      <c r="N1680" s="71">
        <v>4.8334919442000004</v>
      </c>
      <c r="O1680" s="72">
        <v>28.222846071873199</v>
      </c>
      <c r="P1680" s="71">
        <v>7.3028142616</v>
      </c>
      <c r="Q1680" s="72">
        <v>26.846944313762201</v>
      </c>
      <c r="R1680" s="61">
        <v>58.659030487399797</v>
      </c>
      <c r="S1680" s="62">
        <v>0.31293289384776601</v>
      </c>
      <c r="T1680" s="71">
        <v>2.4128427027999999</v>
      </c>
      <c r="U1680" s="70">
        <v>80.473418264435907</v>
      </c>
      <c r="V1680" s="71">
        <v>6.6241060450000004</v>
      </c>
      <c r="W1680" s="72">
        <v>40.007528973895496</v>
      </c>
      <c r="X1680" s="71">
        <v>1.6707638616</v>
      </c>
      <c r="Y1680" s="72">
        <v>10.570852133013</v>
      </c>
    </row>
    <row r="1681" spans="1:25" customFormat="1" x14ac:dyDescent="0.3">
      <c r="A1681" s="58" t="s">
        <v>367</v>
      </c>
      <c r="B1681" s="59">
        <v>164.3503451345</v>
      </c>
      <c r="C1681" s="60">
        <v>0.17000162965761301</v>
      </c>
      <c r="D1681" s="59">
        <v>43.258312348900198</v>
      </c>
      <c r="E1681" s="60">
        <v>0.18684839778343901</v>
      </c>
      <c r="F1681" s="59">
        <v>8.3490908770000001</v>
      </c>
      <c r="G1681" s="60">
        <v>0.102873784471941</v>
      </c>
      <c r="H1681" s="59">
        <v>40.430445688000098</v>
      </c>
      <c r="I1681" s="60">
        <v>0.15263304872830899</v>
      </c>
      <c r="J1681" s="59">
        <v>8.3407149619999998</v>
      </c>
      <c r="K1681" s="60">
        <v>0.18749397672381099</v>
      </c>
      <c r="L1681" s="59">
        <v>15.0965411842999</v>
      </c>
      <c r="M1681" s="60">
        <v>0.194609270286865</v>
      </c>
      <c r="N1681" s="67">
        <v>0.679919175200002</v>
      </c>
      <c r="O1681" s="69">
        <v>3.9700602472320101</v>
      </c>
      <c r="P1681" s="67">
        <v>2.0291208745999998</v>
      </c>
      <c r="Q1681" s="69">
        <v>7.4595482200232501</v>
      </c>
      <c r="R1681" s="59">
        <v>44.519131199500002</v>
      </c>
      <c r="S1681" s="63">
        <v>0.23749967297602001</v>
      </c>
      <c r="T1681" s="67">
        <v>0</v>
      </c>
      <c r="U1681" s="69">
        <v>0</v>
      </c>
      <c r="V1681" s="67">
        <v>0</v>
      </c>
      <c r="W1681" s="69">
        <v>0</v>
      </c>
      <c r="X1681" s="67">
        <v>1.6470688250000001</v>
      </c>
      <c r="Y1681" s="69">
        <v>10.420934640815799</v>
      </c>
    </row>
    <row r="1682" spans="1:25" customFormat="1" ht="25.5" customHeight="1" x14ac:dyDescent="0.3">
      <c r="A1682" s="66" t="s">
        <v>368</v>
      </c>
      <c r="B1682" s="61">
        <v>38.758297991399999</v>
      </c>
      <c r="C1682" s="62">
        <v>4.0091025156662498E-2</v>
      </c>
      <c r="D1682" s="61">
        <v>16.451296947700001</v>
      </c>
      <c r="E1682" s="63">
        <v>7.1059140064106005E-2</v>
      </c>
      <c r="F1682" s="61">
        <v>5.4663422537999899</v>
      </c>
      <c r="G1682" s="62">
        <v>6.73538380587545E-2</v>
      </c>
      <c r="H1682" s="61">
        <v>9.7868976430000192</v>
      </c>
      <c r="I1682" s="62">
        <v>3.6947503284297502E-2</v>
      </c>
      <c r="J1682" s="61">
        <v>1.4855318432</v>
      </c>
      <c r="K1682" s="62">
        <v>3.3393812652798401E-2</v>
      </c>
      <c r="L1682" s="61">
        <v>1.084944664</v>
      </c>
      <c r="M1682" s="62">
        <v>1.3986004263165101E-2</v>
      </c>
      <c r="N1682" s="71">
        <v>0</v>
      </c>
      <c r="O1682" s="72">
        <v>0</v>
      </c>
      <c r="P1682" s="71">
        <v>0</v>
      </c>
      <c r="Q1682" s="72">
        <v>0</v>
      </c>
      <c r="R1682" s="61">
        <v>1.811237022</v>
      </c>
      <c r="S1682" s="62">
        <v>9.6625470627309008E-3</v>
      </c>
      <c r="T1682" s="71">
        <v>0</v>
      </c>
      <c r="U1682" s="72">
        <v>0</v>
      </c>
      <c r="V1682" s="71">
        <v>0.45783801540000002</v>
      </c>
      <c r="W1682" s="72">
        <v>2.7651984346313898</v>
      </c>
      <c r="X1682" s="71">
        <v>2.2142096023</v>
      </c>
      <c r="Y1682" s="70">
        <v>14.009210299171899</v>
      </c>
    </row>
    <row r="1683" spans="1:25" customFormat="1" x14ac:dyDescent="0.3">
      <c r="A1683" s="65" t="s">
        <v>1</v>
      </c>
    </row>
    <row r="1684" spans="1:25" customFormat="1" x14ac:dyDescent="0.3">
      <c r="A1684" s="65" t="s">
        <v>1</v>
      </c>
    </row>
    <row r="1685" spans="1:25" customFormat="1" x14ac:dyDescent="0.3">
      <c r="A1685" s="53" t="s">
        <v>369</v>
      </c>
    </row>
    <row r="1686" spans="1:25" customFormat="1" x14ac:dyDescent="0.3">
      <c r="A1686" s="54" t="s">
        <v>1</v>
      </c>
    </row>
    <row r="1687" spans="1:25" customFormat="1" ht="25.5" customHeight="1" x14ac:dyDescent="0.3">
      <c r="A1687" s="114" t="s">
        <v>1</v>
      </c>
      <c r="B1687" s="116" t="s">
        <v>506</v>
      </c>
      <c r="C1687" s="116" t="s">
        <v>1</v>
      </c>
      <c r="D1687" s="116" t="s">
        <v>53</v>
      </c>
      <c r="E1687" s="116" t="s">
        <v>1</v>
      </c>
      <c r="F1687" s="116" t="s">
        <v>54</v>
      </c>
      <c r="G1687" s="116" t="s">
        <v>1</v>
      </c>
      <c r="H1687" s="117" t="s">
        <v>55</v>
      </c>
      <c r="I1687" s="117" t="s">
        <v>1</v>
      </c>
      <c r="J1687" s="117" t="s">
        <v>56</v>
      </c>
      <c r="K1687" s="117" t="s">
        <v>1</v>
      </c>
      <c r="L1687" s="117" t="s">
        <v>57</v>
      </c>
      <c r="M1687" s="117" t="s">
        <v>1</v>
      </c>
      <c r="N1687" s="117" t="s">
        <v>58</v>
      </c>
      <c r="O1687" s="117" t="s">
        <v>1</v>
      </c>
      <c r="P1687" s="117" t="s">
        <v>59</v>
      </c>
      <c r="Q1687" s="117" t="s">
        <v>1</v>
      </c>
      <c r="R1687" s="117" t="s">
        <v>60</v>
      </c>
      <c r="S1687" s="117" t="s">
        <v>1</v>
      </c>
      <c r="T1687" s="116" t="s">
        <v>61</v>
      </c>
      <c r="U1687" s="116" t="s">
        <v>1</v>
      </c>
      <c r="V1687" s="116" t="s">
        <v>62</v>
      </c>
      <c r="W1687" s="116" t="s">
        <v>1</v>
      </c>
      <c r="X1687" s="116" t="s">
        <v>63</v>
      </c>
      <c r="Y1687" s="116" t="s">
        <v>1</v>
      </c>
    </row>
    <row r="1688" spans="1:25"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c r="R1688" s="55" t="s">
        <v>14</v>
      </c>
      <c r="S1688" s="55" t="s">
        <v>15</v>
      </c>
      <c r="T1688" s="55" t="s">
        <v>14</v>
      </c>
      <c r="U1688" s="55" t="s">
        <v>15</v>
      </c>
      <c r="V1688" s="55" t="s">
        <v>14</v>
      </c>
      <c r="W1688" s="55" t="s">
        <v>15</v>
      </c>
      <c r="X1688" s="55" t="s">
        <v>14</v>
      </c>
      <c r="Y1688" s="55" t="s">
        <v>15</v>
      </c>
    </row>
    <row r="1689" spans="1:25" customFormat="1" x14ac:dyDescent="0.3">
      <c r="A1689" s="56" t="s">
        <v>16</v>
      </c>
      <c r="B1689" s="57">
        <v>966.75746853429996</v>
      </c>
      <c r="C1689" s="57">
        <v>966.75746853429996</v>
      </c>
      <c r="D1689" s="57">
        <v>231.5155648219</v>
      </c>
      <c r="E1689" s="57">
        <v>231.5155648219</v>
      </c>
      <c r="F1689" s="57">
        <v>81.158585929899999</v>
      </c>
      <c r="G1689" s="57">
        <v>81.158585929899999</v>
      </c>
      <c r="H1689" s="57">
        <v>264.88657616979998</v>
      </c>
      <c r="I1689" s="57">
        <v>264.88657616979998</v>
      </c>
      <c r="J1689" s="57">
        <v>44.4852421808</v>
      </c>
      <c r="K1689" s="57">
        <v>44.4852421808</v>
      </c>
      <c r="L1689" s="57">
        <v>77.573597403899996</v>
      </c>
      <c r="M1689" s="57">
        <v>77.573597403899996</v>
      </c>
      <c r="N1689" s="57">
        <v>17.126167686599999</v>
      </c>
      <c r="O1689" s="57">
        <v>17.126167686599999</v>
      </c>
      <c r="P1689" s="57">
        <v>27.201659065000001</v>
      </c>
      <c r="Q1689" s="57">
        <v>27.201659065000001</v>
      </c>
      <c r="R1689" s="57">
        <v>187.44923157849999</v>
      </c>
      <c r="S1689" s="57">
        <v>187.44923157849999</v>
      </c>
      <c r="T1689" s="57">
        <v>2.9983101934</v>
      </c>
      <c r="U1689" s="57">
        <v>2.9983101934</v>
      </c>
      <c r="V1689" s="57">
        <v>16.557148653999999</v>
      </c>
      <c r="W1689" s="57">
        <v>16.557148653999999</v>
      </c>
      <c r="X1689" s="57">
        <v>15.805384850499999</v>
      </c>
      <c r="Y1689" s="57">
        <v>15.805384850499999</v>
      </c>
    </row>
    <row r="1690" spans="1:25" customFormat="1" x14ac:dyDescent="0.3">
      <c r="A1690" s="58" t="s">
        <v>2</v>
      </c>
      <c r="B1690" s="59">
        <v>44.179672343599997</v>
      </c>
      <c r="C1690" s="60">
        <v>4.5698816695546998E-2</v>
      </c>
      <c r="D1690" s="59">
        <v>7.5795832273999997</v>
      </c>
      <c r="E1690" s="60">
        <v>3.2738979054089998E-2</v>
      </c>
      <c r="F1690" s="59">
        <v>7.4779799625999903</v>
      </c>
      <c r="G1690" s="60">
        <v>9.2140343217155599E-2</v>
      </c>
      <c r="H1690" s="59">
        <v>15.124665240700001</v>
      </c>
      <c r="I1690" s="60">
        <v>5.7098647501882697E-2</v>
      </c>
      <c r="J1690" s="59">
        <v>1.1340372175</v>
      </c>
      <c r="K1690" s="60">
        <v>2.5492436635299601E-2</v>
      </c>
      <c r="L1690" s="59">
        <v>0.3137290277</v>
      </c>
      <c r="M1690" s="60">
        <v>4.0442758644609099E-3</v>
      </c>
      <c r="N1690" s="67">
        <v>0</v>
      </c>
      <c r="O1690" s="69">
        <v>0</v>
      </c>
      <c r="P1690" s="67">
        <v>0.89198215740000097</v>
      </c>
      <c r="Q1690" s="69">
        <v>3.2791461552714698</v>
      </c>
      <c r="R1690" s="59">
        <v>11.6576955103</v>
      </c>
      <c r="S1690" s="60">
        <v>6.2191215254024601E-2</v>
      </c>
      <c r="T1690" s="67">
        <v>0</v>
      </c>
      <c r="U1690" s="69">
        <v>0</v>
      </c>
      <c r="V1690" s="67">
        <v>0</v>
      </c>
      <c r="W1690" s="69">
        <v>0</v>
      </c>
      <c r="X1690" s="67">
        <v>0</v>
      </c>
      <c r="Y1690" s="69">
        <v>0</v>
      </c>
    </row>
    <row r="1691" spans="1:25" customFormat="1" x14ac:dyDescent="0.3">
      <c r="A1691" s="58" t="s">
        <v>3</v>
      </c>
      <c r="B1691" s="61">
        <v>41.779887608300001</v>
      </c>
      <c r="C1691" s="62">
        <v>4.32165139325403E-2</v>
      </c>
      <c r="D1691" s="61">
        <v>6.53325157270001</v>
      </c>
      <c r="E1691" s="62">
        <v>2.8219491755234201E-2</v>
      </c>
      <c r="F1691" s="61">
        <v>1.2092957865</v>
      </c>
      <c r="G1691" s="62">
        <v>1.4900404838799401E-2</v>
      </c>
      <c r="H1691" s="61">
        <v>10.3017573565</v>
      </c>
      <c r="I1691" s="62">
        <v>3.8891202058862602E-2</v>
      </c>
      <c r="J1691" s="61">
        <v>0.47024914270000101</v>
      </c>
      <c r="K1691" s="62">
        <v>1.0570902160963401E-2</v>
      </c>
      <c r="L1691" s="61">
        <v>3.2926850957</v>
      </c>
      <c r="M1691" s="62">
        <v>4.2445950760231999E-2</v>
      </c>
      <c r="N1691" s="71">
        <v>0</v>
      </c>
      <c r="O1691" s="72">
        <v>0</v>
      </c>
      <c r="P1691" s="71">
        <v>2.5464633444999998</v>
      </c>
      <c r="Q1691" s="72">
        <v>9.3614265895145294</v>
      </c>
      <c r="R1691" s="61">
        <v>14.777808861</v>
      </c>
      <c r="S1691" s="63">
        <v>7.8836326703272397E-2</v>
      </c>
      <c r="T1691" s="71">
        <v>0</v>
      </c>
      <c r="U1691" s="72">
        <v>0</v>
      </c>
      <c r="V1691" s="71">
        <v>1.1118501179</v>
      </c>
      <c r="W1691" s="72">
        <v>6.7152270063806601</v>
      </c>
      <c r="X1691" s="71">
        <v>1.5365263307999999</v>
      </c>
      <c r="Y1691" s="72">
        <v>9.7215369656208797</v>
      </c>
    </row>
    <row r="1692" spans="1:25" customFormat="1" x14ac:dyDescent="0.3">
      <c r="A1692" s="58" t="s">
        <v>4</v>
      </c>
      <c r="B1692" s="59">
        <v>43.773437135400002</v>
      </c>
      <c r="C1692" s="60">
        <v>4.5278612847713402E-2</v>
      </c>
      <c r="D1692" s="59">
        <v>8.9510899461999909</v>
      </c>
      <c r="E1692" s="60">
        <v>3.8663015823950701E-2</v>
      </c>
      <c r="F1692" s="59">
        <v>4.1104824536000004</v>
      </c>
      <c r="G1692" s="60">
        <v>5.0647536628476902E-2</v>
      </c>
      <c r="H1692" s="59">
        <v>13.531184569400001</v>
      </c>
      <c r="I1692" s="60">
        <v>5.1082938082623403E-2</v>
      </c>
      <c r="J1692" s="59">
        <v>0.34447959500000003</v>
      </c>
      <c r="K1692" s="60">
        <v>7.7436825812916199E-3</v>
      </c>
      <c r="L1692" s="59">
        <v>7.6424487192999999</v>
      </c>
      <c r="M1692" s="63">
        <v>9.8518683870084098E-2</v>
      </c>
      <c r="N1692" s="67">
        <v>0</v>
      </c>
      <c r="O1692" s="69">
        <v>0</v>
      </c>
      <c r="P1692" s="67">
        <v>5.9422993583999997</v>
      </c>
      <c r="Q1692" s="70">
        <v>21.845356359332801</v>
      </c>
      <c r="R1692" s="59">
        <v>2.7426243296999999</v>
      </c>
      <c r="S1692" s="60">
        <v>1.4631291398767E-2</v>
      </c>
      <c r="T1692" s="67">
        <v>0</v>
      </c>
      <c r="U1692" s="69">
        <v>0</v>
      </c>
      <c r="V1692" s="67">
        <v>0</v>
      </c>
      <c r="W1692" s="69">
        <v>0</v>
      </c>
      <c r="X1692" s="67">
        <v>0.50882816379999996</v>
      </c>
      <c r="Y1692" s="69">
        <v>3.2193342244615</v>
      </c>
    </row>
    <row r="1693" spans="1:25" customFormat="1" x14ac:dyDescent="0.3">
      <c r="A1693" s="58" t="s">
        <v>5</v>
      </c>
      <c r="B1693" s="61">
        <v>106.31032953499999</v>
      </c>
      <c r="C1693" s="62">
        <v>0.109965873546523</v>
      </c>
      <c r="D1693" s="61">
        <v>18.547685080600001</v>
      </c>
      <c r="E1693" s="62">
        <v>8.0114203530412098E-2</v>
      </c>
      <c r="F1693" s="61">
        <v>15.007781337600001</v>
      </c>
      <c r="G1693" s="62">
        <v>0.184919206829981</v>
      </c>
      <c r="H1693" s="61">
        <v>27.036326221700001</v>
      </c>
      <c r="I1693" s="62">
        <v>0.10206755892517901</v>
      </c>
      <c r="J1693" s="61">
        <v>2.5659120059999898</v>
      </c>
      <c r="K1693" s="62">
        <v>5.7680072765962299E-2</v>
      </c>
      <c r="L1693" s="61">
        <v>3.6740953246000001</v>
      </c>
      <c r="M1693" s="62">
        <v>4.7362703903883703E-2</v>
      </c>
      <c r="N1693" s="71">
        <v>2.5451850583</v>
      </c>
      <c r="O1693" s="72">
        <v>14.8613811617144</v>
      </c>
      <c r="P1693" s="71">
        <v>3.3609351044000002</v>
      </c>
      <c r="Q1693" s="72">
        <v>12.355625428466899</v>
      </c>
      <c r="R1693" s="61">
        <v>31.660876172199998</v>
      </c>
      <c r="S1693" s="63">
        <v>0.16890373945833501</v>
      </c>
      <c r="T1693" s="71">
        <v>0.55282252529999998</v>
      </c>
      <c r="U1693" s="72">
        <v>18.437802950371701</v>
      </c>
      <c r="V1693" s="71">
        <v>1.3587107043</v>
      </c>
      <c r="W1693" s="72">
        <v>8.2061877482253092</v>
      </c>
      <c r="X1693" s="71">
        <v>0</v>
      </c>
      <c r="Y1693" s="72">
        <v>0</v>
      </c>
    </row>
    <row r="1694" spans="1:25" customFormat="1" x14ac:dyDescent="0.3">
      <c r="A1694" s="58" t="s">
        <v>7</v>
      </c>
      <c r="B1694" s="59">
        <v>99.973848442999895</v>
      </c>
      <c r="C1694" s="60">
        <v>0.10341150877745001</v>
      </c>
      <c r="D1694" s="59">
        <v>14.121954780599999</v>
      </c>
      <c r="E1694" s="64">
        <v>6.0997863324929E-2</v>
      </c>
      <c r="F1694" s="59">
        <v>11.1590761593</v>
      </c>
      <c r="G1694" s="60">
        <v>0.13749717336054301</v>
      </c>
      <c r="H1694" s="59">
        <v>25.0633085019</v>
      </c>
      <c r="I1694" s="60">
        <v>9.4619020957232999E-2</v>
      </c>
      <c r="J1694" s="59">
        <v>8.6107130246000008</v>
      </c>
      <c r="K1694" s="60">
        <v>0.19356336174598601</v>
      </c>
      <c r="L1694" s="59">
        <v>5.6390450785999997</v>
      </c>
      <c r="M1694" s="60">
        <v>7.2692839668622805E-2</v>
      </c>
      <c r="N1694" s="67">
        <v>2.2883068859</v>
      </c>
      <c r="O1694" s="69">
        <v>13.3614649101587</v>
      </c>
      <c r="P1694" s="67">
        <v>3.1208821416000001</v>
      </c>
      <c r="Q1694" s="69">
        <v>11.473131598857499</v>
      </c>
      <c r="R1694" s="59">
        <v>22.235065759499999</v>
      </c>
      <c r="S1694" s="60">
        <v>0.118619135284043</v>
      </c>
      <c r="T1694" s="67">
        <v>1.1438165037000001</v>
      </c>
      <c r="U1694" s="70">
        <v>38.1487047676993</v>
      </c>
      <c r="V1694" s="67">
        <v>5.2653953406999996</v>
      </c>
      <c r="W1694" s="70">
        <v>31.8013412256702</v>
      </c>
      <c r="X1694" s="67">
        <v>1.3262842666000001</v>
      </c>
      <c r="Y1694" s="69">
        <v>8.3913443370412004</v>
      </c>
    </row>
    <row r="1695" spans="1:25" customFormat="1" x14ac:dyDescent="0.3">
      <c r="A1695" s="58" t="s">
        <v>10</v>
      </c>
      <c r="B1695" s="61">
        <v>87.569741534599899</v>
      </c>
      <c r="C1695" s="62">
        <v>9.0580879263714803E-2</v>
      </c>
      <c r="D1695" s="61">
        <v>20.9972615179</v>
      </c>
      <c r="E1695" s="62">
        <v>9.06948158498663E-2</v>
      </c>
      <c r="F1695" s="61">
        <v>10.3477510552</v>
      </c>
      <c r="G1695" s="62">
        <v>0.12750038627013299</v>
      </c>
      <c r="H1695" s="61">
        <v>22.003123736399999</v>
      </c>
      <c r="I1695" s="62">
        <v>8.3066209147176107E-2</v>
      </c>
      <c r="J1695" s="61">
        <v>3.6517110506000101</v>
      </c>
      <c r="K1695" s="62">
        <v>8.2088145901475895E-2</v>
      </c>
      <c r="L1695" s="61">
        <v>9.4727472471999992</v>
      </c>
      <c r="M1695" s="62">
        <v>0.12211303283871899</v>
      </c>
      <c r="N1695" s="71">
        <v>0</v>
      </c>
      <c r="O1695" s="72">
        <v>0</v>
      </c>
      <c r="P1695" s="71">
        <v>1.9588872804999999</v>
      </c>
      <c r="Q1695" s="72">
        <v>7.2013522256827098</v>
      </c>
      <c r="R1695" s="61">
        <v>12.072524142800001</v>
      </c>
      <c r="S1695" s="62">
        <v>6.4404233835145194E-2</v>
      </c>
      <c r="T1695" s="71">
        <v>0.58546749060000003</v>
      </c>
      <c r="U1695" s="72">
        <v>19.5265817355641</v>
      </c>
      <c r="V1695" s="71">
        <v>3.1533371924</v>
      </c>
      <c r="W1695" s="72">
        <v>19.045170507895399</v>
      </c>
      <c r="X1695" s="71">
        <v>3.3269308209999999</v>
      </c>
      <c r="Y1695" s="72">
        <v>21.0493502845314</v>
      </c>
    </row>
    <row r="1696" spans="1:25" customFormat="1" x14ac:dyDescent="0.3">
      <c r="A1696" s="58" t="s">
        <v>8</v>
      </c>
      <c r="B1696" s="59">
        <v>140.27665132800001</v>
      </c>
      <c r="C1696" s="60">
        <v>0.14510014754856099</v>
      </c>
      <c r="D1696" s="59">
        <v>39.0937073654</v>
      </c>
      <c r="E1696" s="60">
        <v>0.16885995287389799</v>
      </c>
      <c r="F1696" s="59">
        <v>11.135104284100001</v>
      </c>
      <c r="G1696" s="60">
        <v>0.137201802575982</v>
      </c>
      <c r="H1696" s="59">
        <v>45.773269392499898</v>
      </c>
      <c r="I1696" s="60">
        <v>0.17280328076405799</v>
      </c>
      <c r="J1696" s="59">
        <v>5.3725566989999898</v>
      </c>
      <c r="K1696" s="60">
        <v>0.120771663491557</v>
      </c>
      <c r="L1696" s="59">
        <v>12.539560983499999</v>
      </c>
      <c r="M1696" s="60">
        <v>0.16164727952747501</v>
      </c>
      <c r="N1696" s="67">
        <v>3.3371357316000001</v>
      </c>
      <c r="O1696" s="69">
        <v>19.485595333806501</v>
      </c>
      <c r="P1696" s="67">
        <v>2.8845028378999999</v>
      </c>
      <c r="Q1696" s="69">
        <v>10.604143045125699</v>
      </c>
      <c r="R1696" s="59">
        <v>16.352102068499999</v>
      </c>
      <c r="S1696" s="64">
        <v>8.7234831163615995E-2</v>
      </c>
      <c r="T1696" s="67">
        <v>0</v>
      </c>
      <c r="U1696" s="69">
        <v>0</v>
      </c>
      <c r="V1696" s="67">
        <v>0.85894929039999901</v>
      </c>
      <c r="W1696" s="69">
        <v>5.1877850972394901</v>
      </c>
      <c r="X1696" s="67">
        <v>2.9297626751000001</v>
      </c>
      <c r="Y1696" s="69">
        <v>18.536484260345699</v>
      </c>
    </row>
    <row r="1697" spans="1:25" customFormat="1" x14ac:dyDescent="0.3">
      <c r="A1697" s="58" t="s">
        <v>9</v>
      </c>
      <c r="B1697" s="61">
        <v>210.53083849640001</v>
      </c>
      <c r="C1697" s="62">
        <v>0.21777006679409</v>
      </c>
      <c r="D1697" s="61">
        <v>66.013862371100103</v>
      </c>
      <c r="E1697" s="63">
        <v>0.28513790172977399</v>
      </c>
      <c r="F1697" s="61">
        <v>5.6523533801999903</v>
      </c>
      <c r="G1697" s="64">
        <v>6.9645784428552904E-2</v>
      </c>
      <c r="H1697" s="61">
        <v>60.855040624299903</v>
      </c>
      <c r="I1697" s="62">
        <v>0.229739994771536</v>
      </c>
      <c r="J1697" s="61">
        <v>13.3622327607</v>
      </c>
      <c r="K1697" s="62">
        <v>0.30037450861551501</v>
      </c>
      <c r="L1697" s="61">
        <v>17.0634144136</v>
      </c>
      <c r="M1697" s="62">
        <v>0.219964201540847</v>
      </c>
      <c r="N1697" s="71">
        <v>8.2756208355999696</v>
      </c>
      <c r="O1697" s="70">
        <v>48.321498347088401</v>
      </c>
      <c r="P1697" s="71">
        <v>3.6455889501000001</v>
      </c>
      <c r="Q1697" s="72">
        <v>13.4020830912874</v>
      </c>
      <c r="R1697" s="61">
        <v>26.6683149793</v>
      </c>
      <c r="S1697" s="64">
        <v>0.14226953482138899</v>
      </c>
      <c r="T1697" s="71">
        <v>0</v>
      </c>
      <c r="U1697" s="72">
        <v>0</v>
      </c>
      <c r="V1697" s="71">
        <v>4.8089060083000001</v>
      </c>
      <c r="W1697" s="72">
        <v>29.044288414589001</v>
      </c>
      <c r="X1697" s="71">
        <v>4.1855041732</v>
      </c>
      <c r="Y1697" s="72">
        <v>26.481507491211701</v>
      </c>
    </row>
    <row r="1698" spans="1:25" customFormat="1" x14ac:dyDescent="0.3">
      <c r="A1698" s="58" t="s">
        <v>11</v>
      </c>
      <c r="B1698" s="59">
        <v>5.2797106518000003</v>
      </c>
      <c r="C1698" s="60">
        <v>5.4612566477552698E-3</v>
      </c>
      <c r="D1698" s="59">
        <v>1.1705447547000001</v>
      </c>
      <c r="E1698" s="60">
        <v>5.0560088933997802E-3</v>
      </c>
      <c r="F1698" s="59">
        <v>0</v>
      </c>
      <c r="G1698" s="60">
        <v>0</v>
      </c>
      <c r="H1698" s="59">
        <v>1.5231492567</v>
      </c>
      <c r="I1698" s="60">
        <v>5.7501942103839101E-3</v>
      </c>
      <c r="J1698" s="59">
        <v>1.136873453</v>
      </c>
      <c r="K1698" s="60">
        <v>2.5556193408578998E-2</v>
      </c>
      <c r="L1698" s="59">
        <v>0.44958639090000002</v>
      </c>
      <c r="M1698" s="60">
        <v>5.7956109545771401E-3</v>
      </c>
      <c r="N1698" s="67">
        <v>0</v>
      </c>
      <c r="O1698" s="69">
        <v>0</v>
      </c>
      <c r="P1698" s="67">
        <v>0</v>
      </c>
      <c r="Q1698" s="69">
        <v>0</v>
      </c>
      <c r="R1698" s="59">
        <v>0.99955679649999996</v>
      </c>
      <c r="S1698" s="60">
        <v>5.3324134117957497E-3</v>
      </c>
      <c r="T1698" s="67">
        <v>0</v>
      </c>
      <c r="U1698" s="69">
        <v>0</v>
      </c>
      <c r="V1698" s="67">
        <v>0</v>
      </c>
      <c r="W1698" s="69">
        <v>0</v>
      </c>
      <c r="X1698" s="67">
        <v>0</v>
      </c>
      <c r="Y1698" s="69">
        <v>0</v>
      </c>
    </row>
    <row r="1699" spans="1:25" customFormat="1" x14ac:dyDescent="0.3">
      <c r="A1699" s="58" t="s">
        <v>6</v>
      </c>
      <c r="B1699" s="61">
        <v>28.012716975499998</v>
      </c>
      <c r="C1699" s="62">
        <v>2.8975950936246799E-2</v>
      </c>
      <c r="D1699" s="61">
        <v>6.4188566110999901</v>
      </c>
      <c r="E1699" s="62">
        <v>2.7725378274406302E-2</v>
      </c>
      <c r="F1699" s="61">
        <v>6.7096706338000001</v>
      </c>
      <c r="G1699" s="63">
        <v>8.26735773784356E-2</v>
      </c>
      <c r="H1699" s="61">
        <v>4.7674548383999902</v>
      </c>
      <c r="I1699" s="62">
        <v>1.7998099063139799E-2</v>
      </c>
      <c r="J1699" s="61">
        <v>0.63263572269999901</v>
      </c>
      <c r="K1699" s="62">
        <v>1.4221249378137501E-2</v>
      </c>
      <c r="L1699" s="61">
        <v>2.8393303294000001</v>
      </c>
      <c r="M1699" s="62">
        <v>3.6601761738811099E-2</v>
      </c>
      <c r="N1699" s="71">
        <v>0</v>
      </c>
      <c r="O1699" s="72">
        <v>0</v>
      </c>
      <c r="P1699" s="71">
        <v>0.82099701560000105</v>
      </c>
      <c r="Q1699" s="72">
        <v>3.0181872864378501</v>
      </c>
      <c r="R1699" s="61">
        <v>4.7630885556999996</v>
      </c>
      <c r="S1699" s="62">
        <v>2.54100191053881E-2</v>
      </c>
      <c r="T1699" s="71">
        <v>0.71620367380000005</v>
      </c>
      <c r="U1699" s="70">
        <v>23.886910546365002</v>
      </c>
      <c r="V1699" s="71">
        <v>0</v>
      </c>
      <c r="W1699" s="72">
        <v>0</v>
      </c>
      <c r="X1699" s="71">
        <v>0.34447959500000003</v>
      </c>
      <c r="Y1699" s="72">
        <v>2.1795077959718401</v>
      </c>
    </row>
    <row r="1700" spans="1:25" customFormat="1" x14ac:dyDescent="0.3">
      <c r="A1700" s="58" t="s">
        <v>12</v>
      </c>
      <c r="B1700" s="59">
        <v>126.9806185624</v>
      </c>
      <c r="C1700" s="60">
        <v>0.13134692277569401</v>
      </c>
      <c r="D1700" s="59">
        <v>35.733743689299999</v>
      </c>
      <c r="E1700" s="60">
        <v>0.15434704667389901</v>
      </c>
      <c r="F1700" s="59">
        <v>7.2361564614000002</v>
      </c>
      <c r="G1700" s="60">
        <v>8.9160701588001601E-2</v>
      </c>
      <c r="H1700" s="59">
        <v>28.034863683800001</v>
      </c>
      <c r="I1700" s="60">
        <v>0.105837238297153</v>
      </c>
      <c r="J1700" s="59">
        <v>7.2038415090000099</v>
      </c>
      <c r="K1700" s="60">
        <v>0.16193778331523201</v>
      </c>
      <c r="L1700" s="59">
        <v>7.2658535210000004</v>
      </c>
      <c r="M1700" s="60">
        <v>9.3664001208673006E-2</v>
      </c>
      <c r="N1700" s="67">
        <v>0.679919175200002</v>
      </c>
      <c r="O1700" s="69">
        <v>3.9700602472320101</v>
      </c>
      <c r="P1700" s="67">
        <v>1.5217120629000001</v>
      </c>
      <c r="Q1700" s="69">
        <v>5.5941884252860401</v>
      </c>
      <c r="R1700" s="59">
        <v>38.124682069400002</v>
      </c>
      <c r="S1700" s="63">
        <v>0.203386707688018</v>
      </c>
      <c r="T1700" s="67">
        <v>0</v>
      </c>
      <c r="U1700" s="69">
        <v>0</v>
      </c>
      <c r="V1700" s="67">
        <v>0</v>
      </c>
      <c r="W1700" s="69">
        <v>0</v>
      </c>
      <c r="X1700" s="67">
        <v>1.1798463904000001</v>
      </c>
      <c r="Y1700" s="69">
        <v>7.4648381014441201</v>
      </c>
    </row>
    <row r="1701" spans="1:25" customFormat="1" x14ac:dyDescent="0.3">
      <c r="A1701" s="58" t="s">
        <v>13</v>
      </c>
      <c r="B1701" s="61">
        <v>32.090015920299997</v>
      </c>
      <c r="C1701" s="62">
        <v>3.3193450234164402E-2</v>
      </c>
      <c r="D1701" s="61">
        <v>6.3540239049000098</v>
      </c>
      <c r="E1701" s="62">
        <v>2.7445342216139999E-2</v>
      </c>
      <c r="F1701" s="61">
        <v>1.1129344156000001</v>
      </c>
      <c r="G1701" s="62">
        <v>1.3713082883938899E-2</v>
      </c>
      <c r="H1701" s="61">
        <v>10.8724327475</v>
      </c>
      <c r="I1701" s="62">
        <v>4.10456162207724E-2</v>
      </c>
      <c r="J1701" s="61">
        <v>0</v>
      </c>
      <c r="K1701" s="62">
        <v>0</v>
      </c>
      <c r="L1701" s="61">
        <v>7.3811012723999996</v>
      </c>
      <c r="M1701" s="63">
        <v>9.5149658123614603E-2</v>
      </c>
      <c r="N1701" s="71">
        <v>0</v>
      </c>
      <c r="O1701" s="72">
        <v>0</v>
      </c>
      <c r="P1701" s="71">
        <v>0.50740881170000096</v>
      </c>
      <c r="Q1701" s="72">
        <v>1.86535979473721</v>
      </c>
      <c r="R1701" s="61">
        <v>5.3948923335999996</v>
      </c>
      <c r="S1701" s="62">
        <v>2.8780551876206199E-2</v>
      </c>
      <c r="T1701" s="71">
        <v>0</v>
      </c>
      <c r="U1701" s="72">
        <v>0</v>
      </c>
      <c r="V1701" s="71">
        <v>0</v>
      </c>
      <c r="W1701" s="72">
        <v>0</v>
      </c>
      <c r="X1701" s="71">
        <v>0.46722243460000001</v>
      </c>
      <c r="Y1701" s="72">
        <v>2.9560965393716399</v>
      </c>
    </row>
    <row r="1702" spans="1:25" customFormat="1" x14ac:dyDescent="0.3">
      <c r="A1702" s="65" t="s">
        <v>1</v>
      </c>
    </row>
    <row r="1703" spans="1:25" customFormat="1" x14ac:dyDescent="0.3">
      <c r="A1703" s="65" t="s">
        <v>1</v>
      </c>
    </row>
    <row r="1704" spans="1:25" customFormat="1" x14ac:dyDescent="0.3">
      <c r="A1704" s="53" t="s">
        <v>370</v>
      </c>
    </row>
    <row r="1705" spans="1:25" customFormat="1" x14ac:dyDescent="0.3">
      <c r="A1705" s="54" t="s">
        <v>1</v>
      </c>
    </row>
    <row r="1706" spans="1:25" customFormat="1" ht="25.5" customHeight="1" x14ac:dyDescent="0.3">
      <c r="A1706" s="114" t="s">
        <v>1</v>
      </c>
      <c r="B1706" s="116" t="s">
        <v>506</v>
      </c>
      <c r="C1706" s="116" t="s">
        <v>1</v>
      </c>
      <c r="D1706" s="116" t="s">
        <v>53</v>
      </c>
      <c r="E1706" s="116" t="s">
        <v>1</v>
      </c>
      <c r="F1706" s="116" t="s">
        <v>54</v>
      </c>
      <c r="G1706" s="116" t="s">
        <v>1</v>
      </c>
      <c r="H1706" s="117" t="s">
        <v>55</v>
      </c>
      <c r="I1706" s="117" t="s">
        <v>1</v>
      </c>
      <c r="J1706" s="117" t="s">
        <v>56</v>
      </c>
      <c r="K1706" s="117" t="s">
        <v>1</v>
      </c>
      <c r="L1706" s="117" t="s">
        <v>57</v>
      </c>
      <c r="M1706" s="117" t="s">
        <v>1</v>
      </c>
      <c r="N1706" s="117" t="s">
        <v>58</v>
      </c>
      <c r="O1706" s="117" t="s">
        <v>1</v>
      </c>
      <c r="P1706" s="117" t="s">
        <v>59</v>
      </c>
      <c r="Q1706" s="117" t="s">
        <v>1</v>
      </c>
      <c r="R1706" s="117" t="s">
        <v>60</v>
      </c>
      <c r="S1706" s="117" t="s">
        <v>1</v>
      </c>
      <c r="T1706" s="116" t="s">
        <v>61</v>
      </c>
      <c r="U1706" s="116" t="s">
        <v>1</v>
      </c>
      <c r="V1706" s="116" t="s">
        <v>62</v>
      </c>
      <c r="W1706" s="116" t="s">
        <v>1</v>
      </c>
      <c r="X1706" s="116" t="s">
        <v>63</v>
      </c>
      <c r="Y1706" s="116" t="s">
        <v>1</v>
      </c>
    </row>
    <row r="1707" spans="1:25"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c r="R1707" s="55" t="s">
        <v>14</v>
      </c>
      <c r="S1707" s="55" t="s">
        <v>15</v>
      </c>
      <c r="T1707" s="55" t="s">
        <v>14</v>
      </c>
      <c r="U1707" s="55" t="s">
        <v>15</v>
      </c>
      <c r="V1707" s="55" t="s">
        <v>14</v>
      </c>
      <c r="W1707" s="55" t="s">
        <v>15</v>
      </c>
      <c r="X1707" s="55" t="s">
        <v>14</v>
      </c>
      <c r="Y1707" s="55" t="s">
        <v>15</v>
      </c>
    </row>
    <row r="1708" spans="1:25" customFormat="1" x14ac:dyDescent="0.3">
      <c r="A1708" s="56" t="s">
        <v>16</v>
      </c>
      <c r="B1708" s="57">
        <v>966.75746853429996</v>
      </c>
      <c r="C1708" s="57">
        <v>966.75746853429996</v>
      </c>
      <c r="D1708" s="57">
        <v>231.5155648219</v>
      </c>
      <c r="E1708" s="57">
        <v>231.5155648219</v>
      </c>
      <c r="F1708" s="57">
        <v>81.158585929899999</v>
      </c>
      <c r="G1708" s="57">
        <v>81.158585929899999</v>
      </c>
      <c r="H1708" s="57">
        <v>264.88657616979998</v>
      </c>
      <c r="I1708" s="57">
        <v>264.88657616979998</v>
      </c>
      <c r="J1708" s="57">
        <v>44.4852421808</v>
      </c>
      <c r="K1708" s="57">
        <v>44.4852421808</v>
      </c>
      <c r="L1708" s="57">
        <v>77.573597403899996</v>
      </c>
      <c r="M1708" s="57">
        <v>77.573597403899996</v>
      </c>
      <c r="N1708" s="57">
        <v>17.126167686599999</v>
      </c>
      <c r="O1708" s="57">
        <v>17.126167686599999</v>
      </c>
      <c r="P1708" s="57">
        <v>27.201659065000001</v>
      </c>
      <c r="Q1708" s="57">
        <v>27.201659065000001</v>
      </c>
      <c r="R1708" s="57">
        <v>187.44923157849999</v>
      </c>
      <c r="S1708" s="57">
        <v>187.44923157849999</v>
      </c>
      <c r="T1708" s="57">
        <v>2.9983101934</v>
      </c>
      <c r="U1708" s="57">
        <v>2.9983101934</v>
      </c>
      <c r="V1708" s="57">
        <v>16.557148653999999</v>
      </c>
      <c r="W1708" s="57">
        <v>16.557148653999999</v>
      </c>
      <c r="X1708" s="57">
        <v>15.805384850499999</v>
      </c>
      <c r="Y1708" s="57">
        <v>15.805384850499999</v>
      </c>
    </row>
    <row r="1709" spans="1:25" customFormat="1" x14ac:dyDescent="0.3">
      <c r="A1709" s="58" t="s">
        <v>371</v>
      </c>
      <c r="B1709" s="59">
        <v>185.30511777199999</v>
      </c>
      <c r="C1709" s="60">
        <v>0.191676944635288</v>
      </c>
      <c r="D1709" s="59">
        <v>54.330849633199897</v>
      </c>
      <c r="E1709" s="60">
        <v>0.23467471690292399</v>
      </c>
      <c r="F1709" s="59">
        <v>23.187110646899999</v>
      </c>
      <c r="G1709" s="60">
        <v>0.28570126476732399</v>
      </c>
      <c r="H1709" s="59">
        <v>54.816262230100001</v>
      </c>
      <c r="I1709" s="60">
        <v>0.206942394071949</v>
      </c>
      <c r="J1709" s="59">
        <v>7.8228120393999996</v>
      </c>
      <c r="K1709" s="60">
        <v>0.175851847846663</v>
      </c>
      <c r="L1709" s="59">
        <v>18.8012087796</v>
      </c>
      <c r="M1709" s="60">
        <v>0.24236608084202099</v>
      </c>
      <c r="N1709" s="67">
        <v>4.2801790435999996</v>
      </c>
      <c r="O1709" s="69">
        <v>24.9920421306451</v>
      </c>
      <c r="P1709" s="67">
        <v>1.6673013692</v>
      </c>
      <c r="Q1709" s="69">
        <v>6.1294105819644402</v>
      </c>
      <c r="R1709" s="59">
        <v>18.002719915499998</v>
      </c>
      <c r="S1709" s="64">
        <v>9.6040510616661606E-2</v>
      </c>
      <c r="T1709" s="67">
        <v>0</v>
      </c>
      <c r="U1709" s="69">
        <v>0</v>
      </c>
      <c r="V1709" s="67">
        <v>0.35154047869999999</v>
      </c>
      <c r="W1709" s="69">
        <v>2.1231945550906901</v>
      </c>
      <c r="X1709" s="67">
        <v>2.0451336358000001</v>
      </c>
      <c r="Y1709" s="69">
        <v>12.9394738258164</v>
      </c>
    </row>
    <row r="1710" spans="1:25" customFormat="1" x14ac:dyDescent="0.3">
      <c r="A1710" s="58" t="s">
        <v>372</v>
      </c>
      <c r="B1710" s="61">
        <v>362.63174959690002</v>
      </c>
      <c r="C1710" s="62">
        <v>0.37510105833129498</v>
      </c>
      <c r="D1710" s="61">
        <v>94.970236727000199</v>
      </c>
      <c r="E1710" s="62">
        <v>0.41021102317703201</v>
      </c>
      <c r="F1710" s="61">
        <v>27.8786373266</v>
      </c>
      <c r="G1710" s="62">
        <v>0.34350816992646899</v>
      </c>
      <c r="H1710" s="61">
        <v>102.7830518983</v>
      </c>
      <c r="I1710" s="62">
        <v>0.38802665421751298</v>
      </c>
      <c r="J1710" s="61">
        <v>14.4844654275</v>
      </c>
      <c r="K1710" s="62">
        <v>0.32560158644593301</v>
      </c>
      <c r="L1710" s="61">
        <v>17.331280821299998</v>
      </c>
      <c r="M1710" s="64">
        <v>0.223417263106438</v>
      </c>
      <c r="N1710" s="71">
        <v>6.1909118185999796</v>
      </c>
      <c r="O1710" s="72">
        <v>36.148845041637301</v>
      </c>
      <c r="P1710" s="71">
        <v>9.1576750080999894</v>
      </c>
      <c r="Q1710" s="72">
        <v>33.665869372956898</v>
      </c>
      <c r="R1710" s="61">
        <v>75.360114772399797</v>
      </c>
      <c r="S1710" s="62">
        <v>0.40202946759395303</v>
      </c>
      <c r="T1710" s="71">
        <v>0.58546749060000003</v>
      </c>
      <c r="U1710" s="72">
        <v>19.5265817355641</v>
      </c>
      <c r="V1710" s="71">
        <v>7.3290376267999999</v>
      </c>
      <c r="W1710" s="72">
        <v>44.265095276712401</v>
      </c>
      <c r="X1710" s="71">
        <v>6.5608706796999998</v>
      </c>
      <c r="Y1710" s="72">
        <v>41.510350692235399</v>
      </c>
    </row>
    <row r="1711" spans="1:25" customFormat="1" x14ac:dyDescent="0.3">
      <c r="A1711" s="58" t="s">
        <v>373</v>
      </c>
      <c r="B1711" s="59">
        <v>144.32338820449999</v>
      </c>
      <c r="C1711" s="60">
        <v>0.14928603388325401</v>
      </c>
      <c r="D1711" s="59">
        <v>43.922482089300097</v>
      </c>
      <c r="E1711" s="60">
        <v>0.18971718866111101</v>
      </c>
      <c r="F1711" s="59">
        <v>4.82104635790001</v>
      </c>
      <c r="G1711" s="64">
        <v>5.9402789029174799E-2</v>
      </c>
      <c r="H1711" s="59">
        <v>42.6990391876001</v>
      </c>
      <c r="I1711" s="60">
        <v>0.16119744460069799</v>
      </c>
      <c r="J1711" s="59">
        <v>8.0358790278999894</v>
      </c>
      <c r="K1711" s="60">
        <v>0.18064145846930599</v>
      </c>
      <c r="L1711" s="59">
        <v>21.1494529253</v>
      </c>
      <c r="M1711" s="63">
        <v>0.27263725846284798</v>
      </c>
      <c r="N1711" s="67">
        <v>0.4017182292</v>
      </c>
      <c r="O1711" s="69">
        <v>2.3456399385503799</v>
      </c>
      <c r="P1711" s="67">
        <v>3.3060695212</v>
      </c>
      <c r="Q1711" s="69">
        <v>12.153926028188</v>
      </c>
      <c r="R1711" s="59">
        <v>12.011123614500001</v>
      </c>
      <c r="S1711" s="64">
        <v>6.4076675659617097E-2</v>
      </c>
      <c r="T1711" s="67">
        <v>0.71620367380000005</v>
      </c>
      <c r="U1711" s="69">
        <v>23.886910546365002</v>
      </c>
      <c r="V1711" s="67">
        <v>3.6111752078000001</v>
      </c>
      <c r="W1711" s="69">
        <v>21.810368942526701</v>
      </c>
      <c r="X1711" s="67">
        <v>3.6491983700000001</v>
      </c>
      <c r="Y1711" s="69">
        <v>23.088323406971998</v>
      </c>
    </row>
    <row r="1712" spans="1:25" customFormat="1" x14ac:dyDescent="0.3">
      <c r="A1712" s="58" t="s">
        <v>374</v>
      </c>
      <c r="B1712" s="61">
        <v>203.48811988290001</v>
      </c>
      <c r="C1712" s="62">
        <v>0.210485180105625</v>
      </c>
      <c r="D1712" s="61">
        <v>24.272287563799999</v>
      </c>
      <c r="E1712" s="64">
        <v>0.10484084550631501</v>
      </c>
      <c r="F1712" s="61">
        <v>21.852619230399998</v>
      </c>
      <c r="G1712" s="62">
        <v>0.26925825505726497</v>
      </c>
      <c r="H1712" s="61">
        <v>44.163637285599997</v>
      </c>
      <c r="I1712" s="62">
        <v>0.16672659643307</v>
      </c>
      <c r="J1712" s="61">
        <v>7.8458111696000099</v>
      </c>
      <c r="K1712" s="62">
        <v>0.17636885369113001</v>
      </c>
      <c r="L1712" s="61">
        <v>12.5894839265</v>
      </c>
      <c r="M1712" s="62">
        <v>0.16229083538501801</v>
      </c>
      <c r="N1712" s="71">
        <v>6.2533585952000204</v>
      </c>
      <c r="O1712" s="72">
        <v>36.513472889167197</v>
      </c>
      <c r="P1712" s="71">
        <v>6.0151076589999901</v>
      </c>
      <c r="Q1712" s="72">
        <v>22.1130176090603</v>
      </c>
      <c r="R1712" s="61">
        <v>71.225527013800004</v>
      </c>
      <c r="S1712" s="63">
        <v>0.37997236059072398</v>
      </c>
      <c r="T1712" s="71">
        <v>1.1438165037000001</v>
      </c>
      <c r="U1712" s="72">
        <v>38.1487047676993</v>
      </c>
      <c r="V1712" s="71">
        <v>5.2653953406999996</v>
      </c>
      <c r="W1712" s="72">
        <v>31.8013412256702</v>
      </c>
      <c r="X1712" s="71">
        <v>2.8610755945999999</v>
      </c>
      <c r="Y1712" s="72">
        <v>18.101904013488699</v>
      </c>
    </row>
    <row r="1713" spans="1:25" customFormat="1" x14ac:dyDescent="0.3">
      <c r="A1713" s="58" t="s">
        <v>375</v>
      </c>
      <c r="B1713" s="59">
        <v>71.009093078000006</v>
      </c>
      <c r="C1713" s="60">
        <v>7.3450783044538406E-2</v>
      </c>
      <c r="D1713" s="59">
        <v>14.019708808600001</v>
      </c>
      <c r="E1713" s="60">
        <v>6.0556225752618702E-2</v>
      </c>
      <c r="F1713" s="59">
        <v>3.4191723681000101</v>
      </c>
      <c r="G1713" s="60">
        <v>4.2129521219766902E-2</v>
      </c>
      <c r="H1713" s="59">
        <v>20.424585568200001</v>
      </c>
      <c r="I1713" s="60">
        <v>7.7106910676769197E-2</v>
      </c>
      <c r="J1713" s="59">
        <v>6.2962745163999898</v>
      </c>
      <c r="K1713" s="60">
        <v>0.141536253546968</v>
      </c>
      <c r="L1713" s="59">
        <v>7.7021709512000003</v>
      </c>
      <c r="M1713" s="60">
        <v>9.9288562203675407E-2</v>
      </c>
      <c r="N1713" s="67">
        <v>0</v>
      </c>
      <c r="O1713" s="69">
        <v>0</v>
      </c>
      <c r="P1713" s="67">
        <v>7.0555055075000102</v>
      </c>
      <c r="Q1713" s="70">
        <v>25.937776407830299</v>
      </c>
      <c r="R1713" s="59">
        <v>10.8497462623</v>
      </c>
      <c r="S1713" s="60">
        <v>5.7880985539043597E-2</v>
      </c>
      <c r="T1713" s="67">
        <v>0.55282252529999998</v>
      </c>
      <c r="U1713" s="69">
        <v>18.437802950371701</v>
      </c>
      <c r="V1713" s="67">
        <v>0</v>
      </c>
      <c r="W1713" s="69">
        <v>0</v>
      </c>
      <c r="X1713" s="67">
        <v>0.68910657040000201</v>
      </c>
      <c r="Y1713" s="69">
        <v>4.35994806148741</v>
      </c>
    </row>
    <row r="1714" spans="1:25" customFormat="1" x14ac:dyDescent="0.3">
      <c r="A1714" s="65" t="s">
        <v>1</v>
      </c>
    </row>
    <row r="1715" spans="1:25" customFormat="1" x14ac:dyDescent="0.3">
      <c r="A1715" s="65" t="s">
        <v>1</v>
      </c>
    </row>
    <row r="1716" spans="1:25" customFormat="1" x14ac:dyDescent="0.3">
      <c r="A1716" s="53" t="s">
        <v>376</v>
      </c>
    </row>
    <row r="1717" spans="1:25" customFormat="1" x14ac:dyDescent="0.3">
      <c r="A1717" s="54" t="s">
        <v>1</v>
      </c>
    </row>
    <row r="1718" spans="1:25" customFormat="1" ht="25.5" customHeight="1" x14ac:dyDescent="0.3">
      <c r="A1718" s="114" t="s">
        <v>1</v>
      </c>
      <c r="B1718" s="116" t="s">
        <v>506</v>
      </c>
      <c r="C1718" s="116" t="s">
        <v>1</v>
      </c>
      <c r="D1718" s="116" t="s">
        <v>53</v>
      </c>
      <c r="E1718" s="116" t="s">
        <v>1</v>
      </c>
      <c r="F1718" s="116" t="s">
        <v>54</v>
      </c>
      <c r="G1718" s="116" t="s">
        <v>1</v>
      </c>
      <c r="H1718" s="117" t="s">
        <v>55</v>
      </c>
      <c r="I1718" s="117" t="s">
        <v>1</v>
      </c>
      <c r="J1718" s="117" t="s">
        <v>56</v>
      </c>
      <c r="K1718" s="117" t="s">
        <v>1</v>
      </c>
      <c r="L1718" s="117" t="s">
        <v>57</v>
      </c>
      <c r="M1718" s="117" t="s">
        <v>1</v>
      </c>
      <c r="N1718" s="117" t="s">
        <v>58</v>
      </c>
      <c r="O1718" s="117" t="s">
        <v>1</v>
      </c>
      <c r="P1718" s="117" t="s">
        <v>59</v>
      </c>
      <c r="Q1718" s="117" t="s">
        <v>1</v>
      </c>
      <c r="R1718" s="117" t="s">
        <v>60</v>
      </c>
      <c r="S1718" s="117" t="s">
        <v>1</v>
      </c>
      <c r="T1718" s="116" t="s">
        <v>61</v>
      </c>
      <c r="U1718" s="116" t="s">
        <v>1</v>
      </c>
      <c r="V1718" s="116" t="s">
        <v>62</v>
      </c>
      <c r="W1718" s="116" t="s">
        <v>1</v>
      </c>
      <c r="X1718" s="116" t="s">
        <v>63</v>
      </c>
      <c r="Y1718" s="116" t="s">
        <v>1</v>
      </c>
    </row>
    <row r="1719" spans="1:25"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c r="R1719" s="55" t="s">
        <v>14</v>
      </c>
      <c r="S1719" s="55" t="s">
        <v>15</v>
      </c>
      <c r="T1719" s="55" t="s">
        <v>14</v>
      </c>
      <c r="U1719" s="55" t="s">
        <v>15</v>
      </c>
      <c r="V1719" s="55" t="s">
        <v>14</v>
      </c>
      <c r="W1719" s="55" t="s">
        <v>15</v>
      </c>
      <c r="X1719" s="55" t="s">
        <v>14</v>
      </c>
      <c r="Y1719" s="55" t="s">
        <v>15</v>
      </c>
    </row>
    <row r="1720" spans="1:25" customFormat="1" x14ac:dyDescent="0.3">
      <c r="A1720" s="56" t="s">
        <v>16</v>
      </c>
      <c r="B1720" s="57">
        <v>966.75746853429996</v>
      </c>
      <c r="C1720" s="57">
        <v>966.75746853429996</v>
      </c>
      <c r="D1720" s="57">
        <v>231.5155648219</v>
      </c>
      <c r="E1720" s="57">
        <v>231.5155648219</v>
      </c>
      <c r="F1720" s="57">
        <v>81.158585929899999</v>
      </c>
      <c r="G1720" s="57">
        <v>81.158585929899999</v>
      </c>
      <c r="H1720" s="57">
        <v>264.88657616979998</v>
      </c>
      <c r="I1720" s="57">
        <v>264.88657616979998</v>
      </c>
      <c r="J1720" s="57">
        <v>44.4852421808</v>
      </c>
      <c r="K1720" s="57">
        <v>44.4852421808</v>
      </c>
      <c r="L1720" s="57">
        <v>77.573597403899996</v>
      </c>
      <c r="M1720" s="57">
        <v>77.573597403899996</v>
      </c>
      <c r="N1720" s="57">
        <v>17.126167686599999</v>
      </c>
      <c r="O1720" s="57">
        <v>17.126167686599999</v>
      </c>
      <c r="P1720" s="57">
        <v>27.201659065000001</v>
      </c>
      <c r="Q1720" s="57">
        <v>27.201659065000001</v>
      </c>
      <c r="R1720" s="57">
        <v>187.44923157849999</v>
      </c>
      <c r="S1720" s="57">
        <v>187.44923157849999</v>
      </c>
      <c r="T1720" s="57">
        <v>2.9983101934</v>
      </c>
      <c r="U1720" s="57">
        <v>2.9983101934</v>
      </c>
      <c r="V1720" s="57">
        <v>16.557148653999999</v>
      </c>
      <c r="W1720" s="57">
        <v>16.557148653999999</v>
      </c>
      <c r="X1720" s="57">
        <v>15.805384850499999</v>
      </c>
      <c r="Y1720" s="57">
        <v>15.805384850499999</v>
      </c>
    </row>
    <row r="1721" spans="1:25" customFormat="1" x14ac:dyDescent="0.3">
      <c r="A1721" s="58" t="s">
        <v>317</v>
      </c>
      <c r="B1721" s="59">
        <v>201.50437630810001</v>
      </c>
      <c r="C1721" s="60">
        <v>0.20843322432626299</v>
      </c>
      <c r="D1721" s="59">
        <v>43.407086464399903</v>
      </c>
      <c r="E1721" s="60">
        <v>0.18749100734454799</v>
      </c>
      <c r="F1721" s="59">
        <v>16.282191876999899</v>
      </c>
      <c r="G1721" s="60">
        <v>0.200621926693789</v>
      </c>
      <c r="H1721" s="59">
        <v>68.743929754599904</v>
      </c>
      <c r="I1721" s="60">
        <v>0.25952213490249898</v>
      </c>
      <c r="J1721" s="59">
        <v>2.9131901815000001</v>
      </c>
      <c r="K1721" s="64">
        <v>6.5486665660040896E-2</v>
      </c>
      <c r="L1721" s="59">
        <v>25.780123418199999</v>
      </c>
      <c r="M1721" s="63">
        <v>0.33233115751963199</v>
      </c>
      <c r="N1721" s="67">
        <v>11.243654746600001</v>
      </c>
      <c r="O1721" s="70">
        <v>65.651901536602097</v>
      </c>
      <c r="P1721" s="67">
        <v>4.8192487306999903</v>
      </c>
      <c r="Q1721" s="69">
        <v>17.7167455822607</v>
      </c>
      <c r="R1721" s="59">
        <v>18.496151966300001</v>
      </c>
      <c r="S1721" s="64">
        <v>9.8672860969046899E-2</v>
      </c>
      <c r="T1721" s="67">
        <v>2.231355609</v>
      </c>
      <c r="U1721" s="70">
        <v>74.420439016341604</v>
      </c>
      <c r="V1721" s="67">
        <v>0.80937849410000196</v>
      </c>
      <c r="W1721" s="69">
        <v>4.8883929897220799</v>
      </c>
      <c r="X1721" s="67">
        <v>6.7780650656999999</v>
      </c>
      <c r="Y1721" s="70">
        <v>42.884530366152902</v>
      </c>
    </row>
    <row r="1722" spans="1:25" customFormat="1" x14ac:dyDescent="0.3">
      <c r="A1722" s="58" t="s">
        <v>237</v>
      </c>
      <c r="B1722" s="61">
        <v>361.46026125280002</v>
      </c>
      <c r="C1722" s="62">
        <v>0.37388928766261298</v>
      </c>
      <c r="D1722" s="61">
        <v>99.967302403799806</v>
      </c>
      <c r="E1722" s="62">
        <v>0.43179516885053798</v>
      </c>
      <c r="F1722" s="61">
        <v>17.927066641</v>
      </c>
      <c r="G1722" s="64">
        <v>0.22088934196665699</v>
      </c>
      <c r="H1722" s="61">
        <v>98.573788537200002</v>
      </c>
      <c r="I1722" s="62">
        <v>0.372135840035968</v>
      </c>
      <c r="J1722" s="61">
        <v>11.419072483600001</v>
      </c>
      <c r="K1722" s="62">
        <v>0.25669349932253499</v>
      </c>
      <c r="L1722" s="61">
        <v>28.167053685499901</v>
      </c>
      <c r="M1722" s="62">
        <v>0.36310103731355298</v>
      </c>
      <c r="N1722" s="71">
        <v>5.8825129399999803</v>
      </c>
      <c r="O1722" s="72">
        <v>34.348098463397903</v>
      </c>
      <c r="P1722" s="71">
        <v>5.2400723382000098</v>
      </c>
      <c r="Q1722" s="72">
        <v>19.263796835621399</v>
      </c>
      <c r="R1722" s="61">
        <v>88.556325833800102</v>
      </c>
      <c r="S1722" s="63">
        <v>0.47242832146107999</v>
      </c>
      <c r="T1722" s="71">
        <v>0.76695458439999997</v>
      </c>
      <c r="U1722" s="72">
        <v>25.5795609836584</v>
      </c>
      <c r="V1722" s="71">
        <v>1.3587107043</v>
      </c>
      <c r="W1722" s="68">
        <v>8.2061877482253092</v>
      </c>
      <c r="X1722" s="71">
        <v>3.601401101</v>
      </c>
      <c r="Y1722" s="72">
        <v>22.785912112010799</v>
      </c>
    </row>
    <row r="1723" spans="1:25" customFormat="1" x14ac:dyDescent="0.3">
      <c r="A1723" s="58" t="s">
        <v>238</v>
      </c>
      <c r="B1723" s="59">
        <v>108.3776831089</v>
      </c>
      <c r="C1723" s="60">
        <v>0.112104314304612</v>
      </c>
      <c r="D1723" s="59">
        <v>35.293097039400003</v>
      </c>
      <c r="E1723" s="60">
        <v>0.15244373339023801</v>
      </c>
      <c r="F1723" s="59">
        <v>10.745346379200001</v>
      </c>
      <c r="G1723" s="60">
        <v>0.13239937901925999</v>
      </c>
      <c r="H1723" s="59">
        <v>29.701525479499999</v>
      </c>
      <c r="I1723" s="60">
        <v>0.11212922115185101</v>
      </c>
      <c r="J1723" s="59">
        <v>7.4387515359000096</v>
      </c>
      <c r="K1723" s="60">
        <v>0.16721841157269399</v>
      </c>
      <c r="L1723" s="59">
        <v>4.6430283508999999</v>
      </c>
      <c r="M1723" s="60">
        <v>5.9853204006065197E-2</v>
      </c>
      <c r="N1723" s="67">
        <v>0</v>
      </c>
      <c r="O1723" s="69">
        <v>0</v>
      </c>
      <c r="P1723" s="67">
        <v>3.6282366430000002</v>
      </c>
      <c r="Q1723" s="69">
        <v>13.3382917355523</v>
      </c>
      <c r="R1723" s="59">
        <v>13.8184988406</v>
      </c>
      <c r="S1723" s="60">
        <v>7.3718620899297205E-2</v>
      </c>
      <c r="T1723" s="67">
        <v>0</v>
      </c>
      <c r="U1723" s="69">
        <v>0</v>
      </c>
      <c r="V1723" s="67">
        <v>0</v>
      </c>
      <c r="W1723" s="69">
        <v>0</v>
      </c>
      <c r="X1723" s="67">
        <v>3.1091988403999999</v>
      </c>
      <c r="Y1723" s="69">
        <v>19.671769272367001</v>
      </c>
    </row>
    <row r="1724" spans="1:25" customFormat="1" x14ac:dyDescent="0.3">
      <c r="A1724" s="58" t="s">
        <v>239</v>
      </c>
      <c r="B1724" s="61">
        <v>178.6157904733</v>
      </c>
      <c r="C1724" s="62">
        <v>0.18475760083250201</v>
      </c>
      <c r="D1724" s="61">
        <v>30.953146848100001</v>
      </c>
      <c r="E1724" s="64">
        <v>0.133697908699623</v>
      </c>
      <c r="F1724" s="61">
        <v>15.572676803</v>
      </c>
      <c r="G1724" s="62">
        <v>0.191879597513574</v>
      </c>
      <c r="H1724" s="61">
        <v>49.391998553200096</v>
      </c>
      <c r="I1724" s="62">
        <v>0.18646470979162899</v>
      </c>
      <c r="J1724" s="61">
        <v>13.251481244500001</v>
      </c>
      <c r="K1724" s="62">
        <v>0.29788488484883202</v>
      </c>
      <c r="L1724" s="61">
        <v>7.9136541388000001</v>
      </c>
      <c r="M1724" s="62">
        <v>0.102014788583237</v>
      </c>
      <c r="N1724" s="71">
        <v>0</v>
      </c>
      <c r="O1724" s="72">
        <v>0</v>
      </c>
      <c r="P1724" s="71">
        <v>6.2513079457999998</v>
      </c>
      <c r="Q1724" s="72">
        <v>22.981348052565899</v>
      </c>
      <c r="R1724" s="61">
        <v>51.798991563900003</v>
      </c>
      <c r="S1724" s="63">
        <v>0.276336110464169</v>
      </c>
      <c r="T1724" s="71">
        <v>0</v>
      </c>
      <c r="U1724" s="72">
        <v>0</v>
      </c>
      <c r="V1724" s="71">
        <v>1.1658135326000001</v>
      </c>
      <c r="W1724" s="72">
        <v>7.0411491553429597</v>
      </c>
      <c r="X1724" s="71">
        <v>2.3167198434</v>
      </c>
      <c r="Y1724" s="72">
        <v>14.6577882494694</v>
      </c>
    </row>
    <row r="1725" spans="1:25" customFormat="1" x14ac:dyDescent="0.3">
      <c r="A1725" s="58" t="s">
        <v>318</v>
      </c>
      <c r="B1725" s="59">
        <v>80.722650376800004</v>
      </c>
      <c r="C1725" s="60">
        <v>8.3498346797551595E-2</v>
      </c>
      <c r="D1725" s="59">
        <v>11.6086927597</v>
      </c>
      <c r="E1725" s="60">
        <v>5.0142169787289803E-2</v>
      </c>
      <c r="F1725" s="59">
        <v>13.4752088513</v>
      </c>
      <c r="G1725" s="63">
        <v>0.166035530275738</v>
      </c>
      <c r="H1725" s="59">
        <v>16.096348931200001</v>
      </c>
      <c r="I1725" s="60">
        <v>6.07669484952751E-2</v>
      </c>
      <c r="J1725" s="59">
        <v>5.8477840937999996</v>
      </c>
      <c r="K1725" s="60">
        <v>0.131454473598975</v>
      </c>
      <c r="L1725" s="59">
        <v>8.7140585325999993</v>
      </c>
      <c r="M1725" s="60">
        <v>0.11233278878674099</v>
      </c>
      <c r="N1725" s="67">
        <v>0</v>
      </c>
      <c r="O1725" s="69">
        <v>0</v>
      </c>
      <c r="P1725" s="67">
        <v>7.2627934072999896</v>
      </c>
      <c r="Q1725" s="70">
        <v>26.699817793999699</v>
      </c>
      <c r="R1725" s="59">
        <v>13.366695807999999</v>
      </c>
      <c r="S1725" s="60">
        <v>7.1308352109207204E-2</v>
      </c>
      <c r="T1725" s="67">
        <v>0</v>
      </c>
      <c r="U1725" s="69">
        <v>0</v>
      </c>
      <c r="V1725" s="67">
        <v>4.3510679929</v>
      </c>
      <c r="W1725" s="70">
        <v>26.2790899799576</v>
      </c>
      <c r="X1725" s="67">
        <v>0</v>
      </c>
      <c r="Y1725" s="69">
        <v>0</v>
      </c>
    </row>
    <row r="1726" spans="1:25" customFormat="1" x14ac:dyDescent="0.3">
      <c r="A1726" s="58" t="s">
        <v>377</v>
      </c>
      <c r="B1726" s="61">
        <v>36.0767070144</v>
      </c>
      <c r="C1726" s="62">
        <v>3.7317226076459299E-2</v>
      </c>
      <c r="D1726" s="61">
        <v>10.286239306500001</v>
      </c>
      <c r="E1726" s="62">
        <v>4.4430011927763802E-2</v>
      </c>
      <c r="F1726" s="61">
        <v>7.1560953783999999</v>
      </c>
      <c r="G1726" s="63">
        <v>8.8174224530982004E-2</v>
      </c>
      <c r="H1726" s="61">
        <v>2.3789849141000001</v>
      </c>
      <c r="I1726" s="64">
        <v>8.9811456227778096E-3</v>
      </c>
      <c r="J1726" s="61">
        <v>3.6149626415</v>
      </c>
      <c r="K1726" s="62">
        <v>8.1262064996922304E-2</v>
      </c>
      <c r="L1726" s="61">
        <v>2.35567927789999</v>
      </c>
      <c r="M1726" s="62">
        <v>3.0367023790772E-2</v>
      </c>
      <c r="N1726" s="71">
        <v>0</v>
      </c>
      <c r="O1726" s="72">
        <v>0</v>
      </c>
      <c r="P1726" s="71">
        <v>0</v>
      </c>
      <c r="Q1726" s="72">
        <v>0</v>
      </c>
      <c r="R1726" s="61">
        <v>1.4125675659000001</v>
      </c>
      <c r="S1726" s="64">
        <v>7.53573409719978E-3</v>
      </c>
      <c r="T1726" s="71">
        <v>0</v>
      </c>
      <c r="U1726" s="72">
        <v>0</v>
      </c>
      <c r="V1726" s="71">
        <v>8.8721779301000208</v>
      </c>
      <c r="W1726" s="70">
        <v>53.585180126752</v>
      </c>
      <c r="X1726" s="71">
        <v>0</v>
      </c>
      <c r="Y1726" s="72">
        <v>0</v>
      </c>
    </row>
    <row r="1727" spans="1:25" customFormat="1" x14ac:dyDescent="0.3">
      <c r="A1727" s="65" t="s">
        <v>1</v>
      </c>
    </row>
    <row r="1728" spans="1:25" customFormat="1" x14ac:dyDescent="0.3">
      <c r="A1728" s="65" t="s">
        <v>1</v>
      </c>
    </row>
    <row r="1729" spans="1:25" customFormat="1" x14ac:dyDescent="0.3">
      <c r="A1729" s="53" t="s">
        <v>378</v>
      </c>
    </row>
    <row r="1730" spans="1:25" customFormat="1" x14ac:dyDescent="0.3">
      <c r="A1730" s="54" t="s">
        <v>1</v>
      </c>
    </row>
    <row r="1731" spans="1:25" customFormat="1" ht="25.5" customHeight="1" x14ac:dyDescent="0.3">
      <c r="A1731" s="114" t="s">
        <v>1</v>
      </c>
      <c r="B1731" s="116" t="s">
        <v>506</v>
      </c>
      <c r="C1731" s="116" t="s">
        <v>1</v>
      </c>
      <c r="D1731" s="116" t="s">
        <v>53</v>
      </c>
      <c r="E1731" s="116" t="s">
        <v>1</v>
      </c>
      <c r="F1731" s="116" t="s">
        <v>54</v>
      </c>
      <c r="G1731" s="116" t="s">
        <v>1</v>
      </c>
      <c r="H1731" s="117" t="s">
        <v>55</v>
      </c>
      <c r="I1731" s="117" t="s">
        <v>1</v>
      </c>
      <c r="J1731" s="117" t="s">
        <v>56</v>
      </c>
      <c r="K1731" s="117" t="s">
        <v>1</v>
      </c>
      <c r="L1731" s="117" t="s">
        <v>57</v>
      </c>
      <c r="M1731" s="117" t="s">
        <v>1</v>
      </c>
      <c r="N1731" s="117" t="s">
        <v>58</v>
      </c>
      <c r="O1731" s="117" t="s">
        <v>1</v>
      </c>
      <c r="P1731" s="117" t="s">
        <v>59</v>
      </c>
      <c r="Q1731" s="117" t="s">
        <v>1</v>
      </c>
      <c r="R1731" s="117" t="s">
        <v>60</v>
      </c>
      <c r="S1731" s="117" t="s">
        <v>1</v>
      </c>
      <c r="T1731" s="116" t="s">
        <v>61</v>
      </c>
      <c r="U1731" s="116" t="s">
        <v>1</v>
      </c>
      <c r="V1731" s="116" t="s">
        <v>62</v>
      </c>
      <c r="W1731" s="116" t="s">
        <v>1</v>
      </c>
      <c r="X1731" s="116" t="s">
        <v>63</v>
      </c>
      <c r="Y1731" s="116" t="s">
        <v>1</v>
      </c>
    </row>
    <row r="1732" spans="1:25"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c r="R1732" s="55" t="s">
        <v>14</v>
      </c>
      <c r="S1732" s="55" t="s">
        <v>15</v>
      </c>
      <c r="T1732" s="55" t="s">
        <v>14</v>
      </c>
      <c r="U1732" s="55" t="s">
        <v>15</v>
      </c>
      <c r="V1732" s="55" t="s">
        <v>14</v>
      </c>
      <c r="W1732" s="55" t="s">
        <v>15</v>
      </c>
      <c r="X1732" s="55" t="s">
        <v>14</v>
      </c>
      <c r="Y1732" s="55" t="s">
        <v>15</v>
      </c>
    </row>
    <row r="1733" spans="1:25" customFormat="1" x14ac:dyDescent="0.3">
      <c r="A1733" s="56" t="s">
        <v>16</v>
      </c>
      <c r="B1733" s="57">
        <v>965.26975152750003</v>
      </c>
      <c r="C1733" s="57">
        <v>965.26975152750003</v>
      </c>
      <c r="D1733" s="57">
        <v>230.02784781509999</v>
      </c>
      <c r="E1733" s="57">
        <v>230.02784781509999</v>
      </c>
      <c r="F1733" s="57">
        <v>81.158585929899999</v>
      </c>
      <c r="G1733" s="57">
        <v>81.158585929899999</v>
      </c>
      <c r="H1733" s="57">
        <v>264.88657616979998</v>
      </c>
      <c r="I1733" s="57">
        <v>264.88657616979998</v>
      </c>
      <c r="J1733" s="57">
        <v>44.4852421808</v>
      </c>
      <c r="K1733" s="57">
        <v>44.4852421808</v>
      </c>
      <c r="L1733" s="57">
        <v>77.573597403899996</v>
      </c>
      <c r="M1733" s="57">
        <v>77.573597403899996</v>
      </c>
      <c r="N1733" s="57">
        <v>17.126167686599999</v>
      </c>
      <c r="O1733" s="57">
        <v>17.126167686599999</v>
      </c>
      <c r="P1733" s="57">
        <v>27.201659065000001</v>
      </c>
      <c r="Q1733" s="57">
        <v>27.201659065000001</v>
      </c>
      <c r="R1733" s="57">
        <v>187.44923157849999</v>
      </c>
      <c r="S1733" s="57">
        <v>187.44923157849999</v>
      </c>
      <c r="T1733" s="57">
        <v>2.9983101934</v>
      </c>
      <c r="U1733" s="57">
        <v>2.9983101934</v>
      </c>
      <c r="V1733" s="57">
        <v>16.557148653999999</v>
      </c>
      <c r="W1733" s="57">
        <v>16.557148653999999</v>
      </c>
      <c r="X1733" s="57">
        <v>15.805384850499999</v>
      </c>
      <c r="Y1733" s="57">
        <v>15.805384850499999</v>
      </c>
    </row>
    <row r="1734" spans="1:25" customFormat="1" x14ac:dyDescent="0.3">
      <c r="A1734" s="58" t="s">
        <v>379</v>
      </c>
      <c r="B1734" s="59">
        <v>753.98956699500002</v>
      </c>
      <c r="C1734" s="60">
        <v>0.78111798883352801</v>
      </c>
      <c r="D1734" s="59">
        <v>186.1710257842</v>
      </c>
      <c r="E1734" s="60">
        <v>0.809341249559693</v>
      </c>
      <c r="F1734" s="59">
        <v>62.491172838099999</v>
      </c>
      <c r="G1734" s="60">
        <v>0.76998843834066</v>
      </c>
      <c r="H1734" s="59">
        <v>202.607086251</v>
      </c>
      <c r="I1734" s="60">
        <v>0.764882423189022</v>
      </c>
      <c r="J1734" s="59">
        <v>36.164876756399998</v>
      </c>
      <c r="K1734" s="60">
        <v>0.81296346796126695</v>
      </c>
      <c r="L1734" s="59">
        <v>63.439963086100001</v>
      </c>
      <c r="M1734" s="60">
        <v>0.81780354668598298</v>
      </c>
      <c r="N1734" s="67">
        <v>12.668045923099999</v>
      </c>
      <c r="O1734" s="69">
        <v>73.968947139364005</v>
      </c>
      <c r="P1734" s="67">
        <v>20.641940172799998</v>
      </c>
      <c r="Q1734" s="69">
        <v>75.884857329748996</v>
      </c>
      <c r="R1734" s="59">
        <v>141.26956902250001</v>
      </c>
      <c r="S1734" s="60">
        <v>0.75364176120049398</v>
      </c>
      <c r="T1734" s="67">
        <v>2.0359807834999999</v>
      </c>
      <c r="U1734" s="69">
        <v>67.904274480395003</v>
      </c>
      <c r="V1734" s="67">
        <v>16.557148653999999</v>
      </c>
      <c r="W1734" s="69">
        <v>100</v>
      </c>
      <c r="X1734" s="67">
        <v>9.9427577233000193</v>
      </c>
      <c r="Y1734" s="69">
        <v>62.9074066677058</v>
      </c>
    </row>
    <row r="1735" spans="1:25" customFormat="1" x14ac:dyDescent="0.3">
      <c r="A1735" s="58" t="s">
        <v>380</v>
      </c>
      <c r="B1735" s="61">
        <v>211.28018453249999</v>
      </c>
      <c r="C1735" s="62">
        <v>0.21888201116647199</v>
      </c>
      <c r="D1735" s="61">
        <v>43.856822030899998</v>
      </c>
      <c r="E1735" s="62">
        <v>0.190658750440307</v>
      </c>
      <c r="F1735" s="61">
        <v>18.6674130918</v>
      </c>
      <c r="G1735" s="62">
        <v>0.23001156165934</v>
      </c>
      <c r="H1735" s="61">
        <v>62.279489918800003</v>
      </c>
      <c r="I1735" s="62">
        <v>0.235117576810978</v>
      </c>
      <c r="J1735" s="61">
        <v>8.3203654244000091</v>
      </c>
      <c r="K1735" s="62">
        <v>0.18703653203873299</v>
      </c>
      <c r="L1735" s="61">
        <v>14.1336343178</v>
      </c>
      <c r="M1735" s="62">
        <v>0.18219645331401699</v>
      </c>
      <c r="N1735" s="71">
        <v>4.4581217635000003</v>
      </c>
      <c r="O1735" s="72">
        <v>26.031052860635999</v>
      </c>
      <c r="P1735" s="71">
        <v>6.5597188922000003</v>
      </c>
      <c r="Q1735" s="72">
        <v>24.115142670250901</v>
      </c>
      <c r="R1735" s="61">
        <v>46.179662555999997</v>
      </c>
      <c r="S1735" s="62">
        <v>0.246358238799506</v>
      </c>
      <c r="T1735" s="71">
        <v>0.96232940990000104</v>
      </c>
      <c r="U1735" s="72">
        <v>32.095725519604898</v>
      </c>
      <c r="V1735" s="71">
        <v>0</v>
      </c>
      <c r="W1735" s="72">
        <v>0</v>
      </c>
      <c r="X1735" s="71">
        <v>5.8626271271999997</v>
      </c>
      <c r="Y1735" s="72">
        <v>37.0925933322942</v>
      </c>
    </row>
    <row r="1736" spans="1:25" customFormat="1" x14ac:dyDescent="0.3">
      <c r="A1736" s="65" t="s">
        <v>1</v>
      </c>
    </row>
    <row r="1737" spans="1:25" customFormat="1" x14ac:dyDescent="0.3">
      <c r="A1737" s="65" t="s">
        <v>1</v>
      </c>
    </row>
    <row r="1738" spans="1:25" customFormat="1" x14ac:dyDescent="0.3">
      <c r="A1738" s="53" t="s">
        <v>381</v>
      </c>
    </row>
    <row r="1739" spans="1:25" customFormat="1" x14ac:dyDescent="0.3">
      <c r="A1739" s="54" t="s">
        <v>1</v>
      </c>
    </row>
    <row r="1740" spans="1:25" customFormat="1" ht="25.5" customHeight="1" x14ac:dyDescent="0.3">
      <c r="A1740" s="114" t="s">
        <v>1</v>
      </c>
      <c r="B1740" s="116" t="s">
        <v>506</v>
      </c>
      <c r="C1740" s="116" t="s">
        <v>1</v>
      </c>
      <c r="D1740" s="116" t="s">
        <v>53</v>
      </c>
      <c r="E1740" s="116" t="s">
        <v>1</v>
      </c>
      <c r="F1740" s="116" t="s">
        <v>54</v>
      </c>
      <c r="G1740" s="116" t="s">
        <v>1</v>
      </c>
      <c r="H1740" s="117" t="s">
        <v>55</v>
      </c>
      <c r="I1740" s="117" t="s">
        <v>1</v>
      </c>
      <c r="J1740" s="117" t="s">
        <v>56</v>
      </c>
      <c r="K1740" s="117" t="s">
        <v>1</v>
      </c>
      <c r="L1740" s="117" t="s">
        <v>57</v>
      </c>
      <c r="M1740" s="117" t="s">
        <v>1</v>
      </c>
      <c r="N1740" s="117" t="s">
        <v>58</v>
      </c>
      <c r="O1740" s="117" t="s">
        <v>1</v>
      </c>
      <c r="P1740" s="117" t="s">
        <v>59</v>
      </c>
      <c r="Q1740" s="117" t="s">
        <v>1</v>
      </c>
      <c r="R1740" s="117" t="s">
        <v>60</v>
      </c>
      <c r="S1740" s="117" t="s">
        <v>1</v>
      </c>
      <c r="T1740" s="116" t="s">
        <v>61</v>
      </c>
      <c r="U1740" s="116" t="s">
        <v>1</v>
      </c>
      <c r="V1740" s="116" t="s">
        <v>62</v>
      </c>
      <c r="W1740" s="116" t="s">
        <v>1</v>
      </c>
      <c r="X1740" s="116" t="s">
        <v>63</v>
      </c>
      <c r="Y1740" s="116" t="s">
        <v>1</v>
      </c>
    </row>
    <row r="1741" spans="1:25"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c r="R1741" s="55" t="s">
        <v>14</v>
      </c>
      <c r="S1741" s="55" t="s">
        <v>15</v>
      </c>
      <c r="T1741" s="55" t="s">
        <v>14</v>
      </c>
      <c r="U1741" s="55" t="s">
        <v>15</v>
      </c>
      <c r="V1741" s="55" t="s">
        <v>14</v>
      </c>
      <c r="W1741" s="55" t="s">
        <v>15</v>
      </c>
      <c r="X1741" s="55" t="s">
        <v>14</v>
      </c>
      <c r="Y1741" s="55" t="s">
        <v>15</v>
      </c>
    </row>
    <row r="1742" spans="1:25" customFormat="1" x14ac:dyDescent="0.3">
      <c r="A1742" s="56" t="s">
        <v>16</v>
      </c>
      <c r="B1742" s="57">
        <v>904.21830586470003</v>
      </c>
      <c r="C1742" s="57">
        <v>904.21830586470003</v>
      </c>
      <c r="D1742" s="57">
        <v>216.7260278569</v>
      </c>
      <c r="E1742" s="57">
        <v>216.7260278569</v>
      </c>
      <c r="F1742" s="57">
        <v>76.833943159699999</v>
      </c>
      <c r="G1742" s="57">
        <v>76.833943159699999</v>
      </c>
      <c r="H1742" s="57">
        <v>247.51078436579999</v>
      </c>
      <c r="I1742" s="57">
        <v>247.51078436579999</v>
      </c>
      <c r="J1742" s="57">
        <v>35.365140684300002</v>
      </c>
      <c r="K1742" s="57">
        <v>35.365140684300002</v>
      </c>
      <c r="L1742" s="57">
        <v>74.374377013399993</v>
      </c>
      <c r="M1742" s="57">
        <v>74.374377013399993</v>
      </c>
      <c r="N1742" s="57">
        <v>9.7253531787000007</v>
      </c>
      <c r="O1742" s="57">
        <v>9.7253531787000007</v>
      </c>
      <c r="P1742" s="57">
        <v>25.775347110399998</v>
      </c>
      <c r="Q1742" s="57">
        <v>25.775347110399998</v>
      </c>
      <c r="R1742" s="57">
        <v>186.8315093491</v>
      </c>
      <c r="S1742" s="57">
        <v>186.8315093491</v>
      </c>
      <c r="T1742" s="57">
        <v>2.9983101934</v>
      </c>
      <c r="U1742" s="57">
        <v>2.9983101934</v>
      </c>
      <c r="V1742" s="57">
        <v>16.557148653999999</v>
      </c>
      <c r="W1742" s="57">
        <v>16.557148653999999</v>
      </c>
      <c r="X1742" s="57">
        <v>11.520364299000001</v>
      </c>
      <c r="Y1742" s="57">
        <v>11.520364299000001</v>
      </c>
    </row>
    <row r="1743" spans="1:25" customFormat="1" x14ac:dyDescent="0.3">
      <c r="A1743" s="58" t="s">
        <v>382</v>
      </c>
      <c r="B1743" s="59">
        <v>21.6078767383</v>
      </c>
      <c r="C1743" s="60">
        <v>2.3896747719165501E-2</v>
      </c>
      <c r="D1743" s="59">
        <v>3.6443022586999998</v>
      </c>
      <c r="E1743" s="60">
        <v>1.6815249625237699E-2</v>
      </c>
      <c r="F1743" s="59">
        <v>7.8080676639000002</v>
      </c>
      <c r="G1743" s="63">
        <v>0.101622633731954</v>
      </c>
      <c r="H1743" s="59">
        <v>2.1206817198999999</v>
      </c>
      <c r="I1743" s="60">
        <v>8.5680376527182394E-3</v>
      </c>
      <c r="J1743" s="59">
        <v>0</v>
      </c>
      <c r="K1743" s="60">
        <v>0</v>
      </c>
      <c r="L1743" s="59">
        <v>0.46049675449999999</v>
      </c>
      <c r="M1743" s="60">
        <v>6.1916048643611797E-3</v>
      </c>
      <c r="N1743" s="67">
        <v>2.5451850583</v>
      </c>
      <c r="O1743" s="70">
        <v>26.170618295635201</v>
      </c>
      <c r="P1743" s="67">
        <v>0.46722243460000101</v>
      </c>
      <c r="Q1743" s="69">
        <v>1.81267174637381</v>
      </c>
      <c r="R1743" s="59">
        <v>3.5870789371999998</v>
      </c>
      <c r="S1743" s="60">
        <v>1.9199539465783799E-2</v>
      </c>
      <c r="T1743" s="67">
        <v>0</v>
      </c>
      <c r="U1743" s="69">
        <v>0</v>
      </c>
      <c r="V1743" s="67">
        <v>0</v>
      </c>
      <c r="W1743" s="69">
        <v>0</v>
      </c>
      <c r="X1743" s="67">
        <v>0.97484191119999897</v>
      </c>
      <c r="Y1743" s="69">
        <v>8.4619017758372408</v>
      </c>
    </row>
    <row r="1744" spans="1:25" customFormat="1" x14ac:dyDescent="0.3">
      <c r="A1744" s="58" t="s">
        <v>383</v>
      </c>
      <c r="B1744" s="61">
        <v>69.209284300199997</v>
      </c>
      <c r="C1744" s="62">
        <v>7.6540459147213899E-2</v>
      </c>
      <c r="D1744" s="61">
        <v>14.6674092461</v>
      </c>
      <c r="E1744" s="62">
        <v>6.76771931416775E-2</v>
      </c>
      <c r="F1744" s="61">
        <v>4.0708480798000002</v>
      </c>
      <c r="G1744" s="62">
        <v>5.29824178272187E-2</v>
      </c>
      <c r="H1744" s="61">
        <v>21.9926273628</v>
      </c>
      <c r="I1744" s="62">
        <v>8.8855228749534998E-2</v>
      </c>
      <c r="J1744" s="61">
        <v>0</v>
      </c>
      <c r="K1744" s="62">
        <v>0</v>
      </c>
      <c r="L1744" s="61">
        <v>4.8610443929000002</v>
      </c>
      <c r="M1744" s="62">
        <v>6.5359127539638906E-2</v>
      </c>
      <c r="N1744" s="71">
        <v>0</v>
      </c>
      <c r="O1744" s="72">
        <v>0</v>
      </c>
      <c r="P1744" s="71">
        <v>1.7452277812000001</v>
      </c>
      <c r="Q1744" s="72">
        <v>6.7709186368078997</v>
      </c>
      <c r="R1744" s="61">
        <v>21.155923763600001</v>
      </c>
      <c r="S1744" s="62">
        <v>0.113235309382796</v>
      </c>
      <c r="T1744" s="71">
        <v>0.71620367380000005</v>
      </c>
      <c r="U1744" s="72">
        <v>23.886910546365002</v>
      </c>
      <c r="V1744" s="71">
        <v>0</v>
      </c>
      <c r="W1744" s="72">
        <v>0</v>
      </c>
      <c r="X1744" s="71">
        <v>0</v>
      </c>
      <c r="Y1744" s="72">
        <v>0</v>
      </c>
    </row>
    <row r="1745" spans="1:25" customFormat="1" x14ac:dyDescent="0.3">
      <c r="A1745" s="58" t="s">
        <v>384</v>
      </c>
      <c r="B1745" s="59">
        <v>119.838892957</v>
      </c>
      <c r="C1745" s="60">
        <v>0.13253314180849099</v>
      </c>
      <c r="D1745" s="59">
        <v>31.9506039985</v>
      </c>
      <c r="E1745" s="60">
        <v>0.147423935714802</v>
      </c>
      <c r="F1745" s="59">
        <v>13.593842978200099</v>
      </c>
      <c r="G1745" s="60">
        <v>0.176924968564285</v>
      </c>
      <c r="H1745" s="59">
        <v>37.372219936299999</v>
      </c>
      <c r="I1745" s="60">
        <v>0.150992289213011</v>
      </c>
      <c r="J1745" s="59">
        <v>4.7132728376999902</v>
      </c>
      <c r="K1745" s="60">
        <v>0.133274539461748</v>
      </c>
      <c r="L1745" s="59">
        <v>8.7672292199000008</v>
      </c>
      <c r="M1745" s="60">
        <v>0.11787969959493499</v>
      </c>
      <c r="N1745" s="67">
        <v>0</v>
      </c>
      <c r="O1745" s="69">
        <v>0</v>
      </c>
      <c r="P1745" s="67">
        <v>1.1480255087</v>
      </c>
      <c r="Q1745" s="69">
        <v>4.4539672105396697</v>
      </c>
      <c r="R1745" s="59">
        <v>17.958532936600001</v>
      </c>
      <c r="S1745" s="60">
        <v>9.6121542876603197E-2</v>
      </c>
      <c r="T1745" s="67">
        <v>0</v>
      </c>
      <c r="U1745" s="69">
        <v>0</v>
      </c>
      <c r="V1745" s="67">
        <v>1.9212286119999999</v>
      </c>
      <c r="W1745" s="69">
        <v>11.603619996102699</v>
      </c>
      <c r="X1745" s="67">
        <v>2.4139369291000001</v>
      </c>
      <c r="Y1745" s="69">
        <v>20.9536509996436</v>
      </c>
    </row>
    <row r="1746" spans="1:25" customFormat="1" x14ac:dyDescent="0.3">
      <c r="A1746" s="58" t="s">
        <v>385</v>
      </c>
      <c r="B1746" s="61">
        <v>250.10914842579999</v>
      </c>
      <c r="C1746" s="62">
        <v>0.27660261554495003</v>
      </c>
      <c r="D1746" s="61">
        <v>54.509052957299801</v>
      </c>
      <c r="E1746" s="62">
        <v>0.25151133666922199</v>
      </c>
      <c r="F1746" s="61">
        <v>17.350710104500099</v>
      </c>
      <c r="G1746" s="62">
        <v>0.22582089882379699</v>
      </c>
      <c r="H1746" s="61">
        <v>65.001243903300207</v>
      </c>
      <c r="I1746" s="62">
        <v>0.262619845312411</v>
      </c>
      <c r="J1746" s="61">
        <v>5.63367637390001</v>
      </c>
      <c r="K1746" s="62">
        <v>0.159300267576795</v>
      </c>
      <c r="L1746" s="61">
        <v>22.481249630000001</v>
      </c>
      <c r="M1746" s="62">
        <v>0.30227143450155602</v>
      </c>
      <c r="N1746" s="71">
        <v>2.6665756208000002</v>
      </c>
      <c r="O1746" s="72">
        <v>27.4188049709105</v>
      </c>
      <c r="P1746" s="71">
        <v>12.1861423994</v>
      </c>
      <c r="Q1746" s="70">
        <v>47.278286291178802</v>
      </c>
      <c r="R1746" s="61">
        <v>58.772363486499799</v>
      </c>
      <c r="S1746" s="62">
        <v>0.31457415128345501</v>
      </c>
      <c r="T1746" s="71">
        <v>0.58546749060000003</v>
      </c>
      <c r="U1746" s="72">
        <v>19.5265817355641</v>
      </c>
      <c r="V1746" s="71">
        <v>8.8631158896000208</v>
      </c>
      <c r="W1746" s="72">
        <v>53.5304482360783</v>
      </c>
      <c r="X1746" s="71">
        <v>2.0595505698999999</v>
      </c>
      <c r="Y1746" s="72">
        <v>17.877477798846801</v>
      </c>
    </row>
    <row r="1747" spans="1:25" customFormat="1" x14ac:dyDescent="0.3">
      <c r="A1747" s="58" t="s">
        <v>386</v>
      </c>
      <c r="B1747" s="59">
        <v>62.3854281889001</v>
      </c>
      <c r="C1747" s="60">
        <v>6.8993768191013397E-2</v>
      </c>
      <c r="D1747" s="59">
        <v>12.5690874582</v>
      </c>
      <c r="E1747" s="60">
        <v>5.7995283642161902E-2</v>
      </c>
      <c r="F1747" s="59">
        <v>7.7387471179</v>
      </c>
      <c r="G1747" s="60">
        <v>0.100720421205182</v>
      </c>
      <c r="H1747" s="59">
        <v>21.105959866100001</v>
      </c>
      <c r="I1747" s="60">
        <v>8.5272889907322902E-2</v>
      </c>
      <c r="J1747" s="59">
        <v>4.1199412124000103</v>
      </c>
      <c r="K1747" s="60">
        <v>0.116497238033864</v>
      </c>
      <c r="L1747" s="59">
        <v>1.5437326741999999</v>
      </c>
      <c r="M1747" s="60">
        <v>2.0756243429398601E-2</v>
      </c>
      <c r="N1747" s="67">
        <v>0.88434655679999996</v>
      </c>
      <c r="O1747" s="69">
        <v>9.0932076249616607</v>
      </c>
      <c r="P1747" s="67">
        <v>2.3631314939000001</v>
      </c>
      <c r="Q1747" s="69">
        <v>9.1681849473387302</v>
      </c>
      <c r="R1747" s="59">
        <v>11.507659284100001</v>
      </c>
      <c r="S1747" s="60">
        <v>6.1593782141949202E-2</v>
      </c>
      <c r="T1747" s="67">
        <v>0.55282252529999998</v>
      </c>
      <c r="U1747" s="69">
        <v>18.437802950371701</v>
      </c>
      <c r="V1747" s="67">
        <v>0</v>
      </c>
      <c r="W1747" s="69">
        <v>0</v>
      </c>
      <c r="X1747" s="67">
        <v>0</v>
      </c>
      <c r="Y1747" s="69">
        <v>0</v>
      </c>
    </row>
    <row r="1748" spans="1:25" customFormat="1" x14ac:dyDescent="0.3">
      <c r="A1748" s="58" t="s">
        <v>387</v>
      </c>
      <c r="B1748" s="61">
        <v>158.8863847735</v>
      </c>
      <c r="C1748" s="62">
        <v>0.175716841544761</v>
      </c>
      <c r="D1748" s="61">
        <v>52.555726427999801</v>
      </c>
      <c r="E1748" s="63">
        <v>0.24249845275945101</v>
      </c>
      <c r="F1748" s="61">
        <v>7.3490001015999997</v>
      </c>
      <c r="G1748" s="62">
        <v>9.5647832186941603E-2</v>
      </c>
      <c r="H1748" s="61">
        <v>32.549397570099998</v>
      </c>
      <c r="I1748" s="62">
        <v>0.131506987275329</v>
      </c>
      <c r="J1748" s="61">
        <v>12.823679329300001</v>
      </c>
      <c r="K1748" s="63">
        <v>0.36260789809307697</v>
      </c>
      <c r="L1748" s="61">
        <v>13.0113620191</v>
      </c>
      <c r="M1748" s="62">
        <v>0.174944147992739</v>
      </c>
      <c r="N1748" s="71">
        <v>2.4527891747999999</v>
      </c>
      <c r="O1748" s="72">
        <v>25.220566592604399</v>
      </c>
      <c r="P1748" s="71">
        <v>4.16928144770002</v>
      </c>
      <c r="Q1748" s="72">
        <v>16.175461885507499</v>
      </c>
      <c r="R1748" s="61">
        <v>32.058131293999999</v>
      </c>
      <c r="S1748" s="62">
        <v>0.17158846174120701</v>
      </c>
      <c r="T1748" s="71">
        <v>0.1814870938</v>
      </c>
      <c r="U1748" s="72">
        <v>6.0529792480943598</v>
      </c>
      <c r="V1748" s="71">
        <v>0.50740881169999996</v>
      </c>
      <c r="W1748" s="72">
        <v>3.0645905421487898</v>
      </c>
      <c r="X1748" s="71">
        <v>1.2281215033999999</v>
      </c>
      <c r="Y1748" s="72">
        <v>10.6604398222598</v>
      </c>
    </row>
    <row r="1749" spans="1:25" customFormat="1" x14ac:dyDescent="0.3">
      <c r="A1749" s="58" t="s">
        <v>388</v>
      </c>
      <c r="B1749" s="59">
        <v>222.18129048099999</v>
      </c>
      <c r="C1749" s="60">
        <v>0.245716426044404</v>
      </c>
      <c r="D1749" s="59">
        <v>46.829845510100199</v>
      </c>
      <c r="E1749" s="60">
        <v>0.21607854844744701</v>
      </c>
      <c r="F1749" s="59">
        <v>18.922727113800001</v>
      </c>
      <c r="G1749" s="60">
        <v>0.24628082766062101</v>
      </c>
      <c r="H1749" s="59">
        <v>67.368654007299895</v>
      </c>
      <c r="I1749" s="60">
        <v>0.27218472188967302</v>
      </c>
      <c r="J1749" s="59">
        <v>8.0745709309999896</v>
      </c>
      <c r="K1749" s="60">
        <v>0.22832005683451501</v>
      </c>
      <c r="L1749" s="59">
        <v>23.2492623228</v>
      </c>
      <c r="M1749" s="60">
        <v>0.31259774207737201</v>
      </c>
      <c r="N1749" s="67">
        <v>1.176456768</v>
      </c>
      <c r="O1749" s="69">
        <v>12.096802515888299</v>
      </c>
      <c r="P1749" s="67">
        <v>3.6963160449000001</v>
      </c>
      <c r="Q1749" s="69">
        <v>14.340509282253601</v>
      </c>
      <c r="R1749" s="59">
        <v>41.791819647099999</v>
      </c>
      <c r="S1749" s="60">
        <v>0.223687213108206</v>
      </c>
      <c r="T1749" s="67">
        <v>0.96232940990000104</v>
      </c>
      <c r="U1749" s="69">
        <v>32.095725519604898</v>
      </c>
      <c r="V1749" s="67">
        <v>5.2653953406999996</v>
      </c>
      <c r="W1749" s="69">
        <v>31.8013412256702</v>
      </c>
      <c r="X1749" s="67">
        <v>4.8439133853999996</v>
      </c>
      <c r="Y1749" s="69">
        <v>42.046529603412502</v>
      </c>
    </row>
    <row r="1750" spans="1:25" customFormat="1" x14ac:dyDescent="0.3">
      <c r="A1750" s="65" t="s">
        <v>1</v>
      </c>
    </row>
    <row r="1751" spans="1:25" customFormat="1" x14ac:dyDescent="0.3">
      <c r="A1751" s="65" t="s">
        <v>1</v>
      </c>
    </row>
  </sheetData>
  <mergeCells count="1599">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718:A1719"/>
    <mergeCell ref="B1718:C1718"/>
    <mergeCell ref="D1718:E1718"/>
    <mergeCell ref="F1718:G1718"/>
    <mergeCell ref="H1718:I1718"/>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687:A1688"/>
    <mergeCell ref="B1687:C1687"/>
    <mergeCell ref="D1687:E1687"/>
    <mergeCell ref="F1687:G1687"/>
    <mergeCell ref="H1687:I1687"/>
    <mergeCell ref="J1687:K1687"/>
    <mergeCell ref="L1663:M1663"/>
    <mergeCell ref="N1663:O1663"/>
    <mergeCell ref="P1663:Q1663"/>
    <mergeCell ref="R1663:S1663"/>
    <mergeCell ref="T1663:U1663"/>
    <mergeCell ref="V1663:W1663"/>
    <mergeCell ref="X1663:Y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663:A1664"/>
    <mergeCell ref="B1663:C1663"/>
    <mergeCell ref="D1663:E1663"/>
    <mergeCell ref="F1663:G1663"/>
    <mergeCell ref="H1663:I1663"/>
    <mergeCell ref="J1663:K1663"/>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39:A1640"/>
    <mergeCell ref="B1639:C1639"/>
    <mergeCell ref="D1639:E1639"/>
    <mergeCell ref="F1639:G1639"/>
    <mergeCell ref="H1639:I1639"/>
    <mergeCell ref="J1639:K163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09:A1610"/>
    <mergeCell ref="B1609:C1609"/>
    <mergeCell ref="D1609:E1609"/>
    <mergeCell ref="F1609:G1609"/>
    <mergeCell ref="H1609:I1609"/>
    <mergeCell ref="J1609:K160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579:A1580"/>
    <mergeCell ref="B1579:C1579"/>
    <mergeCell ref="D1579:E1579"/>
    <mergeCell ref="F1579:G1579"/>
    <mergeCell ref="H1579:I1579"/>
    <mergeCell ref="J1579:K157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49:A1550"/>
    <mergeCell ref="B1549:C1549"/>
    <mergeCell ref="D1549:E1549"/>
    <mergeCell ref="F1549:G1549"/>
    <mergeCell ref="H1549:I1549"/>
    <mergeCell ref="J1549:K154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19:A1520"/>
    <mergeCell ref="B1519:C1519"/>
    <mergeCell ref="D1519:E1519"/>
    <mergeCell ref="F1519:G1519"/>
    <mergeCell ref="H1519:I1519"/>
    <mergeCell ref="J1519:K151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489:A1490"/>
    <mergeCell ref="B1489:C1489"/>
    <mergeCell ref="D1489:E1489"/>
    <mergeCell ref="F1489:G1489"/>
    <mergeCell ref="H1489:I1489"/>
    <mergeCell ref="J1489:K1489"/>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59:A1460"/>
    <mergeCell ref="B1459:C1459"/>
    <mergeCell ref="D1459:E1459"/>
    <mergeCell ref="F1459:G1459"/>
    <mergeCell ref="H1459:I1459"/>
    <mergeCell ref="J1459:K1459"/>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34:A1435"/>
    <mergeCell ref="B1434:C1434"/>
    <mergeCell ref="D1434:E1434"/>
    <mergeCell ref="F1434:G1434"/>
    <mergeCell ref="H1434:I1434"/>
    <mergeCell ref="J1434:K143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04:A1405"/>
    <mergeCell ref="B1404:C1404"/>
    <mergeCell ref="D1404:E1404"/>
    <mergeCell ref="F1404:G1404"/>
    <mergeCell ref="H1404:I1404"/>
    <mergeCell ref="J1404:K140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374:A1375"/>
    <mergeCell ref="B1374:C1374"/>
    <mergeCell ref="D1374:E1374"/>
    <mergeCell ref="F1374:G1374"/>
    <mergeCell ref="H1374:I1374"/>
    <mergeCell ref="J1374:K1374"/>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44:A1345"/>
    <mergeCell ref="B1344:C1344"/>
    <mergeCell ref="D1344:E1344"/>
    <mergeCell ref="F1344:G1344"/>
    <mergeCell ref="H1344:I1344"/>
    <mergeCell ref="J1344:K1344"/>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A1285:A1286"/>
    <mergeCell ref="B1285:C1285"/>
    <mergeCell ref="D1285:E1285"/>
    <mergeCell ref="F1285:G1285"/>
    <mergeCell ref="H1285:I1285"/>
    <mergeCell ref="J1285:K1285"/>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A811:A812"/>
    <mergeCell ref="B811:C811"/>
    <mergeCell ref="D811:E811"/>
    <mergeCell ref="F811:G811"/>
    <mergeCell ref="H811:I811"/>
    <mergeCell ref="J811:K81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A791:A792"/>
    <mergeCell ref="B791:C791"/>
    <mergeCell ref="D791:E791"/>
    <mergeCell ref="F791:G791"/>
    <mergeCell ref="H791:I791"/>
    <mergeCell ref="J791:K79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71:A772"/>
    <mergeCell ref="B771:C771"/>
    <mergeCell ref="D771:E771"/>
    <mergeCell ref="F771:G771"/>
    <mergeCell ref="H771:I771"/>
    <mergeCell ref="J771:K77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31:A732"/>
    <mergeCell ref="B731:C731"/>
    <mergeCell ref="D731:E731"/>
    <mergeCell ref="F731:G731"/>
    <mergeCell ref="H731:I731"/>
    <mergeCell ref="J731:K73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L731:M731"/>
    <mergeCell ref="N731:O731"/>
    <mergeCell ref="P731:Q731"/>
    <mergeCell ref="R731:S731"/>
    <mergeCell ref="T731:U731"/>
    <mergeCell ref="V731:W731"/>
    <mergeCell ref="X731:Y73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L691:M691"/>
    <mergeCell ref="N691:O691"/>
    <mergeCell ref="P691:Q691"/>
    <mergeCell ref="R691:S691"/>
    <mergeCell ref="T691:U691"/>
    <mergeCell ref="V691:W691"/>
    <mergeCell ref="X691:Y691"/>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A570:A571"/>
    <mergeCell ref="B570:C570"/>
    <mergeCell ref="D570:E570"/>
    <mergeCell ref="F570:G570"/>
    <mergeCell ref="H570:I570"/>
    <mergeCell ref="J570:K570"/>
    <mergeCell ref="A546:A547"/>
    <mergeCell ref="B546:C546"/>
    <mergeCell ref="D546:E546"/>
    <mergeCell ref="F546:G546"/>
    <mergeCell ref="H546:I546"/>
    <mergeCell ref="J546:K546"/>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A512:A513"/>
    <mergeCell ref="B512:C512"/>
    <mergeCell ref="D512:E512"/>
    <mergeCell ref="F512:G512"/>
    <mergeCell ref="H512:I512"/>
    <mergeCell ref="J512:K51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A482:A483"/>
    <mergeCell ref="B482:C482"/>
    <mergeCell ref="D482:E482"/>
    <mergeCell ref="F482:G482"/>
    <mergeCell ref="H482:I482"/>
    <mergeCell ref="J482:K482"/>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A420:A421"/>
    <mergeCell ref="B420:C420"/>
    <mergeCell ref="D420:E420"/>
    <mergeCell ref="F420:G420"/>
    <mergeCell ref="H420:I420"/>
    <mergeCell ref="J420:K420"/>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375:A376"/>
    <mergeCell ref="B375:C375"/>
    <mergeCell ref="D375:E375"/>
    <mergeCell ref="F375:G375"/>
    <mergeCell ref="H375:I375"/>
    <mergeCell ref="J375:K375"/>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N273:O273"/>
    <mergeCell ref="P273:Q273"/>
    <mergeCell ref="R273:S273"/>
    <mergeCell ref="T273:U273"/>
    <mergeCell ref="V273:W273"/>
    <mergeCell ref="X273:Y273"/>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X203:Y2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47:M247"/>
    <mergeCell ref="N247:O247"/>
    <mergeCell ref="P247:Q247"/>
    <mergeCell ref="R247:S247"/>
    <mergeCell ref="T247:U247"/>
    <mergeCell ref="V247:W247"/>
    <mergeCell ref="X247:Y247"/>
    <mergeCell ref="R20:S20"/>
    <mergeCell ref="T20:U20"/>
    <mergeCell ref="V20:W20"/>
    <mergeCell ref="X20:Y20"/>
    <mergeCell ref="A42:A43"/>
    <mergeCell ref="B42:C42"/>
    <mergeCell ref="D42:E42"/>
    <mergeCell ref="F42:G42"/>
    <mergeCell ref="H42:I42"/>
    <mergeCell ref="J42:K42"/>
    <mergeCell ref="X6:Y6"/>
    <mergeCell ref="A20:A21"/>
    <mergeCell ref="B20:C20"/>
    <mergeCell ref="D20:E20"/>
    <mergeCell ref="F20:G20"/>
    <mergeCell ref="H20:I20"/>
    <mergeCell ref="J20:K20"/>
    <mergeCell ref="L20:M20"/>
    <mergeCell ref="N20:O20"/>
    <mergeCell ref="P20:Q20"/>
    <mergeCell ref="L6:M6"/>
    <mergeCell ref="N6:O6"/>
    <mergeCell ref="P6:Q6"/>
    <mergeCell ref="R6:S6"/>
    <mergeCell ref="T6:U6"/>
    <mergeCell ref="V6:W6"/>
    <mergeCell ref="A6:A7"/>
    <mergeCell ref="B6:C6"/>
    <mergeCell ref="D6:E6"/>
    <mergeCell ref="F6:G6"/>
    <mergeCell ref="H6:I6"/>
    <mergeCell ref="J6:K6"/>
    <mergeCell ref="R61:S61"/>
    <mergeCell ref="T61:U61"/>
    <mergeCell ref="V61:W61"/>
    <mergeCell ref="X61:Y61"/>
    <mergeCell ref="A79:A80"/>
    <mergeCell ref="B79:C79"/>
    <mergeCell ref="D79:E79"/>
    <mergeCell ref="F79:G79"/>
    <mergeCell ref="H79:I79"/>
    <mergeCell ref="J79:K79"/>
    <mergeCell ref="X42:Y42"/>
    <mergeCell ref="A61:A62"/>
    <mergeCell ref="B61:C61"/>
    <mergeCell ref="D61:E61"/>
    <mergeCell ref="F61:G61"/>
    <mergeCell ref="H61:I61"/>
    <mergeCell ref="J61:K61"/>
    <mergeCell ref="L61:M61"/>
    <mergeCell ref="N61:O61"/>
    <mergeCell ref="P61:Q61"/>
    <mergeCell ref="L42:M42"/>
    <mergeCell ref="N42:O42"/>
    <mergeCell ref="P42:Q42"/>
    <mergeCell ref="R42:S42"/>
    <mergeCell ref="T42:U42"/>
    <mergeCell ref="V42:W42"/>
    <mergeCell ref="R88:S88"/>
    <mergeCell ref="T88:U88"/>
    <mergeCell ref="V88:W88"/>
    <mergeCell ref="X88:Y88"/>
    <mergeCell ref="A106:A107"/>
    <mergeCell ref="B106:C106"/>
    <mergeCell ref="D106:E106"/>
    <mergeCell ref="F106:G106"/>
    <mergeCell ref="H106:I106"/>
    <mergeCell ref="J106:K106"/>
    <mergeCell ref="X79:Y79"/>
    <mergeCell ref="A88:A89"/>
    <mergeCell ref="B88:C88"/>
    <mergeCell ref="D88:E88"/>
    <mergeCell ref="F88:G88"/>
    <mergeCell ref="H88:I88"/>
    <mergeCell ref="J88:K88"/>
    <mergeCell ref="L88:M88"/>
    <mergeCell ref="N88:O88"/>
    <mergeCell ref="P88:Q88"/>
    <mergeCell ref="L79:M79"/>
    <mergeCell ref="N79:O79"/>
    <mergeCell ref="P79:Q79"/>
    <mergeCell ref="R79:S79"/>
    <mergeCell ref="T79:U79"/>
    <mergeCell ref="V79:W79"/>
    <mergeCell ref="R123:S123"/>
    <mergeCell ref="T123:U123"/>
    <mergeCell ref="V123:W123"/>
    <mergeCell ref="X123:Y123"/>
    <mergeCell ref="A141:A142"/>
    <mergeCell ref="B141:C141"/>
    <mergeCell ref="D141:E141"/>
    <mergeCell ref="F141:G141"/>
    <mergeCell ref="H141:I141"/>
    <mergeCell ref="J141:K141"/>
    <mergeCell ref="X106:Y106"/>
    <mergeCell ref="A123:A124"/>
    <mergeCell ref="B123:C123"/>
    <mergeCell ref="D123:E123"/>
    <mergeCell ref="F123:G123"/>
    <mergeCell ref="H123:I123"/>
    <mergeCell ref="J123:K123"/>
    <mergeCell ref="L123:M123"/>
    <mergeCell ref="N123:O123"/>
    <mergeCell ref="P123:Q123"/>
    <mergeCell ref="L106:M106"/>
    <mergeCell ref="N106:O106"/>
    <mergeCell ref="P106:Q106"/>
    <mergeCell ref="R106:S106"/>
    <mergeCell ref="T106:U106"/>
    <mergeCell ref="V106:W106"/>
    <mergeCell ref="R163:S163"/>
    <mergeCell ref="T163:U163"/>
    <mergeCell ref="V163:W163"/>
    <mergeCell ref="X163:Y163"/>
    <mergeCell ref="A185:A186"/>
    <mergeCell ref="B185:C185"/>
    <mergeCell ref="D185:E185"/>
    <mergeCell ref="F185:G185"/>
    <mergeCell ref="H185:I185"/>
    <mergeCell ref="J185:K185"/>
    <mergeCell ref="X141:Y141"/>
    <mergeCell ref="A163:A164"/>
    <mergeCell ref="B163:C163"/>
    <mergeCell ref="D163:E163"/>
    <mergeCell ref="F163:G163"/>
    <mergeCell ref="H163:I163"/>
    <mergeCell ref="J163:K163"/>
    <mergeCell ref="L163:M163"/>
    <mergeCell ref="N163:O163"/>
    <mergeCell ref="P163:Q163"/>
    <mergeCell ref="L141:M141"/>
    <mergeCell ref="N141:O141"/>
    <mergeCell ref="P141:Q141"/>
    <mergeCell ref="R141:S141"/>
    <mergeCell ref="T141:U141"/>
    <mergeCell ref="V141:W141"/>
    <mergeCell ref="X185:Y185"/>
    <mergeCell ref="L185:M185"/>
    <mergeCell ref="N185:O185"/>
    <mergeCell ref="P185:Q185"/>
    <mergeCell ref="R185:S185"/>
    <mergeCell ref="T185:U185"/>
    <mergeCell ref="V185:W185"/>
    <mergeCell ref="A203:A204"/>
    <mergeCell ref="B203:C203"/>
    <mergeCell ref="D203:E203"/>
    <mergeCell ref="F203:G203"/>
    <mergeCell ref="H203:I203"/>
    <mergeCell ref="J203:K203"/>
    <mergeCell ref="A247:A248"/>
    <mergeCell ref="B247:C247"/>
    <mergeCell ref="D247:E247"/>
    <mergeCell ref="F247:G247"/>
    <mergeCell ref="H247:I247"/>
    <mergeCell ref="J247:K247"/>
    <mergeCell ref="A282:A283"/>
    <mergeCell ref="B282:C282"/>
    <mergeCell ref="D282:E282"/>
    <mergeCell ref="F282:G282"/>
    <mergeCell ref="H282:I282"/>
    <mergeCell ref="J282:K282"/>
    <mergeCell ref="L203:M203"/>
    <mergeCell ref="N203:O203"/>
    <mergeCell ref="P203:Q203"/>
    <mergeCell ref="R203:S203"/>
    <mergeCell ref="T203:U203"/>
    <mergeCell ref="V203:W203"/>
    <mergeCell ref="A273:A274"/>
    <mergeCell ref="B273:C273"/>
    <mergeCell ref="D273:E273"/>
    <mergeCell ref="F273:G273"/>
    <mergeCell ref="H273:I273"/>
    <mergeCell ref="J273:K273"/>
    <mergeCell ref="L273:M273"/>
    <mergeCell ref="J1718:K1718"/>
    <mergeCell ref="A1740:A1741"/>
    <mergeCell ref="B1740:C1740"/>
    <mergeCell ref="D1740:E1740"/>
    <mergeCell ref="F1740:G1740"/>
    <mergeCell ref="H1740:I1740"/>
    <mergeCell ref="J1740:K1740"/>
    <mergeCell ref="X570:Y570"/>
    <mergeCell ref="L570:M570"/>
    <mergeCell ref="N570:O570"/>
    <mergeCell ref="P570:Q570"/>
    <mergeCell ref="R570:S570"/>
    <mergeCell ref="T570:U570"/>
    <mergeCell ref="V570:W570"/>
    <mergeCell ref="A622:A623"/>
    <mergeCell ref="B622:C622"/>
    <mergeCell ref="D622:E622"/>
    <mergeCell ref="F622:G622"/>
    <mergeCell ref="H622:I622"/>
    <mergeCell ref="J622:K622"/>
    <mergeCell ref="A691:A692"/>
    <mergeCell ref="B691:C691"/>
    <mergeCell ref="D691:E691"/>
    <mergeCell ref="F691:G691"/>
    <mergeCell ref="H691:I691"/>
    <mergeCell ref="J691:K691"/>
    <mergeCell ref="L622:M622"/>
    <mergeCell ref="N622:O622"/>
    <mergeCell ref="P622:Q622"/>
    <mergeCell ref="R622:S622"/>
    <mergeCell ref="T622:U622"/>
    <mergeCell ref="V622:W622"/>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1FC4-D0D5-49C0-B80A-395614AAA4F3}">
  <dimension ref="A1:AC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7" width="7.6640625" style="28" customWidth="1"/>
    <col min="8" max="8" width="4.6640625" style="28" customWidth="1"/>
    <col min="9" max="9" width="6.33203125" style="28" bestFit="1" customWidth="1"/>
    <col min="10" max="22" width="7.6640625" style="28" customWidth="1"/>
    <col min="23" max="23" width="4.6640625" style="28" customWidth="1"/>
    <col min="24" max="29" width="9.44140625" style="28" customWidth="1"/>
    <col min="30" max="33" width="16.21875" style="28" customWidth="1"/>
    <col min="34" max="35" width="7.6640625" style="28" customWidth="1"/>
    <col min="36" max="16384" width="8.77734375" style="28"/>
  </cols>
  <sheetData>
    <row r="1" spans="1:29" x14ac:dyDescent="0.3">
      <c r="A1" s="35" t="str">
        <f xml:space="preserve"> HYPERLINK("#'Index'!A1", "Index")</f>
        <v>Index</v>
      </c>
      <c r="D1" s="29"/>
      <c r="E1" s="30" t="s">
        <v>507</v>
      </c>
    </row>
    <row r="2" spans="1:29" x14ac:dyDescent="0.3">
      <c r="A2" s="31" t="s">
        <v>397</v>
      </c>
      <c r="D2" s="32"/>
      <c r="E2" s="30" t="s">
        <v>508</v>
      </c>
    </row>
    <row r="3" spans="1:29" x14ac:dyDescent="0.3">
      <c r="A3" s="34" t="s">
        <v>1</v>
      </c>
      <c r="D3" s="33" t="s">
        <v>394</v>
      </c>
      <c r="E3" s="49" t="s">
        <v>401</v>
      </c>
      <c r="F3" s="50"/>
      <c r="G3" s="50"/>
      <c r="H3" s="50"/>
    </row>
    <row r="4" spans="1:29" customFormat="1" x14ac:dyDescent="0.3">
      <c r="A4" s="53" t="s">
        <v>395</v>
      </c>
    </row>
    <row r="5" spans="1:29" customFormat="1" x14ac:dyDescent="0.3">
      <c r="A5" s="54" t="s">
        <v>1</v>
      </c>
    </row>
    <row r="6" spans="1:29" customFormat="1" x14ac:dyDescent="0.3">
      <c r="A6" s="114" t="s">
        <v>1</v>
      </c>
      <c r="B6" s="116" t="s">
        <v>506</v>
      </c>
      <c r="C6" s="116" t="s">
        <v>1</v>
      </c>
      <c r="D6" s="116" t="s">
        <v>346</v>
      </c>
      <c r="E6" s="116" t="s">
        <v>1</v>
      </c>
      <c r="F6" s="116" t="s">
        <v>347</v>
      </c>
      <c r="G6" s="116" t="s">
        <v>1</v>
      </c>
      <c r="H6" s="105"/>
      <c r="I6" s="116" t="s">
        <v>350</v>
      </c>
      <c r="J6" s="116" t="s">
        <v>1</v>
      </c>
      <c r="K6" s="116" t="s">
        <v>351</v>
      </c>
      <c r="L6" s="116" t="s">
        <v>1</v>
      </c>
      <c r="M6" s="116" t="s">
        <v>352</v>
      </c>
      <c r="N6" s="116" t="s">
        <v>1</v>
      </c>
      <c r="O6" s="116" t="s">
        <v>353</v>
      </c>
      <c r="P6" s="116" t="s">
        <v>1</v>
      </c>
      <c r="Q6" s="116" t="s">
        <v>354</v>
      </c>
      <c r="R6" s="116" t="s">
        <v>1</v>
      </c>
      <c r="S6" s="116" t="s">
        <v>355</v>
      </c>
      <c r="T6" s="116" t="s">
        <v>1</v>
      </c>
      <c r="U6" s="116" t="s">
        <v>356</v>
      </c>
      <c r="V6" s="116" t="s">
        <v>1</v>
      </c>
      <c r="W6" s="105"/>
      <c r="X6" s="116" t="s">
        <v>358</v>
      </c>
      <c r="Y6" s="116" t="s">
        <v>1</v>
      </c>
      <c r="Z6" s="116" t="s">
        <v>359</v>
      </c>
      <c r="AA6" s="116" t="s">
        <v>1</v>
      </c>
      <c r="AB6" s="116" t="s">
        <v>360</v>
      </c>
      <c r="AC6" s="116" t="s">
        <v>1</v>
      </c>
    </row>
    <row r="7" spans="1:29" customFormat="1" x14ac:dyDescent="0.3">
      <c r="A7" s="115" t="s">
        <v>1</v>
      </c>
      <c r="B7" s="55" t="s">
        <v>14</v>
      </c>
      <c r="C7" s="55" t="s">
        <v>15</v>
      </c>
      <c r="D7" s="55" t="s">
        <v>14</v>
      </c>
      <c r="E7" s="55" t="s">
        <v>15</v>
      </c>
      <c r="F7" s="55" t="s">
        <v>14</v>
      </c>
      <c r="G7" s="55" t="s">
        <v>15</v>
      </c>
      <c r="H7" s="105"/>
      <c r="I7" s="55" t="s">
        <v>14</v>
      </c>
      <c r="J7" s="55" t="s">
        <v>15</v>
      </c>
      <c r="K7" s="55" t="s">
        <v>14</v>
      </c>
      <c r="L7" s="55" t="s">
        <v>15</v>
      </c>
      <c r="M7" s="55" t="s">
        <v>14</v>
      </c>
      <c r="N7" s="55" t="s">
        <v>15</v>
      </c>
      <c r="O7" s="55" t="s">
        <v>14</v>
      </c>
      <c r="P7" s="55" t="s">
        <v>15</v>
      </c>
      <c r="Q7" s="55" t="s">
        <v>14</v>
      </c>
      <c r="R7" s="55" t="s">
        <v>15</v>
      </c>
      <c r="S7" s="55" t="s">
        <v>14</v>
      </c>
      <c r="T7" s="55" t="s">
        <v>15</v>
      </c>
      <c r="U7" s="55" t="s">
        <v>14</v>
      </c>
      <c r="V7" s="55" t="s">
        <v>15</v>
      </c>
      <c r="W7" s="105"/>
      <c r="X7" s="55" t="s">
        <v>14</v>
      </c>
      <c r="Y7" s="55" t="s">
        <v>15</v>
      </c>
      <c r="Z7" s="55" t="s">
        <v>14</v>
      </c>
      <c r="AA7" s="55" t="s">
        <v>15</v>
      </c>
      <c r="AB7" s="55" t="s">
        <v>14</v>
      </c>
      <c r="AC7" s="55" t="s">
        <v>15</v>
      </c>
    </row>
    <row r="8" spans="1:29" customFormat="1" x14ac:dyDescent="0.3">
      <c r="A8" s="56" t="s">
        <v>16</v>
      </c>
      <c r="B8" s="57">
        <v>953.61041731160003</v>
      </c>
      <c r="C8" s="57">
        <v>953.61041731160003</v>
      </c>
      <c r="D8" s="57">
        <v>441.25292843250003</v>
      </c>
      <c r="E8" s="57">
        <v>441.25292843250003</v>
      </c>
      <c r="F8" s="57">
        <v>512.16030175829997</v>
      </c>
      <c r="G8" s="57">
        <v>512.16030175829997</v>
      </c>
      <c r="H8" s="106"/>
      <c r="I8" s="57">
        <v>135.2395237771</v>
      </c>
      <c r="J8" s="57">
        <v>135.2395237771</v>
      </c>
      <c r="K8" s="57">
        <v>118.225405353</v>
      </c>
      <c r="L8" s="57">
        <v>118.225405353</v>
      </c>
      <c r="M8" s="57">
        <v>135.6593458936</v>
      </c>
      <c r="N8" s="57">
        <v>135.6593458936</v>
      </c>
      <c r="O8" s="57">
        <v>172.87396331470001</v>
      </c>
      <c r="P8" s="57">
        <v>172.87396331470001</v>
      </c>
      <c r="Q8" s="57">
        <v>113.9265412769</v>
      </c>
      <c r="R8" s="57">
        <v>113.9265412769</v>
      </c>
      <c r="S8" s="57">
        <v>196.23355744680001</v>
      </c>
      <c r="T8" s="57">
        <v>196.23355744680001</v>
      </c>
      <c r="U8" s="57">
        <v>81.4520802495</v>
      </c>
      <c r="V8" s="57">
        <v>81.4520802495</v>
      </c>
      <c r="W8" s="106"/>
      <c r="X8" s="57">
        <v>210.45030169930001</v>
      </c>
      <c r="Y8" s="57">
        <v>210.45030169930001</v>
      </c>
      <c r="Z8" s="57">
        <v>286.0865474176</v>
      </c>
      <c r="AA8" s="57">
        <v>286.0865474176</v>
      </c>
      <c r="AB8" s="57">
        <v>430.60071654730001</v>
      </c>
      <c r="AC8" s="57">
        <v>430.60071654730001</v>
      </c>
    </row>
    <row r="9" spans="1:29" customFormat="1" x14ac:dyDescent="0.3">
      <c r="A9" s="58" t="s">
        <v>17</v>
      </c>
      <c r="B9" s="59">
        <v>217.74746707579999</v>
      </c>
      <c r="C9" s="60">
        <v>0.22834006751905001</v>
      </c>
      <c r="D9" s="59">
        <v>104.58570430349999</v>
      </c>
      <c r="E9" s="60">
        <v>0.23701985316002</v>
      </c>
      <c r="F9" s="59">
        <v>113.16176277229999</v>
      </c>
      <c r="G9" s="60">
        <v>0.220949890852149</v>
      </c>
      <c r="H9" s="107"/>
      <c r="I9" s="67">
        <v>29.225165577199999</v>
      </c>
      <c r="J9" s="69">
        <v>21.6099293763919</v>
      </c>
      <c r="K9" s="59">
        <v>22.8503625482</v>
      </c>
      <c r="L9" s="60">
        <v>0.19327793785077699</v>
      </c>
      <c r="M9" s="59">
        <v>22.800751762000001</v>
      </c>
      <c r="N9" s="60">
        <v>0.16807357879996701</v>
      </c>
      <c r="O9" s="59">
        <v>46.386183443599997</v>
      </c>
      <c r="P9" s="60">
        <v>0.26832371141487898</v>
      </c>
      <c r="Q9" s="59">
        <v>33.612657958299998</v>
      </c>
      <c r="R9" s="63">
        <v>0.29503799186358098</v>
      </c>
      <c r="S9" s="59">
        <v>42.213734457199998</v>
      </c>
      <c r="T9" s="60">
        <v>0.215119855168729</v>
      </c>
      <c r="U9" s="59">
        <v>20.658611329300001</v>
      </c>
      <c r="V9" s="60">
        <v>0.25362902047461</v>
      </c>
      <c r="W9" s="107"/>
      <c r="X9" s="59">
        <v>69.332556723000096</v>
      </c>
      <c r="Y9" s="63">
        <v>0.32944859742736399</v>
      </c>
      <c r="Z9" s="59">
        <v>82.923842928499894</v>
      </c>
      <c r="AA9" s="63">
        <v>0.28985579251112498</v>
      </c>
      <c r="AB9" s="59">
        <v>61.757776525400097</v>
      </c>
      <c r="AC9" s="64">
        <v>0.14342237286689699</v>
      </c>
    </row>
    <row r="10" spans="1:29" customFormat="1" x14ac:dyDescent="0.3">
      <c r="A10" s="58" t="s">
        <v>18</v>
      </c>
      <c r="B10" s="61">
        <v>159.21167219180001</v>
      </c>
      <c r="C10" s="62">
        <v>0.16695672499116199</v>
      </c>
      <c r="D10" s="61">
        <v>92.035291658600002</v>
      </c>
      <c r="E10" s="62">
        <v>0.20857718040658599</v>
      </c>
      <c r="F10" s="61">
        <v>67.176380533200003</v>
      </c>
      <c r="G10" s="62">
        <v>0.13116280254946799</v>
      </c>
      <c r="H10" s="107"/>
      <c r="I10" s="71">
        <v>19.900179253400001</v>
      </c>
      <c r="J10" s="72">
        <v>14.7147658447831</v>
      </c>
      <c r="K10" s="61">
        <v>35.6245520095</v>
      </c>
      <c r="L10" s="63">
        <v>0.30132738308768298</v>
      </c>
      <c r="M10" s="61">
        <v>36.773199017099998</v>
      </c>
      <c r="N10" s="63">
        <v>0.27107014835484999</v>
      </c>
      <c r="O10" s="61">
        <v>30.185140872200002</v>
      </c>
      <c r="P10" s="62">
        <v>0.17460779109489699</v>
      </c>
      <c r="Q10" s="61">
        <v>14.1967856254</v>
      </c>
      <c r="R10" s="62">
        <v>0.124613505038256</v>
      </c>
      <c r="S10" s="61">
        <v>15.6206542568</v>
      </c>
      <c r="T10" s="64">
        <v>7.9602359861589103E-2</v>
      </c>
      <c r="U10" s="61">
        <v>6.9111611573999996</v>
      </c>
      <c r="V10" s="64">
        <v>8.4849412516292605E-2</v>
      </c>
      <c r="W10" s="107"/>
      <c r="X10" s="61">
        <v>19.880146522499999</v>
      </c>
      <c r="Y10" s="64">
        <v>9.4464804098525604E-2</v>
      </c>
      <c r="Z10" s="61">
        <v>38.425805209999901</v>
      </c>
      <c r="AA10" s="62">
        <v>0.13431531666502999</v>
      </c>
      <c r="AB10" s="61">
        <v>100.9057204593</v>
      </c>
      <c r="AC10" s="63">
        <v>0.23433709369644301</v>
      </c>
    </row>
    <row r="11" spans="1:29" customFormat="1" x14ac:dyDescent="0.3">
      <c r="A11" s="58" t="s">
        <v>19</v>
      </c>
      <c r="B11" s="59">
        <v>125.33523000789999</v>
      </c>
      <c r="C11" s="60">
        <v>0.13143232050803599</v>
      </c>
      <c r="D11" s="59">
        <v>40.920301329499999</v>
      </c>
      <c r="E11" s="64">
        <v>9.2736611346387304E-2</v>
      </c>
      <c r="F11" s="59">
        <v>84.414928678400003</v>
      </c>
      <c r="G11" s="60">
        <v>0.16482130377656101</v>
      </c>
      <c r="H11" s="107"/>
      <c r="I11" s="67">
        <v>0</v>
      </c>
      <c r="J11" s="68">
        <v>0</v>
      </c>
      <c r="K11" s="59">
        <v>15.133412400899999</v>
      </c>
      <c r="L11" s="60">
        <v>0.128004741076711</v>
      </c>
      <c r="M11" s="59">
        <v>10.6559478721</v>
      </c>
      <c r="N11" s="64">
        <v>7.8549308946673294E-2</v>
      </c>
      <c r="O11" s="59">
        <v>15.651887995899999</v>
      </c>
      <c r="P11" s="60">
        <v>9.0539302135436595E-2</v>
      </c>
      <c r="Q11" s="59">
        <v>16.802277866600001</v>
      </c>
      <c r="R11" s="60">
        <v>0.14748343694347599</v>
      </c>
      <c r="S11" s="59">
        <v>49.433693095499997</v>
      </c>
      <c r="T11" s="63">
        <v>0.25191253595298901</v>
      </c>
      <c r="U11" s="59">
        <v>17.6580107768999</v>
      </c>
      <c r="V11" s="63">
        <v>0.216790175558572</v>
      </c>
      <c r="W11" s="107"/>
      <c r="X11" s="59">
        <v>15.854990265</v>
      </c>
      <c r="Y11" s="60">
        <v>7.5338405965576893E-2</v>
      </c>
      <c r="Z11" s="59">
        <v>48.119978848599999</v>
      </c>
      <c r="AA11" s="60">
        <v>0.16820077449625501</v>
      </c>
      <c r="AB11" s="59">
        <v>61.360260894299898</v>
      </c>
      <c r="AC11" s="60">
        <v>0.14249920758680301</v>
      </c>
    </row>
    <row r="12" spans="1:29" customFormat="1" x14ac:dyDescent="0.3">
      <c r="A12" s="58" t="s">
        <v>20</v>
      </c>
      <c r="B12" s="61">
        <v>116.81458288669999</v>
      </c>
      <c r="C12" s="62">
        <v>0.12249717575026201</v>
      </c>
      <c r="D12" s="61">
        <v>33.282085701500002</v>
      </c>
      <c r="E12" s="64">
        <v>7.5426322539616397E-2</v>
      </c>
      <c r="F12" s="61">
        <v>83.5324971852</v>
      </c>
      <c r="G12" s="63">
        <v>0.163098344206734</v>
      </c>
      <c r="H12" s="107"/>
      <c r="I12" s="71">
        <v>15.217492375699999</v>
      </c>
      <c r="J12" s="72">
        <v>11.2522522637548</v>
      </c>
      <c r="K12" s="61">
        <v>8.9190908061999892</v>
      </c>
      <c r="L12" s="62">
        <v>7.5441406012262596E-2</v>
      </c>
      <c r="M12" s="61">
        <v>16.496418637600001</v>
      </c>
      <c r="N12" s="62">
        <v>0.121601785184328</v>
      </c>
      <c r="O12" s="61">
        <v>29.3459628976</v>
      </c>
      <c r="P12" s="62">
        <v>0.16975351484352</v>
      </c>
      <c r="Q12" s="61">
        <v>16.826880152600001</v>
      </c>
      <c r="R12" s="62">
        <v>0.14769938562167001</v>
      </c>
      <c r="S12" s="61">
        <v>20.693311255400001</v>
      </c>
      <c r="T12" s="62">
        <v>0.105452459429678</v>
      </c>
      <c r="U12" s="61">
        <v>9.3154267615999995</v>
      </c>
      <c r="V12" s="62">
        <v>0.11436695948176499</v>
      </c>
      <c r="W12" s="107"/>
      <c r="X12" s="61">
        <v>41.266880934900001</v>
      </c>
      <c r="Y12" s="63">
        <v>0.19608848550791699</v>
      </c>
      <c r="Z12" s="61">
        <v>46.391517189600002</v>
      </c>
      <c r="AA12" s="62">
        <v>0.162159030574347</v>
      </c>
      <c r="AB12" s="61">
        <v>29.156184762199999</v>
      </c>
      <c r="AC12" s="64">
        <v>6.7710488259248594E-2</v>
      </c>
    </row>
    <row r="13" spans="1:29" customFormat="1" x14ac:dyDescent="0.3">
      <c r="A13" s="58" t="s">
        <v>21</v>
      </c>
      <c r="B13" s="59">
        <v>122.19590457149999</v>
      </c>
      <c r="C13" s="60">
        <v>0.12814027862236699</v>
      </c>
      <c r="D13" s="59">
        <v>55.392455256600101</v>
      </c>
      <c r="E13" s="60">
        <v>0.125534476231977</v>
      </c>
      <c r="F13" s="59">
        <v>66.803449314900007</v>
      </c>
      <c r="G13" s="60">
        <v>0.13043464924078799</v>
      </c>
      <c r="H13" s="107"/>
      <c r="I13" s="67">
        <v>60.349652086799999</v>
      </c>
      <c r="J13" s="70">
        <v>44.624271367790001</v>
      </c>
      <c r="K13" s="59">
        <v>15.0410934879</v>
      </c>
      <c r="L13" s="60">
        <v>0.127223869040584</v>
      </c>
      <c r="M13" s="59">
        <v>19.8549666091</v>
      </c>
      <c r="N13" s="60">
        <v>0.14635900297405699</v>
      </c>
      <c r="O13" s="59">
        <v>11.7979925315</v>
      </c>
      <c r="P13" s="64">
        <v>6.8246208424243296E-2</v>
      </c>
      <c r="Q13" s="59">
        <v>3.6466209186</v>
      </c>
      <c r="R13" s="64">
        <v>3.2008528282595997E-2</v>
      </c>
      <c r="S13" s="59">
        <v>10.7893752638</v>
      </c>
      <c r="T13" s="64">
        <v>5.4982314972937603E-2</v>
      </c>
      <c r="U13" s="59">
        <v>0.71620367380000005</v>
      </c>
      <c r="V13" s="64">
        <v>8.7929451477010805E-3</v>
      </c>
      <c r="W13" s="107"/>
      <c r="X13" s="59">
        <v>51.3287679492</v>
      </c>
      <c r="Y13" s="63">
        <v>0.243899711878487</v>
      </c>
      <c r="Z13" s="59">
        <v>25.8645407148</v>
      </c>
      <c r="AA13" s="60">
        <v>9.0408098347405305E-2</v>
      </c>
      <c r="AB13" s="59">
        <v>29.838032934800001</v>
      </c>
      <c r="AC13" s="64">
        <v>6.9293969536444996E-2</v>
      </c>
    </row>
    <row r="14" spans="1:29" customFormat="1" x14ac:dyDescent="0.3">
      <c r="A14" s="58" t="s">
        <v>22</v>
      </c>
      <c r="B14" s="61">
        <v>119.92791267769999</v>
      </c>
      <c r="C14" s="62">
        <v>0.12576195739954099</v>
      </c>
      <c r="D14" s="61">
        <v>83.032636440299996</v>
      </c>
      <c r="E14" s="63">
        <v>0.18817469775274701</v>
      </c>
      <c r="F14" s="61">
        <v>36.698089116599903</v>
      </c>
      <c r="G14" s="64">
        <v>7.1653521349881302E-2</v>
      </c>
      <c r="H14" s="107"/>
      <c r="I14" s="71">
        <v>6.3066743848</v>
      </c>
      <c r="J14" s="72">
        <v>4.6633367292793597</v>
      </c>
      <c r="K14" s="61">
        <v>6.4450534013</v>
      </c>
      <c r="L14" s="62">
        <v>5.4514961332179097E-2</v>
      </c>
      <c r="M14" s="61">
        <v>19.141525460099999</v>
      </c>
      <c r="N14" s="62">
        <v>0.14109993921917499</v>
      </c>
      <c r="O14" s="61">
        <v>20.536056718899999</v>
      </c>
      <c r="P14" s="62">
        <v>0.118792074440476</v>
      </c>
      <c r="Q14" s="61">
        <v>11.9010414361</v>
      </c>
      <c r="R14" s="62">
        <v>0.104462413259561</v>
      </c>
      <c r="S14" s="61">
        <v>39.173712197900002</v>
      </c>
      <c r="T14" s="63">
        <v>0.19962799792038699</v>
      </c>
      <c r="U14" s="61">
        <v>16.4238490786</v>
      </c>
      <c r="V14" s="63">
        <v>0.201638178279686</v>
      </c>
      <c r="W14" s="107"/>
      <c r="X14" s="61">
        <v>11.017643615300001</v>
      </c>
      <c r="Y14" s="64">
        <v>5.2352710004865903E-2</v>
      </c>
      <c r="Z14" s="61">
        <v>19.926715113</v>
      </c>
      <c r="AA14" s="64">
        <v>6.9652751214173705E-2</v>
      </c>
      <c r="AB14" s="61">
        <v>83.345040071999904</v>
      </c>
      <c r="AC14" s="63">
        <v>0.193555274919857</v>
      </c>
    </row>
    <row r="15" spans="1:29" customFormat="1" x14ac:dyDescent="0.3">
      <c r="A15" s="58" t="s">
        <v>23</v>
      </c>
      <c r="B15" s="59">
        <v>92.377647900200003</v>
      </c>
      <c r="C15" s="60">
        <v>9.6871475209582197E-2</v>
      </c>
      <c r="D15" s="59">
        <v>32.004453742499997</v>
      </c>
      <c r="E15" s="60">
        <v>7.2530858562666403E-2</v>
      </c>
      <c r="F15" s="59">
        <v>60.373194157700098</v>
      </c>
      <c r="G15" s="60">
        <v>0.117879488024418</v>
      </c>
      <c r="H15" s="107"/>
      <c r="I15" s="67">
        <v>4.2403600992000001</v>
      </c>
      <c r="J15" s="69">
        <v>3.1354444180008398</v>
      </c>
      <c r="K15" s="59">
        <v>14.211840699</v>
      </c>
      <c r="L15" s="60">
        <v>0.120209701599804</v>
      </c>
      <c r="M15" s="59">
        <v>9.93653653559997</v>
      </c>
      <c r="N15" s="60">
        <v>7.3246236520949998E-2</v>
      </c>
      <c r="O15" s="59">
        <v>18.970738855</v>
      </c>
      <c r="P15" s="60">
        <v>0.109737397646548</v>
      </c>
      <c r="Q15" s="59">
        <v>16.940277319300002</v>
      </c>
      <c r="R15" s="63">
        <v>0.148694738990859</v>
      </c>
      <c r="S15" s="59">
        <v>18.309076920199999</v>
      </c>
      <c r="T15" s="60">
        <v>9.3302476693690295E-2</v>
      </c>
      <c r="U15" s="59">
        <v>9.7688174718999896</v>
      </c>
      <c r="V15" s="60">
        <v>0.119933308541374</v>
      </c>
      <c r="W15" s="107"/>
      <c r="X15" s="59">
        <v>1.7693156893999999</v>
      </c>
      <c r="Y15" s="64">
        <v>8.4072851172628405E-3</v>
      </c>
      <c r="Z15" s="59">
        <v>24.4341474131</v>
      </c>
      <c r="AA15" s="60">
        <v>8.5408236191663794E-2</v>
      </c>
      <c r="AB15" s="59">
        <v>64.237700899299995</v>
      </c>
      <c r="AC15" s="63">
        <v>0.14918159313430601</v>
      </c>
    </row>
    <row r="16" spans="1:29" customFormat="1" x14ac:dyDescent="0.3">
      <c r="A16" s="65" t="s">
        <v>1</v>
      </c>
    </row>
    <row r="17" spans="1:29" customFormat="1" x14ac:dyDescent="0.3">
      <c r="A17" s="65" t="s">
        <v>1</v>
      </c>
    </row>
    <row r="18" spans="1:29" customFormat="1" x14ac:dyDescent="0.3">
      <c r="A18" s="53" t="s">
        <v>403</v>
      </c>
    </row>
    <row r="19" spans="1:29" customFormat="1" x14ac:dyDescent="0.3">
      <c r="A19" s="54" t="s">
        <v>1</v>
      </c>
    </row>
    <row r="20" spans="1:29" customFormat="1" x14ac:dyDescent="0.3">
      <c r="A20" s="114" t="s">
        <v>1</v>
      </c>
      <c r="B20" s="116" t="s">
        <v>506</v>
      </c>
      <c r="C20" s="116" t="s">
        <v>1</v>
      </c>
      <c r="D20" s="116" t="s">
        <v>346</v>
      </c>
      <c r="E20" s="116" t="s">
        <v>1</v>
      </c>
      <c r="F20" s="116" t="s">
        <v>347</v>
      </c>
      <c r="G20" s="116" t="s">
        <v>1</v>
      </c>
      <c r="H20" s="105"/>
      <c r="I20" s="116" t="s">
        <v>350</v>
      </c>
      <c r="J20" s="116" t="s">
        <v>1</v>
      </c>
      <c r="K20" s="116" t="s">
        <v>351</v>
      </c>
      <c r="L20" s="116" t="s">
        <v>1</v>
      </c>
      <c r="M20" s="116" t="s">
        <v>352</v>
      </c>
      <c r="N20" s="116" t="s">
        <v>1</v>
      </c>
      <c r="O20" s="116" t="s">
        <v>353</v>
      </c>
      <c r="P20" s="116" t="s">
        <v>1</v>
      </c>
      <c r="Q20" s="116" t="s">
        <v>354</v>
      </c>
      <c r="R20" s="116" t="s">
        <v>1</v>
      </c>
      <c r="S20" s="116" t="s">
        <v>355</v>
      </c>
      <c r="T20" s="116" t="s">
        <v>1</v>
      </c>
      <c r="U20" s="116" t="s">
        <v>356</v>
      </c>
      <c r="V20" s="116" t="s">
        <v>1</v>
      </c>
      <c r="W20" s="105"/>
      <c r="X20" s="116" t="s">
        <v>358</v>
      </c>
      <c r="Y20" s="116" t="s">
        <v>1</v>
      </c>
      <c r="Z20" s="116" t="s">
        <v>359</v>
      </c>
      <c r="AA20" s="116" t="s">
        <v>1</v>
      </c>
      <c r="AB20" s="116" t="s">
        <v>360</v>
      </c>
      <c r="AC20" s="116" t="s">
        <v>1</v>
      </c>
    </row>
    <row r="21" spans="1:29" customFormat="1" x14ac:dyDescent="0.3">
      <c r="A21" s="115" t="s">
        <v>1</v>
      </c>
      <c r="B21" s="55" t="s">
        <v>14</v>
      </c>
      <c r="C21" s="55" t="s">
        <v>15</v>
      </c>
      <c r="D21" s="55" t="s">
        <v>14</v>
      </c>
      <c r="E21" s="55" t="s">
        <v>15</v>
      </c>
      <c r="F21" s="55" t="s">
        <v>14</v>
      </c>
      <c r="G21" s="55" t="s">
        <v>15</v>
      </c>
      <c r="H21" s="105"/>
      <c r="I21" s="55" t="s">
        <v>14</v>
      </c>
      <c r="J21" s="55" t="s">
        <v>15</v>
      </c>
      <c r="K21" s="55" t="s">
        <v>14</v>
      </c>
      <c r="L21" s="55" t="s">
        <v>15</v>
      </c>
      <c r="M21" s="55" t="s">
        <v>14</v>
      </c>
      <c r="N21" s="55" t="s">
        <v>15</v>
      </c>
      <c r="O21" s="55" t="s">
        <v>14</v>
      </c>
      <c r="P21" s="55" t="s">
        <v>15</v>
      </c>
      <c r="Q21" s="55" t="s">
        <v>14</v>
      </c>
      <c r="R21" s="55" t="s">
        <v>15</v>
      </c>
      <c r="S21" s="55" t="s">
        <v>14</v>
      </c>
      <c r="T21" s="55" t="s">
        <v>15</v>
      </c>
      <c r="U21" s="55" t="s">
        <v>14</v>
      </c>
      <c r="V21" s="55" t="s">
        <v>15</v>
      </c>
      <c r="W21" s="105"/>
      <c r="X21" s="55" t="s">
        <v>14</v>
      </c>
      <c r="Y21" s="55" t="s">
        <v>15</v>
      </c>
      <c r="Z21" s="55" t="s">
        <v>14</v>
      </c>
      <c r="AA21" s="55" t="s">
        <v>15</v>
      </c>
      <c r="AB21" s="55" t="s">
        <v>14</v>
      </c>
      <c r="AC21" s="55" t="s">
        <v>15</v>
      </c>
    </row>
    <row r="22" spans="1:29" customFormat="1" x14ac:dyDescent="0.3">
      <c r="A22" s="56" t="s">
        <v>16</v>
      </c>
      <c r="B22" s="57">
        <v>966.75746853429996</v>
      </c>
      <c r="C22" s="57">
        <v>966.75746853429996</v>
      </c>
      <c r="D22" s="57">
        <v>445.62607912689998</v>
      </c>
      <c r="E22" s="57">
        <v>445.62607912689998</v>
      </c>
      <c r="F22" s="57">
        <v>520.9342022866</v>
      </c>
      <c r="G22" s="57">
        <v>520.9342022866</v>
      </c>
      <c r="H22" s="106"/>
      <c r="I22" s="57">
        <v>135.2395237771</v>
      </c>
      <c r="J22" s="57">
        <v>135.2395237771</v>
      </c>
      <c r="K22" s="57">
        <v>122.8810301907</v>
      </c>
      <c r="L22" s="57">
        <v>122.8810301907</v>
      </c>
      <c r="M22" s="57">
        <v>135.6593458936</v>
      </c>
      <c r="N22" s="57">
        <v>135.6593458936</v>
      </c>
      <c r="O22" s="57">
        <v>174.6897883444</v>
      </c>
      <c r="P22" s="57">
        <v>174.6897883444</v>
      </c>
      <c r="Q22" s="57">
        <v>115.571051642</v>
      </c>
      <c r="R22" s="57">
        <v>115.571051642</v>
      </c>
      <c r="S22" s="57">
        <v>200.41722867659999</v>
      </c>
      <c r="T22" s="57">
        <v>200.41722867659999</v>
      </c>
      <c r="U22" s="57">
        <v>82.299500009900001</v>
      </c>
      <c r="V22" s="57">
        <v>82.299500009900001</v>
      </c>
      <c r="W22" s="106"/>
      <c r="X22" s="57">
        <v>214.16464015560001</v>
      </c>
      <c r="Y22" s="57">
        <v>214.16464015560001</v>
      </c>
      <c r="Z22" s="57">
        <v>289.84225643780002</v>
      </c>
      <c r="AA22" s="57">
        <v>289.84225643780002</v>
      </c>
      <c r="AB22" s="57">
        <v>436.27772029350001</v>
      </c>
      <c r="AC22" s="57">
        <v>436.27772029350001</v>
      </c>
    </row>
    <row r="23" spans="1:29" customFormat="1" x14ac:dyDescent="0.3">
      <c r="A23" s="58" t="s">
        <v>24</v>
      </c>
      <c r="B23" s="59">
        <v>279.3798368715</v>
      </c>
      <c r="C23" s="60">
        <v>0.28898647899257202</v>
      </c>
      <c r="D23" s="59">
        <v>133.20771072010001</v>
      </c>
      <c r="E23" s="60">
        <v>0.29892261014231802</v>
      </c>
      <c r="F23" s="59">
        <v>145.97493903060001</v>
      </c>
      <c r="G23" s="60">
        <v>0.28021761364459202</v>
      </c>
      <c r="H23" s="107"/>
      <c r="I23" s="67">
        <v>50.116242930299997</v>
      </c>
      <c r="J23" s="69">
        <v>37.057393822904103</v>
      </c>
      <c r="K23" s="59">
        <v>29.985720974300001</v>
      </c>
      <c r="L23" s="60">
        <v>0.244022376177714</v>
      </c>
      <c r="M23" s="59">
        <v>43.738879593500002</v>
      </c>
      <c r="N23" s="60">
        <v>0.32241700197939299</v>
      </c>
      <c r="O23" s="59">
        <v>46.247101274000002</v>
      </c>
      <c r="P23" s="60">
        <v>0.26473843555654297</v>
      </c>
      <c r="Q23" s="59">
        <v>26.542584591499999</v>
      </c>
      <c r="R23" s="64">
        <v>0.22966464537953599</v>
      </c>
      <c r="S23" s="59">
        <v>52.247224205899698</v>
      </c>
      <c r="T23" s="60">
        <v>0.260692279555506</v>
      </c>
      <c r="U23" s="59">
        <v>30.502083301999999</v>
      </c>
      <c r="V23" s="60">
        <v>0.37062294787126099</v>
      </c>
      <c r="W23" s="107"/>
      <c r="X23" s="59">
        <v>72.580050534100096</v>
      </c>
      <c r="Y23" s="60">
        <v>0.338898384352185</v>
      </c>
      <c r="Z23" s="59">
        <v>94.676737648400106</v>
      </c>
      <c r="AA23" s="60">
        <v>0.32664918777541202</v>
      </c>
      <c r="AB23" s="59">
        <v>112.123048689</v>
      </c>
      <c r="AC23" s="60">
        <v>0.25699925408423502</v>
      </c>
    </row>
    <row r="24" spans="1:29" customFormat="1" x14ac:dyDescent="0.3">
      <c r="A24" s="58" t="s">
        <v>25</v>
      </c>
      <c r="B24" s="61">
        <v>238.8473454544</v>
      </c>
      <c r="C24" s="62">
        <v>0.24706025371235699</v>
      </c>
      <c r="D24" s="61">
        <v>102.36206317129999</v>
      </c>
      <c r="E24" s="62">
        <v>0.229703933333198</v>
      </c>
      <c r="F24" s="61">
        <v>136.48528228309999</v>
      </c>
      <c r="G24" s="62">
        <v>0.262001000671502</v>
      </c>
      <c r="H24" s="107"/>
      <c r="I24" s="71">
        <v>35.987123595500002</v>
      </c>
      <c r="J24" s="72">
        <v>26.609915940560001</v>
      </c>
      <c r="K24" s="61">
        <v>37.235069866499998</v>
      </c>
      <c r="L24" s="62">
        <v>0.30301723389456098</v>
      </c>
      <c r="M24" s="61">
        <v>41.763235632799997</v>
      </c>
      <c r="N24" s="62">
        <v>0.30785372992698701</v>
      </c>
      <c r="O24" s="61">
        <v>49.683501367300003</v>
      </c>
      <c r="P24" s="62">
        <v>0.28440987786503702</v>
      </c>
      <c r="Q24" s="61">
        <v>19.844688415</v>
      </c>
      <c r="R24" s="64">
        <v>0.17170985409453701</v>
      </c>
      <c r="S24" s="61">
        <v>37.837005000399998</v>
      </c>
      <c r="T24" s="62">
        <v>0.18879117953204999</v>
      </c>
      <c r="U24" s="61">
        <v>16.496721576900001</v>
      </c>
      <c r="V24" s="62">
        <v>0.20044740946075701</v>
      </c>
      <c r="W24" s="107"/>
      <c r="X24" s="61">
        <v>46.5502020144</v>
      </c>
      <c r="Y24" s="62">
        <v>0.21735708556080599</v>
      </c>
      <c r="Z24" s="61">
        <v>54.064343599399898</v>
      </c>
      <c r="AA24" s="64">
        <v>0.186530232906195</v>
      </c>
      <c r="AB24" s="61">
        <v>129.62693927399999</v>
      </c>
      <c r="AC24" s="63">
        <v>0.29712023613489902</v>
      </c>
    </row>
    <row r="25" spans="1:29" customFormat="1" x14ac:dyDescent="0.3">
      <c r="A25" s="58" t="s">
        <v>26</v>
      </c>
      <c r="B25" s="59">
        <v>6.0254337785000001</v>
      </c>
      <c r="C25" s="60">
        <v>6.23262190840393E-3</v>
      </c>
      <c r="D25" s="59">
        <v>0</v>
      </c>
      <c r="E25" s="60">
        <v>0</v>
      </c>
      <c r="F25" s="59">
        <v>6.0254337785000001</v>
      </c>
      <c r="G25" s="60">
        <v>1.1566592771317E-2</v>
      </c>
      <c r="H25" s="107"/>
      <c r="I25" s="67">
        <v>0</v>
      </c>
      <c r="J25" s="69">
        <v>0</v>
      </c>
      <c r="K25" s="59">
        <v>0</v>
      </c>
      <c r="L25" s="60">
        <v>0</v>
      </c>
      <c r="M25" s="59">
        <v>1.8609811532</v>
      </c>
      <c r="N25" s="60">
        <v>1.37180460435037E-2</v>
      </c>
      <c r="O25" s="59">
        <v>0</v>
      </c>
      <c r="P25" s="60">
        <v>0</v>
      </c>
      <c r="Q25" s="59">
        <v>1.2281445485</v>
      </c>
      <c r="R25" s="60">
        <v>1.06267489224237E-2</v>
      </c>
      <c r="S25" s="59">
        <v>1.6812292042000001</v>
      </c>
      <c r="T25" s="60">
        <v>8.3886461024410604E-3</v>
      </c>
      <c r="U25" s="59">
        <v>1.2550788726</v>
      </c>
      <c r="V25" s="60">
        <v>1.5250139702537999E-2</v>
      </c>
      <c r="W25" s="107"/>
      <c r="X25" s="59">
        <v>1.6812292042000001</v>
      </c>
      <c r="Y25" s="60">
        <v>7.8501717322640805E-3</v>
      </c>
      <c r="Z25" s="59">
        <v>1.1740416892000001</v>
      </c>
      <c r="AA25" s="60">
        <v>4.0506229272057499E-3</v>
      </c>
      <c r="AB25" s="59">
        <v>3.1701628850999901</v>
      </c>
      <c r="AC25" s="60">
        <v>7.2663872979058302E-3</v>
      </c>
    </row>
    <row r="26" spans="1:29" customFormat="1" x14ac:dyDescent="0.3">
      <c r="A26" s="58" t="s">
        <v>27</v>
      </c>
      <c r="B26" s="61">
        <v>132.9133446491</v>
      </c>
      <c r="C26" s="62">
        <v>0.137483649183088</v>
      </c>
      <c r="D26" s="61">
        <v>58.936762084199998</v>
      </c>
      <c r="E26" s="62">
        <v>0.13225608833233601</v>
      </c>
      <c r="F26" s="61">
        <v>73.976582564899999</v>
      </c>
      <c r="G26" s="62">
        <v>0.14200753615367501</v>
      </c>
      <c r="H26" s="107"/>
      <c r="I26" s="71">
        <v>16.095927870000001</v>
      </c>
      <c r="J26" s="72">
        <v>11.9017927751129</v>
      </c>
      <c r="K26" s="61">
        <v>23.7169623992</v>
      </c>
      <c r="L26" s="62">
        <v>0.19300751598837901</v>
      </c>
      <c r="M26" s="61">
        <v>15.9319638669</v>
      </c>
      <c r="N26" s="62">
        <v>0.117440960384666</v>
      </c>
      <c r="O26" s="61">
        <v>34.321911755000002</v>
      </c>
      <c r="P26" s="63">
        <v>0.19647348640284901</v>
      </c>
      <c r="Q26" s="61">
        <v>19.533374248099999</v>
      </c>
      <c r="R26" s="62">
        <v>0.16901615041634999</v>
      </c>
      <c r="S26" s="61">
        <v>16.3573541228</v>
      </c>
      <c r="T26" s="62">
        <v>8.1616506878232395E-2</v>
      </c>
      <c r="U26" s="61">
        <v>6.9558503870999999</v>
      </c>
      <c r="V26" s="62">
        <v>8.4518744175399202E-2</v>
      </c>
      <c r="W26" s="107"/>
      <c r="X26" s="61">
        <v>37.354882125700001</v>
      </c>
      <c r="Y26" s="62">
        <v>0.174421333505662</v>
      </c>
      <c r="Z26" s="61">
        <v>41.568759219299999</v>
      </c>
      <c r="AA26" s="62">
        <v>0.14341856059977401</v>
      </c>
      <c r="AB26" s="61">
        <v>53.989703304099997</v>
      </c>
      <c r="AC26" s="62">
        <v>0.123750768817118</v>
      </c>
    </row>
    <row r="27" spans="1:29" customFormat="1" x14ac:dyDescent="0.3">
      <c r="A27" s="58" t="s">
        <v>28</v>
      </c>
      <c r="B27" s="59">
        <v>0</v>
      </c>
      <c r="C27" s="60">
        <v>0</v>
      </c>
      <c r="D27" s="59">
        <v>0</v>
      </c>
      <c r="E27" s="60">
        <v>0</v>
      </c>
      <c r="F27" s="59">
        <v>0</v>
      </c>
      <c r="G27" s="60">
        <v>0</v>
      </c>
      <c r="H27" s="107"/>
      <c r="I27" s="67">
        <v>0</v>
      </c>
      <c r="J27" s="69">
        <v>0</v>
      </c>
      <c r="K27" s="59">
        <v>0</v>
      </c>
      <c r="L27" s="60">
        <v>0</v>
      </c>
      <c r="M27" s="59">
        <v>0</v>
      </c>
      <c r="N27" s="60">
        <v>0</v>
      </c>
      <c r="O27" s="59">
        <v>0</v>
      </c>
      <c r="P27" s="60">
        <v>0</v>
      </c>
      <c r="Q27" s="59">
        <v>0</v>
      </c>
      <c r="R27" s="60">
        <v>0</v>
      </c>
      <c r="S27" s="59">
        <v>0</v>
      </c>
      <c r="T27" s="60">
        <v>0</v>
      </c>
      <c r="U27" s="59">
        <v>0</v>
      </c>
      <c r="V27" s="60">
        <v>0</v>
      </c>
      <c r="W27" s="107"/>
      <c r="X27" s="59">
        <v>0</v>
      </c>
      <c r="Y27" s="60">
        <v>0</v>
      </c>
      <c r="Z27" s="59">
        <v>0</v>
      </c>
      <c r="AA27" s="60">
        <v>0</v>
      </c>
      <c r="AB27" s="59">
        <v>0</v>
      </c>
      <c r="AC27" s="60">
        <v>0</v>
      </c>
    </row>
    <row r="28" spans="1:29" customFormat="1" x14ac:dyDescent="0.3">
      <c r="A28" s="58" t="s">
        <v>29</v>
      </c>
      <c r="B28" s="61">
        <v>25.907867301900001</v>
      </c>
      <c r="C28" s="62">
        <v>2.6798724752733399E-2</v>
      </c>
      <c r="D28" s="61">
        <v>13.7866498323</v>
      </c>
      <c r="E28" s="62">
        <v>3.0937708716042199E-2</v>
      </c>
      <c r="F28" s="61">
        <v>12.121217469599999</v>
      </c>
      <c r="G28" s="62">
        <v>2.3268231220747001E-2</v>
      </c>
      <c r="H28" s="107"/>
      <c r="I28" s="71">
        <v>3.1533371924</v>
      </c>
      <c r="J28" s="72">
        <v>2.3316683646396799</v>
      </c>
      <c r="K28" s="61">
        <v>7.8819870078000003</v>
      </c>
      <c r="L28" s="62">
        <v>6.4143236719027205E-2</v>
      </c>
      <c r="M28" s="61">
        <v>1.3041133007000001</v>
      </c>
      <c r="N28" s="62">
        <v>9.6131474916799197E-3</v>
      </c>
      <c r="O28" s="61">
        <v>3.2919036875000001</v>
      </c>
      <c r="P28" s="62">
        <v>1.8844282305786698E-2</v>
      </c>
      <c r="Q28" s="61">
        <v>1.3119649807</v>
      </c>
      <c r="R28" s="62">
        <v>1.13520207877317E-2</v>
      </c>
      <c r="S28" s="61">
        <v>5.2579513793999801</v>
      </c>
      <c r="T28" s="62">
        <v>2.6235026869293802E-2</v>
      </c>
      <c r="U28" s="61">
        <v>3.7066097534</v>
      </c>
      <c r="V28" s="62">
        <v>4.5038059197858103E-2</v>
      </c>
      <c r="W28" s="107"/>
      <c r="X28" s="61">
        <v>4.8117533436000004</v>
      </c>
      <c r="Y28" s="62">
        <v>2.24675433820637E-2</v>
      </c>
      <c r="Z28" s="61">
        <v>7.7076244327000101</v>
      </c>
      <c r="AA28" s="62">
        <v>2.6592480087023002E-2</v>
      </c>
      <c r="AB28" s="61">
        <v>13.388489525600001</v>
      </c>
      <c r="AC28" s="62">
        <v>3.0687997353138E-2</v>
      </c>
    </row>
    <row r="29" spans="1:29" customFormat="1" x14ac:dyDescent="0.3">
      <c r="A29" s="58" t="s">
        <v>30</v>
      </c>
      <c r="B29" s="59">
        <v>22.597277844499999</v>
      </c>
      <c r="C29" s="60">
        <v>2.3374298704679001E-2</v>
      </c>
      <c r="D29" s="59">
        <v>12.081005687699999</v>
      </c>
      <c r="E29" s="60">
        <v>2.7110185542484198E-2</v>
      </c>
      <c r="F29" s="59">
        <v>10.516272156799999</v>
      </c>
      <c r="G29" s="60">
        <v>2.0187332892790798E-2</v>
      </c>
      <c r="H29" s="107"/>
      <c r="I29" s="67">
        <v>0</v>
      </c>
      <c r="J29" s="69">
        <v>0</v>
      </c>
      <c r="K29" s="59">
        <v>0</v>
      </c>
      <c r="L29" s="60">
        <v>0</v>
      </c>
      <c r="M29" s="59">
        <v>3.9788748493999999</v>
      </c>
      <c r="N29" s="60">
        <v>2.93298985277483E-2</v>
      </c>
      <c r="O29" s="59">
        <v>2.9635327497000001</v>
      </c>
      <c r="P29" s="60">
        <v>1.6964544852830301E-2</v>
      </c>
      <c r="Q29" s="59">
        <v>2.7900433251000001</v>
      </c>
      <c r="R29" s="60">
        <v>2.4141368322429101E-2</v>
      </c>
      <c r="S29" s="59">
        <v>10.4329968304</v>
      </c>
      <c r="T29" s="63">
        <v>5.20563870645823E-2</v>
      </c>
      <c r="U29" s="59">
        <v>2.4318300899</v>
      </c>
      <c r="V29" s="60">
        <v>2.9548540265827501E-2</v>
      </c>
      <c r="W29" s="107"/>
      <c r="X29" s="59">
        <v>2.6065727982000002</v>
      </c>
      <c r="Y29" s="60">
        <v>1.21708830939889E-2</v>
      </c>
      <c r="Z29" s="59">
        <v>4.1890680910999896</v>
      </c>
      <c r="AA29" s="60">
        <v>1.44529239545131E-2</v>
      </c>
      <c r="AB29" s="59">
        <v>13.0992088471</v>
      </c>
      <c r="AC29" s="60">
        <v>3.0024931913295201E-2</v>
      </c>
    </row>
    <row r="30" spans="1:29" customFormat="1" x14ac:dyDescent="0.3">
      <c r="A30" s="58" t="s">
        <v>31</v>
      </c>
      <c r="B30" s="61">
        <v>9.4526194718000003</v>
      </c>
      <c r="C30" s="62">
        <v>9.7776534233876694E-3</v>
      </c>
      <c r="D30" s="61">
        <v>1.8372263797999999</v>
      </c>
      <c r="E30" s="62">
        <v>4.1227981616327597E-3</v>
      </c>
      <c r="F30" s="61">
        <v>7.6153930919999899</v>
      </c>
      <c r="G30" s="62">
        <v>1.46187235519819E-2</v>
      </c>
      <c r="H30" s="107"/>
      <c r="I30" s="71">
        <v>0</v>
      </c>
      <c r="J30" s="72">
        <v>0</v>
      </c>
      <c r="K30" s="61">
        <v>4.6260380922</v>
      </c>
      <c r="L30" s="62">
        <v>3.7646478752829601E-2</v>
      </c>
      <c r="M30" s="61">
        <v>2.6520207713000001</v>
      </c>
      <c r="N30" s="62">
        <v>1.9549119552588898E-2</v>
      </c>
      <c r="O30" s="61">
        <v>0</v>
      </c>
      <c r="P30" s="62">
        <v>0</v>
      </c>
      <c r="Q30" s="61">
        <v>1.0130287566</v>
      </c>
      <c r="R30" s="62">
        <v>8.7654195597182995E-3</v>
      </c>
      <c r="S30" s="61">
        <v>1.1615318517</v>
      </c>
      <c r="T30" s="62">
        <v>5.7955688708493597E-3</v>
      </c>
      <c r="U30" s="61">
        <v>0</v>
      </c>
      <c r="V30" s="62">
        <v>0</v>
      </c>
      <c r="W30" s="107"/>
      <c r="X30" s="61">
        <v>3.1383210853999999</v>
      </c>
      <c r="Y30" s="62">
        <v>1.46537779678283E-2</v>
      </c>
      <c r="Z30" s="61">
        <v>1.8715024188</v>
      </c>
      <c r="AA30" s="62">
        <v>6.4569688416072002E-3</v>
      </c>
      <c r="AB30" s="61">
        <v>4.4427959675999897</v>
      </c>
      <c r="AC30" s="62">
        <v>1.01834124479498E-2</v>
      </c>
    </row>
    <row r="31" spans="1:29" customFormat="1" x14ac:dyDescent="0.3">
      <c r="A31" s="58" t="s">
        <v>32</v>
      </c>
      <c r="B31" s="59">
        <v>123.5842478582</v>
      </c>
      <c r="C31" s="60">
        <v>0.127833765841567</v>
      </c>
      <c r="D31" s="59">
        <v>60.425459941699899</v>
      </c>
      <c r="E31" s="60">
        <v>0.13559677669693301</v>
      </c>
      <c r="F31" s="59">
        <v>63.158787916500003</v>
      </c>
      <c r="G31" s="60">
        <v>0.12124139217442299</v>
      </c>
      <c r="H31" s="107"/>
      <c r="I31" s="67">
        <v>8.0577332344000201</v>
      </c>
      <c r="J31" s="69">
        <v>5.9581200889768402</v>
      </c>
      <c r="K31" s="59">
        <v>11.217607097</v>
      </c>
      <c r="L31" s="60">
        <v>9.1288354920131404E-2</v>
      </c>
      <c r="M31" s="59">
        <v>14.902352519200001</v>
      </c>
      <c r="N31" s="60">
        <v>0.109851278001061</v>
      </c>
      <c r="O31" s="59">
        <v>24.815719375099999</v>
      </c>
      <c r="P31" s="60">
        <v>0.14205592444920701</v>
      </c>
      <c r="Q31" s="59">
        <v>26.792467138900001</v>
      </c>
      <c r="R31" s="63">
        <v>0.231826800554641</v>
      </c>
      <c r="S31" s="59">
        <v>33.472330668600002</v>
      </c>
      <c r="T31" s="60">
        <v>0.16701323977796401</v>
      </c>
      <c r="U31" s="59">
        <v>4.3260378250000002</v>
      </c>
      <c r="V31" s="64">
        <v>5.25645699485369E-2</v>
      </c>
      <c r="W31" s="107"/>
      <c r="X31" s="59">
        <v>24.4120145867</v>
      </c>
      <c r="Y31" s="60">
        <v>0.11398713890847501</v>
      </c>
      <c r="Z31" s="59">
        <v>44.651093983100097</v>
      </c>
      <c r="AA31" s="60">
        <v>0.154053085743493</v>
      </c>
      <c r="AB31" s="59">
        <v>54.521139288399901</v>
      </c>
      <c r="AC31" s="60">
        <v>0.124968882783475</v>
      </c>
    </row>
    <row r="32" spans="1:29" customFormat="1" x14ac:dyDescent="0.3">
      <c r="A32" s="58" t="s">
        <v>33</v>
      </c>
      <c r="B32" s="61">
        <v>55.194615661699999</v>
      </c>
      <c r="C32" s="62">
        <v>5.7092515401386601E-2</v>
      </c>
      <c r="D32" s="61">
        <v>25.6904727219999</v>
      </c>
      <c r="E32" s="62">
        <v>5.7650290064563701E-2</v>
      </c>
      <c r="F32" s="61">
        <v>29.5041429396999</v>
      </c>
      <c r="G32" s="62">
        <v>5.6636985650383199E-2</v>
      </c>
      <c r="H32" s="107"/>
      <c r="I32" s="71">
        <v>0</v>
      </c>
      <c r="J32" s="72">
        <v>0</v>
      </c>
      <c r="K32" s="61">
        <v>0</v>
      </c>
      <c r="L32" s="62">
        <v>0</v>
      </c>
      <c r="M32" s="61">
        <v>3.5127937407999998</v>
      </c>
      <c r="N32" s="62">
        <v>2.58942258468145E-2</v>
      </c>
      <c r="O32" s="61">
        <v>5.8199130959999898</v>
      </c>
      <c r="P32" s="62">
        <v>3.3315702944960203E-2</v>
      </c>
      <c r="Q32" s="61">
        <v>8.6760116165999897</v>
      </c>
      <c r="R32" s="62">
        <v>7.50708027082366E-2</v>
      </c>
      <c r="S32" s="61">
        <v>27.674567617600001</v>
      </c>
      <c r="T32" s="63">
        <v>0.138084773451571</v>
      </c>
      <c r="U32" s="61">
        <v>9.5113295907000008</v>
      </c>
      <c r="V32" s="63">
        <v>0.11556971293332099</v>
      </c>
      <c r="W32" s="107"/>
      <c r="X32" s="61">
        <v>12.006675381399999</v>
      </c>
      <c r="Y32" s="62">
        <v>5.60628279844732E-2</v>
      </c>
      <c r="Z32" s="61">
        <v>20.1129021301</v>
      </c>
      <c r="AA32" s="62">
        <v>6.9392580561889905E-2</v>
      </c>
      <c r="AB32" s="61">
        <v>23.075038150200001</v>
      </c>
      <c r="AC32" s="62">
        <v>5.28907094652383E-2</v>
      </c>
    </row>
    <row r="33" spans="1:29" customFormat="1" x14ac:dyDescent="0.3">
      <c r="A33" s="58" t="s">
        <v>34</v>
      </c>
      <c r="B33" s="59">
        <v>21.896682812200002</v>
      </c>
      <c r="C33" s="60">
        <v>2.26496132948396E-2</v>
      </c>
      <c r="D33" s="59">
        <v>8.5105331237999895</v>
      </c>
      <c r="E33" s="60">
        <v>1.9097924296698199E-2</v>
      </c>
      <c r="F33" s="59">
        <v>13.3861496884</v>
      </c>
      <c r="G33" s="60">
        <v>2.5696430815336301E-2</v>
      </c>
      <c r="H33" s="107"/>
      <c r="I33" s="67">
        <v>6.6645959817999998</v>
      </c>
      <c r="J33" s="69">
        <v>4.9279942694744303</v>
      </c>
      <c r="K33" s="59">
        <v>8.2176447537000197</v>
      </c>
      <c r="L33" s="60">
        <v>6.6874803547357795E-2</v>
      </c>
      <c r="M33" s="59">
        <v>1.9067813969</v>
      </c>
      <c r="N33" s="60">
        <v>1.4055658195459101E-2</v>
      </c>
      <c r="O33" s="59">
        <v>1.1574203087999999</v>
      </c>
      <c r="P33" s="60">
        <v>6.6255750823748898E-3</v>
      </c>
      <c r="Q33" s="59">
        <v>0</v>
      </c>
      <c r="R33" s="64">
        <v>0</v>
      </c>
      <c r="S33" s="59">
        <v>3.0313482044</v>
      </c>
      <c r="T33" s="60">
        <v>1.51251877117385E-2</v>
      </c>
      <c r="U33" s="59">
        <v>0.91889216659999995</v>
      </c>
      <c r="V33" s="60">
        <v>1.11652217387647E-2</v>
      </c>
      <c r="W33" s="107"/>
      <c r="X33" s="59">
        <v>5.5259646735999901</v>
      </c>
      <c r="Y33" s="60">
        <v>2.5802413832578301E-2</v>
      </c>
      <c r="Z33" s="59">
        <v>4.7061306847999997</v>
      </c>
      <c r="AA33" s="60">
        <v>1.6236868780415199E-2</v>
      </c>
      <c r="AB33" s="59">
        <v>11.664587453799999</v>
      </c>
      <c r="AC33" s="60">
        <v>2.67366104461003E-2</v>
      </c>
    </row>
    <row r="34" spans="1:29" customFormat="1" x14ac:dyDescent="0.3">
      <c r="A34" s="58" t="s">
        <v>35</v>
      </c>
      <c r="B34" s="61">
        <v>2.4362933279000001</v>
      </c>
      <c r="C34" s="62">
        <v>2.5200667253118402E-3</v>
      </c>
      <c r="D34" s="61">
        <v>1.6428598571999999</v>
      </c>
      <c r="E34" s="62">
        <v>3.6866331082301101E-3</v>
      </c>
      <c r="F34" s="61">
        <v>0.79343347070000003</v>
      </c>
      <c r="G34" s="62">
        <v>1.5230972879440199E-3</v>
      </c>
      <c r="H34" s="107"/>
      <c r="I34" s="71">
        <v>0</v>
      </c>
      <c r="J34" s="72">
        <v>0</v>
      </c>
      <c r="K34" s="61">
        <v>0</v>
      </c>
      <c r="L34" s="62">
        <v>0</v>
      </c>
      <c r="M34" s="61">
        <v>0.75921794880000204</v>
      </c>
      <c r="N34" s="62">
        <v>5.5965030923521304E-3</v>
      </c>
      <c r="O34" s="61">
        <v>0</v>
      </c>
      <c r="P34" s="62">
        <v>0</v>
      </c>
      <c r="Q34" s="61">
        <v>0.1814870938</v>
      </c>
      <c r="R34" s="62">
        <v>1.5703508034363601E-3</v>
      </c>
      <c r="S34" s="61">
        <v>1.4955882853</v>
      </c>
      <c r="T34" s="62">
        <v>7.4623738446824399E-3</v>
      </c>
      <c r="U34" s="61">
        <v>0</v>
      </c>
      <c r="V34" s="62">
        <v>0</v>
      </c>
      <c r="W34" s="107"/>
      <c r="X34" s="61">
        <v>0</v>
      </c>
      <c r="Y34" s="62">
        <v>0</v>
      </c>
      <c r="Z34" s="61">
        <v>0.88364190840000101</v>
      </c>
      <c r="AA34" s="62">
        <v>3.0486993831061E-3</v>
      </c>
      <c r="AB34" s="61">
        <v>1.5526514195000001</v>
      </c>
      <c r="AC34" s="62">
        <v>3.5588602105454201E-3</v>
      </c>
    </row>
    <row r="35" spans="1:29" customFormat="1" x14ac:dyDescent="0.3">
      <c r="A35" s="58" t="s">
        <v>36</v>
      </c>
      <c r="B35" s="59">
        <v>5.2006584844999999</v>
      </c>
      <c r="C35" s="60">
        <v>5.3794862245902398E-3</v>
      </c>
      <c r="D35" s="59">
        <v>2.1456022656</v>
      </c>
      <c r="E35" s="60">
        <v>4.8148040837372097E-3</v>
      </c>
      <c r="F35" s="59">
        <v>3.0550562188999999</v>
      </c>
      <c r="G35" s="60">
        <v>5.86457215803852E-3</v>
      </c>
      <c r="H35" s="107"/>
      <c r="I35" s="67">
        <v>0</v>
      </c>
      <c r="J35" s="69">
        <v>0</v>
      </c>
      <c r="K35" s="59">
        <v>0</v>
      </c>
      <c r="L35" s="60">
        <v>0</v>
      </c>
      <c r="M35" s="59">
        <v>1.3165205911</v>
      </c>
      <c r="N35" s="60">
        <v>9.7046066559436997E-3</v>
      </c>
      <c r="O35" s="59">
        <v>0</v>
      </c>
      <c r="P35" s="60">
        <v>0</v>
      </c>
      <c r="Q35" s="59">
        <v>0.69602007369999996</v>
      </c>
      <c r="R35" s="60">
        <v>6.0224430236737398E-3</v>
      </c>
      <c r="S35" s="59">
        <v>2.1456022656</v>
      </c>
      <c r="T35" s="60">
        <v>1.0705677749203E-2</v>
      </c>
      <c r="U35" s="59">
        <v>1.0425155541</v>
      </c>
      <c r="V35" s="60">
        <v>1.26673376384376E-2</v>
      </c>
      <c r="W35" s="107"/>
      <c r="X35" s="59">
        <v>0.76431460809999996</v>
      </c>
      <c r="Y35" s="60">
        <v>3.5688179315908198E-3</v>
      </c>
      <c r="Z35" s="59">
        <v>0.88364190840000101</v>
      </c>
      <c r="AA35" s="60">
        <v>3.0486993831061E-3</v>
      </c>
      <c r="AB35" s="59">
        <v>3.552701968</v>
      </c>
      <c r="AC35" s="60">
        <v>8.1432120017725599E-3</v>
      </c>
    </row>
    <row r="36" spans="1:29" customFormat="1" x14ac:dyDescent="0.3">
      <c r="A36" s="58" t="s">
        <v>37</v>
      </c>
      <c r="B36" s="61">
        <v>23.208719879299998</v>
      </c>
      <c r="C36" s="62">
        <v>2.40067655380896E-2</v>
      </c>
      <c r="D36" s="61">
        <v>17.673048400599999</v>
      </c>
      <c r="E36" s="62">
        <v>3.9658918605540799E-2</v>
      </c>
      <c r="F36" s="61">
        <v>5.5356714787000003</v>
      </c>
      <c r="G36" s="62">
        <v>1.06264312352723E-2</v>
      </c>
      <c r="H36" s="107"/>
      <c r="I36" s="71">
        <v>15.164562972700001</v>
      </c>
      <c r="J36" s="70">
        <v>11.213114738331999</v>
      </c>
      <c r="K36" s="61">
        <v>0</v>
      </c>
      <c r="L36" s="62">
        <v>0</v>
      </c>
      <c r="M36" s="61">
        <v>0.99003849730000204</v>
      </c>
      <c r="N36" s="62">
        <v>7.2979748706477202E-3</v>
      </c>
      <c r="O36" s="61">
        <v>1.4427170945000001</v>
      </c>
      <c r="P36" s="62">
        <v>8.2587374349306006E-3</v>
      </c>
      <c r="Q36" s="61">
        <v>2.7677699260000002</v>
      </c>
      <c r="R36" s="62">
        <v>2.3948643597824299E-2</v>
      </c>
      <c r="S36" s="61">
        <v>1.1615318517</v>
      </c>
      <c r="T36" s="62">
        <v>5.7955688708493597E-3</v>
      </c>
      <c r="U36" s="61">
        <v>1.6820995371</v>
      </c>
      <c r="V36" s="62">
        <v>2.0438757670431199E-2</v>
      </c>
      <c r="W36" s="107"/>
      <c r="X36" s="61">
        <v>0</v>
      </c>
      <c r="Y36" s="62">
        <v>0</v>
      </c>
      <c r="Z36" s="61">
        <v>0.26206479529999999</v>
      </c>
      <c r="AA36" s="64">
        <v>9.0416352163694602E-4</v>
      </c>
      <c r="AB36" s="61">
        <v>7.7820921112999901</v>
      </c>
      <c r="AC36" s="62">
        <v>1.7837473126211201E-2</v>
      </c>
    </row>
    <row r="37" spans="1:29" customFormat="1" x14ac:dyDescent="0.3">
      <c r="A37" s="58" t="s">
        <v>38</v>
      </c>
      <c r="B37" s="59">
        <v>20.112525138799999</v>
      </c>
      <c r="C37" s="60">
        <v>2.0804106296993599E-2</v>
      </c>
      <c r="D37" s="59">
        <v>7.3266849405999999</v>
      </c>
      <c r="E37" s="60">
        <v>1.64413289162854E-2</v>
      </c>
      <c r="F37" s="59">
        <v>12.785840198200001</v>
      </c>
      <c r="G37" s="60">
        <v>2.4544059771997199E-2</v>
      </c>
      <c r="H37" s="107"/>
      <c r="I37" s="67">
        <v>0</v>
      </c>
      <c r="J37" s="69">
        <v>0</v>
      </c>
      <c r="K37" s="59">
        <v>0</v>
      </c>
      <c r="L37" s="60">
        <v>0</v>
      </c>
      <c r="M37" s="59">
        <v>1.0415720316999999</v>
      </c>
      <c r="N37" s="60">
        <v>7.6778494311547296E-3</v>
      </c>
      <c r="O37" s="59">
        <v>4.9460676364999996</v>
      </c>
      <c r="P37" s="60">
        <v>2.8313433105482101E-2</v>
      </c>
      <c r="Q37" s="59">
        <v>4.1934669275000003</v>
      </c>
      <c r="R37" s="60">
        <v>3.6284751829462801E-2</v>
      </c>
      <c r="S37" s="59">
        <v>6.4609671886000202</v>
      </c>
      <c r="T37" s="60">
        <v>3.2237583721036397E-2</v>
      </c>
      <c r="U37" s="59">
        <v>3.4704513545000002</v>
      </c>
      <c r="V37" s="60">
        <v>4.2168559396867901E-2</v>
      </c>
      <c r="W37" s="107"/>
      <c r="X37" s="59">
        <v>2.7326598002</v>
      </c>
      <c r="Y37" s="60">
        <v>1.27596217480841E-2</v>
      </c>
      <c r="Z37" s="59">
        <v>13.0907039288</v>
      </c>
      <c r="AA37" s="63">
        <v>4.51649255346218E-2</v>
      </c>
      <c r="AB37" s="59">
        <v>4.2891614098000002</v>
      </c>
      <c r="AC37" s="60">
        <v>9.8312639181173996E-3</v>
      </c>
    </row>
    <row r="38" spans="1:29" customFormat="1" x14ac:dyDescent="0.3">
      <c r="A38" s="65" t="s">
        <v>1</v>
      </c>
    </row>
    <row r="39" spans="1:29" customFormat="1" x14ac:dyDescent="0.3">
      <c r="A39" s="65" t="s">
        <v>1</v>
      </c>
    </row>
    <row r="40" spans="1:29" customFormat="1" x14ac:dyDescent="0.3">
      <c r="A40" s="53" t="s">
        <v>39</v>
      </c>
    </row>
    <row r="41" spans="1:29" customFormat="1" x14ac:dyDescent="0.3">
      <c r="A41" s="54" t="s">
        <v>1</v>
      </c>
    </row>
    <row r="42" spans="1:29" customFormat="1" x14ac:dyDescent="0.3">
      <c r="A42" s="114" t="s">
        <v>1</v>
      </c>
      <c r="B42" s="116" t="s">
        <v>506</v>
      </c>
      <c r="C42" s="116" t="s">
        <v>1</v>
      </c>
      <c r="D42" s="116" t="s">
        <v>346</v>
      </c>
      <c r="E42" s="116" t="s">
        <v>1</v>
      </c>
      <c r="F42" s="116" t="s">
        <v>347</v>
      </c>
      <c r="G42" s="116" t="s">
        <v>1</v>
      </c>
      <c r="H42" s="105"/>
      <c r="I42" s="116" t="s">
        <v>350</v>
      </c>
      <c r="J42" s="116" t="s">
        <v>1</v>
      </c>
      <c r="K42" s="116" t="s">
        <v>351</v>
      </c>
      <c r="L42" s="116" t="s">
        <v>1</v>
      </c>
      <c r="M42" s="116" t="s">
        <v>352</v>
      </c>
      <c r="N42" s="116" t="s">
        <v>1</v>
      </c>
      <c r="O42" s="116" t="s">
        <v>353</v>
      </c>
      <c r="P42" s="116" t="s">
        <v>1</v>
      </c>
      <c r="Q42" s="116" t="s">
        <v>354</v>
      </c>
      <c r="R42" s="116" t="s">
        <v>1</v>
      </c>
      <c r="S42" s="116" t="s">
        <v>355</v>
      </c>
      <c r="T42" s="116" t="s">
        <v>1</v>
      </c>
      <c r="U42" s="116" t="s">
        <v>356</v>
      </c>
      <c r="V42" s="116" t="s">
        <v>1</v>
      </c>
      <c r="W42" s="105"/>
      <c r="X42" s="116" t="s">
        <v>358</v>
      </c>
      <c r="Y42" s="116" t="s">
        <v>1</v>
      </c>
      <c r="Z42" s="116" t="s">
        <v>359</v>
      </c>
      <c r="AA42" s="116" t="s">
        <v>1</v>
      </c>
      <c r="AB42" s="116" t="s">
        <v>360</v>
      </c>
      <c r="AC42" s="116" t="s">
        <v>1</v>
      </c>
    </row>
    <row r="43" spans="1:29" customFormat="1" x14ac:dyDescent="0.3">
      <c r="A43" s="115" t="s">
        <v>1</v>
      </c>
      <c r="B43" s="55" t="s">
        <v>14</v>
      </c>
      <c r="C43" s="55" t="s">
        <v>15</v>
      </c>
      <c r="D43" s="55" t="s">
        <v>14</v>
      </c>
      <c r="E43" s="55" t="s">
        <v>15</v>
      </c>
      <c r="F43" s="55" t="s">
        <v>14</v>
      </c>
      <c r="G43" s="55" t="s">
        <v>15</v>
      </c>
      <c r="H43" s="105"/>
      <c r="I43" s="55" t="s">
        <v>14</v>
      </c>
      <c r="J43" s="55" t="s">
        <v>15</v>
      </c>
      <c r="K43" s="55" t="s">
        <v>14</v>
      </c>
      <c r="L43" s="55" t="s">
        <v>15</v>
      </c>
      <c r="M43" s="55" t="s">
        <v>14</v>
      </c>
      <c r="N43" s="55" t="s">
        <v>15</v>
      </c>
      <c r="O43" s="55" t="s">
        <v>14</v>
      </c>
      <c r="P43" s="55" t="s">
        <v>15</v>
      </c>
      <c r="Q43" s="55" t="s">
        <v>14</v>
      </c>
      <c r="R43" s="55" t="s">
        <v>15</v>
      </c>
      <c r="S43" s="55" t="s">
        <v>14</v>
      </c>
      <c r="T43" s="55" t="s">
        <v>15</v>
      </c>
      <c r="U43" s="55" t="s">
        <v>14</v>
      </c>
      <c r="V43" s="55" t="s">
        <v>15</v>
      </c>
      <c r="W43" s="105"/>
      <c r="X43" s="55" t="s">
        <v>14</v>
      </c>
      <c r="Y43" s="55" t="s">
        <v>15</v>
      </c>
      <c r="Z43" s="55" t="s">
        <v>14</v>
      </c>
      <c r="AA43" s="55" t="s">
        <v>15</v>
      </c>
      <c r="AB43" s="55" t="s">
        <v>14</v>
      </c>
      <c r="AC43" s="55" t="s">
        <v>15</v>
      </c>
    </row>
    <row r="44" spans="1:29" customFormat="1" x14ac:dyDescent="0.3">
      <c r="A44" s="56" t="s">
        <v>16</v>
      </c>
      <c r="B44" s="57">
        <v>966.75746853429996</v>
      </c>
      <c r="C44" s="57">
        <v>966.75746853429996</v>
      </c>
      <c r="D44" s="57">
        <v>445.62607912689998</v>
      </c>
      <c r="E44" s="57">
        <v>445.62607912689998</v>
      </c>
      <c r="F44" s="57">
        <v>520.9342022866</v>
      </c>
      <c r="G44" s="57">
        <v>520.9342022866</v>
      </c>
      <c r="H44" s="106"/>
      <c r="I44" s="57">
        <v>135.2395237771</v>
      </c>
      <c r="J44" s="57">
        <v>135.2395237771</v>
      </c>
      <c r="K44" s="57">
        <v>122.8810301907</v>
      </c>
      <c r="L44" s="57">
        <v>122.8810301907</v>
      </c>
      <c r="M44" s="57">
        <v>135.6593458936</v>
      </c>
      <c r="N44" s="57">
        <v>135.6593458936</v>
      </c>
      <c r="O44" s="57">
        <v>174.6897883444</v>
      </c>
      <c r="P44" s="57">
        <v>174.6897883444</v>
      </c>
      <c r="Q44" s="57">
        <v>115.571051642</v>
      </c>
      <c r="R44" s="57">
        <v>115.571051642</v>
      </c>
      <c r="S44" s="57">
        <v>200.41722867659999</v>
      </c>
      <c r="T44" s="57">
        <v>200.41722867659999</v>
      </c>
      <c r="U44" s="57">
        <v>82.299500009900001</v>
      </c>
      <c r="V44" s="57">
        <v>82.299500009900001</v>
      </c>
      <c r="W44" s="106"/>
      <c r="X44" s="57">
        <v>214.16464015560001</v>
      </c>
      <c r="Y44" s="57">
        <v>214.16464015560001</v>
      </c>
      <c r="Z44" s="57">
        <v>289.84225643780002</v>
      </c>
      <c r="AA44" s="57">
        <v>289.84225643780002</v>
      </c>
      <c r="AB44" s="57">
        <v>436.27772029350001</v>
      </c>
      <c r="AC44" s="57">
        <v>436.27772029350001</v>
      </c>
    </row>
    <row r="45" spans="1:29" customFormat="1" x14ac:dyDescent="0.3">
      <c r="A45" s="58" t="s">
        <v>40</v>
      </c>
      <c r="B45" s="59">
        <v>47.472435282799999</v>
      </c>
      <c r="C45" s="60">
        <v>4.9104803249953602E-2</v>
      </c>
      <c r="D45" s="59">
        <v>22.452034965599999</v>
      </c>
      <c r="E45" s="60">
        <v>5.0383126161712803E-2</v>
      </c>
      <c r="F45" s="59">
        <v>25.0204003172</v>
      </c>
      <c r="G45" s="60">
        <v>4.8029866742047102E-2</v>
      </c>
      <c r="H45" s="107"/>
      <c r="I45" s="67">
        <v>13.4786535459</v>
      </c>
      <c r="J45" s="69">
        <v>9.9665047387443799</v>
      </c>
      <c r="K45" s="59">
        <v>2.9754340136000001</v>
      </c>
      <c r="L45" s="60">
        <v>2.4213940988144399E-2</v>
      </c>
      <c r="M45" s="59">
        <v>6.5463304148999999</v>
      </c>
      <c r="N45" s="60">
        <v>4.8255653687394297E-2</v>
      </c>
      <c r="O45" s="59">
        <v>5.4257004116000003</v>
      </c>
      <c r="P45" s="60">
        <v>3.1059058820904099E-2</v>
      </c>
      <c r="Q45" s="59">
        <v>3.8849217207</v>
      </c>
      <c r="R45" s="60">
        <v>3.36150070930753E-2</v>
      </c>
      <c r="S45" s="59">
        <v>12.360660514899999</v>
      </c>
      <c r="T45" s="60">
        <v>6.1674640431464998E-2</v>
      </c>
      <c r="U45" s="59">
        <v>2.8007346611999999</v>
      </c>
      <c r="V45" s="60">
        <v>3.4031004573090898E-2</v>
      </c>
      <c r="W45" s="107"/>
      <c r="X45" s="59">
        <v>13.656790213000001</v>
      </c>
      <c r="Y45" s="60">
        <v>6.3767717224831003E-2</v>
      </c>
      <c r="Z45" s="59">
        <v>19.543737978799999</v>
      </c>
      <c r="AA45" s="60">
        <v>6.7428877414201602E-2</v>
      </c>
      <c r="AB45" s="59">
        <v>14.271907090999999</v>
      </c>
      <c r="AC45" s="60">
        <v>3.2712894624549599E-2</v>
      </c>
    </row>
    <row r="46" spans="1:29" customFormat="1" x14ac:dyDescent="0.3">
      <c r="A46" s="58" t="s">
        <v>41</v>
      </c>
      <c r="B46" s="61">
        <v>53.470792311100098</v>
      </c>
      <c r="C46" s="62">
        <v>5.5309417357971902E-2</v>
      </c>
      <c r="D46" s="61">
        <v>35.6223860447001</v>
      </c>
      <c r="E46" s="62">
        <v>7.9937839622164206E-2</v>
      </c>
      <c r="F46" s="61">
        <v>17.848406266400001</v>
      </c>
      <c r="G46" s="62">
        <v>3.42623045061273E-2</v>
      </c>
      <c r="H46" s="107"/>
      <c r="I46" s="71">
        <v>13.987441625000001</v>
      </c>
      <c r="J46" s="72">
        <v>10.342717302120899</v>
      </c>
      <c r="K46" s="61">
        <v>2.6070826665000002</v>
      </c>
      <c r="L46" s="62">
        <v>2.1216315182693801E-2</v>
      </c>
      <c r="M46" s="61">
        <v>7.77624477279997</v>
      </c>
      <c r="N46" s="62">
        <v>5.7321850710522003E-2</v>
      </c>
      <c r="O46" s="61">
        <v>4.1807683503000002</v>
      </c>
      <c r="P46" s="62">
        <v>2.3932528569200799E-2</v>
      </c>
      <c r="Q46" s="61">
        <v>2.8708017932000001</v>
      </c>
      <c r="R46" s="64">
        <v>2.4840145974381E-2</v>
      </c>
      <c r="S46" s="61">
        <v>18.6427397828</v>
      </c>
      <c r="T46" s="62">
        <v>9.3019646593769406E-2</v>
      </c>
      <c r="U46" s="61">
        <v>3.4057133204999999</v>
      </c>
      <c r="V46" s="62">
        <v>4.1381944241341902E-2</v>
      </c>
      <c r="W46" s="107"/>
      <c r="X46" s="61">
        <v>22.249055241200001</v>
      </c>
      <c r="Y46" s="63">
        <v>0.103887622275251</v>
      </c>
      <c r="Z46" s="61">
        <v>12.646952858000001</v>
      </c>
      <c r="AA46" s="62">
        <v>4.3633916646360502E-2</v>
      </c>
      <c r="AB46" s="61">
        <v>18.574784211899999</v>
      </c>
      <c r="AC46" s="62">
        <v>4.2575596570469103E-2</v>
      </c>
    </row>
    <row r="47" spans="1:29" customFormat="1" x14ac:dyDescent="0.3">
      <c r="A47" s="58" t="s">
        <v>42</v>
      </c>
      <c r="B47" s="59">
        <v>89.247036702000003</v>
      </c>
      <c r="C47" s="60">
        <v>9.2315849224632707E-2</v>
      </c>
      <c r="D47" s="59">
        <v>46.755731161100002</v>
      </c>
      <c r="E47" s="60">
        <v>0.10492144277710801</v>
      </c>
      <c r="F47" s="59">
        <v>42.491305540899901</v>
      </c>
      <c r="G47" s="60">
        <v>8.1567509590247195E-2</v>
      </c>
      <c r="H47" s="107"/>
      <c r="I47" s="67">
        <v>12.125080044800001</v>
      </c>
      <c r="J47" s="69">
        <v>8.9656334968942897</v>
      </c>
      <c r="K47" s="59">
        <v>8.7606578409000395</v>
      </c>
      <c r="L47" s="60">
        <v>7.1293818316010796E-2</v>
      </c>
      <c r="M47" s="59">
        <v>9.6645079298000098</v>
      </c>
      <c r="N47" s="60">
        <v>7.1241003457145097E-2</v>
      </c>
      <c r="O47" s="59">
        <v>8.5708658915999898</v>
      </c>
      <c r="P47" s="60">
        <v>4.9063348080212801E-2</v>
      </c>
      <c r="Q47" s="59">
        <v>5.1022380754999999</v>
      </c>
      <c r="R47" s="64">
        <v>4.4148063057390899E-2</v>
      </c>
      <c r="S47" s="59">
        <v>37.856544206199999</v>
      </c>
      <c r="T47" s="63">
        <v>0.18888867217741301</v>
      </c>
      <c r="U47" s="59">
        <v>7.1671427131999996</v>
      </c>
      <c r="V47" s="60">
        <v>8.70861027386296E-2</v>
      </c>
      <c r="W47" s="107"/>
      <c r="X47" s="59">
        <v>24.4337649028</v>
      </c>
      <c r="Y47" s="60">
        <v>0.114088697765643</v>
      </c>
      <c r="Z47" s="59">
        <v>27.233056098500001</v>
      </c>
      <c r="AA47" s="60">
        <v>9.3958197928755802E-2</v>
      </c>
      <c r="AB47" s="59">
        <v>37.580215700700002</v>
      </c>
      <c r="AC47" s="60">
        <v>8.6138287500490296E-2</v>
      </c>
    </row>
    <row r="48" spans="1:29" customFormat="1" x14ac:dyDescent="0.3">
      <c r="A48" s="58" t="s">
        <v>43</v>
      </c>
      <c r="B48" s="61">
        <v>72.147600614500007</v>
      </c>
      <c r="C48" s="62">
        <v>7.4628438840904796E-2</v>
      </c>
      <c r="D48" s="61">
        <v>33.574510219400103</v>
      </c>
      <c r="E48" s="62">
        <v>7.5342336977183594E-2</v>
      </c>
      <c r="F48" s="61">
        <v>38.573090395099896</v>
      </c>
      <c r="G48" s="62">
        <v>7.4045993190284806E-2</v>
      </c>
      <c r="H48" s="107"/>
      <c r="I48" s="71">
        <v>5.9853309470999996</v>
      </c>
      <c r="J48" s="72">
        <v>4.4257261338519198</v>
      </c>
      <c r="K48" s="61">
        <v>8.9049477074999803</v>
      </c>
      <c r="L48" s="62">
        <v>7.2468042412082198E-2</v>
      </c>
      <c r="M48" s="61">
        <v>7.2883585691999997</v>
      </c>
      <c r="N48" s="62">
        <v>5.3725443840164103E-2</v>
      </c>
      <c r="O48" s="61">
        <v>10.724539954400001</v>
      </c>
      <c r="P48" s="62">
        <v>6.13919110901699E-2</v>
      </c>
      <c r="Q48" s="61">
        <v>7.7087422140999999</v>
      </c>
      <c r="R48" s="62">
        <v>6.6701324462972597E-2</v>
      </c>
      <c r="S48" s="61">
        <v>28.969604214099999</v>
      </c>
      <c r="T48" s="63">
        <v>0.14454647639523199</v>
      </c>
      <c r="U48" s="61">
        <v>2.5660770081000002</v>
      </c>
      <c r="V48" s="62">
        <v>3.11797399472818E-2</v>
      </c>
      <c r="W48" s="107"/>
      <c r="X48" s="61">
        <v>16.526928274900001</v>
      </c>
      <c r="Y48" s="62">
        <v>7.7169266891548793E-2</v>
      </c>
      <c r="Z48" s="61">
        <v>16.4610487122</v>
      </c>
      <c r="AA48" s="62">
        <v>5.67931291817435E-2</v>
      </c>
      <c r="AB48" s="61">
        <v>35.4263327285</v>
      </c>
      <c r="AC48" s="62">
        <v>8.1201333647446902E-2</v>
      </c>
    </row>
    <row r="49" spans="1:29" customFormat="1" x14ac:dyDescent="0.3">
      <c r="A49" s="58" t="s">
        <v>44</v>
      </c>
      <c r="B49" s="59">
        <v>99.4745383228001</v>
      </c>
      <c r="C49" s="60">
        <v>0.102895029581321</v>
      </c>
      <c r="D49" s="59">
        <v>40.714451218899903</v>
      </c>
      <c r="E49" s="60">
        <v>9.1364606170874094E-2</v>
      </c>
      <c r="F49" s="59">
        <v>58.760087103899998</v>
      </c>
      <c r="G49" s="60">
        <v>0.11279752192499</v>
      </c>
      <c r="H49" s="107"/>
      <c r="I49" s="67">
        <v>0</v>
      </c>
      <c r="J49" s="69">
        <v>0</v>
      </c>
      <c r="K49" s="59">
        <v>18.0268846807</v>
      </c>
      <c r="L49" s="60">
        <v>0.146701933184674</v>
      </c>
      <c r="M49" s="59">
        <v>7.6556425017000302</v>
      </c>
      <c r="N49" s="60">
        <v>5.6432842509092203E-2</v>
      </c>
      <c r="O49" s="59">
        <v>14.6680333952</v>
      </c>
      <c r="P49" s="60">
        <v>8.3966175322635603E-2</v>
      </c>
      <c r="Q49" s="59">
        <v>14.177130978299999</v>
      </c>
      <c r="R49" s="60">
        <v>0.122670260215473</v>
      </c>
      <c r="S49" s="59">
        <v>37.798829167400001</v>
      </c>
      <c r="T49" s="63">
        <v>0.18860069773938201</v>
      </c>
      <c r="U49" s="59">
        <v>7.1480175995000002</v>
      </c>
      <c r="V49" s="60">
        <v>8.6853718414329997E-2</v>
      </c>
      <c r="W49" s="107"/>
      <c r="X49" s="59">
        <v>9.2656809489999805</v>
      </c>
      <c r="Y49" s="64">
        <v>4.3264289297561299E-2</v>
      </c>
      <c r="Z49" s="59">
        <v>38.281702013500002</v>
      </c>
      <c r="AA49" s="60">
        <v>0.13207771180085101</v>
      </c>
      <c r="AB49" s="59">
        <v>51.927155360299999</v>
      </c>
      <c r="AC49" s="60">
        <v>0.119023165623417</v>
      </c>
    </row>
    <row r="50" spans="1:29" customFormat="1" x14ac:dyDescent="0.3">
      <c r="A50" s="58" t="s">
        <v>45</v>
      </c>
      <c r="B50" s="61">
        <v>111.927994681</v>
      </c>
      <c r="C50" s="62">
        <v>0.115776705455086</v>
      </c>
      <c r="D50" s="61">
        <v>51.5630403547</v>
      </c>
      <c r="E50" s="62">
        <v>0.115709207270198</v>
      </c>
      <c r="F50" s="61">
        <v>60.364954326299902</v>
      </c>
      <c r="G50" s="62">
        <v>0.11587827034841</v>
      </c>
      <c r="H50" s="107"/>
      <c r="I50" s="71">
        <v>0</v>
      </c>
      <c r="J50" s="72">
        <v>0</v>
      </c>
      <c r="K50" s="61">
        <v>14.5493456557</v>
      </c>
      <c r="L50" s="62">
        <v>0.118401885409984</v>
      </c>
      <c r="M50" s="61">
        <v>6.0315328377000004</v>
      </c>
      <c r="N50" s="64">
        <v>4.4460872179279402E-2</v>
      </c>
      <c r="O50" s="61">
        <v>13.248093832</v>
      </c>
      <c r="P50" s="62">
        <v>7.5837826340950501E-2</v>
      </c>
      <c r="Q50" s="61">
        <v>7.6098607391000002</v>
      </c>
      <c r="R50" s="64">
        <v>6.5845734126161404E-2</v>
      </c>
      <c r="S50" s="61">
        <v>61.663860735499902</v>
      </c>
      <c r="T50" s="63">
        <v>0.30767744441273998</v>
      </c>
      <c r="U50" s="61">
        <v>8.8253008810000004</v>
      </c>
      <c r="V50" s="62">
        <v>0.10723395500505301</v>
      </c>
      <c r="W50" s="107"/>
      <c r="X50" s="61">
        <v>20.859637981100001</v>
      </c>
      <c r="Y50" s="62">
        <v>9.740000947843E-2</v>
      </c>
      <c r="Z50" s="61">
        <v>34.499330034099998</v>
      </c>
      <c r="AA50" s="62">
        <v>0.119027951472989</v>
      </c>
      <c r="AB50" s="61">
        <v>56.569026665799903</v>
      </c>
      <c r="AC50" s="62">
        <v>0.12966288222956701</v>
      </c>
    </row>
    <row r="51" spans="1:29" customFormat="1" x14ac:dyDescent="0.3">
      <c r="A51" s="58" t="s">
        <v>46</v>
      </c>
      <c r="B51" s="59">
        <v>84.823480599000007</v>
      </c>
      <c r="C51" s="60">
        <v>8.7740186509860402E-2</v>
      </c>
      <c r="D51" s="59">
        <v>42.263662873299999</v>
      </c>
      <c r="E51" s="60">
        <v>9.4841089543290999E-2</v>
      </c>
      <c r="F51" s="59">
        <v>42.559817725699901</v>
      </c>
      <c r="G51" s="60">
        <v>8.1699027514198497E-2</v>
      </c>
      <c r="H51" s="107"/>
      <c r="I51" s="67">
        <v>25.818643218399998</v>
      </c>
      <c r="J51" s="69">
        <v>19.091048605697502</v>
      </c>
      <c r="K51" s="59">
        <v>2.1682111471000001</v>
      </c>
      <c r="L51" s="60">
        <v>1.7644799557223201E-2</v>
      </c>
      <c r="M51" s="59">
        <v>13.2856528068</v>
      </c>
      <c r="N51" s="60">
        <v>9.7933929426581301E-2</v>
      </c>
      <c r="O51" s="59">
        <v>19.647053423199999</v>
      </c>
      <c r="P51" s="60">
        <v>0.112468242187494</v>
      </c>
      <c r="Q51" s="59">
        <v>15.843980738200001</v>
      </c>
      <c r="R51" s="63">
        <v>0.137092987500705</v>
      </c>
      <c r="S51" s="59">
        <v>0</v>
      </c>
      <c r="T51" s="64">
        <v>0</v>
      </c>
      <c r="U51" s="59">
        <v>8.0599392653000006</v>
      </c>
      <c r="V51" s="60">
        <v>9.7934243395530404E-2</v>
      </c>
      <c r="W51" s="107"/>
      <c r="X51" s="59">
        <v>24.111825249300001</v>
      </c>
      <c r="Y51" s="60">
        <v>0.11258546336959099</v>
      </c>
      <c r="Z51" s="59">
        <v>32.147863515899999</v>
      </c>
      <c r="AA51" s="60">
        <v>0.11091503327017101</v>
      </c>
      <c r="AB51" s="59">
        <v>28.563791833800099</v>
      </c>
      <c r="AC51" s="60">
        <v>6.5471580383669598E-2</v>
      </c>
    </row>
    <row r="52" spans="1:29" customFormat="1" x14ac:dyDescent="0.3">
      <c r="A52" s="58" t="s">
        <v>47</v>
      </c>
      <c r="B52" s="61">
        <v>125.04294328020001</v>
      </c>
      <c r="C52" s="62">
        <v>0.129342619374617</v>
      </c>
      <c r="D52" s="61">
        <v>50.977044181300101</v>
      </c>
      <c r="E52" s="62">
        <v>0.114394212029012</v>
      </c>
      <c r="F52" s="61">
        <v>74.065899098900005</v>
      </c>
      <c r="G52" s="62">
        <v>0.14217899069362999</v>
      </c>
      <c r="H52" s="107"/>
      <c r="I52" s="71">
        <v>18.860504457000001</v>
      </c>
      <c r="J52" s="72">
        <v>13.9460003483047</v>
      </c>
      <c r="K52" s="61">
        <v>16.1217972966</v>
      </c>
      <c r="L52" s="62">
        <v>0.13119842234053899</v>
      </c>
      <c r="M52" s="61">
        <v>32.920943275200003</v>
      </c>
      <c r="N52" s="63">
        <v>0.24267361056731401</v>
      </c>
      <c r="O52" s="61">
        <v>33.113406484199999</v>
      </c>
      <c r="P52" s="63">
        <v>0.18955547887502799</v>
      </c>
      <c r="Q52" s="61">
        <v>12.4237515188</v>
      </c>
      <c r="R52" s="62">
        <v>0.10749881862531301</v>
      </c>
      <c r="S52" s="61">
        <v>0</v>
      </c>
      <c r="T52" s="64">
        <v>0</v>
      </c>
      <c r="U52" s="61">
        <v>11.6025402484</v>
      </c>
      <c r="V52" s="62">
        <v>0.14097947432249699</v>
      </c>
      <c r="W52" s="107"/>
      <c r="X52" s="61">
        <v>40.207849211999999</v>
      </c>
      <c r="Y52" s="62">
        <v>0.187742706652168</v>
      </c>
      <c r="Z52" s="61">
        <v>37.902669170899998</v>
      </c>
      <c r="AA52" s="62">
        <v>0.130769990672612</v>
      </c>
      <c r="AB52" s="61">
        <v>43.996339128000102</v>
      </c>
      <c r="AC52" s="62">
        <v>0.100844799267774</v>
      </c>
    </row>
    <row r="53" spans="1:29" customFormat="1" x14ac:dyDescent="0.3">
      <c r="A53" s="58" t="s">
        <v>48</v>
      </c>
      <c r="B53" s="59">
        <v>70.324769574700099</v>
      </c>
      <c r="C53" s="60">
        <v>7.2742928669916898E-2</v>
      </c>
      <c r="D53" s="59">
        <v>32.472584672899998</v>
      </c>
      <c r="E53" s="60">
        <v>7.2869578765503207E-2</v>
      </c>
      <c r="F53" s="59">
        <v>37.852184901800101</v>
      </c>
      <c r="G53" s="60">
        <v>7.2662122655127601E-2</v>
      </c>
      <c r="H53" s="107"/>
      <c r="I53" s="67">
        <v>0</v>
      </c>
      <c r="J53" s="69">
        <v>0</v>
      </c>
      <c r="K53" s="59">
        <v>16.1824267165</v>
      </c>
      <c r="L53" s="60">
        <v>0.13169182168627999</v>
      </c>
      <c r="M53" s="59">
        <v>10.3640298487</v>
      </c>
      <c r="N53" s="60">
        <v>7.6397462927682805E-2</v>
      </c>
      <c r="O53" s="59">
        <v>13.7955032312</v>
      </c>
      <c r="P53" s="60">
        <v>7.8971434804204099E-2</v>
      </c>
      <c r="Q53" s="59">
        <v>16.061775262000001</v>
      </c>
      <c r="R53" s="63">
        <v>0.138977495088943</v>
      </c>
      <c r="S53" s="59">
        <v>1.7156897761000001</v>
      </c>
      <c r="T53" s="64">
        <v>8.5605902617708392E-3</v>
      </c>
      <c r="U53" s="59">
        <v>12.205344740199999</v>
      </c>
      <c r="V53" s="63">
        <v>0.14830399624216201</v>
      </c>
      <c r="W53" s="107"/>
      <c r="X53" s="59">
        <v>14.9783509623</v>
      </c>
      <c r="Y53" s="60">
        <v>6.9938487284444198E-2</v>
      </c>
      <c r="Z53" s="59">
        <v>15.250213347600001</v>
      </c>
      <c r="AA53" s="60">
        <v>5.2615562461551198E-2</v>
      </c>
      <c r="AB53" s="59">
        <v>37.393777156699898</v>
      </c>
      <c r="AC53" s="60">
        <v>8.5710948364596404E-2</v>
      </c>
    </row>
    <row r="54" spans="1:29" customFormat="1" x14ac:dyDescent="0.3">
      <c r="A54" s="58" t="s">
        <v>49</v>
      </c>
      <c r="B54" s="61">
        <v>95.420420331900004</v>
      </c>
      <c r="C54" s="62">
        <v>9.8701508328212603E-2</v>
      </c>
      <c r="D54" s="61">
        <v>48.905598836999999</v>
      </c>
      <c r="E54" s="62">
        <v>0.109745818585885</v>
      </c>
      <c r="F54" s="61">
        <v>46.514821494899898</v>
      </c>
      <c r="G54" s="62">
        <v>8.9291164394134301E-2</v>
      </c>
      <c r="H54" s="107"/>
      <c r="I54" s="71">
        <v>24.011913691699998</v>
      </c>
      <c r="J54" s="72">
        <v>17.7551007435342</v>
      </c>
      <c r="K54" s="61">
        <v>15.0832395927</v>
      </c>
      <c r="L54" s="62">
        <v>0.122746688966492</v>
      </c>
      <c r="M54" s="61">
        <v>11.1571551941</v>
      </c>
      <c r="N54" s="62">
        <v>8.2243911177713902E-2</v>
      </c>
      <c r="O54" s="61">
        <v>26.145840218099998</v>
      </c>
      <c r="P54" s="63">
        <v>0.149670112179389</v>
      </c>
      <c r="Q54" s="61">
        <v>12.3747823484</v>
      </c>
      <c r="R54" s="62">
        <v>0.107075103778867</v>
      </c>
      <c r="S54" s="61">
        <v>0</v>
      </c>
      <c r="T54" s="64">
        <v>0</v>
      </c>
      <c r="U54" s="61">
        <v>6.6474892869</v>
      </c>
      <c r="V54" s="62">
        <v>8.0771927971620194E-2</v>
      </c>
      <c r="W54" s="107"/>
      <c r="X54" s="61">
        <v>4.2588303136999999</v>
      </c>
      <c r="Y54" s="64">
        <v>1.9885777178743302E-2</v>
      </c>
      <c r="Z54" s="61">
        <v>23.262051604100002</v>
      </c>
      <c r="AA54" s="62">
        <v>8.0257626648349095E-2</v>
      </c>
      <c r="AB54" s="61">
        <v>52.734975441400003</v>
      </c>
      <c r="AC54" s="62">
        <v>0.120874784543027</v>
      </c>
    </row>
    <row r="55" spans="1:29" customFormat="1" x14ac:dyDescent="0.3">
      <c r="A55" s="58" t="s">
        <v>50</v>
      </c>
      <c r="B55" s="59">
        <v>50.057189035999997</v>
      </c>
      <c r="C55" s="60">
        <v>5.1778435300729203E-2</v>
      </c>
      <c r="D55" s="59">
        <v>22.161550154499999</v>
      </c>
      <c r="E55" s="60">
        <v>4.9731268416607001E-2</v>
      </c>
      <c r="F55" s="59">
        <v>27.895638881500101</v>
      </c>
      <c r="G55" s="60">
        <v>5.35492558542984E-2</v>
      </c>
      <c r="H55" s="107"/>
      <c r="I55" s="67">
        <v>15.114777627400001</v>
      </c>
      <c r="J55" s="69">
        <v>11.1763020197498</v>
      </c>
      <c r="K55" s="59">
        <v>10.036378024199999</v>
      </c>
      <c r="L55" s="60">
        <v>8.1675568707590296E-2</v>
      </c>
      <c r="M55" s="59">
        <v>7.5452403606000296</v>
      </c>
      <c r="N55" s="60">
        <v>5.5619023598402602E-2</v>
      </c>
      <c r="O55" s="59">
        <v>8.5383769378000096</v>
      </c>
      <c r="P55" s="60">
        <v>4.8877367238928902E-2</v>
      </c>
      <c r="Q55" s="59">
        <v>5.5098093373000001</v>
      </c>
      <c r="R55" s="60">
        <v>4.76746491359058E-2</v>
      </c>
      <c r="S55" s="59">
        <v>0</v>
      </c>
      <c r="T55" s="64">
        <v>0</v>
      </c>
      <c r="U55" s="59">
        <v>3.3126067486999902</v>
      </c>
      <c r="V55" s="60">
        <v>4.0250630299108997E-2</v>
      </c>
      <c r="W55" s="107"/>
      <c r="X55" s="59">
        <v>11.570504269500001</v>
      </c>
      <c r="Y55" s="60">
        <v>5.40262120819456E-2</v>
      </c>
      <c r="Z55" s="59">
        <v>14.3944514959</v>
      </c>
      <c r="AA55" s="60">
        <v>4.9663053527148601E-2</v>
      </c>
      <c r="AB55" s="59">
        <v>24.092233270600001</v>
      </c>
      <c r="AC55" s="60">
        <v>5.5222240673652299E-2</v>
      </c>
    </row>
    <row r="56" spans="1:29" customFormat="1" x14ac:dyDescent="0.3">
      <c r="A56" s="58" t="s">
        <v>51</v>
      </c>
      <c r="B56" s="61">
        <v>67.3482677983</v>
      </c>
      <c r="C56" s="62">
        <v>6.9664078106794106E-2</v>
      </c>
      <c r="D56" s="61">
        <v>18.1634844435</v>
      </c>
      <c r="E56" s="64">
        <v>4.0759473680461199E-2</v>
      </c>
      <c r="F56" s="61">
        <v>48.987596233999902</v>
      </c>
      <c r="G56" s="62">
        <v>9.4037972586504703E-2</v>
      </c>
      <c r="H56" s="107"/>
      <c r="I56" s="71">
        <v>5.8571786198</v>
      </c>
      <c r="J56" s="72">
        <v>4.3309666111023297</v>
      </c>
      <c r="K56" s="61">
        <v>7.4646248486999998</v>
      </c>
      <c r="L56" s="62">
        <v>6.0746763248286498E-2</v>
      </c>
      <c r="M56" s="61">
        <v>15.4237073821</v>
      </c>
      <c r="N56" s="63">
        <v>0.113694395918709</v>
      </c>
      <c r="O56" s="61">
        <v>16.631606214800001</v>
      </c>
      <c r="P56" s="62">
        <v>9.5206516490883103E-2</v>
      </c>
      <c r="Q56" s="61">
        <v>12.0032569164</v>
      </c>
      <c r="R56" s="62">
        <v>0.103860410940813</v>
      </c>
      <c r="S56" s="61">
        <v>1.4093002796</v>
      </c>
      <c r="T56" s="64">
        <v>7.0318319882273902E-3</v>
      </c>
      <c r="U56" s="61">
        <v>8.5585935369000108</v>
      </c>
      <c r="V56" s="62">
        <v>0.10399326284935501</v>
      </c>
      <c r="W56" s="107"/>
      <c r="X56" s="61">
        <v>12.045422586800001</v>
      </c>
      <c r="Y56" s="62">
        <v>5.6243750499842003E-2</v>
      </c>
      <c r="Z56" s="61">
        <v>18.219179608299999</v>
      </c>
      <c r="AA56" s="62">
        <v>6.2858948975267198E-2</v>
      </c>
      <c r="AB56" s="61">
        <v>35.147181704800097</v>
      </c>
      <c r="AC56" s="62">
        <v>8.0561486571340796E-2</v>
      </c>
    </row>
    <row r="57" spans="1:29" customFormat="1" x14ac:dyDescent="0.3">
      <c r="A57" s="65" t="s">
        <v>1</v>
      </c>
    </row>
    <row r="58" spans="1:29" customFormat="1" x14ac:dyDescent="0.3">
      <c r="A58" s="65" t="s">
        <v>1</v>
      </c>
    </row>
    <row r="59" spans="1:29" customFormat="1" x14ac:dyDescent="0.3">
      <c r="A59" s="53" t="s">
        <v>52</v>
      </c>
    </row>
    <row r="60" spans="1:29" customFormat="1" x14ac:dyDescent="0.3">
      <c r="A60" s="54" t="s">
        <v>1</v>
      </c>
    </row>
    <row r="61" spans="1:29" customFormat="1" x14ac:dyDescent="0.3">
      <c r="A61" s="114" t="s">
        <v>1</v>
      </c>
      <c r="B61" s="116" t="s">
        <v>506</v>
      </c>
      <c r="C61" s="116" t="s">
        <v>1</v>
      </c>
      <c r="D61" s="116" t="s">
        <v>346</v>
      </c>
      <c r="E61" s="116" t="s">
        <v>1</v>
      </c>
      <c r="F61" s="116" t="s">
        <v>347</v>
      </c>
      <c r="G61" s="116" t="s">
        <v>1</v>
      </c>
      <c r="H61" s="105"/>
      <c r="I61" s="116" t="s">
        <v>350</v>
      </c>
      <c r="J61" s="116" t="s">
        <v>1</v>
      </c>
      <c r="K61" s="116" t="s">
        <v>351</v>
      </c>
      <c r="L61" s="116" t="s">
        <v>1</v>
      </c>
      <c r="M61" s="116" t="s">
        <v>352</v>
      </c>
      <c r="N61" s="116" t="s">
        <v>1</v>
      </c>
      <c r="O61" s="116" t="s">
        <v>353</v>
      </c>
      <c r="P61" s="116" t="s">
        <v>1</v>
      </c>
      <c r="Q61" s="116" t="s">
        <v>354</v>
      </c>
      <c r="R61" s="116" t="s">
        <v>1</v>
      </c>
      <c r="S61" s="116" t="s">
        <v>355</v>
      </c>
      <c r="T61" s="116" t="s">
        <v>1</v>
      </c>
      <c r="U61" s="116" t="s">
        <v>356</v>
      </c>
      <c r="V61" s="116" t="s">
        <v>1</v>
      </c>
      <c r="W61" s="105"/>
      <c r="X61" s="116" t="s">
        <v>358</v>
      </c>
      <c r="Y61" s="116" t="s">
        <v>1</v>
      </c>
      <c r="Z61" s="116" t="s">
        <v>359</v>
      </c>
      <c r="AA61" s="116" t="s">
        <v>1</v>
      </c>
      <c r="AB61" s="116" t="s">
        <v>360</v>
      </c>
      <c r="AC61" s="116" t="s">
        <v>1</v>
      </c>
    </row>
    <row r="62" spans="1:29" customFormat="1" x14ac:dyDescent="0.3">
      <c r="A62" s="115" t="s">
        <v>1</v>
      </c>
      <c r="B62" s="55" t="s">
        <v>14</v>
      </c>
      <c r="C62" s="55" t="s">
        <v>15</v>
      </c>
      <c r="D62" s="55" t="s">
        <v>14</v>
      </c>
      <c r="E62" s="55" t="s">
        <v>15</v>
      </c>
      <c r="F62" s="55" t="s">
        <v>14</v>
      </c>
      <c r="G62" s="55" t="s">
        <v>15</v>
      </c>
      <c r="H62" s="105"/>
      <c r="I62" s="55" t="s">
        <v>14</v>
      </c>
      <c r="J62" s="55" t="s">
        <v>15</v>
      </c>
      <c r="K62" s="55" t="s">
        <v>14</v>
      </c>
      <c r="L62" s="55" t="s">
        <v>15</v>
      </c>
      <c r="M62" s="55" t="s">
        <v>14</v>
      </c>
      <c r="N62" s="55" t="s">
        <v>15</v>
      </c>
      <c r="O62" s="55" t="s">
        <v>14</v>
      </c>
      <c r="P62" s="55" t="s">
        <v>15</v>
      </c>
      <c r="Q62" s="55" t="s">
        <v>14</v>
      </c>
      <c r="R62" s="55" t="s">
        <v>15</v>
      </c>
      <c r="S62" s="55" t="s">
        <v>14</v>
      </c>
      <c r="T62" s="55" t="s">
        <v>15</v>
      </c>
      <c r="U62" s="55" t="s">
        <v>14</v>
      </c>
      <c r="V62" s="55" t="s">
        <v>15</v>
      </c>
      <c r="W62" s="105"/>
      <c r="X62" s="55" t="s">
        <v>14</v>
      </c>
      <c r="Y62" s="55" t="s">
        <v>15</v>
      </c>
      <c r="Z62" s="55" t="s">
        <v>14</v>
      </c>
      <c r="AA62" s="55" t="s">
        <v>15</v>
      </c>
      <c r="AB62" s="55" t="s">
        <v>14</v>
      </c>
      <c r="AC62" s="55" t="s">
        <v>15</v>
      </c>
    </row>
    <row r="63" spans="1:29" customFormat="1" x14ac:dyDescent="0.3">
      <c r="A63" s="56" t="s">
        <v>16</v>
      </c>
      <c r="B63" s="57">
        <v>966.75746853429996</v>
      </c>
      <c r="C63" s="57">
        <v>966.75746853429996</v>
      </c>
      <c r="D63" s="57">
        <v>445.62607912689998</v>
      </c>
      <c r="E63" s="57">
        <v>445.62607912689998</v>
      </c>
      <c r="F63" s="57">
        <v>520.9342022866</v>
      </c>
      <c r="G63" s="57">
        <v>520.9342022866</v>
      </c>
      <c r="H63" s="106"/>
      <c r="I63" s="57">
        <v>135.2395237771</v>
      </c>
      <c r="J63" s="57">
        <v>135.2395237771</v>
      </c>
      <c r="K63" s="57">
        <v>122.8810301907</v>
      </c>
      <c r="L63" s="57">
        <v>122.8810301907</v>
      </c>
      <c r="M63" s="57">
        <v>135.6593458936</v>
      </c>
      <c r="N63" s="57">
        <v>135.6593458936</v>
      </c>
      <c r="O63" s="57">
        <v>174.6897883444</v>
      </c>
      <c r="P63" s="57">
        <v>174.6897883444</v>
      </c>
      <c r="Q63" s="57">
        <v>115.571051642</v>
      </c>
      <c r="R63" s="57">
        <v>115.571051642</v>
      </c>
      <c r="S63" s="57">
        <v>200.41722867659999</v>
      </c>
      <c r="T63" s="57">
        <v>200.41722867659999</v>
      </c>
      <c r="U63" s="57">
        <v>82.299500009900001</v>
      </c>
      <c r="V63" s="57">
        <v>82.299500009900001</v>
      </c>
      <c r="W63" s="106"/>
      <c r="X63" s="57">
        <v>214.16464015560001</v>
      </c>
      <c r="Y63" s="57">
        <v>214.16464015560001</v>
      </c>
      <c r="Z63" s="57">
        <v>289.84225643780002</v>
      </c>
      <c r="AA63" s="57">
        <v>289.84225643780002</v>
      </c>
      <c r="AB63" s="57">
        <v>436.27772029350001</v>
      </c>
      <c r="AC63" s="57">
        <v>436.27772029350001</v>
      </c>
    </row>
    <row r="64" spans="1:29" customFormat="1" x14ac:dyDescent="0.3">
      <c r="A64" s="58" t="s">
        <v>53</v>
      </c>
      <c r="B64" s="59">
        <v>231.5155648219</v>
      </c>
      <c r="C64" s="60">
        <v>0.23947636543517001</v>
      </c>
      <c r="D64" s="59">
        <v>99.659019112500104</v>
      </c>
      <c r="E64" s="60">
        <v>0.22363821100362599</v>
      </c>
      <c r="F64" s="59">
        <v>131.65935858860001</v>
      </c>
      <c r="G64" s="60">
        <v>0.252737021318031</v>
      </c>
      <c r="H64" s="107"/>
      <c r="I64" s="67">
        <v>28.7589489181</v>
      </c>
      <c r="J64" s="69">
        <v>21.2651953474046</v>
      </c>
      <c r="K64" s="59">
        <v>16.561767296799999</v>
      </c>
      <c r="L64" s="60">
        <v>0.13477887735069999</v>
      </c>
      <c r="M64" s="59">
        <v>37.555442230899999</v>
      </c>
      <c r="N64" s="60">
        <v>0.27683638000403898</v>
      </c>
      <c r="O64" s="59">
        <v>32.395619116399999</v>
      </c>
      <c r="P64" s="60">
        <v>0.185446553135277</v>
      </c>
      <c r="Q64" s="59">
        <v>32.949293753399999</v>
      </c>
      <c r="R64" s="60">
        <v>0.28509988691169602</v>
      </c>
      <c r="S64" s="59">
        <v>50.430687075100103</v>
      </c>
      <c r="T64" s="60">
        <v>0.25162850224057698</v>
      </c>
      <c r="U64" s="59">
        <v>32.863806431199997</v>
      </c>
      <c r="V64" s="63">
        <v>0.39931963653784902</v>
      </c>
      <c r="W64" s="107"/>
      <c r="X64" s="59">
        <v>46.599521413700003</v>
      </c>
      <c r="Y64" s="60">
        <v>0.21758737287277399</v>
      </c>
      <c r="Z64" s="59">
        <v>73.565374379399898</v>
      </c>
      <c r="AA64" s="60">
        <v>0.253811763969575</v>
      </c>
      <c r="AB64" s="59">
        <v>108.41458325950001</v>
      </c>
      <c r="AC64" s="60">
        <v>0.24849901385421599</v>
      </c>
    </row>
    <row r="65" spans="1:29" customFormat="1" x14ac:dyDescent="0.3">
      <c r="A65" s="58" t="s">
        <v>54</v>
      </c>
      <c r="B65" s="61">
        <v>81.158585929899999</v>
      </c>
      <c r="C65" s="62">
        <v>8.3949272254337404E-2</v>
      </c>
      <c r="D65" s="61">
        <v>40.088301765099999</v>
      </c>
      <c r="E65" s="62">
        <v>8.9959505609823506E-2</v>
      </c>
      <c r="F65" s="61">
        <v>41.0702841648001</v>
      </c>
      <c r="G65" s="62">
        <v>7.8839676843112202E-2</v>
      </c>
      <c r="H65" s="107"/>
      <c r="I65" s="71">
        <v>19.653096057999999</v>
      </c>
      <c r="J65" s="72">
        <v>14.5320654118776</v>
      </c>
      <c r="K65" s="61">
        <v>11.858690136</v>
      </c>
      <c r="L65" s="62">
        <v>9.6505458308710504E-2</v>
      </c>
      <c r="M65" s="61">
        <v>11.785916615</v>
      </c>
      <c r="N65" s="62">
        <v>8.6878766349381506E-2</v>
      </c>
      <c r="O65" s="61">
        <v>17.938147607000001</v>
      </c>
      <c r="P65" s="62">
        <v>0.10268572523332101</v>
      </c>
      <c r="Q65" s="61">
        <v>6.5256893590000002</v>
      </c>
      <c r="R65" s="62">
        <v>5.6464739796730203E-2</v>
      </c>
      <c r="S65" s="61">
        <v>11.685957957899999</v>
      </c>
      <c r="T65" s="62">
        <v>5.8308150626894699E-2</v>
      </c>
      <c r="U65" s="61">
        <v>1.711088197</v>
      </c>
      <c r="V65" s="64">
        <v>2.0790991400849002E-2</v>
      </c>
      <c r="W65" s="107"/>
      <c r="X65" s="61">
        <v>25.394349570799999</v>
      </c>
      <c r="Y65" s="62">
        <v>0.118573960446271</v>
      </c>
      <c r="Z65" s="61">
        <v>17.324523687399999</v>
      </c>
      <c r="AA65" s="62">
        <v>5.9772249568854102E-2</v>
      </c>
      <c r="AB65" s="61">
        <v>35.737284563599999</v>
      </c>
      <c r="AC65" s="62">
        <v>8.1914071934634194E-2</v>
      </c>
    </row>
    <row r="66" spans="1:29" customFormat="1" ht="25.5" customHeight="1" x14ac:dyDescent="0.3">
      <c r="A66" s="66" t="s">
        <v>55</v>
      </c>
      <c r="B66" s="59">
        <v>264.88657616979998</v>
      </c>
      <c r="C66" s="60">
        <v>0.27399485888781799</v>
      </c>
      <c r="D66" s="59">
        <v>120.5415809622</v>
      </c>
      <c r="E66" s="60">
        <v>0.27049938638773802</v>
      </c>
      <c r="F66" s="59">
        <v>144.34499520759999</v>
      </c>
      <c r="G66" s="60">
        <v>0.27708872747078001</v>
      </c>
      <c r="H66" s="107"/>
      <c r="I66" s="67">
        <v>13.977327387800001</v>
      </c>
      <c r="J66" s="68">
        <v>10.335238543753899</v>
      </c>
      <c r="K66" s="59">
        <v>47.145466664499999</v>
      </c>
      <c r="L66" s="60">
        <v>0.38366757335395502</v>
      </c>
      <c r="M66" s="59">
        <v>43.139173687499998</v>
      </c>
      <c r="N66" s="60">
        <v>0.31799632677968798</v>
      </c>
      <c r="O66" s="59">
        <v>53.288612164600003</v>
      </c>
      <c r="P66" s="60">
        <v>0.30504709330543001</v>
      </c>
      <c r="Q66" s="59">
        <v>29.599483694500002</v>
      </c>
      <c r="R66" s="60">
        <v>0.25611503290797399</v>
      </c>
      <c r="S66" s="59">
        <v>60.125627676299899</v>
      </c>
      <c r="T66" s="60">
        <v>0.30000229058810501</v>
      </c>
      <c r="U66" s="59">
        <v>17.610884894600002</v>
      </c>
      <c r="V66" s="60">
        <v>0.21398532059710601</v>
      </c>
      <c r="W66" s="107"/>
      <c r="X66" s="59">
        <v>56.030806216500103</v>
      </c>
      <c r="Y66" s="60">
        <v>0.261624917053493</v>
      </c>
      <c r="Z66" s="59">
        <v>79.001775911299902</v>
      </c>
      <c r="AA66" s="60">
        <v>0.27256817857493398</v>
      </c>
      <c r="AB66" s="59">
        <v>124.1842192447</v>
      </c>
      <c r="AC66" s="60">
        <v>0.28464487978243902</v>
      </c>
    </row>
    <row r="67" spans="1:29" customFormat="1" ht="25.5" customHeight="1" x14ac:dyDescent="0.3">
      <c r="A67" s="66" t="s">
        <v>56</v>
      </c>
      <c r="B67" s="61">
        <v>44.4852421808</v>
      </c>
      <c r="C67" s="62">
        <v>4.6014893733631101E-2</v>
      </c>
      <c r="D67" s="61">
        <v>13.163838334099999</v>
      </c>
      <c r="E67" s="62">
        <v>2.9540098640302801E-2</v>
      </c>
      <c r="F67" s="61">
        <v>31.321403846700001</v>
      </c>
      <c r="G67" s="62">
        <v>6.0125450986357097E-2</v>
      </c>
      <c r="H67" s="107"/>
      <c r="I67" s="71">
        <v>5.1622372989</v>
      </c>
      <c r="J67" s="72">
        <v>3.81710697784498</v>
      </c>
      <c r="K67" s="61">
        <v>14.583366541</v>
      </c>
      <c r="L67" s="63">
        <v>0.11867874576220599</v>
      </c>
      <c r="M67" s="61">
        <v>10.392013244499999</v>
      </c>
      <c r="N67" s="62">
        <v>7.6603739875398202E-2</v>
      </c>
      <c r="O67" s="61">
        <v>8.8420342997000105</v>
      </c>
      <c r="P67" s="62">
        <v>5.0615633480921997E-2</v>
      </c>
      <c r="Q67" s="61">
        <v>4.2436304395000004</v>
      </c>
      <c r="R67" s="62">
        <v>3.6718800938537202E-2</v>
      </c>
      <c r="S67" s="61">
        <v>1.2619603572</v>
      </c>
      <c r="T67" s="64">
        <v>6.2966660378102604E-3</v>
      </c>
      <c r="U67" s="61">
        <v>0</v>
      </c>
      <c r="V67" s="64">
        <v>0</v>
      </c>
      <c r="W67" s="107"/>
      <c r="X67" s="61">
        <v>2.2709106705000002</v>
      </c>
      <c r="Y67" s="64">
        <v>1.06035742821508E-2</v>
      </c>
      <c r="Z67" s="61">
        <v>18.761012665999999</v>
      </c>
      <c r="AA67" s="62">
        <v>6.4728355680691102E-2</v>
      </c>
      <c r="AB67" s="61">
        <v>23.4533188443</v>
      </c>
      <c r="AC67" s="62">
        <v>5.3757773439638598E-2</v>
      </c>
    </row>
    <row r="68" spans="1:29" customFormat="1" ht="25.5" customHeight="1" x14ac:dyDescent="0.3">
      <c r="A68" s="66" t="s">
        <v>57</v>
      </c>
      <c r="B68" s="59">
        <v>77.573597403899996</v>
      </c>
      <c r="C68" s="60">
        <v>8.0241011762246101E-2</v>
      </c>
      <c r="D68" s="59">
        <v>33.083382417200099</v>
      </c>
      <c r="E68" s="60">
        <v>7.4240229570987304E-2</v>
      </c>
      <c r="F68" s="59">
        <v>44.490214986700003</v>
      </c>
      <c r="G68" s="60">
        <v>8.5404672589002001E-2</v>
      </c>
      <c r="H68" s="107"/>
      <c r="I68" s="67">
        <v>5.9853309470999996</v>
      </c>
      <c r="J68" s="69">
        <v>4.4257261338519198</v>
      </c>
      <c r="K68" s="59">
        <v>14.157936142900001</v>
      </c>
      <c r="L68" s="60">
        <v>0.11521661334486</v>
      </c>
      <c r="M68" s="59">
        <v>6.4276290979999997</v>
      </c>
      <c r="N68" s="60">
        <v>4.7380658189530897E-2</v>
      </c>
      <c r="O68" s="59">
        <v>14.7523166155</v>
      </c>
      <c r="P68" s="60">
        <v>8.4448648975496393E-2</v>
      </c>
      <c r="Q68" s="59">
        <v>9.8113535521000106</v>
      </c>
      <c r="R68" s="60">
        <v>8.4894559776891601E-2</v>
      </c>
      <c r="S68" s="59">
        <v>19.0046764491</v>
      </c>
      <c r="T68" s="60">
        <v>9.4825562525697807E-2</v>
      </c>
      <c r="U68" s="59">
        <v>7.43435459919999</v>
      </c>
      <c r="V68" s="60">
        <v>9.0332925452836305E-2</v>
      </c>
      <c r="W68" s="107"/>
      <c r="X68" s="59">
        <v>9.5764658109999896</v>
      </c>
      <c r="Y68" s="60">
        <v>4.4715438571195899E-2</v>
      </c>
      <c r="Z68" s="59">
        <v>20.9488787608</v>
      </c>
      <c r="AA68" s="60">
        <v>7.2276827465617005E-2</v>
      </c>
      <c r="AB68" s="59">
        <v>47.048252832099998</v>
      </c>
      <c r="AC68" s="60">
        <v>0.107840145493675</v>
      </c>
    </row>
    <row r="69" spans="1:29" customFormat="1" ht="25.5" customHeight="1" x14ac:dyDescent="0.3">
      <c r="A69" s="66" t="s">
        <v>58</v>
      </c>
      <c r="B69" s="61">
        <v>17.126167686599999</v>
      </c>
      <c r="C69" s="62">
        <v>1.7715061164787198E-2</v>
      </c>
      <c r="D69" s="61">
        <v>2.4556400639999998</v>
      </c>
      <c r="E69" s="62">
        <v>5.5105393939494096E-3</v>
      </c>
      <c r="F69" s="61">
        <v>14.6705276226</v>
      </c>
      <c r="G69" s="62">
        <v>2.8161958954134401E-2</v>
      </c>
      <c r="H69" s="107"/>
      <c r="I69" s="71">
        <v>0</v>
      </c>
      <c r="J69" s="72">
        <v>0</v>
      </c>
      <c r="K69" s="61">
        <v>9.1792210876000393</v>
      </c>
      <c r="L69" s="63">
        <v>7.4700066180717201E-2</v>
      </c>
      <c r="M69" s="61">
        <v>2.6705792698000002</v>
      </c>
      <c r="N69" s="62">
        <v>1.9685921763875999E-2</v>
      </c>
      <c r="O69" s="61">
        <v>0</v>
      </c>
      <c r="P69" s="62">
        <v>0</v>
      </c>
      <c r="Q69" s="61">
        <v>2.0512630957</v>
      </c>
      <c r="R69" s="62">
        <v>1.7748935105774698E-2</v>
      </c>
      <c r="S69" s="61">
        <v>2.5451850583</v>
      </c>
      <c r="T69" s="62">
        <v>1.26994324545172E-2</v>
      </c>
      <c r="U69" s="61">
        <v>0.6799191752</v>
      </c>
      <c r="V69" s="62">
        <v>8.2615225501760092E-3</v>
      </c>
      <c r="W69" s="107"/>
      <c r="X69" s="61">
        <v>0</v>
      </c>
      <c r="Y69" s="62">
        <v>0</v>
      </c>
      <c r="Z69" s="61">
        <v>6.8355374569000098</v>
      </c>
      <c r="AA69" s="62">
        <v>2.3583646984086E-2</v>
      </c>
      <c r="AB69" s="61">
        <v>10.2906302297</v>
      </c>
      <c r="AC69" s="62">
        <v>2.3587338410902801E-2</v>
      </c>
    </row>
    <row r="70" spans="1:29" customFormat="1" ht="25.5" customHeight="1" x14ac:dyDescent="0.3">
      <c r="A70" s="66" t="s">
        <v>59</v>
      </c>
      <c r="B70" s="59">
        <v>27.201659065000001</v>
      </c>
      <c r="C70" s="60">
        <v>2.8137004316336301E-2</v>
      </c>
      <c r="D70" s="59">
        <v>15.7045555953</v>
      </c>
      <c r="E70" s="60">
        <v>3.5241554143486002E-2</v>
      </c>
      <c r="F70" s="59">
        <v>11.497103469700001</v>
      </c>
      <c r="G70" s="60">
        <v>2.2070164368617699E-2</v>
      </c>
      <c r="H70" s="107"/>
      <c r="I70" s="67">
        <v>5.0172389084000004</v>
      </c>
      <c r="J70" s="69">
        <v>3.7098909906466</v>
      </c>
      <c r="K70" s="59">
        <v>0</v>
      </c>
      <c r="L70" s="60">
        <v>0</v>
      </c>
      <c r="M70" s="59">
        <v>11.545195225000001</v>
      </c>
      <c r="N70" s="63">
        <v>8.5104311457133999E-2</v>
      </c>
      <c r="O70" s="59">
        <v>4.6687424355999996</v>
      </c>
      <c r="P70" s="60">
        <v>2.6725903556512401E-2</v>
      </c>
      <c r="Q70" s="59">
        <v>2.0045103033</v>
      </c>
      <c r="R70" s="60">
        <v>1.73443978818268E-2</v>
      </c>
      <c r="S70" s="59">
        <v>2.4234922088999999</v>
      </c>
      <c r="T70" s="60">
        <v>1.2092234908659599E-2</v>
      </c>
      <c r="U70" s="59">
        <v>1.5424799838000001</v>
      </c>
      <c r="V70" s="60">
        <v>1.87422764854519E-2</v>
      </c>
      <c r="W70" s="107"/>
      <c r="X70" s="59">
        <v>5.7972198625000004</v>
      </c>
      <c r="Y70" s="60">
        <v>2.7068987010591801E-2</v>
      </c>
      <c r="Z70" s="59">
        <v>8.2210882990000194</v>
      </c>
      <c r="AA70" s="60">
        <v>2.8364008754410999E-2</v>
      </c>
      <c r="AB70" s="59">
        <v>13.183350903499999</v>
      </c>
      <c r="AC70" s="60">
        <v>3.0217795432301901E-2</v>
      </c>
    </row>
    <row r="71" spans="1:29" customFormat="1" ht="25.5" customHeight="1" x14ac:dyDescent="0.3">
      <c r="A71" s="66" t="s">
        <v>60</v>
      </c>
      <c r="B71" s="61">
        <v>187.44923157849999</v>
      </c>
      <c r="C71" s="62">
        <v>0.19389478507230101</v>
      </c>
      <c r="D71" s="61">
        <v>101.877890351</v>
      </c>
      <c r="E71" s="62">
        <v>0.22861743314171801</v>
      </c>
      <c r="F71" s="61">
        <v>85.571341227500099</v>
      </c>
      <c r="G71" s="62">
        <v>0.164265162187261</v>
      </c>
      <c r="H71" s="107"/>
      <c r="I71" s="71">
        <v>44.9254889324</v>
      </c>
      <c r="J71" s="72">
        <v>33.219200776280204</v>
      </c>
      <c r="K71" s="61">
        <v>9.3945823218999998</v>
      </c>
      <c r="L71" s="64">
        <v>7.6452665698850994E-2</v>
      </c>
      <c r="M71" s="61">
        <v>8.5528430223999603</v>
      </c>
      <c r="N71" s="64">
        <v>6.3046471041575999E-2</v>
      </c>
      <c r="O71" s="61">
        <v>38.187355103500003</v>
      </c>
      <c r="P71" s="62">
        <v>0.21860095810645699</v>
      </c>
      <c r="Q71" s="61">
        <v>22.714625980400001</v>
      </c>
      <c r="R71" s="62">
        <v>0.19654252217728599</v>
      </c>
      <c r="S71" s="61">
        <v>46.988949162399997</v>
      </c>
      <c r="T71" s="62">
        <v>0.23445563773473299</v>
      </c>
      <c r="U71" s="61">
        <v>16.685387055500001</v>
      </c>
      <c r="V71" s="62">
        <v>0.202739835035363</v>
      </c>
      <c r="W71" s="107"/>
      <c r="X71" s="61">
        <v>55.144171223600097</v>
      </c>
      <c r="Y71" s="62">
        <v>0.25748494795188998</v>
      </c>
      <c r="Z71" s="61">
        <v>54.841553501299899</v>
      </c>
      <c r="AA71" s="62">
        <v>0.18921172563072799</v>
      </c>
      <c r="AB71" s="61">
        <v>62.298943880899898</v>
      </c>
      <c r="AC71" s="64">
        <v>0.14279652841082299</v>
      </c>
    </row>
    <row r="72" spans="1:29" customFormat="1" x14ac:dyDescent="0.3">
      <c r="A72" s="58" t="s">
        <v>61</v>
      </c>
      <c r="B72" s="59">
        <v>2.9983101934</v>
      </c>
      <c r="C72" s="60">
        <v>3.1014088755329E-3</v>
      </c>
      <c r="D72" s="59">
        <v>2.1006194258000002</v>
      </c>
      <c r="E72" s="60">
        <v>4.7138610691629E-3</v>
      </c>
      <c r="F72" s="59">
        <v>0.89769076760000099</v>
      </c>
      <c r="G72" s="60">
        <v>1.72323253812028E-3</v>
      </c>
      <c r="H72" s="107"/>
      <c r="I72" s="67">
        <v>0</v>
      </c>
      <c r="J72" s="69">
        <v>0</v>
      </c>
      <c r="K72" s="59">
        <v>0</v>
      </c>
      <c r="L72" s="60">
        <v>0</v>
      </c>
      <c r="M72" s="59">
        <v>0</v>
      </c>
      <c r="N72" s="60">
        <v>0</v>
      </c>
      <c r="O72" s="59">
        <v>0</v>
      </c>
      <c r="P72" s="60">
        <v>0</v>
      </c>
      <c r="Q72" s="59">
        <v>0.73430961910000003</v>
      </c>
      <c r="R72" s="60">
        <v>6.3537504302949698E-3</v>
      </c>
      <c r="S72" s="59">
        <v>0.96232940990000104</v>
      </c>
      <c r="T72" s="60">
        <v>4.8016301605130303E-3</v>
      </c>
      <c r="U72" s="59">
        <v>1.3016711644000001</v>
      </c>
      <c r="V72" s="63">
        <v>1.5816270624285901E-2</v>
      </c>
      <c r="W72" s="107"/>
      <c r="X72" s="59">
        <v>1.5151519352</v>
      </c>
      <c r="Y72" s="60">
        <v>7.0747063292015697E-3</v>
      </c>
      <c r="Z72" s="59">
        <v>0.71620367380000005</v>
      </c>
      <c r="AA72" s="60">
        <v>2.4710119311181201E-3</v>
      </c>
      <c r="AB72" s="59">
        <v>0.76695458440000097</v>
      </c>
      <c r="AC72" s="60">
        <v>1.7579503805146E-3</v>
      </c>
    </row>
    <row r="73" spans="1:29" customFormat="1" x14ac:dyDescent="0.3">
      <c r="A73" s="58" t="s">
        <v>62</v>
      </c>
      <c r="B73" s="61">
        <v>16.557148653999999</v>
      </c>
      <c r="C73" s="62">
        <v>1.71264760737792E-2</v>
      </c>
      <c r="D73" s="61">
        <v>11.957034179000001</v>
      </c>
      <c r="E73" s="62">
        <v>2.6831989282196E-2</v>
      </c>
      <c r="F73" s="61">
        <v>4.6001144750000096</v>
      </c>
      <c r="G73" s="62">
        <v>8.8305096014202108E-3</v>
      </c>
      <c r="H73" s="107"/>
      <c r="I73" s="71">
        <v>11.7598553264</v>
      </c>
      <c r="J73" s="70">
        <v>8.6955758183402398</v>
      </c>
      <c r="K73" s="61">
        <v>0</v>
      </c>
      <c r="L73" s="62">
        <v>0</v>
      </c>
      <c r="M73" s="61">
        <v>1.6192589296</v>
      </c>
      <c r="N73" s="62">
        <v>1.1936213601309999E-2</v>
      </c>
      <c r="O73" s="61">
        <v>0.65840472090000102</v>
      </c>
      <c r="P73" s="62">
        <v>3.76899375252524E-3</v>
      </c>
      <c r="Q73" s="61">
        <v>1.3580978254</v>
      </c>
      <c r="R73" s="62">
        <v>1.17511937990054E-2</v>
      </c>
      <c r="S73" s="61">
        <v>1.1615318517</v>
      </c>
      <c r="T73" s="62">
        <v>5.7955688708493597E-3</v>
      </c>
      <c r="U73" s="61">
        <v>0</v>
      </c>
      <c r="V73" s="62">
        <v>0</v>
      </c>
      <c r="W73" s="107"/>
      <c r="X73" s="61">
        <v>7.1528647066</v>
      </c>
      <c r="Y73" s="62">
        <v>3.3398906100480102E-2</v>
      </c>
      <c r="Z73" s="61">
        <v>5.0648286351999996</v>
      </c>
      <c r="AA73" s="62">
        <v>1.7474431428485999E-2</v>
      </c>
      <c r="AB73" s="61">
        <v>4.3394553121999904</v>
      </c>
      <c r="AC73" s="62">
        <v>9.9465434752906701E-3</v>
      </c>
    </row>
    <row r="74" spans="1:29" customFormat="1" x14ac:dyDescent="0.3">
      <c r="A74" s="58" t="s">
        <v>63</v>
      </c>
      <c r="B74" s="59">
        <v>15.805384850499999</v>
      </c>
      <c r="C74" s="60">
        <v>1.6348862424060199E-2</v>
      </c>
      <c r="D74" s="59">
        <v>4.9942169206999996</v>
      </c>
      <c r="E74" s="60">
        <v>1.1207191757010701E-2</v>
      </c>
      <c r="F74" s="59">
        <v>10.8111679298</v>
      </c>
      <c r="G74" s="60">
        <v>2.07534231431632E-2</v>
      </c>
      <c r="H74" s="107"/>
      <c r="I74" s="67">
        <v>0</v>
      </c>
      <c r="J74" s="69">
        <v>0</v>
      </c>
      <c r="K74" s="59">
        <v>0</v>
      </c>
      <c r="L74" s="60">
        <v>0</v>
      </c>
      <c r="M74" s="59">
        <v>1.9712945709</v>
      </c>
      <c r="N74" s="60">
        <v>1.4531210938066299E-2</v>
      </c>
      <c r="O74" s="59">
        <v>3.9585562811999999</v>
      </c>
      <c r="P74" s="60">
        <v>2.2660490454059799E-2</v>
      </c>
      <c r="Q74" s="59">
        <v>3.5787940196000001</v>
      </c>
      <c r="R74" s="60">
        <v>3.09661802739832E-2</v>
      </c>
      <c r="S74" s="59">
        <v>3.8268314698000001</v>
      </c>
      <c r="T74" s="60">
        <v>1.9094323851644002E-2</v>
      </c>
      <c r="U74" s="59">
        <v>2.4699085090000099</v>
      </c>
      <c r="V74" s="60">
        <v>3.0011221316081999E-2</v>
      </c>
      <c r="W74" s="107"/>
      <c r="X74" s="59">
        <v>4.6831787451999896</v>
      </c>
      <c r="Y74" s="60">
        <v>2.18671893819515E-2</v>
      </c>
      <c r="Z74" s="59">
        <v>4.5614794666999998</v>
      </c>
      <c r="AA74" s="60">
        <v>1.5737800011499999E-2</v>
      </c>
      <c r="AB74" s="59">
        <v>6.56072663860001</v>
      </c>
      <c r="AC74" s="60">
        <v>1.50379593855638E-2</v>
      </c>
    </row>
    <row r="75" spans="1:29" customFormat="1" x14ac:dyDescent="0.3">
      <c r="A75" s="65" t="s">
        <v>1</v>
      </c>
    </row>
    <row r="76" spans="1:29" customFormat="1" x14ac:dyDescent="0.3">
      <c r="A76" s="65" t="s">
        <v>1</v>
      </c>
    </row>
    <row r="77" spans="1:29" customFormat="1" x14ac:dyDescent="0.3">
      <c r="A77" s="53" t="s">
        <v>64</v>
      </c>
    </row>
    <row r="78" spans="1:29" customFormat="1" x14ac:dyDescent="0.3">
      <c r="A78" s="54" t="s">
        <v>1</v>
      </c>
    </row>
    <row r="79" spans="1:29" customFormat="1" x14ac:dyDescent="0.3">
      <c r="A79" s="114" t="s">
        <v>1</v>
      </c>
      <c r="B79" s="116" t="s">
        <v>506</v>
      </c>
      <c r="C79" s="116" t="s">
        <v>1</v>
      </c>
      <c r="D79" s="116" t="s">
        <v>346</v>
      </c>
      <c r="E79" s="116" t="s">
        <v>1</v>
      </c>
      <c r="F79" s="116" t="s">
        <v>347</v>
      </c>
      <c r="G79" s="116" t="s">
        <v>1</v>
      </c>
      <c r="H79" s="105"/>
      <c r="I79" s="116" t="s">
        <v>350</v>
      </c>
      <c r="J79" s="116" t="s">
        <v>1</v>
      </c>
      <c r="K79" s="116" t="s">
        <v>351</v>
      </c>
      <c r="L79" s="116" t="s">
        <v>1</v>
      </c>
      <c r="M79" s="116" t="s">
        <v>352</v>
      </c>
      <c r="N79" s="116" t="s">
        <v>1</v>
      </c>
      <c r="O79" s="116" t="s">
        <v>353</v>
      </c>
      <c r="P79" s="116" t="s">
        <v>1</v>
      </c>
      <c r="Q79" s="116" t="s">
        <v>354</v>
      </c>
      <c r="R79" s="116" t="s">
        <v>1</v>
      </c>
      <c r="S79" s="116" t="s">
        <v>355</v>
      </c>
      <c r="T79" s="116" t="s">
        <v>1</v>
      </c>
      <c r="U79" s="116" t="s">
        <v>356</v>
      </c>
      <c r="V79" s="116" t="s">
        <v>1</v>
      </c>
      <c r="W79" s="105"/>
      <c r="X79" s="116" t="s">
        <v>358</v>
      </c>
      <c r="Y79" s="116" t="s">
        <v>1</v>
      </c>
      <c r="Z79" s="116" t="s">
        <v>359</v>
      </c>
      <c r="AA79" s="116" t="s">
        <v>1</v>
      </c>
      <c r="AB79" s="116" t="s">
        <v>360</v>
      </c>
      <c r="AC79" s="116" t="s">
        <v>1</v>
      </c>
    </row>
    <row r="80" spans="1:29" customFormat="1" x14ac:dyDescent="0.3">
      <c r="A80" s="115" t="s">
        <v>1</v>
      </c>
      <c r="B80" s="55" t="s">
        <v>14</v>
      </c>
      <c r="C80" s="55" t="s">
        <v>15</v>
      </c>
      <c r="D80" s="55" t="s">
        <v>14</v>
      </c>
      <c r="E80" s="55" t="s">
        <v>15</v>
      </c>
      <c r="F80" s="55" t="s">
        <v>14</v>
      </c>
      <c r="G80" s="55" t="s">
        <v>15</v>
      </c>
      <c r="H80" s="105"/>
      <c r="I80" s="55" t="s">
        <v>14</v>
      </c>
      <c r="J80" s="55" t="s">
        <v>15</v>
      </c>
      <c r="K80" s="55" t="s">
        <v>14</v>
      </c>
      <c r="L80" s="55" t="s">
        <v>15</v>
      </c>
      <c r="M80" s="55" t="s">
        <v>14</v>
      </c>
      <c r="N80" s="55" t="s">
        <v>15</v>
      </c>
      <c r="O80" s="55" t="s">
        <v>14</v>
      </c>
      <c r="P80" s="55" t="s">
        <v>15</v>
      </c>
      <c r="Q80" s="55" t="s">
        <v>14</v>
      </c>
      <c r="R80" s="55" t="s">
        <v>15</v>
      </c>
      <c r="S80" s="55" t="s">
        <v>14</v>
      </c>
      <c r="T80" s="55" t="s">
        <v>15</v>
      </c>
      <c r="U80" s="55" t="s">
        <v>14</v>
      </c>
      <c r="V80" s="55" t="s">
        <v>15</v>
      </c>
      <c r="W80" s="105"/>
      <c r="X80" s="55" t="s">
        <v>14</v>
      </c>
      <c r="Y80" s="55" t="s">
        <v>15</v>
      </c>
      <c r="Z80" s="55" t="s">
        <v>14</v>
      </c>
      <c r="AA80" s="55" t="s">
        <v>15</v>
      </c>
      <c r="AB80" s="55" t="s">
        <v>14</v>
      </c>
      <c r="AC80" s="55" t="s">
        <v>15</v>
      </c>
    </row>
    <row r="81" spans="1:29" customFormat="1" x14ac:dyDescent="0.3">
      <c r="A81" s="56" t="s">
        <v>16</v>
      </c>
      <c r="B81" s="57">
        <v>190.44754177190001</v>
      </c>
      <c r="C81" s="57">
        <v>190.44754177190001</v>
      </c>
      <c r="D81" s="57">
        <v>103.9785097768</v>
      </c>
      <c r="E81" s="57">
        <v>103.9785097768</v>
      </c>
      <c r="F81" s="57">
        <v>86.469031995099996</v>
      </c>
      <c r="G81" s="57">
        <v>86.469031995099996</v>
      </c>
      <c r="H81" s="106"/>
      <c r="I81" s="57">
        <v>44.9254889324</v>
      </c>
      <c r="J81" s="57">
        <v>44.9254889324</v>
      </c>
      <c r="K81" s="57">
        <v>9.3945823218999998</v>
      </c>
      <c r="L81" s="57">
        <v>9.3945823218999998</v>
      </c>
      <c r="M81" s="57">
        <v>8.5528430223999994</v>
      </c>
      <c r="N81" s="57">
        <v>8.5528430223999994</v>
      </c>
      <c r="O81" s="57">
        <v>38.187355103500003</v>
      </c>
      <c r="P81" s="57">
        <v>38.187355103500003</v>
      </c>
      <c r="Q81" s="57">
        <v>23.4489355995</v>
      </c>
      <c r="R81" s="57">
        <v>23.4489355995</v>
      </c>
      <c r="S81" s="57">
        <v>47.951278572299998</v>
      </c>
      <c r="T81" s="57">
        <v>47.951278572299998</v>
      </c>
      <c r="U81" s="57">
        <v>17.9870582199</v>
      </c>
      <c r="V81" s="57">
        <v>17.9870582199</v>
      </c>
      <c r="W81" s="106"/>
      <c r="X81" s="57">
        <v>56.659323158799999</v>
      </c>
      <c r="Y81" s="57">
        <v>56.659323158799999</v>
      </c>
      <c r="Z81" s="57">
        <v>55.557757175100001</v>
      </c>
      <c r="AA81" s="57">
        <v>55.557757175100001</v>
      </c>
      <c r="AB81" s="57">
        <v>63.065898465300002</v>
      </c>
      <c r="AC81" s="57">
        <v>63.065898465300002</v>
      </c>
    </row>
    <row r="82" spans="1:29" customFormat="1" x14ac:dyDescent="0.3">
      <c r="A82" s="58" t="s">
        <v>65</v>
      </c>
      <c r="B82" s="59">
        <v>55.694933207100199</v>
      </c>
      <c r="C82" s="60">
        <v>0.29244238433807701</v>
      </c>
      <c r="D82" s="59">
        <v>30.112459985600001</v>
      </c>
      <c r="E82" s="60">
        <v>0.28960272704657303</v>
      </c>
      <c r="F82" s="59">
        <v>25.582473221499999</v>
      </c>
      <c r="G82" s="60">
        <v>0.29585705577170901</v>
      </c>
      <c r="H82" s="107"/>
      <c r="I82" s="67">
        <v>31.070390862900101</v>
      </c>
      <c r="J82" s="70">
        <v>69.159827975722294</v>
      </c>
      <c r="K82" s="67">
        <v>2.1682111471000001</v>
      </c>
      <c r="L82" s="69">
        <v>23.079377803158099</v>
      </c>
      <c r="M82" s="67">
        <v>0</v>
      </c>
      <c r="N82" s="68">
        <v>0</v>
      </c>
      <c r="O82" s="59">
        <v>9.1174659928000104</v>
      </c>
      <c r="P82" s="60">
        <v>0.23875615287020399</v>
      </c>
      <c r="Q82" s="59">
        <v>4.2257251634999999</v>
      </c>
      <c r="R82" s="60">
        <v>0.18020967926536099</v>
      </c>
      <c r="S82" s="59">
        <v>3.3584647605999902</v>
      </c>
      <c r="T82" s="64">
        <v>7.0039107623296695E-2</v>
      </c>
      <c r="U82" s="67">
        <v>5.7546752802000096</v>
      </c>
      <c r="V82" s="69">
        <v>31.993421102252899</v>
      </c>
      <c r="W82" s="108"/>
      <c r="X82" s="59">
        <v>22.922569962499999</v>
      </c>
      <c r="Y82" s="60">
        <v>0.40456836906177901</v>
      </c>
      <c r="Z82" s="59">
        <v>10.510411979500001</v>
      </c>
      <c r="AA82" s="60">
        <v>0.18917991859128899</v>
      </c>
      <c r="AB82" s="59">
        <v>7.0973882923999998</v>
      </c>
      <c r="AC82" s="64">
        <v>0.112539240145847</v>
      </c>
    </row>
    <row r="83" spans="1:29" customFormat="1" x14ac:dyDescent="0.3">
      <c r="A83" s="58" t="s">
        <v>66</v>
      </c>
      <c r="B83" s="61">
        <v>134.7526085648</v>
      </c>
      <c r="C83" s="62">
        <v>0.70755761566192299</v>
      </c>
      <c r="D83" s="61">
        <v>73.866049791199998</v>
      </c>
      <c r="E83" s="62">
        <v>0.71039727295342703</v>
      </c>
      <c r="F83" s="61">
        <v>60.8865587736001</v>
      </c>
      <c r="G83" s="62">
        <v>0.70414294422829105</v>
      </c>
      <c r="H83" s="107"/>
      <c r="I83" s="71">
        <v>13.8550980695</v>
      </c>
      <c r="J83" s="68">
        <v>30.840172024277699</v>
      </c>
      <c r="K83" s="71">
        <v>7.2263711747999997</v>
      </c>
      <c r="L83" s="72">
        <v>76.920622196841904</v>
      </c>
      <c r="M83" s="71">
        <v>8.5528430223999994</v>
      </c>
      <c r="N83" s="70">
        <v>100</v>
      </c>
      <c r="O83" s="61">
        <v>29.0698891107</v>
      </c>
      <c r="P83" s="62">
        <v>0.76124384712979598</v>
      </c>
      <c r="Q83" s="61">
        <v>19.223210435999999</v>
      </c>
      <c r="R83" s="62">
        <v>0.81979032073463898</v>
      </c>
      <c r="S83" s="61">
        <v>44.592813811699898</v>
      </c>
      <c r="T83" s="63">
        <v>0.92996089237670299</v>
      </c>
      <c r="U83" s="71">
        <v>12.232382939700001</v>
      </c>
      <c r="V83" s="72">
        <v>68.006578897747104</v>
      </c>
      <c r="W83" s="108"/>
      <c r="X83" s="61">
        <v>33.7367531963</v>
      </c>
      <c r="Y83" s="62">
        <v>0.59543163093822105</v>
      </c>
      <c r="Z83" s="61">
        <v>45.047345195600002</v>
      </c>
      <c r="AA83" s="62">
        <v>0.81082008140871098</v>
      </c>
      <c r="AB83" s="61">
        <v>55.968510172899997</v>
      </c>
      <c r="AC83" s="63">
        <v>0.88746075985415296</v>
      </c>
    </row>
    <row r="84" spans="1:29" customFormat="1" x14ac:dyDescent="0.3">
      <c r="A84" s="65" t="s">
        <v>1</v>
      </c>
    </row>
    <row r="85" spans="1:29" customFormat="1" x14ac:dyDescent="0.3">
      <c r="A85" s="65" t="s">
        <v>1</v>
      </c>
    </row>
    <row r="86" spans="1:29" customFormat="1" x14ac:dyDescent="0.3">
      <c r="A86" s="53" t="s">
        <v>67</v>
      </c>
    </row>
    <row r="87" spans="1:29" customFormat="1" x14ac:dyDescent="0.3">
      <c r="A87" s="54" t="s">
        <v>1</v>
      </c>
    </row>
    <row r="88" spans="1:29" customFormat="1" x14ac:dyDescent="0.3">
      <c r="A88" s="114" t="s">
        <v>1</v>
      </c>
      <c r="B88" s="116" t="s">
        <v>506</v>
      </c>
      <c r="C88" s="116" t="s">
        <v>1</v>
      </c>
      <c r="D88" s="116" t="s">
        <v>346</v>
      </c>
      <c r="E88" s="116" t="s">
        <v>1</v>
      </c>
      <c r="F88" s="116" t="s">
        <v>347</v>
      </c>
      <c r="G88" s="116" t="s">
        <v>1</v>
      </c>
      <c r="H88" s="105"/>
      <c r="I88" s="116" t="s">
        <v>350</v>
      </c>
      <c r="J88" s="116" t="s">
        <v>1</v>
      </c>
      <c r="K88" s="116" t="s">
        <v>351</v>
      </c>
      <c r="L88" s="116" t="s">
        <v>1</v>
      </c>
      <c r="M88" s="116" t="s">
        <v>352</v>
      </c>
      <c r="N88" s="116" t="s">
        <v>1</v>
      </c>
      <c r="O88" s="116" t="s">
        <v>353</v>
      </c>
      <c r="P88" s="116" t="s">
        <v>1</v>
      </c>
      <c r="Q88" s="116" t="s">
        <v>354</v>
      </c>
      <c r="R88" s="116" t="s">
        <v>1</v>
      </c>
      <c r="S88" s="116" t="s">
        <v>355</v>
      </c>
      <c r="T88" s="116" t="s">
        <v>1</v>
      </c>
      <c r="U88" s="116" t="s">
        <v>356</v>
      </c>
      <c r="V88" s="116" t="s">
        <v>1</v>
      </c>
      <c r="W88" s="105"/>
      <c r="X88" s="116" t="s">
        <v>358</v>
      </c>
      <c r="Y88" s="116" t="s">
        <v>1</v>
      </c>
      <c r="Z88" s="116" t="s">
        <v>359</v>
      </c>
      <c r="AA88" s="116" t="s">
        <v>1</v>
      </c>
      <c r="AB88" s="116" t="s">
        <v>360</v>
      </c>
      <c r="AC88" s="116" t="s">
        <v>1</v>
      </c>
    </row>
    <row r="89" spans="1:29" customFormat="1" x14ac:dyDescent="0.3">
      <c r="A89" s="115" t="s">
        <v>1</v>
      </c>
      <c r="B89" s="55" t="s">
        <v>14</v>
      </c>
      <c r="C89" s="55" t="s">
        <v>15</v>
      </c>
      <c r="D89" s="55" t="s">
        <v>14</v>
      </c>
      <c r="E89" s="55" t="s">
        <v>15</v>
      </c>
      <c r="F89" s="55" t="s">
        <v>14</v>
      </c>
      <c r="G89" s="55" t="s">
        <v>15</v>
      </c>
      <c r="H89" s="105"/>
      <c r="I89" s="55" t="s">
        <v>14</v>
      </c>
      <c r="J89" s="55" t="s">
        <v>15</v>
      </c>
      <c r="K89" s="55" t="s">
        <v>14</v>
      </c>
      <c r="L89" s="55" t="s">
        <v>15</v>
      </c>
      <c r="M89" s="55" t="s">
        <v>14</v>
      </c>
      <c r="N89" s="55" t="s">
        <v>15</v>
      </c>
      <c r="O89" s="55" t="s">
        <v>14</v>
      </c>
      <c r="P89" s="55" t="s">
        <v>15</v>
      </c>
      <c r="Q89" s="55" t="s">
        <v>14</v>
      </c>
      <c r="R89" s="55" t="s">
        <v>15</v>
      </c>
      <c r="S89" s="55" t="s">
        <v>14</v>
      </c>
      <c r="T89" s="55" t="s">
        <v>15</v>
      </c>
      <c r="U89" s="55" t="s">
        <v>14</v>
      </c>
      <c r="V89" s="55" t="s">
        <v>15</v>
      </c>
      <c r="W89" s="105"/>
      <c r="X89" s="55" t="s">
        <v>14</v>
      </c>
      <c r="Y89" s="55" t="s">
        <v>15</v>
      </c>
      <c r="Z89" s="55" t="s">
        <v>14</v>
      </c>
      <c r="AA89" s="55" t="s">
        <v>15</v>
      </c>
      <c r="AB89" s="55" t="s">
        <v>14</v>
      </c>
      <c r="AC89" s="55" t="s">
        <v>15</v>
      </c>
    </row>
    <row r="90" spans="1:29" customFormat="1" x14ac:dyDescent="0.3">
      <c r="A90" s="56" t="s">
        <v>16</v>
      </c>
      <c r="B90" s="57">
        <v>966.75746853429996</v>
      </c>
      <c r="C90" s="57">
        <v>966.75746853429996</v>
      </c>
      <c r="D90" s="57">
        <v>445.62607912689998</v>
      </c>
      <c r="E90" s="57">
        <v>445.62607912689998</v>
      </c>
      <c r="F90" s="57">
        <v>520.9342022866</v>
      </c>
      <c r="G90" s="57">
        <v>520.9342022866</v>
      </c>
      <c r="H90" s="106"/>
      <c r="I90" s="57">
        <v>135.2395237771</v>
      </c>
      <c r="J90" s="57">
        <v>135.2395237771</v>
      </c>
      <c r="K90" s="57">
        <v>122.8810301907</v>
      </c>
      <c r="L90" s="57">
        <v>122.8810301907</v>
      </c>
      <c r="M90" s="57">
        <v>135.6593458936</v>
      </c>
      <c r="N90" s="57">
        <v>135.6593458936</v>
      </c>
      <c r="O90" s="57">
        <v>174.6897883444</v>
      </c>
      <c r="P90" s="57">
        <v>174.6897883444</v>
      </c>
      <c r="Q90" s="57">
        <v>115.571051642</v>
      </c>
      <c r="R90" s="57">
        <v>115.571051642</v>
      </c>
      <c r="S90" s="57">
        <v>200.41722867659999</v>
      </c>
      <c r="T90" s="57">
        <v>200.41722867659999</v>
      </c>
      <c r="U90" s="57">
        <v>82.299500009900001</v>
      </c>
      <c r="V90" s="57">
        <v>82.299500009900001</v>
      </c>
      <c r="W90" s="106"/>
      <c r="X90" s="57">
        <v>214.16464015560001</v>
      </c>
      <c r="Y90" s="57">
        <v>214.16464015560001</v>
      </c>
      <c r="Z90" s="57">
        <v>289.84225643780002</v>
      </c>
      <c r="AA90" s="57">
        <v>289.84225643780002</v>
      </c>
      <c r="AB90" s="57">
        <v>436.27772029350001</v>
      </c>
      <c r="AC90" s="57">
        <v>436.27772029350001</v>
      </c>
    </row>
    <row r="91" spans="1:29" customFormat="1" ht="22.8" x14ac:dyDescent="0.3">
      <c r="A91" s="66" t="s">
        <v>68</v>
      </c>
      <c r="B91" s="59">
        <v>117.2417933894</v>
      </c>
      <c r="C91" s="60">
        <v>0.12127322229757399</v>
      </c>
      <c r="D91" s="59">
        <v>50.753045065999899</v>
      </c>
      <c r="E91" s="60">
        <v>0.11389155043492701</v>
      </c>
      <c r="F91" s="59">
        <v>66.488748323400003</v>
      </c>
      <c r="G91" s="60">
        <v>0.127633678171932</v>
      </c>
      <c r="H91" s="107"/>
      <c r="I91" s="67">
        <v>0</v>
      </c>
      <c r="J91" s="69">
        <v>0</v>
      </c>
      <c r="K91" s="59">
        <v>5.0581600276999996</v>
      </c>
      <c r="L91" s="60">
        <v>4.1163066584404502E-2</v>
      </c>
      <c r="M91" s="59">
        <v>8.4121271826000097</v>
      </c>
      <c r="N91" s="64">
        <v>6.2009197576389501E-2</v>
      </c>
      <c r="O91" s="59">
        <v>15.0104909179</v>
      </c>
      <c r="P91" s="60">
        <v>8.5926550487924899E-2</v>
      </c>
      <c r="Q91" s="59">
        <v>20.896962593800001</v>
      </c>
      <c r="R91" s="63">
        <v>0.18081485196251201</v>
      </c>
      <c r="S91" s="59">
        <v>53.269962541600201</v>
      </c>
      <c r="T91" s="63">
        <v>0.26579532554837498</v>
      </c>
      <c r="U91" s="59">
        <v>14.594090125799999</v>
      </c>
      <c r="V91" s="60">
        <v>0.177329025377365</v>
      </c>
      <c r="W91" s="107"/>
      <c r="X91" s="59">
        <v>20.809200823400001</v>
      </c>
      <c r="Y91" s="60">
        <v>9.7164503011707301E-2</v>
      </c>
      <c r="Z91" s="59">
        <v>37.202407571699901</v>
      </c>
      <c r="AA91" s="60">
        <v>0.12835398133081999</v>
      </c>
      <c r="AB91" s="59">
        <v>56.527756886199903</v>
      </c>
      <c r="AC91" s="60">
        <v>0.12956828702637299</v>
      </c>
    </row>
    <row r="92" spans="1:29" customFormat="1" x14ac:dyDescent="0.3">
      <c r="A92" s="58" t="s">
        <v>69</v>
      </c>
      <c r="B92" s="61">
        <v>2.9889929932000001</v>
      </c>
      <c r="C92" s="62">
        <v>3.0917712978536498E-3</v>
      </c>
      <c r="D92" s="61">
        <v>1.2079830352000001</v>
      </c>
      <c r="E92" s="62">
        <v>2.71075480494041E-3</v>
      </c>
      <c r="F92" s="61">
        <v>1.7810099580000001</v>
      </c>
      <c r="G92" s="62">
        <v>3.4188769909566201E-3</v>
      </c>
      <c r="H92" s="107"/>
      <c r="I92" s="71">
        <v>0</v>
      </c>
      <c r="J92" s="72">
        <v>0</v>
      </c>
      <c r="K92" s="61">
        <v>1.7810099580000001</v>
      </c>
      <c r="L92" s="62">
        <v>1.44937746309258E-2</v>
      </c>
      <c r="M92" s="61">
        <v>1.2079830352000001</v>
      </c>
      <c r="N92" s="62">
        <v>8.9045323581866797E-3</v>
      </c>
      <c r="O92" s="61">
        <v>0</v>
      </c>
      <c r="P92" s="62">
        <v>0</v>
      </c>
      <c r="Q92" s="61">
        <v>0</v>
      </c>
      <c r="R92" s="62">
        <v>0</v>
      </c>
      <c r="S92" s="61">
        <v>0</v>
      </c>
      <c r="T92" s="62">
        <v>0</v>
      </c>
      <c r="U92" s="61">
        <v>0</v>
      </c>
      <c r="V92" s="62">
        <v>0</v>
      </c>
      <c r="W92" s="107"/>
      <c r="X92" s="61">
        <v>0</v>
      </c>
      <c r="Y92" s="62">
        <v>0</v>
      </c>
      <c r="Z92" s="61">
        <v>0</v>
      </c>
      <c r="AA92" s="62">
        <v>0</v>
      </c>
      <c r="AB92" s="61">
        <v>2.9889929932000001</v>
      </c>
      <c r="AC92" s="62">
        <v>6.8511245341366404E-3</v>
      </c>
    </row>
    <row r="93" spans="1:29" customFormat="1" x14ac:dyDescent="0.3">
      <c r="A93" s="58" t="s">
        <v>70</v>
      </c>
      <c r="B93" s="59">
        <v>57.4091067827</v>
      </c>
      <c r="C93" s="60">
        <v>5.9383153118783602E-2</v>
      </c>
      <c r="D93" s="59">
        <v>24.741696370800099</v>
      </c>
      <c r="E93" s="60">
        <v>5.5521203829173499E-2</v>
      </c>
      <c r="F93" s="59">
        <v>32.470223291100098</v>
      </c>
      <c r="G93" s="60">
        <v>6.2330757221496502E-2</v>
      </c>
      <c r="H93" s="107"/>
      <c r="I93" s="67">
        <v>12.528590445000001</v>
      </c>
      <c r="J93" s="69">
        <v>9.2640007115445506</v>
      </c>
      <c r="K93" s="59">
        <v>12.0363411682</v>
      </c>
      <c r="L93" s="60">
        <v>9.7951173989351395E-2</v>
      </c>
      <c r="M93" s="59">
        <v>9.8556080397000194</v>
      </c>
      <c r="N93" s="60">
        <v>7.2649679790067104E-2</v>
      </c>
      <c r="O93" s="59">
        <v>10.105867205299999</v>
      </c>
      <c r="P93" s="60">
        <v>5.7850360350636697E-2</v>
      </c>
      <c r="Q93" s="59">
        <v>4.1730293790999999</v>
      </c>
      <c r="R93" s="60">
        <v>3.6107912144181499E-2</v>
      </c>
      <c r="S93" s="59">
        <v>7.0645391318999904</v>
      </c>
      <c r="T93" s="60">
        <v>3.5249160855824302E-2</v>
      </c>
      <c r="U93" s="59">
        <v>1.6451314134999999</v>
      </c>
      <c r="V93" s="60">
        <v>1.99895675344577E-2</v>
      </c>
      <c r="W93" s="107"/>
      <c r="X93" s="59">
        <v>6.4748940151000003</v>
      </c>
      <c r="Y93" s="60">
        <v>3.0233254240269101E-2</v>
      </c>
      <c r="Z93" s="59">
        <v>14.8858886056</v>
      </c>
      <c r="AA93" s="60">
        <v>5.1358586524096098E-2</v>
      </c>
      <c r="AB93" s="59">
        <v>36.0483241620001</v>
      </c>
      <c r="AC93" s="60">
        <v>8.2627011385658103E-2</v>
      </c>
    </row>
    <row r="94" spans="1:29" customFormat="1" x14ac:dyDescent="0.3">
      <c r="A94" s="58" t="s">
        <v>71</v>
      </c>
      <c r="B94" s="61">
        <v>75.606310710900004</v>
      </c>
      <c r="C94" s="62">
        <v>7.8206078744368704E-2</v>
      </c>
      <c r="D94" s="61">
        <v>32.093887533099902</v>
      </c>
      <c r="E94" s="62">
        <v>7.2019769569995701E-2</v>
      </c>
      <c r="F94" s="61">
        <v>43.512423177800002</v>
      </c>
      <c r="G94" s="62">
        <v>8.35276758308547E-2</v>
      </c>
      <c r="H94" s="107"/>
      <c r="I94" s="71">
        <v>10.9004215027</v>
      </c>
      <c r="J94" s="72">
        <v>8.0600856896434596</v>
      </c>
      <c r="K94" s="61">
        <v>8.4670621455000106</v>
      </c>
      <c r="L94" s="62">
        <v>6.8904550461205499E-2</v>
      </c>
      <c r="M94" s="61">
        <v>12.4597100041</v>
      </c>
      <c r="N94" s="62">
        <v>9.1845570403032706E-2</v>
      </c>
      <c r="O94" s="61">
        <v>18.9867868344</v>
      </c>
      <c r="P94" s="62">
        <v>0.108688590296805</v>
      </c>
      <c r="Q94" s="61">
        <v>6.0352773462</v>
      </c>
      <c r="R94" s="62">
        <v>5.2221358726536903E-2</v>
      </c>
      <c r="S94" s="61">
        <v>10.7747932885</v>
      </c>
      <c r="T94" s="62">
        <v>5.3761811594983E-2</v>
      </c>
      <c r="U94" s="61">
        <v>7.9822595894999999</v>
      </c>
      <c r="V94" s="62">
        <v>9.6990377688075793E-2</v>
      </c>
      <c r="W94" s="107"/>
      <c r="X94" s="61">
        <v>14.291301902800001</v>
      </c>
      <c r="Y94" s="62">
        <v>6.6730445756203002E-2</v>
      </c>
      <c r="Z94" s="61">
        <v>17.217766935499998</v>
      </c>
      <c r="AA94" s="62">
        <v>5.9403922489110597E-2</v>
      </c>
      <c r="AB94" s="61">
        <v>42.160757974200003</v>
      </c>
      <c r="AC94" s="62">
        <v>9.6637430730675197E-2</v>
      </c>
    </row>
    <row r="95" spans="1:29" customFormat="1" ht="25.5" customHeight="1" x14ac:dyDescent="0.3">
      <c r="A95" s="66" t="s">
        <v>72</v>
      </c>
      <c r="B95" s="59">
        <v>39.6143409895</v>
      </c>
      <c r="C95" s="60">
        <v>4.0976503703208302E-2</v>
      </c>
      <c r="D95" s="59">
        <v>12.435527906400001</v>
      </c>
      <c r="E95" s="60">
        <v>2.7905745397047901E-2</v>
      </c>
      <c r="F95" s="59">
        <v>27.1788130831</v>
      </c>
      <c r="G95" s="60">
        <v>5.2173216816635802E-2</v>
      </c>
      <c r="H95" s="107"/>
      <c r="I95" s="67">
        <v>0</v>
      </c>
      <c r="J95" s="69">
        <v>0</v>
      </c>
      <c r="K95" s="59">
        <v>4.8850751367000003</v>
      </c>
      <c r="L95" s="60">
        <v>3.9754509944446403E-2</v>
      </c>
      <c r="M95" s="59">
        <v>2.2033500250000002</v>
      </c>
      <c r="N95" s="60">
        <v>1.6241785705852701E-2</v>
      </c>
      <c r="O95" s="59">
        <v>4.2184299924999999</v>
      </c>
      <c r="P95" s="60">
        <v>2.41481201189814E-2</v>
      </c>
      <c r="Q95" s="59">
        <v>8.7554033529999806</v>
      </c>
      <c r="R95" s="63">
        <v>7.5757754460184998E-2</v>
      </c>
      <c r="S95" s="59">
        <v>12.1978773165</v>
      </c>
      <c r="T95" s="60">
        <v>6.0862418850142402E-2</v>
      </c>
      <c r="U95" s="59">
        <v>7.3542051657999998</v>
      </c>
      <c r="V95" s="63">
        <v>8.9359050357722E-2</v>
      </c>
      <c r="W95" s="107"/>
      <c r="X95" s="59">
        <v>5.6904216975999899</v>
      </c>
      <c r="Y95" s="60">
        <v>2.6570313817751001E-2</v>
      </c>
      <c r="Z95" s="59">
        <v>13.5266675194</v>
      </c>
      <c r="AA95" s="60">
        <v>4.6669066428216999E-2</v>
      </c>
      <c r="AB95" s="59">
        <v>20.397251772499999</v>
      </c>
      <c r="AC95" s="60">
        <v>4.6752907205020698E-2</v>
      </c>
    </row>
    <row r="96" spans="1:29" customFormat="1" ht="22.8" x14ac:dyDescent="0.3">
      <c r="A96" s="66" t="s">
        <v>73</v>
      </c>
      <c r="B96" s="61">
        <v>83.751842637300001</v>
      </c>
      <c r="C96" s="62">
        <v>8.6631699638458501E-2</v>
      </c>
      <c r="D96" s="61">
        <v>40.970306870199998</v>
      </c>
      <c r="E96" s="62">
        <v>9.1938754909658194E-2</v>
      </c>
      <c r="F96" s="61">
        <v>42.781535767100003</v>
      </c>
      <c r="G96" s="62">
        <v>8.2124643725280097E-2</v>
      </c>
      <c r="H96" s="107"/>
      <c r="I96" s="71">
        <v>29.1020672589</v>
      </c>
      <c r="J96" s="70">
        <v>21.518906933497998</v>
      </c>
      <c r="K96" s="61">
        <v>6.0738825399999996</v>
      </c>
      <c r="L96" s="62">
        <v>4.9428968251437097E-2</v>
      </c>
      <c r="M96" s="61">
        <v>16.729050570399998</v>
      </c>
      <c r="N96" s="62">
        <v>0.123316609410168</v>
      </c>
      <c r="O96" s="61">
        <v>15.0539567389</v>
      </c>
      <c r="P96" s="62">
        <v>8.6175367670726102E-2</v>
      </c>
      <c r="Q96" s="61">
        <v>7.7635809966</v>
      </c>
      <c r="R96" s="62">
        <v>6.7175827218817305E-2</v>
      </c>
      <c r="S96" s="61">
        <v>5.0325904952999796</v>
      </c>
      <c r="T96" s="64">
        <v>2.5110568230742099E-2</v>
      </c>
      <c r="U96" s="61">
        <v>3.9967140371999998</v>
      </c>
      <c r="V96" s="62">
        <v>4.85630415339003E-2</v>
      </c>
      <c r="W96" s="107"/>
      <c r="X96" s="61">
        <v>19.589995764800001</v>
      </c>
      <c r="Y96" s="62">
        <v>9.1471662878461202E-2</v>
      </c>
      <c r="Z96" s="61">
        <v>21.544958553299999</v>
      </c>
      <c r="AA96" s="62">
        <v>7.4333393681412799E-2</v>
      </c>
      <c r="AB96" s="61">
        <v>27.4523253465</v>
      </c>
      <c r="AC96" s="62">
        <v>6.29239680816885E-2</v>
      </c>
    </row>
    <row r="97" spans="1:29" customFormat="1" x14ac:dyDescent="0.3">
      <c r="A97" s="58" t="s">
        <v>74</v>
      </c>
      <c r="B97" s="59">
        <v>5.5758813373000002</v>
      </c>
      <c r="C97" s="60">
        <v>5.7676113387089599E-3</v>
      </c>
      <c r="D97" s="59">
        <v>1.0945413064</v>
      </c>
      <c r="E97" s="60">
        <v>2.4561877270390001E-3</v>
      </c>
      <c r="F97" s="59">
        <v>4.4813400309000002</v>
      </c>
      <c r="G97" s="60">
        <v>8.6025068256787695E-3</v>
      </c>
      <c r="H97" s="107"/>
      <c r="I97" s="67">
        <v>0</v>
      </c>
      <c r="J97" s="69">
        <v>0</v>
      </c>
      <c r="K97" s="59">
        <v>3.1383210853999999</v>
      </c>
      <c r="L97" s="60">
        <v>2.55395082587574E-2</v>
      </c>
      <c r="M97" s="59">
        <v>0</v>
      </c>
      <c r="N97" s="60">
        <v>0</v>
      </c>
      <c r="O97" s="59">
        <v>0</v>
      </c>
      <c r="P97" s="60">
        <v>0</v>
      </c>
      <c r="Q97" s="59">
        <v>1.2760284002</v>
      </c>
      <c r="R97" s="60">
        <v>1.10410728471409E-2</v>
      </c>
      <c r="S97" s="59">
        <v>1.1615318517</v>
      </c>
      <c r="T97" s="60">
        <v>5.7955688708493597E-3</v>
      </c>
      <c r="U97" s="59">
        <v>0</v>
      </c>
      <c r="V97" s="60">
        <v>0</v>
      </c>
      <c r="W97" s="107"/>
      <c r="X97" s="59">
        <v>4.2328623918000003</v>
      </c>
      <c r="Y97" s="60">
        <v>1.9764525034219702E-2</v>
      </c>
      <c r="Z97" s="59">
        <v>0</v>
      </c>
      <c r="AA97" s="60">
        <v>0</v>
      </c>
      <c r="AB97" s="59">
        <v>1.3430189454999999</v>
      </c>
      <c r="AC97" s="60">
        <v>3.0783578510415401E-3</v>
      </c>
    </row>
    <row r="98" spans="1:29" customFormat="1" x14ac:dyDescent="0.3">
      <c r="A98" s="58" t="s">
        <v>75</v>
      </c>
      <c r="B98" s="61">
        <v>84.545889057400004</v>
      </c>
      <c r="C98" s="62">
        <v>8.7453049817737605E-2</v>
      </c>
      <c r="D98" s="61">
        <v>46.518105892800001</v>
      </c>
      <c r="E98" s="62">
        <v>0.104388203634629</v>
      </c>
      <c r="F98" s="61">
        <v>38.027783164600002</v>
      </c>
      <c r="G98" s="62">
        <v>7.2999206037307598E-2</v>
      </c>
      <c r="H98" s="107"/>
      <c r="I98" s="71">
        <v>16.923250656099999</v>
      </c>
      <c r="J98" s="72">
        <v>12.5135390775205</v>
      </c>
      <c r="K98" s="61">
        <v>7.8819870078000003</v>
      </c>
      <c r="L98" s="62">
        <v>6.4143236719027205E-2</v>
      </c>
      <c r="M98" s="61">
        <v>12.080968864600001</v>
      </c>
      <c r="N98" s="62">
        <v>8.90537160195016E-2</v>
      </c>
      <c r="O98" s="61">
        <v>10.338885407099999</v>
      </c>
      <c r="P98" s="62">
        <v>5.9184257449078501E-2</v>
      </c>
      <c r="Q98" s="61">
        <v>7.0733532058000002</v>
      </c>
      <c r="R98" s="62">
        <v>6.1203502999270597E-2</v>
      </c>
      <c r="S98" s="61">
        <v>19.8104371204</v>
      </c>
      <c r="T98" s="62">
        <v>9.8845978717562205E-2</v>
      </c>
      <c r="U98" s="61">
        <v>10.4370067956</v>
      </c>
      <c r="V98" s="62">
        <v>0.126817377922642</v>
      </c>
      <c r="W98" s="107"/>
      <c r="X98" s="61">
        <v>25.309873143000001</v>
      </c>
      <c r="Y98" s="62">
        <v>0.118179514249464</v>
      </c>
      <c r="Z98" s="61">
        <v>15.936501638699999</v>
      </c>
      <c r="AA98" s="62">
        <v>5.4983361758777799E-2</v>
      </c>
      <c r="AB98" s="61">
        <v>43.299514275700098</v>
      </c>
      <c r="AC98" s="62">
        <v>9.9247594506019804E-2</v>
      </c>
    </row>
    <row r="99" spans="1:29" customFormat="1" x14ac:dyDescent="0.3">
      <c r="A99" s="58" t="s">
        <v>76</v>
      </c>
      <c r="B99" s="59">
        <v>267.51132814990001</v>
      </c>
      <c r="C99" s="60">
        <v>0.276709864528353</v>
      </c>
      <c r="D99" s="59">
        <v>113.2122072204</v>
      </c>
      <c r="E99" s="60">
        <v>0.25405202371058</v>
      </c>
      <c r="F99" s="59">
        <v>154.29912092949999</v>
      </c>
      <c r="G99" s="60">
        <v>0.29619694819847903</v>
      </c>
      <c r="H99" s="107"/>
      <c r="I99" s="67">
        <v>38.0746066261</v>
      </c>
      <c r="J99" s="69">
        <v>28.153461031742498</v>
      </c>
      <c r="K99" s="59">
        <v>62.4526148478</v>
      </c>
      <c r="L99" s="63">
        <v>0.50823641981906698</v>
      </c>
      <c r="M99" s="59">
        <v>38.527160611900001</v>
      </c>
      <c r="N99" s="60">
        <v>0.28399930987517502</v>
      </c>
      <c r="O99" s="59">
        <v>56.880427366600003</v>
      </c>
      <c r="P99" s="60">
        <v>0.32560819900050803</v>
      </c>
      <c r="Q99" s="59">
        <v>20.4155051177</v>
      </c>
      <c r="R99" s="64">
        <v>0.176648951685067</v>
      </c>
      <c r="S99" s="59">
        <v>42.862687450199999</v>
      </c>
      <c r="T99" s="60">
        <v>0.213867279441154</v>
      </c>
      <c r="U99" s="59">
        <v>8.2983261295999995</v>
      </c>
      <c r="V99" s="64">
        <v>0.100830820704886</v>
      </c>
      <c r="W99" s="107"/>
      <c r="X99" s="59">
        <v>58.167721852099902</v>
      </c>
      <c r="Y99" s="60">
        <v>0.271602827664915</v>
      </c>
      <c r="Z99" s="59">
        <v>83.157894260700104</v>
      </c>
      <c r="AA99" s="60">
        <v>0.28690742089411497</v>
      </c>
      <c r="AB99" s="59">
        <v>119.5163353689</v>
      </c>
      <c r="AC99" s="60">
        <v>0.27394553929661403</v>
      </c>
    </row>
    <row r="100" spans="1:29" customFormat="1" x14ac:dyDescent="0.3">
      <c r="A100" s="58" t="s">
        <v>77</v>
      </c>
      <c r="B100" s="61">
        <v>195.177614301701</v>
      </c>
      <c r="C100" s="62">
        <v>0.20188891283933799</v>
      </c>
      <c r="D100" s="61">
        <v>103.96487026290001</v>
      </c>
      <c r="E100" s="62">
        <v>0.23330068668017601</v>
      </c>
      <c r="F100" s="61">
        <v>91.212744038799997</v>
      </c>
      <c r="G100" s="62">
        <v>0.17509455827324999</v>
      </c>
      <c r="H100" s="107"/>
      <c r="I100" s="71">
        <v>27.710587288300001</v>
      </c>
      <c r="J100" s="72">
        <v>20.490006556051</v>
      </c>
      <c r="K100" s="61">
        <v>6.2575852704999999</v>
      </c>
      <c r="L100" s="64">
        <v>5.09239323660357E-2</v>
      </c>
      <c r="M100" s="61">
        <v>33.362390544500002</v>
      </c>
      <c r="N100" s="62">
        <v>0.24592769723854299</v>
      </c>
      <c r="O100" s="61">
        <v>36.276336097700003</v>
      </c>
      <c r="P100" s="62">
        <v>0.207661457727463</v>
      </c>
      <c r="Q100" s="61">
        <v>31.788718541000001</v>
      </c>
      <c r="R100" s="63">
        <v>0.27505779422576099</v>
      </c>
      <c r="S100" s="61">
        <v>37.121770913299997</v>
      </c>
      <c r="T100" s="62">
        <v>0.185222453969768</v>
      </c>
      <c r="U100" s="61">
        <v>22.660225646400001</v>
      </c>
      <c r="V100" s="62">
        <v>0.27533855787306299</v>
      </c>
      <c r="W100" s="107"/>
      <c r="X100" s="61">
        <v>51.382966310100102</v>
      </c>
      <c r="Y100" s="62">
        <v>0.23992273548410201</v>
      </c>
      <c r="Z100" s="61">
        <v>70.493230965900196</v>
      </c>
      <c r="AA100" s="62">
        <v>0.243212400539077</v>
      </c>
      <c r="AB100" s="61">
        <v>73.301417025699905</v>
      </c>
      <c r="AC100" s="62">
        <v>0.16801549475500899</v>
      </c>
    </row>
    <row r="101" spans="1:29" customFormat="1" x14ac:dyDescent="0.3">
      <c r="A101" s="58" t="s">
        <v>63</v>
      </c>
      <c r="B101" s="59">
        <v>37.334368185000002</v>
      </c>
      <c r="C101" s="60">
        <v>3.8618132675615702E-2</v>
      </c>
      <c r="D101" s="59">
        <v>18.6339076627</v>
      </c>
      <c r="E101" s="60">
        <v>4.1815119301834403E-2</v>
      </c>
      <c r="F101" s="59">
        <v>18.700460522299998</v>
      </c>
      <c r="G101" s="60">
        <v>3.5897931908129302E-2</v>
      </c>
      <c r="H101" s="107"/>
      <c r="I101" s="67">
        <v>0</v>
      </c>
      <c r="J101" s="69">
        <v>0</v>
      </c>
      <c r="K101" s="59">
        <v>4.8489910031000001</v>
      </c>
      <c r="L101" s="60">
        <v>3.9460858975342399E-2</v>
      </c>
      <c r="M101" s="59">
        <v>0.82099701560000204</v>
      </c>
      <c r="N101" s="64">
        <v>6.0519016230840602E-3</v>
      </c>
      <c r="O101" s="59">
        <v>7.8186077840000099</v>
      </c>
      <c r="P101" s="60">
        <v>4.4757096897877401E-2</v>
      </c>
      <c r="Q101" s="59">
        <v>7.3931927086</v>
      </c>
      <c r="R101" s="60">
        <v>6.3970973730529096E-2</v>
      </c>
      <c r="S101" s="59">
        <v>11.121038567199999</v>
      </c>
      <c r="T101" s="60">
        <v>5.5489433920600101E-2</v>
      </c>
      <c r="U101" s="59">
        <v>5.3315411064999996</v>
      </c>
      <c r="V101" s="60">
        <v>6.4782181007887699E-2</v>
      </c>
      <c r="W101" s="107"/>
      <c r="X101" s="59">
        <v>8.2154022548999794</v>
      </c>
      <c r="Y101" s="60">
        <v>3.8360217862907497E-2</v>
      </c>
      <c r="Z101" s="59">
        <v>15.876940386999999</v>
      </c>
      <c r="AA101" s="60">
        <v>5.4777866354373997E-2</v>
      </c>
      <c r="AB101" s="59">
        <v>13.2420255431</v>
      </c>
      <c r="AC101" s="60">
        <v>3.03522846277633E-2</v>
      </c>
    </row>
    <row r="102" spans="1:29" customFormat="1" x14ac:dyDescent="0.3">
      <c r="A102" s="65" t="s">
        <v>1</v>
      </c>
    </row>
    <row r="103" spans="1:29" customFormat="1" x14ac:dyDescent="0.3">
      <c r="A103" s="65" t="s">
        <v>1</v>
      </c>
    </row>
    <row r="104" spans="1:29" customFormat="1" x14ac:dyDescent="0.3">
      <c r="A104" s="53" t="s">
        <v>78</v>
      </c>
    </row>
    <row r="105" spans="1:29" customFormat="1" x14ac:dyDescent="0.3">
      <c r="A105" s="54" t="s">
        <v>1</v>
      </c>
    </row>
    <row r="106" spans="1:29" customFormat="1" x14ac:dyDescent="0.3">
      <c r="A106" s="114" t="s">
        <v>1</v>
      </c>
      <c r="B106" s="116" t="s">
        <v>506</v>
      </c>
      <c r="C106" s="116" t="s">
        <v>1</v>
      </c>
      <c r="D106" s="116" t="s">
        <v>346</v>
      </c>
      <c r="E106" s="116" t="s">
        <v>1</v>
      </c>
      <c r="F106" s="116" t="s">
        <v>347</v>
      </c>
      <c r="G106" s="116" t="s">
        <v>1</v>
      </c>
      <c r="H106" s="105"/>
      <c r="I106" s="116" t="s">
        <v>350</v>
      </c>
      <c r="J106" s="116" t="s">
        <v>1</v>
      </c>
      <c r="K106" s="116" t="s">
        <v>351</v>
      </c>
      <c r="L106" s="116" t="s">
        <v>1</v>
      </c>
      <c r="M106" s="116" t="s">
        <v>352</v>
      </c>
      <c r="N106" s="116" t="s">
        <v>1</v>
      </c>
      <c r="O106" s="116" t="s">
        <v>353</v>
      </c>
      <c r="P106" s="116" t="s">
        <v>1</v>
      </c>
      <c r="Q106" s="116" t="s">
        <v>354</v>
      </c>
      <c r="R106" s="116" t="s">
        <v>1</v>
      </c>
      <c r="S106" s="116" t="s">
        <v>355</v>
      </c>
      <c r="T106" s="116" t="s">
        <v>1</v>
      </c>
      <c r="U106" s="116" t="s">
        <v>356</v>
      </c>
      <c r="V106" s="116" t="s">
        <v>1</v>
      </c>
      <c r="W106" s="105"/>
      <c r="X106" s="116" t="s">
        <v>358</v>
      </c>
      <c r="Y106" s="116" t="s">
        <v>1</v>
      </c>
      <c r="Z106" s="116" t="s">
        <v>359</v>
      </c>
      <c r="AA106" s="116" t="s">
        <v>1</v>
      </c>
      <c r="AB106" s="116" t="s">
        <v>360</v>
      </c>
      <c r="AC106" s="116" t="s">
        <v>1</v>
      </c>
    </row>
    <row r="107" spans="1:29" customFormat="1" x14ac:dyDescent="0.3">
      <c r="A107" s="115" t="s">
        <v>1</v>
      </c>
      <c r="B107" s="55" t="s">
        <v>14</v>
      </c>
      <c r="C107" s="55" t="s">
        <v>15</v>
      </c>
      <c r="D107" s="55" t="s">
        <v>14</v>
      </c>
      <c r="E107" s="55" t="s">
        <v>15</v>
      </c>
      <c r="F107" s="55" t="s">
        <v>14</v>
      </c>
      <c r="G107" s="55" t="s">
        <v>15</v>
      </c>
      <c r="H107" s="105"/>
      <c r="I107" s="55" t="s">
        <v>14</v>
      </c>
      <c r="J107" s="55" t="s">
        <v>15</v>
      </c>
      <c r="K107" s="55" t="s">
        <v>14</v>
      </c>
      <c r="L107" s="55" t="s">
        <v>15</v>
      </c>
      <c r="M107" s="55" t="s">
        <v>14</v>
      </c>
      <c r="N107" s="55" t="s">
        <v>15</v>
      </c>
      <c r="O107" s="55" t="s">
        <v>14</v>
      </c>
      <c r="P107" s="55" t="s">
        <v>15</v>
      </c>
      <c r="Q107" s="55" t="s">
        <v>14</v>
      </c>
      <c r="R107" s="55" t="s">
        <v>15</v>
      </c>
      <c r="S107" s="55" t="s">
        <v>14</v>
      </c>
      <c r="T107" s="55" t="s">
        <v>15</v>
      </c>
      <c r="U107" s="55" t="s">
        <v>14</v>
      </c>
      <c r="V107" s="55" t="s">
        <v>15</v>
      </c>
      <c r="W107" s="105"/>
      <c r="X107" s="55" t="s">
        <v>14</v>
      </c>
      <c r="Y107" s="55" t="s">
        <v>15</v>
      </c>
      <c r="Z107" s="55" t="s">
        <v>14</v>
      </c>
      <c r="AA107" s="55" t="s">
        <v>15</v>
      </c>
      <c r="AB107" s="55" t="s">
        <v>14</v>
      </c>
      <c r="AC107" s="55" t="s">
        <v>15</v>
      </c>
    </row>
    <row r="108" spans="1:29" customFormat="1" x14ac:dyDescent="0.3">
      <c r="A108" s="56" t="s">
        <v>16</v>
      </c>
      <c r="B108" s="57">
        <v>966.75746853429996</v>
      </c>
      <c r="C108" s="57">
        <v>966.75746853429996</v>
      </c>
      <c r="D108" s="57">
        <v>445.62607912689998</v>
      </c>
      <c r="E108" s="57">
        <v>445.62607912689998</v>
      </c>
      <c r="F108" s="57">
        <v>520.9342022866</v>
      </c>
      <c r="G108" s="57">
        <v>520.9342022866</v>
      </c>
      <c r="H108" s="106"/>
      <c r="I108" s="57">
        <v>135.2395237771</v>
      </c>
      <c r="J108" s="57">
        <v>135.2395237771</v>
      </c>
      <c r="K108" s="57">
        <v>122.8810301907</v>
      </c>
      <c r="L108" s="57">
        <v>122.8810301907</v>
      </c>
      <c r="M108" s="57">
        <v>135.6593458936</v>
      </c>
      <c r="N108" s="57">
        <v>135.6593458936</v>
      </c>
      <c r="O108" s="57">
        <v>174.6897883444</v>
      </c>
      <c r="P108" s="57">
        <v>174.6897883444</v>
      </c>
      <c r="Q108" s="57">
        <v>115.571051642</v>
      </c>
      <c r="R108" s="57">
        <v>115.571051642</v>
      </c>
      <c r="S108" s="57">
        <v>200.41722867659999</v>
      </c>
      <c r="T108" s="57">
        <v>200.41722867659999</v>
      </c>
      <c r="U108" s="57">
        <v>82.299500009900001</v>
      </c>
      <c r="V108" s="57">
        <v>82.299500009900001</v>
      </c>
      <c r="W108" s="106"/>
      <c r="X108" s="57">
        <v>214.16464015560001</v>
      </c>
      <c r="Y108" s="57">
        <v>214.16464015560001</v>
      </c>
      <c r="Z108" s="57">
        <v>289.84225643780002</v>
      </c>
      <c r="AA108" s="57">
        <v>289.84225643780002</v>
      </c>
      <c r="AB108" s="57">
        <v>436.27772029350001</v>
      </c>
      <c r="AC108" s="57">
        <v>436.27772029350001</v>
      </c>
    </row>
    <row r="109" spans="1:29" customFormat="1" x14ac:dyDescent="0.3">
      <c r="A109" s="58" t="s">
        <v>79</v>
      </c>
      <c r="B109" s="59">
        <v>38.079621048100002</v>
      </c>
      <c r="C109" s="60">
        <v>3.9389011502370397E-2</v>
      </c>
      <c r="D109" s="59">
        <v>17.034148500099999</v>
      </c>
      <c r="E109" s="60">
        <v>3.8225205610664503E-2</v>
      </c>
      <c r="F109" s="59">
        <v>21.045472547999999</v>
      </c>
      <c r="G109" s="60">
        <v>4.0399483189282902E-2</v>
      </c>
      <c r="H109" s="107"/>
      <c r="I109" s="67">
        <v>3.9995275142</v>
      </c>
      <c r="J109" s="69">
        <v>2.9573658664991802</v>
      </c>
      <c r="K109" s="59">
        <v>4.8489910031000001</v>
      </c>
      <c r="L109" s="60">
        <v>3.9460858975342399E-2</v>
      </c>
      <c r="M109" s="59">
        <v>2.7045726663999998</v>
      </c>
      <c r="N109" s="60">
        <v>1.9936500862397202E-2</v>
      </c>
      <c r="O109" s="59">
        <v>7.9618267440999899</v>
      </c>
      <c r="P109" s="60">
        <v>4.5576944248185203E-2</v>
      </c>
      <c r="Q109" s="59">
        <v>4.1724708301</v>
      </c>
      <c r="R109" s="60">
        <v>3.6103079195168197E-2</v>
      </c>
      <c r="S109" s="59">
        <v>12.8370066789</v>
      </c>
      <c r="T109" s="60">
        <v>6.4051412963175097E-2</v>
      </c>
      <c r="U109" s="59">
        <v>1.5552256113</v>
      </c>
      <c r="V109" s="60">
        <v>1.8897145318172302E-2</v>
      </c>
      <c r="W109" s="107"/>
      <c r="X109" s="59">
        <v>7.7624122419999804</v>
      </c>
      <c r="Y109" s="60">
        <v>3.6245069383817399E-2</v>
      </c>
      <c r="Z109" s="59">
        <v>9.5582991055000193</v>
      </c>
      <c r="AA109" s="60">
        <v>3.2977590027668001E-2</v>
      </c>
      <c r="AB109" s="59">
        <v>20.7589097006</v>
      </c>
      <c r="AC109" s="60">
        <v>4.75818698388603E-2</v>
      </c>
    </row>
    <row r="110" spans="1:29" customFormat="1" x14ac:dyDescent="0.3">
      <c r="A110" s="58" t="s">
        <v>80</v>
      </c>
      <c r="B110" s="61">
        <v>477.98435946410001</v>
      </c>
      <c r="C110" s="62">
        <v>0.49442013640584698</v>
      </c>
      <c r="D110" s="61">
        <v>230.63905404370001</v>
      </c>
      <c r="E110" s="62">
        <v>0.51756184129883798</v>
      </c>
      <c r="F110" s="61">
        <v>247.14811829959899</v>
      </c>
      <c r="G110" s="62">
        <v>0.47443250455578201</v>
      </c>
      <c r="H110" s="107"/>
      <c r="I110" s="71">
        <v>44.663352601299998</v>
      </c>
      <c r="J110" s="72">
        <v>33.025369621171897</v>
      </c>
      <c r="K110" s="61">
        <v>35.865800646700002</v>
      </c>
      <c r="L110" s="64">
        <v>0.29187418587750802</v>
      </c>
      <c r="M110" s="61">
        <v>50.181358790799997</v>
      </c>
      <c r="N110" s="64">
        <v>0.36990712626727601</v>
      </c>
      <c r="O110" s="61">
        <v>70.958576377199904</v>
      </c>
      <c r="P110" s="64">
        <v>0.40619762064915599</v>
      </c>
      <c r="Q110" s="61">
        <v>78.965232344</v>
      </c>
      <c r="R110" s="63">
        <v>0.68326134635001501</v>
      </c>
      <c r="S110" s="61">
        <v>135.60139721440001</v>
      </c>
      <c r="T110" s="63">
        <v>0.67659551082412706</v>
      </c>
      <c r="U110" s="61">
        <v>61.748641489699999</v>
      </c>
      <c r="V110" s="63">
        <v>0.75029181808239598</v>
      </c>
      <c r="W110" s="107"/>
      <c r="X110" s="61">
        <v>101.7585156179</v>
      </c>
      <c r="Y110" s="62">
        <v>0.47514153384035701</v>
      </c>
      <c r="Z110" s="61">
        <v>163.70548851180001</v>
      </c>
      <c r="AA110" s="63">
        <v>0.56480890855516497</v>
      </c>
      <c r="AB110" s="61">
        <v>209.81792722629999</v>
      </c>
      <c r="AC110" s="62">
        <v>0.48092744017537198</v>
      </c>
    </row>
    <row r="111" spans="1:29" customFormat="1" x14ac:dyDescent="0.3">
      <c r="A111" s="58" t="s">
        <v>81</v>
      </c>
      <c r="B111" s="59">
        <v>103.8660480077</v>
      </c>
      <c r="C111" s="60">
        <v>0.107437543942817</v>
      </c>
      <c r="D111" s="59">
        <v>55.722301372500098</v>
      </c>
      <c r="E111" s="60">
        <v>0.125042729729092</v>
      </c>
      <c r="F111" s="59">
        <v>48.143746635200003</v>
      </c>
      <c r="G111" s="60">
        <v>9.2418095075878601E-2</v>
      </c>
      <c r="H111" s="107"/>
      <c r="I111" s="67">
        <v>30.831276561599999</v>
      </c>
      <c r="J111" s="70">
        <v>22.7975341087534</v>
      </c>
      <c r="K111" s="59">
        <v>16.2889674959</v>
      </c>
      <c r="L111" s="60">
        <v>0.13255884549975699</v>
      </c>
      <c r="M111" s="59">
        <v>15.086624605600001</v>
      </c>
      <c r="N111" s="60">
        <v>0.11120962220644</v>
      </c>
      <c r="O111" s="59">
        <v>22.588950753300001</v>
      </c>
      <c r="P111" s="60">
        <v>0.12930893652905501</v>
      </c>
      <c r="Q111" s="59">
        <v>9.45385101580003</v>
      </c>
      <c r="R111" s="60">
        <v>8.1801202649646507E-2</v>
      </c>
      <c r="S111" s="59">
        <v>7.9452543958000001</v>
      </c>
      <c r="T111" s="64">
        <v>3.9643569808166197E-2</v>
      </c>
      <c r="U111" s="59">
        <v>1.6711231796999999</v>
      </c>
      <c r="V111" s="64">
        <v>2.0305386782410301E-2</v>
      </c>
      <c r="W111" s="107"/>
      <c r="X111" s="59">
        <v>22.015889380699999</v>
      </c>
      <c r="Y111" s="60">
        <v>0.102798899784318</v>
      </c>
      <c r="Z111" s="59">
        <v>30.094748333199998</v>
      </c>
      <c r="AA111" s="60">
        <v>0.103831472688173</v>
      </c>
      <c r="AB111" s="59">
        <v>36.590847321099901</v>
      </c>
      <c r="AC111" s="60">
        <v>8.3870538464544994E-2</v>
      </c>
    </row>
    <row r="112" spans="1:29" customFormat="1" x14ac:dyDescent="0.3">
      <c r="A112" s="58" t="s">
        <v>82</v>
      </c>
      <c r="B112" s="61">
        <v>157.12328617700001</v>
      </c>
      <c r="C112" s="62">
        <v>0.16252606397260599</v>
      </c>
      <c r="D112" s="61">
        <v>59.071651102200001</v>
      </c>
      <c r="E112" s="62">
        <v>0.13255878385290401</v>
      </c>
      <c r="F112" s="61">
        <v>98.051635074800103</v>
      </c>
      <c r="G112" s="62">
        <v>0.18822268655889701</v>
      </c>
      <c r="H112" s="107"/>
      <c r="I112" s="71">
        <v>22.4190613709</v>
      </c>
      <c r="J112" s="72">
        <v>16.577299849007801</v>
      </c>
      <c r="K112" s="61">
        <v>19.870673917200001</v>
      </c>
      <c r="L112" s="62">
        <v>0.16170660260873901</v>
      </c>
      <c r="M112" s="61">
        <v>36.2004888819</v>
      </c>
      <c r="N112" s="63">
        <v>0.26684846991885602</v>
      </c>
      <c r="O112" s="61">
        <v>41.3927434573</v>
      </c>
      <c r="P112" s="63">
        <v>0.236949989175638</v>
      </c>
      <c r="Q112" s="61">
        <v>10.077088230899999</v>
      </c>
      <c r="R112" s="64">
        <v>8.7193878464612504E-2</v>
      </c>
      <c r="S112" s="61">
        <v>18.644125646999999</v>
      </c>
      <c r="T112" s="64">
        <v>9.3026561489305798E-2</v>
      </c>
      <c r="U112" s="61">
        <v>8.5191046717999992</v>
      </c>
      <c r="V112" s="62">
        <v>0.103513443833501</v>
      </c>
      <c r="W112" s="107"/>
      <c r="X112" s="61">
        <v>41.608491429600001</v>
      </c>
      <c r="Y112" s="62">
        <v>0.194282732197853</v>
      </c>
      <c r="Z112" s="61">
        <v>35.993026731900201</v>
      </c>
      <c r="AA112" s="62">
        <v>0.124181432943074</v>
      </c>
      <c r="AB112" s="61">
        <v>74.649198347799995</v>
      </c>
      <c r="AC112" s="62">
        <v>0.171104768535007</v>
      </c>
    </row>
    <row r="113" spans="1:29" customFormat="1" x14ac:dyDescent="0.3">
      <c r="A113" s="58" t="s">
        <v>83</v>
      </c>
      <c r="B113" s="59">
        <v>41.039172911900003</v>
      </c>
      <c r="C113" s="60">
        <v>4.2450329320051099E-2</v>
      </c>
      <c r="D113" s="59">
        <v>18.457049565399998</v>
      </c>
      <c r="E113" s="60">
        <v>4.1418243747229203E-2</v>
      </c>
      <c r="F113" s="59">
        <v>22.582123346500001</v>
      </c>
      <c r="G113" s="60">
        <v>4.3349281439724101E-2</v>
      </c>
      <c r="H113" s="107"/>
      <c r="I113" s="67">
        <v>5.1622372989</v>
      </c>
      <c r="J113" s="69">
        <v>3.81710697784498</v>
      </c>
      <c r="K113" s="59">
        <v>5.7180311428000001</v>
      </c>
      <c r="L113" s="60">
        <v>4.6533066445863497E-2</v>
      </c>
      <c r="M113" s="59">
        <v>14.1116141336</v>
      </c>
      <c r="N113" s="63">
        <v>0.10402242499877599</v>
      </c>
      <c r="O113" s="59">
        <v>7.4230364378999996</v>
      </c>
      <c r="P113" s="60">
        <v>4.2492675205865603E-2</v>
      </c>
      <c r="Q113" s="59">
        <v>0.90647883210000002</v>
      </c>
      <c r="R113" s="64">
        <v>7.8434765386401796E-3</v>
      </c>
      <c r="S113" s="59">
        <v>7.2802841973999799</v>
      </c>
      <c r="T113" s="60">
        <v>3.6325640492453397E-2</v>
      </c>
      <c r="U113" s="59">
        <v>0.43749086920000102</v>
      </c>
      <c r="V113" s="64">
        <v>5.3158387249907096E-3</v>
      </c>
      <c r="W113" s="107"/>
      <c r="X113" s="59">
        <v>6.4658962443000201</v>
      </c>
      <c r="Y113" s="60">
        <v>3.0191240905138399E-2</v>
      </c>
      <c r="Z113" s="59">
        <v>14.560898697200001</v>
      </c>
      <c r="AA113" s="60">
        <v>5.0237321763069998E-2</v>
      </c>
      <c r="AB113" s="59">
        <v>20.012377970399999</v>
      </c>
      <c r="AC113" s="60">
        <v>4.5870731049334701E-2</v>
      </c>
    </row>
    <row r="114" spans="1:29" customFormat="1" x14ac:dyDescent="0.3">
      <c r="A114" s="58" t="s">
        <v>84</v>
      </c>
      <c r="B114" s="61">
        <v>28.155732134200001</v>
      </c>
      <c r="C114" s="62">
        <v>2.9123883756374699E-2</v>
      </c>
      <c r="D114" s="61">
        <v>13.2117675755</v>
      </c>
      <c r="E114" s="62">
        <v>2.9647653479763499E-2</v>
      </c>
      <c r="F114" s="61">
        <v>14.943964558699999</v>
      </c>
      <c r="G114" s="62">
        <v>2.8686856215438799E-2</v>
      </c>
      <c r="H114" s="107"/>
      <c r="I114" s="71">
        <v>3.1533371924</v>
      </c>
      <c r="J114" s="72">
        <v>2.3316683646396799</v>
      </c>
      <c r="K114" s="61">
        <v>4.7510523341999997</v>
      </c>
      <c r="L114" s="62">
        <v>3.8663838729434498E-2</v>
      </c>
      <c r="M114" s="61">
        <v>4.0432399568999999</v>
      </c>
      <c r="N114" s="62">
        <v>2.98043598121959E-2</v>
      </c>
      <c r="O114" s="61">
        <v>4.2018472294000002</v>
      </c>
      <c r="P114" s="62">
        <v>2.4053193201631701E-2</v>
      </c>
      <c r="Q114" s="61">
        <v>3.5886781510999999</v>
      </c>
      <c r="R114" s="62">
        <v>3.10517045584781E-2</v>
      </c>
      <c r="S114" s="61">
        <v>5.1326915421000203</v>
      </c>
      <c r="T114" s="62">
        <v>2.5610031512721301E-2</v>
      </c>
      <c r="U114" s="61">
        <v>3.2848857280999999</v>
      </c>
      <c r="V114" s="62">
        <v>3.9913799326907903E-2</v>
      </c>
      <c r="W114" s="107"/>
      <c r="X114" s="61">
        <v>3.9333181465</v>
      </c>
      <c r="Y114" s="62">
        <v>1.8365861627028E-2</v>
      </c>
      <c r="Z114" s="61">
        <v>6.8435045670000001</v>
      </c>
      <c r="AA114" s="62">
        <v>2.3611134729309601E-2</v>
      </c>
      <c r="AB114" s="61">
        <v>17.378909420700001</v>
      </c>
      <c r="AC114" s="62">
        <v>3.9834510478803702E-2</v>
      </c>
    </row>
    <row r="115" spans="1:29" customFormat="1" x14ac:dyDescent="0.3">
      <c r="A115" s="58" t="s">
        <v>85</v>
      </c>
      <c r="B115" s="59">
        <v>18.682254068999999</v>
      </c>
      <c r="C115" s="60">
        <v>1.9324654504427202E-2</v>
      </c>
      <c r="D115" s="59">
        <v>2.7739861938000101</v>
      </c>
      <c r="E115" s="60">
        <v>6.2249188809482998E-3</v>
      </c>
      <c r="F115" s="59">
        <v>15.9082678752</v>
      </c>
      <c r="G115" s="60">
        <v>3.05379600828126E-2</v>
      </c>
      <c r="H115" s="107"/>
      <c r="I115" s="67">
        <v>5.8571786198</v>
      </c>
      <c r="J115" s="69">
        <v>4.3309666111023297</v>
      </c>
      <c r="K115" s="59">
        <v>7.0409260181000004</v>
      </c>
      <c r="L115" s="60">
        <v>5.7298722245192203E-2</v>
      </c>
      <c r="M115" s="59">
        <v>0.42384980230000002</v>
      </c>
      <c r="N115" s="60">
        <v>3.12436861248345E-3</v>
      </c>
      <c r="O115" s="59">
        <v>3.8183743116</v>
      </c>
      <c r="P115" s="60">
        <v>2.1858028152579201E-2</v>
      </c>
      <c r="Q115" s="59">
        <v>0.26206479529999999</v>
      </c>
      <c r="R115" s="64">
        <v>2.26756433879124E-3</v>
      </c>
      <c r="S115" s="59">
        <v>0</v>
      </c>
      <c r="T115" s="60">
        <v>0</v>
      </c>
      <c r="U115" s="59">
        <v>1.2798605219000001</v>
      </c>
      <c r="V115" s="60">
        <v>1.55512551321216E-2</v>
      </c>
      <c r="W115" s="107"/>
      <c r="X115" s="59">
        <v>10.796367156000001</v>
      </c>
      <c r="Y115" s="63">
        <v>5.0411529877929302E-2</v>
      </c>
      <c r="Z115" s="59">
        <v>2.4825042076999999</v>
      </c>
      <c r="AA115" s="60">
        <v>8.5650182213259998E-3</v>
      </c>
      <c r="AB115" s="59">
        <v>5.4033827053000003</v>
      </c>
      <c r="AC115" s="60">
        <v>1.23851905654613E-2</v>
      </c>
    </row>
    <row r="116" spans="1:29" customFormat="1" x14ac:dyDescent="0.3">
      <c r="A116" s="58" t="s">
        <v>86</v>
      </c>
      <c r="B116" s="61">
        <v>17.205877839599999</v>
      </c>
      <c r="C116" s="62">
        <v>1.7797512198882499E-2</v>
      </c>
      <c r="D116" s="61">
        <v>5.8006796514000101</v>
      </c>
      <c r="E116" s="62">
        <v>1.30169214126002E-2</v>
      </c>
      <c r="F116" s="61">
        <v>11.4051981882</v>
      </c>
      <c r="G116" s="62">
        <v>2.1893740395884501E-2</v>
      </c>
      <c r="H116" s="107"/>
      <c r="I116" s="71">
        <v>0</v>
      </c>
      <c r="J116" s="72">
        <v>0</v>
      </c>
      <c r="K116" s="61">
        <v>6.0708160798000002</v>
      </c>
      <c r="L116" s="62">
        <v>4.9404013543658101E-2</v>
      </c>
      <c r="M116" s="61">
        <v>2.8676570791999998</v>
      </c>
      <c r="N116" s="62">
        <v>2.1138662141634901E-2</v>
      </c>
      <c r="O116" s="61">
        <v>5.8204546508000004</v>
      </c>
      <c r="P116" s="62">
        <v>3.3318803039162202E-2</v>
      </c>
      <c r="Q116" s="61">
        <v>0.76572082559999999</v>
      </c>
      <c r="R116" s="62">
        <v>6.6255417314358602E-3</v>
      </c>
      <c r="S116" s="61">
        <v>1.6812292042000001</v>
      </c>
      <c r="T116" s="62">
        <v>8.3886461024410604E-3</v>
      </c>
      <c r="U116" s="61">
        <v>0</v>
      </c>
      <c r="V116" s="62">
        <v>0</v>
      </c>
      <c r="W116" s="107"/>
      <c r="X116" s="61">
        <v>2.6342200701</v>
      </c>
      <c r="Y116" s="62">
        <v>1.22999766356674E-2</v>
      </c>
      <c r="Z116" s="61">
        <v>3.83433492429999</v>
      </c>
      <c r="AA116" s="62">
        <v>1.32290404146879E-2</v>
      </c>
      <c r="AB116" s="61">
        <v>7.0040319462999996</v>
      </c>
      <c r="AC116" s="62">
        <v>1.60540674449021E-2</v>
      </c>
    </row>
    <row r="117" spans="1:29" customFormat="1" x14ac:dyDescent="0.3">
      <c r="A117" s="58" t="s">
        <v>87</v>
      </c>
      <c r="B117" s="59">
        <v>84.621116882699994</v>
      </c>
      <c r="C117" s="60">
        <v>8.7530864396624705E-2</v>
      </c>
      <c r="D117" s="59">
        <v>42.915441122300003</v>
      </c>
      <c r="E117" s="60">
        <v>9.63037019879599E-2</v>
      </c>
      <c r="F117" s="59">
        <v>41.705675760400098</v>
      </c>
      <c r="G117" s="60">
        <v>8.0059392486298994E-2</v>
      </c>
      <c r="H117" s="107"/>
      <c r="I117" s="67">
        <v>19.153552617999999</v>
      </c>
      <c r="J117" s="69">
        <v>14.1626886009808</v>
      </c>
      <c r="K117" s="59">
        <v>22.425771552899999</v>
      </c>
      <c r="L117" s="63">
        <v>0.182499866074505</v>
      </c>
      <c r="M117" s="59">
        <v>10.0399399769</v>
      </c>
      <c r="N117" s="60">
        <v>7.4008465179940502E-2</v>
      </c>
      <c r="O117" s="59">
        <v>10.523978382799999</v>
      </c>
      <c r="P117" s="60">
        <v>6.0243809798727503E-2</v>
      </c>
      <c r="Q117" s="59">
        <v>7.3794666171000003</v>
      </c>
      <c r="R117" s="60">
        <v>6.3852206173212703E-2</v>
      </c>
      <c r="S117" s="59">
        <v>11.295239796800001</v>
      </c>
      <c r="T117" s="60">
        <v>5.63586268076103E-2</v>
      </c>
      <c r="U117" s="59">
        <v>3.8031679382000001</v>
      </c>
      <c r="V117" s="60">
        <v>4.6211312799500699E-2</v>
      </c>
      <c r="W117" s="107"/>
      <c r="X117" s="59">
        <v>17.189529868499999</v>
      </c>
      <c r="Y117" s="60">
        <v>8.0263155747891196E-2</v>
      </c>
      <c r="Z117" s="59">
        <v>22.769451359200001</v>
      </c>
      <c r="AA117" s="60">
        <v>7.8558080657525897E-2</v>
      </c>
      <c r="AB117" s="59">
        <v>44.662135654999901</v>
      </c>
      <c r="AC117" s="60">
        <v>0.102370883447713</v>
      </c>
    </row>
    <row r="118" spans="1:29" customFormat="1" x14ac:dyDescent="0.3">
      <c r="A118" s="58" t="s">
        <v>88</v>
      </c>
      <c r="B118" s="61">
        <v>0</v>
      </c>
      <c r="C118" s="62">
        <v>0</v>
      </c>
      <c r="D118" s="61">
        <v>0</v>
      </c>
      <c r="E118" s="62">
        <v>0</v>
      </c>
      <c r="F118" s="61">
        <v>0</v>
      </c>
      <c r="G118" s="62">
        <v>0</v>
      </c>
      <c r="H118" s="107"/>
      <c r="I118" s="71">
        <v>0</v>
      </c>
      <c r="J118" s="72">
        <v>0</v>
      </c>
      <c r="K118" s="61">
        <v>0</v>
      </c>
      <c r="L118" s="62">
        <v>0</v>
      </c>
      <c r="M118" s="61">
        <v>0</v>
      </c>
      <c r="N118" s="62">
        <v>0</v>
      </c>
      <c r="O118" s="61">
        <v>0</v>
      </c>
      <c r="P118" s="62">
        <v>0</v>
      </c>
      <c r="Q118" s="61">
        <v>0</v>
      </c>
      <c r="R118" s="62">
        <v>0</v>
      </c>
      <c r="S118" s="61">
        <v>0</v>
      </c>
      <c r="T118" s="62">
        <v>0</v>
      </c>
      <c r="U118" s="61">
        <v>0</v>
      </c>
      <c r="V118" s="62">
        <v>0</v>
      </c>
      <c r="W118" s="107"/>
      <c r="X118" s="61">
        <v>0</v>
      </c>
      <c r="Y118" s="62">
        <v>0</v>
      </c>
      <c r="Z118" s="61">
        <v>0</v>
      </c>
      <c r="AA118" s="62">
        <v>0</v>
      </c>
      <c r="AB118" s="61">
        <v>0</v>
      </c>
      <c r="AC118" s="62">
        <v>0</v>
      </c>
    </row>
    <row r="119" spans="1:29" customFormat="1" x14ac:dyDescent="0.3">
      <c r="A119" s="65" t="s">
        <v>1</v>
      </c>
    </row>
    <row r="120" spans="1:29" customFormat="1" x14ac:dyDescent="0.3">
      <c r="A120" s="65" t="s">
        <v>1</v>
      </c>
    </row>
    <row r="121" spans="1:29" customFormat="1" x14ac:dyDescent="0.3">
      <c r="A121" s="53" t="s">
        <v>89</v>
      </c>
    </row>
    <row r="122" spans="1:29" customFormat="1" x14ac:dyDescent="0.3">
      <c r="A122" s="54" t="s">
        <v>1</v>
      </c>
    </row>
    <row r="123" spans="1:29" customFormat="1" x14ac:dyDescent="0.3">
      <c r="A123" s="114" t="s">
        <v>1</v>
      </c>
      <c r="B123" s="116" t="s">
        <v>506</v>
      </c>
      <c r="C123" s="116" t="s">
        <v>1</v>
      </c>
      <c r="D123" s="116" t="s">
        <v>346</v>
      </c>
      <c r="E123" s="116" t="s">
        <v>1</v>
      </c>
      <c r="F123" s="116" t="s">
        <v>347</v>
      </c>
      <c r="G123" s="116" t="s">
        <v>1</v>
      </c>
      <c r="H123" s="105"/>
      <c r="I123" s="116" t="s">
        <v>350</v>
      </c>
      <c r="J123" s="116" t="s">
        <v>1</v>
      </c>
      <c r="K123" s="116" t="s">
        <v>351</v>
      </c>
      <c r="L123" s="116" t="s">
        <v>1</v>
      </c>
      <c r="M123" s="116" t="s">
        <v>352</v>
      </c>
      <c r="N123" s="116" t="s">
        <v>1</v>
      </c>
      <c r="O123" s="116" t="s">
        <v>353</v>
      </c>
      <c r="P123" s="116" t="s">
        <v>1</v>
      </c>
      <c r="Q123" s="116" t="s">
        <v>354</v>
      </c>
      <c r="R123" s="116" t="s">
        <v>1</v>
      </c>
      <c r="S123" s="116" t="s">
        <v>355</v>
      </c>
      <c r="T123" s="116" t="s">
        <v>1</v>
      </c>
      <c r="U123" s="116" t="s">
        <v>356</v>
      </c>
      <c r="V123" s="116" t="s">
        <v>1</v>
      </c>
      <c r="W123" s="105"/>
      <c r="X123" s="116" t="s">
        <v>358</v>
      </c>
      <c r="Y123" s="116" t="s">
        <v>1</v>
      </c>
      <c r="Z123" s="116" t="s">
        <v>359</v>
      </c>
      <c r="AA123" s="116" t="s">
        <v>1</v>
      </c>
      <c r="AB123" s="116" t="s">
        <v>360</v>
      </c>
      <c r="AC123" s="116" t="s">
        <v>1</v>
      </c>
    </row>
    <row r="124" spans="1:29" customFormat="1" x14ac:dyDescent="0.3">
      <c r="A124" s="115" t="s">
        <v>1</v>
      </c>
      <c r="B124" s="55" t="s">
        <v>14</v>
      </c>
      <c r="C124" s="55" t="s">
        <v>15</v>
      </c>
      <c r="D124" s="55" t="s">
        <v>14</v>
      </c>
      <c r="E124" s="55" t="s">
        <v>15</v>
      </c>
      <c r="F124" s="55" t="s">
        <v>14</v>
      </c>
      <c r="G124" s="55" t="s">
        <v>15</v>
      </c>
      <c r="H124" s="105"/>
      <c r="I124" s="55" t="s">
        <v>14</v>
      </c>
      <c r="J124" s="55" t="s">
        <v>15</v>
      </c>
      <c r="K124" s="55" t="s">
        <v>14</v>
      </c>
      <c r="L124" s="55" t="s">
        <v>15</v>
      </c>
      <c r="M124" s="55" t="s">
        <v>14</v>
      </c>
      <c r="N124" s="55" t="s">
        <v>15</v>
      </c>
      <c r="O124" s="55" t="s">
        <v>14</v>
      </c>
      <c r="P124" s="55" t="s">
        <v>15</v>
      </c>
      <c r="Q124" s="55" t="s">
        <v>14</v>
      </c>
      <c r="R124" s="55" t="s">
        <v>15</v>
      </c>
      <c r="S124" s="55" t="s">
        <v>14</v>
      </c>
      <c r="T124" s="55" t="s">
        <v>15</v>
      </c>
      <c r="U124" s="55" t="s">
        <v>14</v>
      </c>
      <c r="V124" s="55" t="s">
        <v>15</v>
      </c>
      <c r="W124" s="105"/>
      <c r="X124" s="55" t="s">
        <v>14</v>
      </c>
      <c r="Y124" s="55" t="s">
        <v>15</v>
      </c>
      <c r="Z124" s="55" t="s">
        <v>14</v>
      </c>
      <c r="AA124" s="55" t="s">
        <v>15</v>
      </c>
      <c r="AB124" s="55" t="s">
        <v>14</v>
      </c>
      <c r="AC124" s="55" t="s">
        <v>15</v>
      </c>
    </row>
    <row r="125" spans="1:29" customFormat="1" x14ac:dyDescent="0.3">
      <c r="A125" s="56" t="s">
        <v>16</v>
      </c>
      <c r="B125" s="57">
        <v>928.67784748619999</v>
      </c>
      <c r="C125" s="57">
        <v>928.67784748619999</v>
      </c>
      <c r="D125" s="57">
        <v>428.59193062679998</v>
      </c>
      <c r="E125" s="57">
        <v>428.59193062679998</v>
      </c>
      <c r="F125" s="57">
        <v>499.88872973859998</v>
      </c>
      <c r="G125" s="57">
        <v>499.88872973859998</v>
      </c>
      <c r="H125" s="106"/>
      <c r="I125" s="57">
        <v>131.23999626290001</v>
      </c>
      <c r="J125" s="57">
        <v>131.23999626290001</v>
      </c>
      <c r="K125" s="57">
        <v>118.03203918760001</v>
      </c>
      <c r="L125" s="57">
        <v>118.03203918760001</v>
      </c>
      <c r="M125" s="57">
        <v>132.95477322720001</v>
      </c>
      <c r="N125" s="57">
        <v>132.95477322720001</v>
      </c>
      <c r="O125" s="57">
        <v>166.72796160030001</v>
      </c>
      <c r="P125" s="57">
        <v>166.72796160030001</v>
      </c>
      <c r="Q125" s="57">
        <v>111.3985808119</v>
      </c>
      <c r="R125" s="57">
        <v>111.3985808119</v>
      </c>
      <c r="S125" s="57">
        <v>187.58022199769999</v>
      </c>
      <c r="T125" s="57">
        <v>187.58022199769999</v>
      </c>
      <c r="U125" s="57">
        <v>80.744274398599998</v>
      </c>
      <c r="V125" s="57">
        <v>80.744274398599998</v>
      </c>
      <c r="W125" s="106"/>
      <c r="X125" s="57">
        <v>206.4022279136</v>
      </c>
      <c r="Y125" s="57">
        <v>206.4022279136</v>
      </c>
      <c r="Z125" s="57">
        <v>280.28395733230002</v>
      </c>
      <c r="AA125" s="57">
        <v>280.28395733230002</v>
      </c>
      <c r="AB125" s="57">
        <v>415.51881059290002</v>
      </c>
      <c r="AC125" s="57">
        <v>415.51881059290002</v>
      </c>
    </row>
    <row r="126" spans="1:29" customFormat="1" x14ac:dyDescent="0.3">
      <c r="A126" s="58" t="s">
        <v>90</v>
      </c>
      <c r="B126" s="59">
        <v>680.483937879</v>
      </c>
      <c r="C126" s="60">
        <v>0.73274487996130599</v>
      </c>
      <c r="D126" s="59">
        <v>326.66639750239898</v>
      </c>
      <c r="E126" s="60">
        <v>0.76218513266141596</v>
      </c>
      <c r="F126" s="59">
        <v>353.62035325580001</v>
      </c>
      <c r="G126" s="60">
        <v>0.70739813126155904</v>
      </c>
      <c r="H126" s="107"/>
      <c r="I126" s="67">
        <v>44.078035888599999</v>
      </c>
      <c r="J126" s="68">
        <v>33.585825315251398</v>
      </c>
      <c r="K126" s="59">
        <v>70.4569390387</v>
      </c>
      <c r="L126" s="60">
        <v>0.59693062598635405</v>
      </c>
      <c r="M126" s="59">
        <v>98.453428444600306</v>
      </c>
      <c r="N126" s="60">
        <v>0.74050315046875104</v>
      </c>
      <c r="O126" s="59">
        <v>138.7327784446</v>
      </c>
      <c r="P126" s="63">
        <v>0.83209065301947804</v>
      </c>
      <c r="Q126" s="59">
        <v>97.236097505799506</v>
      </c>
      <c r="R126" s="63">
        <v>0.87286657331825601</v>
      </c>
      <c r="S126" s="59">
        <v>164.92573848559999</v>
      </c>
      <c r="T126" s="63">
        <v>0.87922776041720596</v>
      </c>
      <c r="U126" s="59">
        <v>66.600920071099907</v>
      </c>
      <c r="V126" s="63">
        <v>0.82483768127408896</v>
      </c>
      <c r="W126" s="107"/>
      <c r="X126" s="59">
        <v>123.1619276527</v>
      </c>
      <c r="Y126" s="64">
        <v>0.59670832479703495</v>
      </c>
      <c r="Z126" s="59">
        <v>224.99092536590001</v>
      </c>
      <c r="AA126" s="63">
        <v>0.80272494903857305</v>
      </c>
      <c r="AB126" s="59">
        <v>325.89536585340102</v>
      </c>
      <c r="AC126" s="63">
        <v>0.78430953676533399</v>
      </c>
    </row>
    <row r="127" spans="1:29" customFormat="1" x14ac:dyDescent="0.3">
      <c r="A127" s="58" t="s">
        <v>91</v>
      </c>
      <c r="B127" s="61">
        <v>103.7362238371</v>
      </c>
      <c r="C127" s="62">
        <v>0.11170313162729099</v>
      </c>
      <c r="D127" s="61">
        <v>43.849873777100001</v>
      </c>
      <c r="E127" s="62">
        <v>0.10231147775687501</v>
      </c>
      <c r="F127" s="61">
        <v>59.886350059999899</v>
      </c>
      <c r="G127" s="62">
        <v>0.119799360332279</v>
      </c>
      <c r="H127" s="107"/>
      <c r="I127" s="71">
        <v>3.9995275142</v>
      </c>
      <c r="J127" s="72">
        <v>3.0474913350257502</v>
      </c>
      <c r="K127" s="61">
        <v>46.732175246499999</v>
      </c>
      <c r="L127" s="63">
        <v>0.39592788168493798</v>
      </c>
      <c r="M127" s="61">
        <v>35.548678236599997</v>
      </c>
      <c r="N127" s="63">
        <v>0.26737421586100202</v>
      </c>
      <c r="O127" s="61">
        <v>7.4814762361999998</v>
      </c>
      <c r="P127" s="64">
        <v>4.4872354729169402E-2</v>
      </c>
      <c r="Q127" s="61">
        <v>1.770228057</v>
      </c>
      <c r="R127" s="64">
        <v>1.5890939041576201E-2</v>
      </c>
      <c r="S127" s="61">
        <v>5.2267671176999997</v>
      </c>
      <c r="T127" s="64">
        <v>2.7864169591206099E-2</v>
      </c>
      <c r="U127" s="61">
        <v>2.9773714289000002</v>
      </c>
      <c r="V127" s="64">
        <v>3.6874087371223198E-2</v>
      </c>
      <c r="W127" s="107"/>
      <c r="X127" s="61">
        <v>9.4843465146000092</v>
      </c>
      <c r="Y127" s="64">
        <v>4.5950795252898899E-2</v>
      </c>
      <c r="Z127" s="61">
        <v>20.317327279200001</v>
      </c>
      <c r="AA127" s="64">
        <v>7.2488370267699997E-2</v>
      </c>
      <c r="AB127" s="61">
        <v>71.998066144899994</v>
      </c>
      <c r="AC127" s="63">
        <v>0.17327269983798499</v>
      </c>
    </row>
    <row r="128" spans="1:29" customFormat="1" x14ac:dyDescent="0.3">
      <c r="A128" s="58" t="s">
        <v>92</v>
      </c>
      <c r="B128" s="59">
        <v>125.879065363001</v>
      </c>
      <c r="C128" s="60">
        <v>0.13554653608216999</v>
      </c>
      <c r="D128" s="59">
        <v>55.378339881000002</v>
      </c>
      <c r="E128" s="60">
        <v>0.12920994522694601</v>
      </c>
      <c r="F128" s="59">
        <v>70.500725482000007</v>
      </c>
      <c r="G128" s="60">
        <v>0.14103283648516299</v>
      </c>
      <c r="H128" s="107"/>
      <c r="I128" s="67">
        <v>9.8567061339999693</v>
      </c>
      <c r="J128" s="69">
        <v>7.5104437783242899</v>
      </c>
      <c r="K128" s="59">
        <v>11.4670239937</v>
      </c>
      <c r="L128" s="60">
        <v>9.7151790925803796E-2</v>
      </c>
      <c r="M128" s="59">
        <v>54.298123288200003</v>
      </c>
      <c r="N128" s="63">
        <v>0.40839544132358901</v>
      </c>
      <c r="O128" s="59">
        <v>39.269950270599999</v>
      </c>
      <c r="P128" s="63">
        <v>0.23553307971666201</v>
      </c>
      <c r="Q128" s="59">
        <v>3.1197614461000001</v>
      </c>
      <c r="R128" s="64">
        <v>2.8005396687843E-2</v>
      </c>
      <c r="S128" s="59">
        <v>6.1104090261000099</v>
      </c>
      <c r="T128" s="64">
        <v>3.2574910942236301E-2</v>
      </c>
      <c r="U128" s="59">
        <v>1.7570912043</v>
      </c>
      <c r="V128" s="64">
        <v>2.1761186379928198E-2</v>
      </c>
      <c r="W128" s="107"/>
      <c r="X128" s="59">
        <v>17.6482292237</v>
      </c>
      <c r="Y128" s="60">
        <v>8.5504063604815106E-2</v>
      </c>
      <c r="Z128" s="59">
        <v>40.246932700999899</v>
      </c>
      <c r="AA128" s="60">
        <v>0.14359342248505499</v>
      </c>
      <c r="AB128" s="59">
        <v>67.983903438300004</v>
      </c>
      <c r="AC128" s="60">
        <v>0.163612095782846</v>
      </c>
    </row>
    <row r="129" spans="1:29" customFormat="1" x14ac:dyDescent="0.3">
      <c r="A129" s="58" t="s">
        <v>93</v>
      </c>
      <c r="B129" s="61">
        <v>99.946630464999998</v>
      </c>
      <c r="C129" s="62">
        <v>0.107622498733594</v>
      </c>
      <c r="D129" s="61">
        <v>41.609115412000001</v>
      </c>
      <c r="E129" s="62">
        <v>9.7083291678282904E-2</v>
      </c>
      <c r="F129" s="61">
        <v>58.337515052999898</v>
      </c>
      <c r="G129" s="62">
        <v>0.11670100080773101</v>
      </c>
      <c r="H129" s="107"/>
      <c r="I129" s="71">
        <v>27.283354698699998</v>
      </c>
      <c r="J129" s="72">
        <v>20.788902373972899</v>
      </c>
      <c r="K129" s="61">
        <v>0</v>
      </c>
      <c r="L129" s="64">
        <v>0</v>
      </c>
      <c r="M129" s="61">
        <v>20.114924589400001</v>
      </c>
      <c r="N129" s="62">
        <v>0.15129148131467701</v>
      </c>
      <c r="O129" s="61">
        <v>44.618969939999999</v>
      </c>
      <c r="P129" s="63">
        <v>0.267615398831336</v>
      </c>
      <c r="Q129" s="61">
        <v>4.1345979794999996</v>
      </c>
      <c r="R129" s="64">
        <v>3.7115355953065497E-2</v>
      </c>
      <c r="S129" s="61">
        <v>1.6772355564000001</v>
      </c>
      <c r="T129" s="64">
        <v>8.9414307038220998E-3</v>
      </c>
      <c r="U129" s="61">
        <v>2.1175477010000101</v>
      </c>
      <c r="V129" s="64">
        <v>2.6225360457715799E-2</v>
      </c>
      <c r="W129" s="107"/>
      <c r="X129" s="61">
        <v>32.324765964599997</v>
      </c>
      <c r="Y129" s="62">
        <v>0.15661054772204899</v>
      </c>
      <c r="Z129" s="61">
        <v>32.953816636200003</v>
      </c>
      <c r="AA129" s="62">
        <v>0.117572967607028</v>
      </c>
      <c r="AB129" s="61">
        <v>34.668047864199998</v>
      </c>
      <c r="AC129" s="62">
        <v>8.3433161099812705E-2</v>
      </c>
    </row>
    <row r="130" spans="1:29" customFormat="1" x14ac:dyDescent="0.3">
      <c r="A130" s="58" t="s">
        <v>94</v>
      </c>
      <c r="B130" s="59">
        <v>74.838634789300002</v>
      </c>
      <c r="C130" s="60">
        <v>8.0586217267783006E-2</v>
      </c>
      <c r="D130" s="59">
        <v>34.721624960900002</v>
      </c>
      <c r="E130" s="60">
        <v>8.1013249386475597E-2</v>
      </c>
      <c r="F130" s="59">
        <v>40.117009828400001</v>
      </c>
      <c r="G130" s="60">
        <v>8.0251878951897601E-2</v>
      </c>
      <c r="H130" s="107"/>
      <c r="I130" s="67">
        <v>17.015154600700001</v>
      </c>
      <c r="J130" s="69">
        <v>12.9649154870557</v>
      </c>
      <c r="K130" s="59">
        <v>2.3556792779000002</v>
      </c>
      <c r="L130" s="60">
        <v>1.9957964753586001E-2</v>
      </c>
      <c r="M130" s="59">
        <v>3.0190814149</v>
      </c>
      <c r="N130" s="64">
        <v>2.2707581996630099E-2</v>
      </c>
      <c r="O130" s="59">
        <v>20.977478031699999</v>
      </c>
      <c r="P130" s="60">
        <v>0.125818595935274</v>
      </c>
      <c r="Q130" s="59">
        <v>12.2710573604</v>
      </c>
      <c r="R130" s="60">
        <v>0.11015452145768399</v>
      </c>
      <c r="S130" s="59">
        <v>11.297448957</v>
      </c>
      <c r="T130" s="60">
        <v>6.02272928173554E-2</v>
      </c>
      <c r="U130" s="59">
        <v>7.9027351467000004</v>
      </c>
      <c r="V130" s="60">
        <v>9.7873628880328703E-2</v>
      </c>
      <c r="W130" s="107"/>
      <c r="X130" s="59">
        <v>20.491800333400001</v>
      </c>
      <c r="Y130" s="60">
        <v>9.9280906705996805E-2</v>
      </c>
      <c r="Z130" s="59">
        <v>29.054150199999999</v>
      </c>
      <c r="AA130" s="60">
        <v>0.10365969738879401</v>
      </c>
      <c r="AB130" s="59">
        <v>23.356200357500001</v>
      </c>
      <c r="AC130" s="60">
        <v>5.6209730491318201E-2</v>
      </c>
    </row>
    <row r="131" spans="1:29" customFormat="1" x14ac:dyDescent="0.3">
      <c r="A131" s="58" t="s">
        <v>95</v>
      </c>
      <c r="B131" s="61">
        <v>191.19326382130001</v>
      </c>
      <c r="C131" s="62">
        <v>0.20587684344881599</v>
      </c>
      <c r="D131" s="61">
        <v>84.878695926200095</v>
      </c>
      <c r="E131" s="62">
        <v>0.198040816592296</v>
      </c>
      <c r="F131" s="61">
        <v>106.3145678951</v>
      </c>
      <c r="G131" s="62">
        <v>0.21267646492189099</v>
      </c>
      <c r="H131" s="107"/>
      <c r="I131" s="71">
        <v>73.500283265099995</v>
      </c>
      <c r="J131" s="70">
        <v>56.004484423989297</v>
      </c>
      <c r="K131" s="61">
        <v>36.273170355700003</v>
      </c>
      <c r="L131" s="62">
        <v>0.30731630670251697</v>
      </c>
      <c r="M131" s="61">
        <v>17.910556292700001</v>
      </c>
      <c r="N131" s="64">
        <v>0.134711645606687</v>
      </c>
      <c r="O131" s="61">
        <v>28.229120309500001</v>
      </c>
      <c r="P131" s="62">
        <v>0.169312453883256</v>
      </c>
      <c r="Q131" s="61">
        <v>13.1383618852</v>
      </c>
      <c r="R131" s="64">
        <v>0.117940119070139</v>
      </c>
      <c r="S131" s="61">
        <v>13.111382684700001</v>
      </c>
      <c r="T131" s="64">
        <v>6.9897468640701205E-2</v>
      </c>
      <c r="U131" s="61">
        <v>9.0303890283999895</v>
      </c>
      <c r="V131" s="64">
        <v>0.11183937307828</v>
      </c>
      <c r="W131" s="107"/>
      <c r="X131" s="61">
        <v>57.577571600699997</v>
      </c>
      <c r="Y131" s="63">
        <v>0.27895809159967999</v>
      </c>
      <c r="Z131" s="61">
        <v>44.1072344942</v>
      </c>
      <c r="AA131" s="62">
        <v>0.157366247123117</v>
      </c>
      <c r="AB131" s="61">
        <v>67.674518085500097</v>
      </c>
      <c r="AC131" s="62">
        <v>0.16286751973739999</v>
      </c>
    </row>
    <row r="132" spans="1:29" customFormat="1" x14ac:dyDescent="0.3">
      <c r="A132" s="58" t="s">
        <v>96</v>
      </c>
      <c r="B132" s="59">
        <v>114.0337789323</v>
      </c>
      <c r="C132" s="60">
        <v>0.122791535558831</v>
      </c>
      <c r="D132" s="59">
        <v>26.593721189299899</v>
      </c>
      <c r="E132" s="64">
        <v>6.2049047798001397E-2</v>
      </c>
      <c r="F132" s="59">
        <v>87.440057742999997</v>
      </c>
      <c r="G132" s="63">
        <v>0.17491904206106801</v>
      </c>
      <c r="H132" s="107"/>
      <c r="I132" s="67">
        <v>5.8571786198</v>
      </c>
      <c r="J132" s="69">
        <v>4.4629524432985299</v>
      </c>
      <c r="K132" s="59">
        <v>25.290926350100001</v>
      </c>
      <c r="L132" s="60">
        <v>0.214271705582436</v>
      </c>
      <c r="M132" s="59">
        <v>19.349997351799999</v>
      </c>
      <c r="N132" s="60">
        <v>0.14553819228989801</v>
      </c>
      <c r="O132" s="59">
        <v>15.581752268400001</v>
      </c>
      <c r="P132" s="60">
        <v>9.3456143281799506E-2</v>
      </c>
      <c r="Q132" s="59">
        <v>13.0626968449</v>
      </c>
      <c r="R132" s="60">
        <v>0.117260891024786</v>
      </c>
      <c r="S132" s="59">
        <v>27.274725476699999</v>
      </c>
      <c r="T132" s="60">
        <v>0.145402991777216</v>
      </c>
      <c r="U132" s="59">
        <v>7.6165020205999996</v>
      </c>
      <c r="V132" s="60">
        <v>9.4328694849625902E-2</v>
      </c>
      <c r="W132" s="107"/>
      <c r="X132" s="59">
        <v>20.737939257099999</v>
      </c>
      <c r="Y132" s="60">
        <v>0.10047342737880199</v>
      </c>
      <c r="Z132" s="59">
        <v>29.973063262499998</v>
      </c>
      <c r="AA132" s="60">
        <v>0.106938204911116</v>
      </c>
      <c r="AB132" s="59">
        <v>63.322776412699902</v>
      </c>
      <c r="AC132" s="60">
        <v>0.15239448804338199</v>
      </c>
    </row>
    <row r="133" spans="1:29" customFormat="1" x14ac:dyDescent="0.3">
      <c r="A133" s="58" t="s">
        <v>97</v>
      </c>
      <c r="B133" s="61">
        <v>5.0232405170999996</v>
      </c>
      <c r="C133" s="62">
        <v>5.4090237327155E-3</v>
      </c>
      <c r="D133" s="61">
        <v>5.0232405170999899</v>
      </c>
      <c r="E133" s="62">
        <v>1.17203338610545E-2</v>
      </c>
      <c r="F133" s="61">
        <v>0</v>
      </c>
      <c r="G133" s="62">
        <v>0</v>
      </c>
      <c r="H133" s="107"/>
      <c r="I133" s="71">
        <v>3.1533371924</v>
      </c>
      <c r="J133" s="72">
        <v>2.4027257560136102</v>
      </c>
      <c r="K133" s="61">
        <v>0</v>
      </c>
      <c r="L133" s="62">
        <v>0</v>
      </c>
      <c r="M133" s="61">
        <v>0</v>
      </c>
      <c r="N133" s="62">
        <v>0</v>
      </c>
      <c r="O133" s="61">
        <v>1.8699033247000001</v>
      </c>
      <c r="P133" s="62">
        <v>1.12152953035122E-2</v>
      </c>
      <c r="Q133" s="61">
        <v>0</v>
      </c>
      <c r="R133" s="62">
        <v>0</v>
      </c>
      <c r="S133" s="61">
        <v>0</v>
      </c>
      <c r="T133" s="62">
        <v>0</v>
      </c>
      <c r="U133" s="61">
        <v>0</v>
      </c>
      <c r="V133" s="62">
        <v>0</v>
      </c>
      <c r="W133" s="107"/>
      <c r="X133" s="61">
        <v>3.1533371924</v>
      </c>
      <c r="Y133" s="62">
        <v>1.5277631565682501E-2</v>
      </c>
      <c r="Z133" s="61">
        <v>0</v>
      </c>
      <c r="AA133" s="62">
        <v>0</v>
      </c>
      <c r="AB133" s="61">
        <v>1.8699033247000001</v>
      </c>
      <c r="AC133" s="62">
        <v>4.5001652801996E-3</v>
      </c>
    </row>
    <row r="134" spans="1:29" customFormat="1" x14ac:dyDescent="0.3">
      <c r="A134" s="58" t="s">
        <v>98</v>
      </c>
      <c r="B134" s="59">
        <v>3.8560690999</v>
      </c>
      <c r="C134" s="60">
        <v>4.1522139354759399E-3</v>
      </c>
      <c r="D134" s="59">
        <v>1.9011296584999999</v>
      </c>
      <c r="E134" s="60">
        <v>4.4357570048499696E-3</v>
      </c>
      <c r="F134" s="59">
        <v>1.9549394414000001</v>
      </c>
      <c r="G134" s="60">
        <v>3.9107491829677198E-3</v>
      </c>
      <c r="H134" s="107"/>
      <c r="I134" s="67">
        <v>0</v>
      </c>
      <c r="J134" s="69">
        <v>0</v>
      </c>
      <c r="K134" s="59">
        <v>1.4877170068000001</v>
      </c>
      <c r="L134" s="60">
        <v>1.2604348929661601E-2</v>
      </c>
      <c r="M134" s="59">
        <v>0</v>
      </c>
      <c r="N134" s="60">
        <v>0</v>
      </c>
      <c r="O134" s="59">
        <v>0</v>
      </c>
      <c r="P134" s="60">
        <v>0</v>
      </c>
      <c r="Q134" s="59">
        <v>0.46722243460000001</v>
      </c>
      <c r="R134" s="60">
        <v>4.1941506902042104E-3</v>
      </c>
      <c r="S134" s="59">
        <v>1.2619603572</v>
      </c>
      <c r="T134" s="60">
        <v>6.7275768402463697E-3</v>
      </c>
      <c r="U134" s="59">
        <v>0.63916930130000005</v>
      </c>
      <c r="V134" s="60">
        <v>7.9159705881397101E-3</v>
      </c>
      <c r="W134" s="107"/>
      <c r="X134" s="59">
        <v>0</v>
      </c>
      <c r="Y134" s="60">
        <v>0</v>
      </c>
      <c r="Z134" s="59">
        <v>2.5941087427</v>
      </c>
      <c r="AA134" s="60">
        <v>9.2552879850503408E-3</v>
      </c>
      <c r="AB134" s="59">
        <v>1.2619603572</v>
      </c>
      <c r="AC134" s="60">
        <v>3.03707154773407E-3</v>
      </c>
    </row>
    <row r="135" spans="1:29" customFormat="1" x14ac:dyDescent="0.3">
      <c r="A135" s="58" t="s">
        <v>99</v>
      </c>
      <c r="B135" s="61">
        <v>1.2571270996999999</v>
      </c>
      <c r="C135" s="62">
        <v>1.3536740464983299E-3</v>
      </c>
      <c r="D135" s="61">
        <v>1.2571270996999999</v>
      </c>
      <c r="E135" s="62">
        <v>2.9331562492590502E-3</v>
      </c>
      <c r="F135" s="61">
        <v>0</v>
      </c>
      <c r="G135" s="62">
        <v>0</v>
      </c>
      <c r="H135" s="107"/>
      <c r="I135" s="71">
        <v>0</v>
      </c>
      <c r="J135" s="72">
        <v>0</v>
      </c>
      <c r="K135" s="61">
        <v>0</v>
      </c>
      <c r="L135" s="62">
        <v>0</v>
      </c>
      <c r="M135" s="61">
        <v>0</v>
      </c>
      <c r="N135" s="62">
        <v>0</v>
      </c>
      <c r="O135" s="61">
        <v>0</v>
      </c>
      <c r="P135" s="62">
        <v>0</v>
      </c>
      <c r="Q135" s="61">
        <v>0</v>
      </c>
      <c r="R135" s="62">
        <v>0</v>
      </c>
      <c r="S135" s="61">
        <v>0</v>
      </c>
      <c r="T135" s="62">
        <v>0</v>
      </c>
      <c r="U135" s="61">
        <v>1.2571270996999999</v>
      </c>
      <c r="V135" s="63">
        <v>1.5569241399013599E-2</v>
      </c>
      <c r="W135" s="107"/>
      <c r="X135" s="61">
        <v>0</v>
      </c>
      <c r="Y135" s="62">
        <v>0</v>
      </c>
      <c r="Z135" s="61">
        <v>0</v>
      </c>
      <c r="AA135" s="62">
        <v>0</v>
      </c>
      <c r="AB135" s="61">
        <v>1.2571270996999999</v>
      </c>
      <c r="AC135" s="62">
        <v>3.0254396856455599E-3</v>
      </c>
    </row>
    <row r="136" spans="1:29" customFormat="1" x14ac:dyDescent="0.3">
      <c r="A136" s="58" t="s">
        <v>63</v>
      </c>
      <c r="B136" s="59">
        <v>28.264258927</v>
      </c>
      <c r="C136" s="60">
        <v>3.0434944694231001E-2</v>
      </c>
      <c r="D136" s="59">
        <v>15.8874533981</v>
      </c>
      <c r="E136" s="60">
        <v>3.7068951286285699E-2</v>
      </c>
      <c r="F136" s="59">
        <v>12.3768055289</v>
      </c>
      <c r="G136" s="60">
        <v>2.4759120965523702E-2</v>
      </c>
      <c r="H136" s="107"/>
      <c r="I136" s="67">
        <v>10.9004215027</v>
      </c>
      <c r="J136" s="69">
        <v>8.3057161026309902</v>
      </c>
      <c r="K136" s="59">
        <v>7.2074584321000001</v>
      </c>
      <c r="L136" s="60">
        <v>6.1063576311212203E-2</v>
      </c>
      <c r="M136" s="59">
        <v>1.0815015536999999</v>
      </c>
      <c r="N136" s="60">
        <v>8.1343567248381102E-3</v>
      </c>
      <c r="O136" s="59">
        <v>0</v>
      </c>
      <c r="P136" s="64">
        <v>0</v>
      </c>
      <c r="Q136" s="59">
        <v>3.5680604059999999</v>
      </c>
      <c r="R136" s="60">
        <v>3.2029675602643297E-2</v>
      </c>
      <c r="S136" s="59">
        <v>3.9514042602999999</v>
      </c>
      <c r="T136" s="60">
        <v>2.1065143319579E-2</v>
      </c>
      <c r="U136" s="59">
        <v>1.5554127722</v>
      </c>
      <c r="V136" s="60">
        <v>1.9263443554171901E-2</v>
      </c>
      <c r="W136" s="107"/>
      <c r="X136" s="59">
        <v>16.575423812499999</v>
      </c>
      <c r="Y136" s="63">
        <v>8.0306419073337104E-2</v>
      </c>
      <c r="Z136" s="59">
        <v>6.0810399581999999</v>
      </c>
      <c r="AA136" s="60">
        <v>2.1695997216816899E-2</v>
      </c>
      <c r="AB136" s="59">
        <v>5.6077951562999999</v>
      </c>
      <c r="AC136" s="60">
        <v>1.34958875827987E-2</v>
      </c>
    </row>
    <row r="137" spans="1:29" customFormat="1" x14ac:dyDescent="0.3">
      <c r="A137" s="65" t="s">
        <v>1</v>
      </c>
    </row>
    <row r="138" spans="1:29" customFormat="1" x14ac:dyDescent="0.3">
      <c r="A138" s="65" t="s">
        <v>1</v>
      </c>
    </row>
    <row r="139" spans="1:29" customFormat="1" x14ac:dyDescent="0.3">
      <c r="A139" s="53" t="s">
        <v>404</v>
      </c>
    </row>
    <row r="140" spans="1:29" customFormat="1" x14ac:dyDescent="0.3">
      <c r="A140" s="54" t="s">
        <v>1</v>
      </c>
    </row>
    <row r="141" spans="1:29" customFormat="1" x14ac:dyDescent="0.3">
      <c r="A141" s="114" t="s">
        <v>1</v>
      </c>
      <c r="B141" s="116" t="s">
        <v>506</v>
      </c>
      <c r="C141" s="116" t="s">
        <v>1</v>
      </c>
      <c r="D141" s="116" t="s">
        <v>346</v>
      </c>
      <c r="E141" s="116" t="s">
        <v>1</v>
      </c>
      <c r="F141" s="116" t="s">
        <v>347</v>
      </c>
      <c r="G141" s="116" t="s">
        <v>1</v>
      </c>
      <c r="H141" s="105"/>
      <c r="I141" s="116" t="s">
        <v>350</v>
      </c>
      <c r="J141" s="116" t="s">
        <v>1</v>
      </c>
      <c r="K141" s="116" t="s">
        <v>351</v>
      </c>
      <c r="L141" s="116" t="s">
        <v>1</v>
      </c>
      <c r="M141" s="116" t="s">
        <v>352</v>
      </c>
      <c r="N141" s="116" t="s">
        <v>1</v>
      </c>
      <c r="O141" s="116" t="s">
        <v>353</v>
      </c>
      <c r="P141" s="116" t="s">
        <v>1</v>
      </c>
      <c r="Q141" s="116" t="s">
        <v>354</v>
      </c>
      <c r="R141" s="116" t="s">
        <v>1</v>
      </c>
      <c r="S141" s="116" t="s">
        <v>355</v>
      </c>
      <c r="T141" s="116" t="s">
        <v>1</v>
      </c>
      <c r="U141" s="116" t="s">
        <v>356</v>
      </c>
      <c r="V141" s="116" t="s">
        <v>1</v>
      </c>
      <c r="W141" s="105"/>
      <c r="X141" s="116" t="s">
        <v>358</v>
      </c>
      <c r="Y141" s="116" t="s">
        <v>1</v>
      </c>
      <c r="Z141" s="116" t="s">
        <v>359</v>
      </c>
      <c r="AA141" s="116" t="s">
        <v>1</v>
      </c>
      <c r="AB141" s="116" t="s">
        <v>360</v>
      </c>
      <c r="AC141" s="116" t="s">
        <v>1</v>
      </c>
    </row>
    <row r="142" spans="1:29" customFormat="1" x14ac:dyDescent="0.3">
      <c r="A142" s="115" t="s">
        <v>1</v>
      </c>
      <c r="B142" s="55" t="s">
        <v>14</v>
      </c>
      <c r="C142" s="55" t="s">
        <v>15</v>
      </c>
      <c r="D142" s="55" t="s">
        <v>14</v>
      </c>
      <c r="E142" s="55" t="s">
        <v>15</v>
      </c>
      <c r="F142" s="55" t="s">
        <v>14</v>
      </c>
      <c r="G142" s="55" t="s">
        <v>15</v>
      </c>
      <c r="H142" s="105"/>
      <c r="I142" s="55" t="s">
        <v>14</v>
      </c>
      <c r="J142" s="55" t="s">
        <v>15</v>
      </c>
      <c r="K142" s="55" t="s">
        <v>14</v>
      </c>
      <c r="L142" s="55" t="s">
        <v>15</v>
      </c>
      <c r="M142" s="55" t="s">
        <v>14</v>
      </c>
      <c r="N142" s="55" t="s">
        <v>15</v>
      </c>
      <c r="O142" s="55" t="s">
        <v>14</v>
      </c>
      <c r="P142" s="55" t="s">
        <v>15</v>
      </c>
      <c r="Q142" s="55" t="s">
        <v>14</v>
      </c>
      <c r="R142" s="55" t="s">
        <v>15</v>
      </c>
      <c r="S142" s="55" t="s">
        <v>14</v>
      </c>
      <c r="T142" s="55" t="s">
        <v>15</v>
      </c>
      <c r="U142" s="55" t="s">
        <v>14</v>
      </c>
      <c r="V142" s="55" t="s">
        <v>15</v>
      </c>
      <c r="W142" s="105"/>
      <c r="X142" s="55" t="s">
        <v>14</v>
      </c>
      <c r="Y142" s="55" t="s">
        <v>15</v>
      </c>
      <c r="Z142" s="55" t="s">
        <v>14</v>
      </c>
      <c r="AA142" s="55" t="s">
        <v>15</v>
      </c>
      <c r="AB142" s="55" t="s">
        <v>14</v>
      </c>
      <c r="AC142" s="55" t="s">
        <v>15</v>
      </c>
    </row>
    <row r="143" spans="1:29" customFormat="1" x14ac:dyDescent="0.3">
      <c r="A143" s="56" t="s">
        <v>16</v>
      </c>
      <c r="B143" s="57">
        <v>966.75746853429996</v>
      </c>
      <c r="C143" s="57">
        <v>966.75746853429996</v>
      </c>
      <c r="D143" s="57">
        <v>445.62607912689998</v>
      </c>
      <c r="E143" s="57">
        <v>445.62607912689998</v>
      </c>
      <c r="F143" s="57">
        <v>520.9342022866</v>
      </c>
      <c r="G143" s="57">
        <v>520.9342022866</v>
      </c>
      <c r="H143" s="106"/>
      <c r="I143" s="57">
        <v>135.2395237771</v>
      </c>
      <c r="J143" s="57">
        <v>135.2395237771</v>
      </c>
      <c r="K143" s="57">
        <v>122.8810301907</v>
      </c>
      <c r="L143" s="57">
        <v>122.8810301907</v>
      </c>
      <c r="M143" s="57">
        <v>135.6593458936</v>
      </c>
      <c r="N143" s="57">
        <v>135.6593458936</v>
      </c>
      <c r="O143" s="57">
        <v>174.6897883444</v>
      </c>
      <c r="P143" s="57">
        <v>174.6897883444</v>
      </c>
      <c r="Q143" s="57">
        <v>115.571051642</v>
      </c>
      <c r="R143" s="57">
        <v>115.571051642</v>
      </c>
      <c r="S143" s="57">
        <v>200.41722867659999</v>
      </c>
      <c r="T143" s="57">
        <v>200.41722867659999</v>
      </c>
      <c r="U143" s="57">
        <v>82.299500009900001</v>
      </c>
      <c r="V143" s="57">
        <v>82.299500009900001</v>
      </c>
      <c r="W143" s="106"/>
      <c r="X143" s="57">
        <v>214.16464015560001</v>
      </c>
      <c r="Y143" s="57">
        <v>214.16464015560001</v>
      </c>
      <c r="Z143" s="57">
        <v>289.84225643780002</v>
      </c>
      <c r="AA143" s="57">
        <v>289.84225643780002</v>
      </c>
      <c r="AB143" s="57">
        <v>436.27772029350001</v>
      </c>
      <c r="AC143" s="57">
        <v>436.27772029350001</v>
      </c>
    </row>
    <row r="144" spans="1:29" customFormat="1" x14ac:dyDescent="0.3">
      <c r="A144" s="58" t="s">
        <v>100</v>
      </c>
      <c r="B144" s="59">
        <v>38.079621048100002</v>
      </c>
      <c r="C144" s="60">
        <v>3.9389011502370397E-2</v>
      </c>
      <c r="D144" s="59">
        <v>17.034148500099999</v>
      </c>
      <c r="E144" s="60">
        <v>3.8225205610664503E-2</v>
      </c>
      <c r="F144" s="59">
        <v>21.045472547999999</v>
      </c>
      <c r="G144" s="60">
        <v>4.0399483189282902E-2</v>
      </c>
      <c r="H144" s="107"/>
      <c r="I144" s="67">
        <v>3.9995275142</v>
      </c>
      <c r="J144" s="69">
        <v>2.9573658664991802</v>
      </c>
      <c r="K144" s="59">
        <v>4.8489910031000001</v>
      </c>
      <c r="L144" s="60">
        <v>3.9460858975342399E-2</v>
      </c>
      <c r="M144" s="59">
        <v>2.7045726663999998</v>
      </c>
      <c r="N144" s="60">
        <v>1.9936500862397202E-2</v>
      </c>
      <c r="O144" s="59">
        <v>7.9618267440999899</v>
      </c>
      <c r="P144" s="60">
        <v>4.5576944248185203E-2</v>
      </c>
      <c r="Q144" s="59">
        <v>4.1724708301</v>
      </c>
      <c r="R144" s="60">
        <v>3.6103079195168197E-2</v>
      </c>
      <c r="S144" s="59">
        <v>12.8370066789</v>
      </c>
      <c r="T144" s="60">
        <v>6.4051412963175097E-2</v>
      </c>
      <c r="U144" s="59">
        <v>1.5552256113</v>
      </c>
      <c r="V144" s="60">
        <v>1.8897145318172302E-2</v>
      </c>
      <c r="W144" s="107"/>
      <c r="X144" s="59">
        <v>7.7624122419999804</v>
      </c>
      <c r="Y144" s="60">
        <v>3.6245069383817399E-2</v>
      </c>
      <c r="Z144" s="59">
        <v>9.5582991055000193</v>
      </c>
      <c r="AA144" s="60">
        <v>3.2977590027668001E-2</v>
      </c>
      <c r="AB144" s="59">
        <v>20.7589097006</v>
      </c>
      <c r="AC144" s="60">
        <v>4.75818698388603E-2</v>
      </c>
    </row>
    <row r="145" spans="1:29" customFormat="1" x14ac:dyDescent="0.3">
      <c r="A145" s="58" t="s">
        <v>101</v>
      </c>
      <c r="B145" s="61">
        <v>418.63879601489998</v>
      </c>
      <c r="C145" s="62">
        <v>0.43303394040451298</v>
      </c>
      <c r="D145" s="61">
        <v>216.55394051179999</v>
      </c>
      <c r="E145" s="62">
        <v>0.48595436994191799</v>
      </c>
      <c r="F145" s="61">
        <v>201.88766838230001</v>
      </c>
      <c r="G145" s="62">
        <v>0.38754926725127598</v>
      </c>
      <c r="H145" s="107"/>
      <c r="I145" s="71">
        <v>28.8182598707</v>
      </c>
      <c r="J145" s="68">
        <v>21.309051574447899</v>
      </c>
      <c r="K145" s="61">
        <v>26.0145800206</v>
      </c>
      <c r="L145" s="64">
        <v>0.21170541930050399</v>
      </c>
      <c r="M145" s="61">
        <v>37.638374585599998</v>
      </c>
      <c r="N145" s="64">
        <v>0.27744770798998603</v>
      </c>
      <c r="O145" s="61">
        <v>62.617073024599897</v>
      </c>
      <c r="P145" s="62">
        <v>0.358447243070389</v>
      </c>
      <c r="Q145" s="61">
        <v>73.312746770000004</v>
      </c>
      <c r="R145" s="63">
        <v>0.63435216456364896</v>
      </c>
      <c r="S145" s="61">
        <v>135.23654789669999</v>
      </c>
      <c r="T145" s="63">
        <v>0.67477506195299297</v>
      </c>
      <c r="U145" s="61">
        <v>55.001213846699997</v>
      </c>
      <c r="V145" s="63">
        <v>0.66830556491939497</v>
      </c>
      <c r="W145" s="107"/>
      <c r="X145" s="61">
        <v>85.383058669199997</v>
      </c>
      <c r="Y145" s="62">
        <v>0.39867953275183698</v>
      </c>
      <c r="Z145" s="61">
        <v>143.49028307969999</v>
      </c>
      <c r="AA145" s="63">
        <v>0.49506336599505801</v>
      </c>
      <c r="AB145" s="61">
        <v>187.0630261579</v>
      </c>
      <c r="AC145" s="62">
        <v>0.42877052266628701</v>
      </c>
    </row>
    <row r="146" spans="1:29" customFormat="1" x14ac:dyDescent="0.3">
      <c r="A146" s="58" t="s">
        <v>102</v>
      </c>
      <c r="B146" s="59">
        <v>64.9789407122</v>
      </c>
      <c r="C146" s="60">
        <v>6.7213280297399203E-2</v>
      </c>
      <c r="D146" s="59">
        <v>6.8458824887000098</v>
      </c>
      <c r="E146" s="64">
        <v>1.53623919455363E-2</v>
      </c>
      <c r="F146" s="59">
        <v>58.133058223499901</v>
      </c>
      <c r="G146" s="63">
        <v>0.11159385958597</v>
      </c>
      <c r="H146" s="107"/>
      <c r="I146" s="67">
        <v>5.8571786198</v>
      </c>
      <c r="J146" s="69">
        <v>4.3309666111023297</v>
      </c>
      <c r="K146" s="59">
        <v>16.1909897663</v>
      </c>
      <c r="L146" s="60">
        <v>0.131761507379724</v>
      </c>
      <c r="M146" s="59">
        <v>9.7725430434000398</v>
      </c>
      <c r="N146" s="60">
        <v>7.2037374049147895E-2</v>
      </c>
      <c r="O146" s="59">
        <v>6.9442519136000103</v>
      </c>
      <c r="P146" s="60">
        <v>3.9751905245368098E-2</v>
      </c>
      <c r="Q146" s="59">
        <v>5.9847445642999997</v>
      </c>
      <c r="R146" s="60">
        <v>5.1784114441034201E-2</v>
      </c>
      <c r="S146" s="59">
        <v>14.8928162437</v>
      </c>
      <c r="T146" s="60">
        <v>7.4309061860802203E-2</v>
      </c>
      <c r="U146" s="59">
        <v>5.3364165611000001</v>
      </c>
      <c r="V146" s="60">
        <v>6.48414213993775E-2</v>
      </c>
      <c r="W146" s="107"/>
      <c r="X146" s="59">
        <v>8.9407818750999901</v>
      </c>
      <c r="Y146" s="60">
        <v>4.1747236465385397E-2</v>
      </c>
      <c r="Z146" s="59">
        <v>16.205246434700001</v>
      </c>
      <c r="AA146" s="60">
        <v>5.5910572301860501E-2</v>
      </c>
      <c r="AB146" s="59">
        <v>39.832912402400098</v>
      </c>
      <c r="AC146" s="60">
        <v>9.1301734078015603E-2</v>
      </c>
    </row>
    <row r="147" spans="1:29" customFormat="1" x14ac:dyDescent="0.3">
      <c r="A147" s="58" t="s">
        <v>103</v>
      </c>
      <c r="B147" s="61">
        <v>87.778951097100006</v>
      </c>
      <c r="C147" s="62">
        <v>9.0797282621650294E-2</v>
      </c>
      <c r="D147" s="61">
        <v>49.333678704199997</v>
      </c>
      <c r="E147" s="62">
        <v>0.110706444292618</v>
      </c>
      <c r="F147" s="61">
        <v>38.445272392900002</v>
      </c>
      <c r="G147" s="62">
        <v>7.3800630145126694E-2</v>
      </c>
      <c r="H147" s="107"/>
      <c r="I147" s="71">
        <v>44.443277284799997</v>
      </c>
      <c r="J147" s="70">
        <v>32.862639591995901</v>
      </c>
      <c r="K147" s="61">
        <v>16.743190561399999</v>
      </c>
      <c r="L147" s="62">
        <v>0.13625529127983499</v>
      </c>
      <c r="M147" s="61">
        <v>8.9297503384000194</v>
      </c>
      <c r="N147" s="62">
        <v>6.5824807569127994E-2</v>
      </c>
      <c r="O147" s="61">
        <v>8.2800289656999801</v>
      </c>
      <c r="P147" s="62">
        <v>4.7398471565927899E-2</v>
      </c>
      <c r="Q147" s="61">
        <v>4.1056357940000003</v>
      </c>
      <c r="R147" s="64">
        <v>3.5524776625879197E-2</v>
      </c>
      <c r="S147" s="61">
        <v>2.6399123387999999</v>
      </c>
      <c r="T147" s="64">
        <v>1.31720828405419E-2</v>
      </c>
      <c r="U147" s="61">
        <v>2.6371558140000002</v>
      </c>
      <c r="V147" s="64">
        <v>3.2043400186912097E-2</v>
      </c>
      <c r="W147" s="107"/>
      <c r="X147" s="61">
        <v>31.476354318599999</v>
      </c>
      <c r="Y147" s="63">
        <v>0.14697269491234</v>
      </c>
      <c r="Z147" s="61">
        <v>12.889395756000001</v>
      </c>
      <c r="AA147" s="64">
        <v>4.4470381629001902E-2</v>
      </c>
      <c r="AB147" s="61">
        <v>25.3125522805001</v>
      </c>
      <c r="AC147" s="64">
        <v>5.8019355798117102E-2</v>
      </c>
    </row>
    <row r="148" spans="1:29" customFormat="1" x14ac:dyDescent="0.3">
      <c r="A148" s="58" t="s">
        <v>104</v>
      </c>
      <c r="B148" s="59">
        <v>23.588473264299999</v>
      </c>
      <c r="C148" s="60">
        <v>2.4399576969456899E-2</v>
      </c>
      <c r="D148" s="59">
        <v>6.7809508209000002</v>
      </c>
      <c r="E148" s="60">
        <v>1.5216683085930899E-2</v>
      </c>
      <c r="F148" s="59">
        <v>16.8075224434</v>
      </c>
      <c r="G148" s="60">
        <v>3.2264194536708597E-2</v>
      </c>
      <c r="H148" s="107"/>
      <c r="I148" s="67">
        <v>0</v>
      </c>
      <c r="J148" s="69">
        <v>0</v>
      </c>
      <c r="K148" s="59">
        <v>0</v>
      </c>
      <c r="L148" s="60">
        <v>0</v>
      </c>
      <c r="M148" s="59">
        <v>11.1649994251</v>
      </c>
      <c r="N148" s="63">
        <v>8.2301734182449196E-2</v>
      </c>
      <c r="O148" s="59">
        <v>10.163511274399999</v>
      </c>
      <c r="P148" s="63">
        <v>5.8180339965623502E-2</v>
      </c>
      <c r="Q148" s="59">
        <v>0</v>
      </c>
      <c r="R148" s="64">
        <v>0</v>
      </c>
      <c r="S148" s="59">
        <v>1.543758891</v>
      </c>
      <c r="T148" s="60">
        <v>7.7027254652396199E-3</v>
      </c>
      <c r="U148" s="59">
        <v>0.71620367380000005</v>
      </c>
      <c r="V148" s="60">
        <v>8.7024061350779308E-3</v>
      </c>
      <c r="W148" s="107"/>
      <c r="X148" s="59">
        <v>2.0309794998999999</v>
      </c>
      <c r="Y148" s="60">
        <v>9.4832624957341405E-3</v>
      </c>
      <c r="Z148" s="59">
        <v>10.0873289089</v>
      </c>
      <c r="AA148" s="60">
        <v>3.4802823552626899E-2</v>
      </c>
      <c r="AB148" s="59">
        <v>11.4701648555</v>
      </c>
      <c r="AC148" s="60">
        <v>2.6290970915919299E-2</v>
      </c>
    </row>
    <row r="149" spans="1:29" customFormat="1" x14ac:dyDescent="0.3">
      <c r="A149" s="58" t="s">
        <v>105</v>
      </c>
      <c r="B149" s="61">
        <v>26.103616667899999</v>
      </c>
      <c r="C149" s="62">
        <v>2.70012050772938E-2</v>
      </c>
      <c r="D149" s="61">
        <v>7.6940219418</v>
      </c>
      <c r="E149" s="62">
        <v>1.72656455763869E-2</v>
      </c>
      <c r="F149" s="61">
        <v>18.4095947261</v>
      </c>
      <c r="G149" s="62">
        <v>3.5339577714983E-2</v>
      </c>
      <c r="H149" s="107"/>
      <c r="I149" s="71">
        <v>0</v>
      </c>
      <c r="J149" s="72">
        <v>0</v>
      </c>
      <c r="K149" s="61">
        <v>3.6559281539000001</v>
      </c>
      <c r="L149" s="62">
        <v>2.9751770051295399E-2</v>
      </c>
      <c r="M149" s="61">
        <v>0.605314939</v>
      </c>
      <c r="N149" s="62">
        <v>4.4620216544074996E-3</v>
      </c>
      <c r="O149" s="61">
        <v>4.1279981443000002</v>
      </c>
      <c r="P149" s="62">
        <v>2.3630449057283599E-2</v>
      </c>
      <c r="Q149" s="61">
        <v>5.5714681950999996</v>
      </c>
      <c r="R149" s="62">
        <v>4.8208163860605197E-2</v>
      </c>
      <c r="S149" s="61">
        <v>11.1199488758</v>
      </c>
      <c r="T149" s="62">
        <v>5.5483996806200399E-2</v>
      </c>
      <c r="U149" s="61">
        <v>1.0229583598</v>
      </c>
      <c r="V149" s="62">
        <v>1.2429703214198701E-2</v>
      </c>
      <c r="W149" s="107"/>
      <c r="X149" s="61">
        <v>6.3384773942999804</v>
      </c>
      <c r="Y149" s="62">
        <v>2.9596283446673598E-2</v>
      </c>
      <c r="Z149" s="61">
        <v>7.3041795804999898</v>
      </c>
      <c r="AA149" s="62">
        <v>2.5200533801624899E-2</v>
      </c>
      <c r="AB149" s="61">
        <v>12.4609596931</v>
      </c>
      <c r="AC149" s="62">
        <v>2.85619895618714E-2</v>
      </c>
    </row>
    <row r="150" spans="1:29" customFormat="1" x14ac:dyDescent="0.3">
      <c r="A150" s="58" t="s">
        <v>106</v>
      </c>
      <c r="B150" s="59">
        <v>25.1983881801</v>
      </c>
      <c r="C150" s="60">
        <v>2.6064849768684201E-2</v>
      </c>
      <c r="D150" s="59">
        <v>11.776837346600001</v>
      </c>
      <c r="E150" s="60">
        <v>2.6427621493055199E-2</v>
      </c>
      <c r="F150" s="59">
        <v>13.4215508335</v>
      </c>
      <c r="G150" s="60">
        <v>2.57643878527982E-2</v>
      </c>
      <c r="H150" s="107"/>
      <c r="I150" s="67">
        <v>5.1622372989</v>
      </c>
      <c r="J150" s="69">
        <v>3.81710697784498</v>
      </c>
      <c r="K150" s="59">
        <v>2.4527891747999999</v>
      </c>
      <c r="L150" s="60">
        <v>1.9960682059659601E-2</v>
      </c>
      <c r="M150" s="59">
        <v>0.31890669500000002</v>
      </c>
      <c r="N150" s="64">
        <v>2.3507904516222901E-3</v>
      </c>
      <c r="O150" s="59">
        <v>7.5988459448999803</v>
      </c>
      <c r="P150" s="60">
        <v>4.3499084960357898E-2</v>
      </c>
      <c r="Q150" s="59">
        <v>2.1514771331000002</v>
      </c>
      <c r="R150" s="60">
        <v>1.8616055686371601E-2</v>
      </c>
      <c r="S150" s="59">
        <v>3.4774194114000001</v>
      </c>
      <c r="T150" s="60">
        <v>1.7350900590543901E-2</v>
      </c>
      <c r="U150" s="59">
        <v>4.0367125219999904</v>
      </c>
      <c r="V150" s="60">
        <v>4.9049052807300299E-2</v>
      </c>
      <c r="W150" s="107"/>
      <c r="X150" s="59">
        <v>3.2815985266999999</v>
      </c>
      <c r="Y150" s="60">
        <v>1.53227840240843E-2</v>
      </c>
      <c r="Z150" s="59">
        <v>9.7749228516999906</v>
      </c>
      <c r="AA150" s="60">
        <v>3.3724974997901003E-2</v>
      </c>
      <c r="AB150" s="59">
        <v>8.4085759027999902</v>
      </c>
      <c r="AC150" s="60">
        <v>1.9273447878895199E-2</v>
      </c>
    </row>
    <row r="151" spans="1:29" customFormat="1" x14ac:dyDescent="0.3">
      <c r="A151" s="58" t="s">
        <v>107</v>
      </c>
      <c r="B151" s="61">
        <v>13.005338457700001</v>
      </c>
      <c r="C151" s="62">
        <v>1.34525347680193E-2</v>
      </c>
      <c r="D151" s="61">
        <v>7.4694229154</v>
      </c>
      <c r="E151" s="62">
        <v>1.67616377614941E-2</v>
      </c>
      <c r="F151" s="61">
        <v>5.5359155422999997</v>
      </c>
      <c r="G151" s="62">
        <v>1.06268997466485E-2</v>
      </c>
      <c r="H151" s="107"/>
      <c r="I151" s="71">
        <v>0</v>
      </c>
      <c r="J151" s="72">
        <v>0</v>
      </c>
      <c r="K151" s="61">
        <v>0</v>
      </c>
      <c r="L151" s="62">
        <v>0</v>
      </c>
      <c r="M151" s="61">
        <v>0.34648004360000001</v>
      </c>
      <c r="N151" s="62">
        <v>2.5540447752987901E-3</v>
      </c>
      <c r="O151" s="61">
        <v>5.0067829321000001</v>
      </c>
      <c r="P151" s="62">
        <v>2.8660993750986501E-2</v>
      </c>
      <c r="Q151" s="61">
        <v>3.8193598645</v>
      </c>
      <c r="R151" s="63">
        <v>3.30477209494561E-2</v>
      </c>
      <c r="S151" s="61">
        <v>2.2242897671000001</v>
      </c>
      <c r="T151" s="62">
        <v>1.1098296198323299E-2</v>
      </c>
      <c r="U151" s="61">
        <v>1.6084258504</v>
      </c>
      <c r="V151" s="62">
        <v>1.9543567703406699E-2</v>
      </c>
      <c r="W151" s="107"/>
      <c r="X151" s="61">
        <v>2.6603078046999999</v>
      </c>
      <c r="Y151" s="62">
        <v>1.24217882222162E-2</v>
      </c>
      <c r="Z151" s="61">
        <v>5.4451584011000103</v>
      </c>
      <c r="AA151" s="62">
        <v>1.8786627139954399E-2</v>
      </c>
      <c r="AB151" s="61">
        <v>4.8998722518999998</v>
      </c>
      <c r="AC151" s="62">
        <v>1.12310852101356E-2</v>
      </c>
    </row>
    <row r="152" spans="1:29" customFormat="1" x14ac:dyDescent="0.3">
      <c r="A152" s="58" t="s">
        <v>108</v>
      </c>
      <c r="B152" s="59">
        <v>23.306517697899999</v>
      </c>
      <c r="C152" s="60">
        <v>2.4107926192941598E-2</v>
      </c>
      <c r="D152" s="59">
        <v>11.534802772000001</v>
      </c>
      <c r="E152" s="60">
        <v>2.5884487718043199E-2</v>
      </c>
      <c r="F152" s="59">
        <v>11.7717149259</v>
      </c>
      <c r="G152" s="60">
        <v>2.2597316271861199E-2</v>
      </c>
      <c r="H152" s="107"/>
      <c r="I152" s="67">
        <v>0</v>
      </c>
      <c r="J152" s="69">
        <v>0</v>
      </c>
      <c r="K152" s="59">
        <v>13.9528030876</v>
      </c>
      <c r="L152" s="63">
        <v>0.113547250262685</v>
      </c>
      <c r="M152" s="59">
        <v>8.1383862304999894</v>
      </c>
      <c r="N152" s="63">
        <v>5.9991342114262297E-2</v>
      </c>
      <c r="O152" s="59">
        <v>0.87084878480000005</v>
      </c>
      <c r="P152" s="60">
        <v>4.9851155757492001E-3</v>
      </c>
      <c r="Q152" s="59">
        <v>0.34447959500000003</v>
      </c>
      <c r="R152" s="64">
        <v>2.9806737076952601E-3</v>
      </c>
      <c r="S152" s="59">
        <v>0</v>
      </c>
      <c r="T152" s="64">
        <v>0</v>
      </c>
      <c r="U152" s="59">
        <v>0</v>
      </c>
      <c r="V152" s="60">
        <v>0</v>
      </c>
      <c r="W152" s="107"/>
      <c r="X152" s="59">
        <v>0</v>
      </c>
      <c r="Y152" s="60">
        <v>0</v>
      </c>
      <c r="Z152" s="59">
        <v>3.71580913750002</v>
      </c>
      <c r="AA152" s="60">
        <v>1.2820108369179101E-2</v>
      </c>
      <c r="AB152" s="59">
        <v>19.5907085604</v>
      </c>
      <c r="AC152" s="63">
        <v>4.4904215019782798E-2</v>
      </c>
    </row>
    <row r="153" spans="1:29" customFormat="1" x14ac:dyDescent="0.3">
      <c r="A153" s="58" t="s">
        <v>109</v>
      </c>
      <c r="B153" s="61">
        <v>17.476398426999999</v>
      </c>
      <c r="C153" s="62">
        <v>1.8077334797833002E-2</v>
      </c>
      <c r="D153" s="61">
        <v>9.8561303112999994</v>
      </c>
      <c r="E153" s="62">
        <v>2.2117489915785001E-2</v>
      </c>
      <c r="F153" s="61">
        <v>7.6202681157000001</v>
      </c>
      <c r="G153" s="62">
        <v>1.4628081785091901E-2</v>
      </c>
      <c r="H153" s="107"/>
      <c r="I153" s="71">
        <v>0</v>
      </c>
      <c r="J153" s="72">
        <v>0</v>
      </c>
      <c r="K153" s="61">
        <v>4.0893741233999998</v>
      </c>
      <c r="L153" s="62">
        <v>3.3279132808812499E-2</v>
      </c>
      <c r="M153" s="61">
        <v>12.6716925152</v>
      </c>
      <c r="N153" s="63">
        <v>9.3408179375556094E-2</v>
      </c>
      <c r="O153" s="61">
        <v>0.715331788399999</v>
      </c>
      <c r="P153" s="62">
        <v>4.0948689398474002E-3</v>
      </c>
      <c r="Q153" s="61">
        <v>0</v>
      </c>
      <c r="R153" s="64">
        <v>0</v>
      </c>
      <c r="S153" s="61">
        <v>0</v>
      </c>
      <c r="T153" s="62">
        <v>0</v>
      </c>
      <c r="U153" s="61">
        <v>0</v>
      </c>
      <c r="V153" s="62">
        <v>0</v>
      </c>
      <c r="W153" s="107"/>
      <c r="X153" s="61">
        <v>0</v>
      </c>
      <c r="Y153" s="62">
        <v>0</v>
      </c>
      <c r="Z153" s="61">
        <v>1.7129791729999999</v>
      </c>
      <c r="AA153" s="62">
        <v>5.9100394609562503E-3</v>
      </c>
      <c r="AB153" s="61">
        <v>15.763419254</v>
      </c>
      <c r="AC153" s="63">
        <v>3.6131616446962701E-2</v>
      </c>
    </row>
    <row r="154" spans="1:29" customFormat="1" x14ac:dyDescent="0.3">
      <c r="A154" s="58" t="s">
        <v>110</v>
      </c>
      <c r="B154" s="59">
        <v>15.1224628914</v>
      </c>
      <c r="C154" s="60">
        <v>1.5642457786571001E-2</v>
      </c>
      <c r="D154" s="59">
        <v>7.5494577036999999</v>
      </c>
      <c r="E154" s="60">
        <v>1.6941238534538602E-2</v>
      </c>
      <c r="F154" s="59">
        <v>7.57300518769999</v>
      </c>
      <c r="G154" s="60">
        <v>1.4537354534332501E-2</v>
      </c>
      <c r="H154" s="107"/>
      <c r="I154" s="67">
        <v>0</v>
      </c>
      <c r="J154" s="69">
        <v>0</v>
      </c>
      <c r="K154" s="59">
        <v>0</v>
      </c>
      <c r="L154" s="60">
        <v>0</v>
      </c>
      <c r="M154" s="59">
        <v>4.3690570984999999</v>
      </c>
      <c r="N154" s="60">
        <v>3.2206089965425101E-2</v>
      </c>
      <c r="O154" s="59">
        <v>8.19245908390001</v>
      </c>
      <c r="P154" s="63">
        <v>4.6897183639312702E-2</v>
      </c>
      <c r="Q154" s="59">
        <v>2.560946709</v>
      </c>
      <c r="R154" s="60">
        <v>2.2159067280385601E-2</v>
      </c>
      <c r="S154" s="59">
        <v>0</v>
      </c>
      <c r="T154" s="60">
        <v>0</v>
      </c>
      <c r="U154" s="59">
        <v>0</v>
      </c>
      <c r="V154" s="60">
        <v>0</v>
      </c>
      <c r="W154" s="107"/>
      <c r="X154" s="59">
        <v>3.2761530126</v>
      </c>
      <c r="Y154" s="60">
        <v>1.52973572585079E-2</v>
      </c>
      <c r="Z154" s="59">
        <v>5.3505507721000098</v>
      </c>
      <c r="AA154" s="60">
        <v>1.8460216387558501E-2</v>
      </c>
      <c r="AB154" s="59">
        <v>6.4957591066999996</v>
      </c>
      <c r="AC154" s="60">
        <v>1.48890461386157E-2</v>
      </c>
    </row>
    <row r="155" spans="1:29" customFormat="1" x14ac:dyDescent="0.3">
      <c r="A155" s="58" t="s">
        <v>111</v>
      </c>
      <c r="B155" s="61">
        <v>26.461945690699999</v>
      </c>
      <c r="C155" s="62">
        <v>2.7371855457004001E-2</v>
      </c>
      <c r="D155" s="61">
        <v>10.8936670344</v>
      </c>
      <c r="E155" s="62">
        <v>2.4445757429061601E-2</v>
      </c>
      <c r="F155" s="61">
        <v>15.5682786563</v>
      </c>
      <c r="G155" s="62">
        <v>2.9885307180761499E-2</v>
      </c>
      <c r="H155" s="107"/>
      <c r="I155" s="71">
        <v>5.8571786198</v>
      </c>
      <c r="J155" s="72">
        <v>4.3309666111023297</v>
      </c>
      <c r="K155" s="61">
        <v>0</v>
      </c>
      <c r="L155" s="62">
        <v>0</v>
      </c>
      <c r="M155" s="61">
        <v>5.6196839819999997</v>
      </c>
      <c r="N155" s="62">
        <v>4.1424967406282598E-2</v>
      </c>
      <c r="O155" s="61">
        <v>14.4433643078</v>
      </c>
      <c r="P155" s="63">
        <v>8.2680072170704E-2</v>
      </c>
      <c r="Q155" s="61">
        <v>0.54171878110000005</v>
      </c>
      <c r="R155" s="64">
        <v>4.6873224168458797E-3</v>
      </c>
      <c r="S155" s="61">
        <v>0</v>
      </c>
      <c r="T155" s="64">
        <v>0</v>
      </c>
      <c r="U155" s="61">
        <v>0</v>
      </c>
      <c r="V155" s="62">
        <v>0</v>
      </c>
      <c r="W155" s="107"/>
      <c r="X155" s="61">
        <v>8.2702066006000106</v>
      </c>
      <c r="Y155" s="62">
        <v>3.8616116061882699E-2</v>
      </c>
      <c r="Z155" s="61">
        <v>6.2622766607000004</v>
      </c>
      <c r="AA155" s="62">
        <v>2.1605809786551501E-2</v>
      </c>
      <c r="AB155" s="61">
        <v>11.929462429399999</v>
      </c>
      <c r="AC155" s="62">
        <v>2.7343735135900601E-2</v>
      </c>
    </row>
    <row r="156" spans="1:29" customFormat="1" x14ac:dyDescent="0.3">
      <c r="A156" s="58" t="s">
        <v>112</v>
      </c>
      <c r="B156" s="59">
        <v>9.8392397754999994</v>
      </c>
      <c r="C156" s="60">
        <v>1.0177567896545199E-2</v>
      </c>
      <c r="D156" s="59">
        <v>6.0834231586999996</v>
      </c>
      <c r="E156" s="60">
        <v>1.36514074100399E-2</v>
      </c>
      <c r="F156" s="59">
        <v>3.75581661679999</v>
      </c>
      <c r="G156" s="60">
        <v>7.2097715993961198E-3</v>
      </c>
      <c r="H156" s="107"/>
      <c r="I156" s="67">
        <v>0</v>
      </c>
      <c r="J156" s="69">
        <v>0</v>
      </c>
      <c r="K156" s="59">
        <v>0</v>
      </c>
      <c r="L156" s="60">
        <v>0</v>
      </c>
      <c r="M156" s="59">
        <v>0.50740881169999996</v>
      </c>
      <c r="N156" s="60">
        <v>3.7403159241086799E-3</v>
      </c>
      <c r="O156" s="59">
        <v>1.9329584721999999</v>
      </c>
      <c r="P156" s="60">
        <v>1.1065091385818101E-2</v>
      </c>
      <c r="Q156" s="59">
        <v>0.92200369280000405</v>
      </c>
      <c r="R156" s="60">
        <v>7.97780828071077E-3</v>
      </c>
      <c r="S156" s="59">
        <v>4.2381130212000002</v>
      </c>
      <c r="T156" s="60">
        <v>2.11464505780527E-2</v>
      </c>
      <c r="U156" s="59">
        <v>2.2387557776000002</v>
      </c>
      <c r="V156" s="60">
        <v>2.72025440899482E-2</v>
      </c>
      <c r="W156" s="107"/>
      <c r="X156" s="59">
        <v>0.40267475629999999</v>
      </c>
      <c r="Y156" s="60">
        <v>1.8802112057687899E-3</v>
      </c>
      <c r="Z156" s="59">
        <v>5.9739288561999899</v>
      </c>
      <c r="AA156" s="60">
        <v>2.06109658737148E-2</v>
      </c>
      <c r="AB156" s="59">
        <v>3.462636163</v>
      </c>
      <c r="AC156" s="60">
        <v>7.9367705521853297E-3</v>
      </c>
    </row>
    <row r="157" spans="1:29" customFormat="1" x14ac:dyDescent="0.3">
      <c r="A157" s="58" t="s">
        <v>113</v>
      </c>
      <c r="B157" s="61">
        <v>10.6768630569</v>
      </c>
      <c r="C157" s="62">
        <v>1.1043993353459401E-2</v>
      </c>
      <c r="D157" s="61">
        <v>6.4276374727000096</v>
      </c>
      <c r="E157" s="62">
        <v>1.44238359776731E-2</v>
      </c>
      <c r="F157" s="61">
        <v>4.2492255842000004</v>
      </c>
      <c r="G157" s="62">
        <v>8.1569333815064496E-3</v>
      </c>
      <c r="H157" s="107"/>
      <c r="I157" s="71">
        <v>0</v>
      </c>
      <c r="J157" s="72">
        <v>0</v>
      </c>
      <c r="K157" s="61">
        <v>0</v>
      </c>
      <c r="L157" s="62">
        <v>0</v>
      </c>
      <c r="M157" s="61">
        <v>8.2883779094000207</v>
      </c>
      <c r="N157" s="63">
        <v>6.1096991547495101E-2</v>
      </c>
      <c r="O157" s="61">
        <v>2.3884851475</v>
      </c>
      <c r="P157" s="62">
        <v>1.3672723346548E-2</v>
      </c>
      <c r="Q157" s="61">
        <v>0</v>
      </c>
      <c r="R157" s="62">
        <v>0</v>
      </c>
      <c r="S157" s="61">
        <v>0</v>
      </c>
      <c r="T157" s="62">
        <v>0</v>
      </c>
      <c r="U157" s="61">
        <v>0</v>
      </c>
      <c r="V157" s="62">
        <v>0</v>
      </c>
      <c r="W157" s="107"/>
      <c r="X157" s="61">
        <v>0</v>
      </c>
      <c r="Y157" s="62">
        <v>0</v>
      </c>
      <c r="Z157" s="61">
        <v>4.8968639415000004</v>
      </c>
      <c r="AA157" s="62">
        <v>1.6894927612291999E-2</v>
      </c>
      <c r="AB157" s="61">
        <v>5.7799991153999999</v>
      </c>
      <c r="AC157" s="62">
        <v>1.32484398046079E-2</v>
      </c>
    </row>
    <row r="158" spans="1:29" customFormat="1" x14ac:dyDescent="0.3">
      <c r="A158" s="58" t="s">
        <v>114</v>
      </c>
      <c r="B158" s="59">
        <v>166.5019155526</v>
      </c>
      <c r="C158" s="60">
        <v>0.17222718310625901</v>
      </c>
      <c r="D158" s="59">
        <v>69.792077444599897</v>
      </c>
      <c r="E158" s="60">
        <v>0.15661578330725401</v>
      </c>
      <c r="F158" s="59">
        <v>96.709838108</v>
      </c>
      <c r="G158" s="60">
        <v>0.18564693522425599</v>
      </c>
      <c r="H158" s="107"/>
      <c r="I158" s="67">
        <v>41.101864568899998</v>
      </c>
      <c r="J158" s="69">
        <v>30.391902767007299</v>
      </c>
      <c r="K158" s="59">
        <v>34.932384299600002</v>
      </c>
      <c r="L158" s="60">
        <v>0.28427808788214198</v>
      </c>
      <c r="M158" s="59">
        <v>24.583797609800001</v>
      </c>
      <c r="N158" s="60">
        <v>0.18121713213243301</v>
      </c>
      <c r="O158" s="59">
        <v>33.4460218161</v>
      </c>
      <c r="P158" s="60">
        <v>0.19145951307789899</v>
      </c>
      <c r="Q158" s="59">
        <v>12.083999713000001</v>
      </c>
      <c r="R158" s="64">
        <v>0.104559052992199</v>
      </c>
      <c r="S158" s="59">
        <v>12.207415552000001</v>
      </c>
      <c r="T158" s="64">
        <v>6.0910010744127698E-2</v>
      </c>
      <c r="U158" s="59">
        <v>8.1464319932000002</v>
      </c>
      <c r="V158" s="64">
        <v>9.8985194226210896E-2</v>
      </c>
      <c r="W158" s="107"/>
      <c r="X158" s="59">
        <v>54.341635455600098</v>
      </c>
      <c r="Y158" s="63">
        <v>0.253737663771752</v>
      </c>
      <c r="Z158" s="59">
        <v>47.175033778699898</v>
      </c>
      <c r="AA158" s="60">
        <v>0.162761063064052</v>
      </c>
      <c r="AB158" s="59">
        <v>63.0487624199001</v>
      </c>
      <c r="AC158" s="60">
        <v>0.14451520095384399</v>
      </c>
    </row>
    <row r="159" spans="1:29" customFormat="1" x14ac:dyDescent="0.3">
      <c r="A159" s="65" t="s">
        <v>1</v>
      </c>
    </row>
    <row r="160" spans="1:29" customFormat="1" x14ac:dyDescent="0.3">
      <c r="A160" s="65" t="s">
        <v>1</v>
      </c>
    </row>
    <row r="161" spans="1:29" customFormat="1" x14ac:dyDescent="0.3">
      <c r="A161" s="53" t="s">
        <v>498</v>
      </c>
    </row>
    <row r="162" spans="1:29" customFormat="1" x14ac:dyDescent="0.3">
      <c r="A162" s="54" t="s">
        <v>1</v>
      </c>
    </row>
    <row r="163" spans="1:29" customFormat="1" x14ac:dyDescent="0.3">
      <c r="A163" s="114" t="s">
        <v>1</v>
      </c>
      <c r="B163" s="116" t="s">
        <v>506</v>
      </c>
      <c r="C163" s="116" t="s">
        <v>1</v>
      </c>
      <c r="D163" s="116" t="s">
        <v>346</v>
      </c>
      <c r="E163" s="116" t="s">
        <v>1</v>
      </c>
      <c r="F163" s="116" t="s">
        <v>347</v>
      </c>
      <c r="G163" s="116" t="s">
        <v>1</v>
      </c>
      <c r="H163" s="105"/>
      <c r="I163" s="116" t="s">
        <v>350</v>
      </c>
      <c r="J163" s="116" t="s">
        <v>1</v>
      </c>
      <c r="K163" s="116" t="s">
        <v>351</v>
      </c>
      <c r="L163" s="116" t="s">
        <v>1</v>
      </c>
      <c r="M163" s="116" t="s">
        <v>352</v>
      </c>
      <c r="N163" s="116" t="s">
        <v>1</v>
      </c>
      <c r="O163" s="116" t="s">
        <v>353</v>
      </c>
      <c r="P163" s="116" t="s">
        <v>1</v>
      </c>
      <c r="Q163" s="116" t="s">
        <v>354</v>
      </c>
      <c r="R163" s="116" t="s">
        <v>1</v>
      </c>
      <c r="S163" s="116" t="s">
        <v>355</v>
      </c>
      <c r="T163" s="116" t="s">
        <v>1</v>
      </c>
      <c r="U163" s="116" t="s">
        <v>356</v>
      </c>
      <c r="V163" s="116" t="s">
        <v>1</v>
      </c>
      <c r="W163" s="105"/>
      <c r="X163" s="116" t="s">
        <v>358</v>
      </c>
      <c r="Y163" s="116" t="s">
        <v>1</v>
      </c>
      <c r="Z163" s="116" t="s">
        <v>359</v>
      </c>
      <c r="AA163" s="116" t="s">
        <v>1</v>
      </c>
      <c r="AB163" s="116" t="s">
        <v>360</v>
      </c>
      <c r="AC163" s="116" t="s">
        <v>1</v>
      </c>
    </row>
    <row r="164" spans="1:29" customFormat="1" x14ac:dyDescent="0.3">
      <c r="A164" s="115" t="s">
        <v>1</v>
      </c>
      <c r="B164" s="55" t="s">
        <v>14</v>
      </c>
      <c r="C164" s="55" t="s">
        <v>15</v>
      </c>
      <c r="D164" s="55" t="s">
        <v>14</v>
      </c>
      <c r="E164" s="55" t="s">
        <v>15</v>
      </c>
      <c r="F164" s="55" t="s">
        <v>14</v>
      </c>
      <c r="G164" s="55" t="s">
        <v>15</v>
      </c>
      <c r="H164" s="105"/>
      <c r="I164" s="55" t="s">
        <v>14</v>
      </c>
      <c r="J164" s="55" t="s">
        <v>15</v>
      </c>
      <c r="K164" s="55" t="s">
        <v>14</v>
      </c>
      <c r="L164" s="55" t="s">
        <v>15</v>
      </c>
      <c r="M164" s="55" t="s">
        <v>14</v>
      </c>
      <c r="N164" s="55" t="s">
        <v>15</v>
      </c>
      <c r="O164" s="55" t="s">
        <v>14</v>
      </c>
      <c r="P164" s="55" t="s">
        <v>15</v>
      </c>
      <c r="Q164" s="55" t="s">
        <v>14</v>
      </c>
      <c r="R164" s="55" t="s">
        <v>15</v>
      </c>
      <c r="S164" s="55" t="s">
        <v>14</v>
      </c>
      <c r="T164" s="55" t="s">
        <v>15</v>
      </c>
      <c r="U164" s="55" t="s">
        <v>14</v>
      </c>
      <c r="V164" s="55" t="s">
        <v>15</v>
      </c>
      <c r="W164" s="105"/>
      <c r="X164" s="55" t="s">
        <v>14</v>
      </c>
      <c r="Y164" s="55" t="s">
        <v>15</v>
      </c>
      <c r="Z164" s="55" t="s">
        <v>14</v>
      </c>
      <c r="AA164" s="55" t="s">
        <v>15</v>
      </c>
      <c r="AB164" s="55" t="s">
        <v>14</v>
      </c>
      <c r="AC164" s="55" t="s">
        <v>15</v>
      </c>
    </row>
    <row r="165" spans="1:29" customFormat="1" x14ac:dyDescent="0.3">
      <c r="A165" s="56" t="s">
        <v>16</v>
      </c>
      <c r="B165" s="57">
        <v>966.75746853429996</v>
      </c>
      <c r="C165" s="57">
        <v>966.75746853429996</v>
      </c>
      <c r="D165" s="57">
        <v>445.62607912689998</v>
      </c>
      <c r="E165" s="57">
        <v>445.62607912689998</v>
      </c>
      <c r="F165" s="57">
        <v>520.9342022866</v>
      </c>
      <c r="G165" s="57">
        <v>520.9342022866</v>
      </c>
      <c r="H165" s="106"/>
      <c r="I165" s="57">
        <v>135.2395237771</v>
      </c>
      <c r="J165" s="57">
        <v>135.2395237771</v>
      </c>
      <c r="K165" s="57">
        <v>122.8810301907</v>
      </c>
      <c r="L165" s="57">
        <v>122.8810301907</v>
      </c>
      <c r="M165" s="57">
        <v>135.6593458936</v>
      </c>
      <c r="N165" s="57">
        <v>135.6593458936</v>
      </c>
      <c r="O165" s="57">
        <v>174.6897883444</v>
      </c>
      <c r="P165" s="57">
        <v>174.6897883444</v>
      </c>
      <c r="Q165" s="57">
        <v>115.571051642</v>
      </c>
      <c r="R165" s="57">
        <v>115.571051642</v>
      </c>
      <c r="S165" s="57">
        <v>200.41722867659999</v>
      </c>
      <c r="T165" s="57">
        <v>200.41722867659999</v>
      </c>
      <c r="U165" s="57">
        <v>82.299500009900001</v>
      </c>
      <c r="V165" s="57">
        <v>82.299500009900001</v>
      </c>
      <c r="W165" s="106"/>
      <c r="X165" s="57">
        <v>214.16464015560001</v>
      </c>
      <c r="Y165" s="57">
        <v>214.16464015560001</v>
      </c>
      <c r="Z165" s="57">
        <v>289.84225643780002</v>
      </c>
      <c r="AA165" s="57">
        <v>289.84225643780002</v>
      </c>
      <c r="AB165" s="57">
        <v>436.27772029350001</v>
      </c>
      <c r="AC165" s="57">
        <v>436.27772029350001</v>
      </c>
    </row>
    <row r="166" spans="1:29" customFormat="1" x14ac:dyDescent="0.3">
      <c r="A166" s="58" t="s">
        <v>115</v>
      </c>
      <c r="B166" s="59">
        <v>308.72054267879997</v>
      </c>
      <c r="C166" s="60">
        <v>0.31933608244770101</v>
      </c>
      <c r="D166" s="59">
        <v>152.80659563969999</v>
      </c>
      <c r="E166" s="60">
        <v>0.34290317106011597</v>
      </c>
      <c r="F166" s="59">
        <v>155.91394703910001</v>
      </c>
      <c r="G166" s="60">
        <v>0.29929681398289398</v>
      </c>
      <c r="H166" s="107"/>
      <c r="I166" s="67">
        <v>56.003129385900003</v>
      </c>
      <c r="J166" s="69">
        <v>41.4103272636508</v>
      </c>
      <c r="K166" s="59">
        <v>22.1468089643</v>
      </c>
      <c r="L166" s="64">
        <v>0.18022968174933299</v>
      </c>
      <c r="M166" s="59">
        <v>37.846449208599999</v>
      </c>
      <c r="N166" s="60">
        <v>0.27898151033607099</v>
      </c>
      <c r="O166" s="59">
        <v>65.224270497999896</v>
      </c>
      <c r="P166" s="60">
        <v>0.37337197048639598</v>
      </c>
      <c r="Q166" s="59">
        <v>42.678829428199997</v>
      </c>
      <c r="R166" s="60">
        <v>0.36928650230167098</v>
      </c>
      <c r="S166" s="59">
        <v>57.515085648800103</v>
      </c>
      <c r="T166" s="60">
        <v>0.286976753588427</v>
      </c>
      <c r="U166" s="59">
        <v>27.305969545</v>
      </c>
      <c r="V166" s="60">
        <v>0.33178779387135199</v>
      </c>
      <c r="W166" s="107"/>
      <c r="X166" s="59">
        <v>88.869003368800193</v>
      </c>
      <c r="Y166" s="63">
        <v>0.41495647135882402</v>
      </c>
      <c r="Z166" s="59">
        <v>107.7912142353</v>
      </c>
      <c r="AA166" s="60">
        <v>0.37189613260698601</v>
      </c>
      <c r="AB166" s="59">
        <v>109.35789696659999</v>
      </c>
      <c r="AC166" s="64">
        <v>0.25066120014799498</v>
      </c>
    </row>
    <row r="167" spans="1:29" customFormat="1" x14ac:dyDescent="0.3">
      <c r="A167" s="58" t="s">
        <v>116</v>
      </c>
      <c r="B167" s="61">
        <v>74.950030960800007</v>
      </c>
      <c r="C167" s="62">
        <v>7.7527232424107001E-2</v>
      </c>
      <c r="D167" s="61">
        <v>42.058693745200102</v>
      </c>
      <c r="E167" s="62">
        <v>9.4381131884390998E-2</v>
      </c>
      <c r="F167" s="61">
        <v>32.694150094800001</v>
      </c>
      <c r="G167" s="62">
        <v>6.2760613435039594E-2</v>
      </c>
      <c r="H167" s="107"/>
      <c r="I167" s="71">
        <v>18.845802698699998</v>
      </c>
      <c r="J167" s="72">
        <v>13.935129444674301</v>
      </c>
      <c r="K167" s="61">
        <v>4.9193310433999997</v>
      </c>
      <c r="L167" s="62">
        <v>4.0033282889683199E-2</v>
      </c>
      <c r="M167" s="61">
        <v>5.7284120891999999</v>
      </c>
      <c r="N167" s="62">
        <v>4.2226446334872401E-2</v>
      </c>
      <c r="O167" s="61">
        <v>6.11287397950003</v>
      </c>
      <c r="P167" s="64">
        <v>3.4992737912353002E-2</v>
      </c>
      <c r="Q167" s="61">
        <v>8.4031230582000003</v>
      </c>
      <c r="R167" s="62">
        <v>7.2709583747927006E-2</v>
      </c>
      <c r="S167" s="61">
        <v>23.718915330000002</v>
      </c>
      <c r="T167" s="62">
        <v>0.11834768640710799</v>
      </c>
      <c r="U167" s="61">
        <v>7.2215727618000001</v>
      </c>
      <c r="V167" s="62">
        <v>8.7747468221937006E-2</v>
      </c>
      <c r="W167" s="107"/>
      <c r="X167" s="61">
        <v>15.3895929805</v>
      </c>
      <c r="Y167" s="62">
        <v>7.1858701648034803E-2</v>
      </c>
      <c r="Z167" s="61">
        <v>24.872913010200001</v>
      </c>
      <c r="AA167" s="62">
        <v>8.5815344235486604E-2</v>
      </c>
      <c r="AB167" s="61">
        <v>19.522961997399999</v>
      </c>
      <c r="AC167" s="64">
        <v>4.4748931905727797E-2</v>
      </c>
    </row>
    <row r="168" spans="1:29" customFormat="1" x14ac:dyDescent="0.3">
      <c r="A168" s="58" t="s">
        <v>117</v>
      </c>
      <c r="B168" s="59">
        <v>321.46919393859997</v>
      </c>
      <c r="C168" s="60">
        <v>0.332523103675609</v>
      </c>
      <c r="D168" s="59">
        <v>130.02827605600001</v>
      </c>
      <c r="E168" s="60">
        <v>0.29178785117504802</v>
      </c>
      <c r="F168" s="59">
        <v>191.44091788259999</v>
      </c>
      <c r="G168" s="60">
        <v>0.36749539009395998</v>
      </c>
      <c r="H168" s="107"/>
      <c r="I168" s="67">
        <v>48.538775865700003</v>
      </c>
      <c r="J168" s="69">
        <v>35.890969230046203</v>
      </c>
      <c r="K168" s="59">
        <v>62.856390645200001</v>
      </c>
      <c r="L168" s="63">
        <v>0.51152232812219001</v>
      </c>
      <c r="M168" s="59">
        <v>53.086670900800002</v>
      </c>
      <c r="N168" s="60">
        <v>0.39132335889660602</v>
      </c>
      <c r="O168" s="59">
        <v>54.760747800399997</v>
      </c>
      <c r="P168" s="60">
        <v>0.31347423521081502</v>
      </c>
      <c r="Q168" s="59">
        <v>25.690021024899998</v>
      </c>
      <c r="R168" s="64">
        <v>0.222287680694288</v>
      </c>
      <c r="S168" s="59">
        <v>55.572292138899797</v>
      </c>
      <c r="T168" s="60">
        <v>0.27728300858093102</v>
      </c>
      <c r="U168" s="59">
        <v>20.964295562700102</v>
      </c>
      <c r="V168" s="60">
        <v>0.25473174879772198</v>
      </c>
      <c r="W168" s="107"/>
      <c r="X168" s="59">
        <v>68.151192023099995</v>
      </c>
      <c r="Y168" s="60">
        <v>0.31821869368157701</v>
      </c>
      <c r="Z168" s="59">
        <v>86.7976709526001</v>
      </c>
      <c r="AA168" s="60">
        <v>0.29946520572726298</v>
      </c>
      <c r="AB168" s="59">
        <v>159.85095429469999</v>
      </c>
      <c r="AC168" s="60">
        <v>0.36639724390959599</v>
      </c>
    </row>
    <row r="169" spans="1:29" customFormat="1" x14ac:dyDescent="0.3">
      <c r="A169" s="58" t="s">
        <v>118</v>
      </c>
      <c r="B169" s="61">
        <v>70.103055561700003</v>
      </c>
      <c r="C169" s="62">
        <v>7.25135908885019E-2</v>
      </c>
      <c r="D169" s="61">
        <v>28.307432574499899</v>
      </c>
      <c r="E169" s="62">
        <v>6.3522836522408602E-2</v>
      </c>
      <c r="F169" s="61">
        <v>41.795622987199998</v>
      </c>
      <c r="G169" s="62">
        <v>8.0232057721956795E-2</v>
      </c>
      <c r="H169" s="107"/>
      <c r="I169" s="71">
        <v>3.1533371924</v>
      </c>
      <c r="J169" s="72">
        <v>2.3316683646396799</v>
      </c>
      <c r="K169" s="61">
        <v>3.6559281539000001</v>
      </c>
      <c r="L169" s="62">
        <v>2.9751770051295399E-2</v>
      </c>
      <c r="M169" s="61">
        <v>5.6550462112000002</v>
      </c>
      <c r="N169" s="62">
        <v>4.1685636724471203E-2</v>
      </c>
      <c r="O169" s="61">
        <v>9.55267475009998</v>
      </c>
      <c r="P169" s="62">
        <v>5.4683647170417002E-2</v>
      </c>
      <c r="Q169" s="61">
        <v>11.466322932600001</v>
      </c>
      <c r="R169" s="62">
        <v>9.9214489871726597E-2</v>
      </c>
      <c r="S169" s="61">
        <v>28.6203592964</v>
      </c>
      <c r="T169" s="63">
        <v>0.14280388709786401</v>
      </c>
      <c r="U169" s="61">
        <v>7.9993870250999999</v>
      </c>
      <c r="V169" s="62">
        <v>9.7198488740973393E-2</v>
      </c>
      <c r="W169" s="107"/>
      <c r="X169" s="61">
        <v>11.343050827300001</v>
      </c>
      <c r="Y169" s="62">
        <v>5.2964162613673198E-2</v>
      </c>
      <c r="Z169" s="61">
        <v>18.571892121499999</v>
      </c>
      <c r="AA169" s="62">
        <v>6.4075860951922706E-2</v>
      </c>
      <c r="AB169" s="61">
        <v>38.251628714499901</v>
      </c>
      <c r="AC169" s="62">
        <v>8.7677245330718995E-2</v>
      </c>
    </row>
    <row r="170" spans="1:29" customFormat="1" x14ac:dyDescent="0.3">
      <c r="A170" s="58" t="s">
        <v>119</v>
      </c>
      <c r="B170" s="59">
        <v>27.919636287900001</v>
      </c>
      <c r="C170" s="60">
        <v>2.88796696137542E-2</v>
      </c>
      <c r="D170" s="59">
        <v>17.500104379900002</v>
      </c>
      <c r="E170" s="60">
        <v>3.9270826371264798E-2</v>
      </c>
      <c r="F170" s="59">
        <v>10.419531908</v>
      </c>
      <c r="G170" s="60">
        <v>2.0001627580343701E-2</v>
      </c>
      <c r="H170" s="107"/>
      <c r="I170" s="67">
        <v>0</v>
      </c>
      <c r="J170" s="69">
        <v>0</v>
      </c>
      <c r="K170" s="59">
        <v>0</v>
      </c>
      <c r="L170" s="60">
        <v>0</v>
      </c>
      <c r="M170" s="59">
        <v>7.7298358124000099</v>
      </c>
      <c r="N170" s="60">
        <v>5.6979751461153597E-2</v>
      </c>
      <c r="O170" s="59">
        <v>5.1342263171000004</v>
      </c>
      <c r="P170" s="60">
        <v>2.9390534877619199E-2</v>
      </c>
      <c r="Q170" s="59">
        <v>5.9241425749000003</v>
      </c>
      <c r="R170" s="60">
        <v>5.1259744466555401E-2</v>
      </c>
      <c r="S170" s="59">
        <v>6.5511282238999797</v>
      </c>
      <c r="T170" s="60">
        <v>3.2687450411117702E-2</v>
      </c>
      <c r="U170" s="59">
        <v>2.5803033595999998</v>
      </c>
      <c r="V170" s="60">
        <v>3.1352600675454999E-2</v>
      </c>
      <c r="W170" s="107"/>
      <c r="X170" s="59">
        <v>4.1761807063000003</v>
      </c>
      <c r="Y170" s="60">
        <v>1.9499860963349599E-2</v>
      </c>
      <c r="Z170" s="59">
        <v>3.6350946356999998</v>
      </c>
      <c r="AA170" s="60">
        <v>1.25416310250127E-2</v>
      </c>
      <c r="AB170" s="59">
        <v>20.108360945899999</v>
      </c>
      <c r="AC170" s="60">
        <v>4.6090735351721299E-2</v>
      </c>
    </row>
    <row r="171" spans="1:29" customFormat="1" x14ac:dyDescent="0.3">
      <c r="A171" s="58" t="s">
        <v>120</v>
      </c>
      <c r="B171" s="61">
        <v>24.183793363900001</v>
      </c>
      <c r="C171" s="62">
        <v>2.5015367505321701E-2</v>
      </c>
      <c r="D171" s="61">
        <v>9.0244241321999894</v>
      </c>
      <c r="E171" s="62">
        <v>2.0251113107835301E-2</v>
      </c>
      <c r="F171" s="61">
        <v>15.1593692317</v>
      </c>
      <c r="G171" s="62">
        <v>2.91003531063216E-2</v>
      </c>
      <c r="H171" s="107"/>
      <c r="I171" s="71">
        <v>0</v>
      </c>
      <c r="J171" s="72">
        <v>0</v>
      </c>
      <c r="K171" s="61">
        <v>1.4877170068000001</v>
      </c>
      <c r="L171" s="62">
        <v>1.21069704940722E-2</v>
      </c>
      <c r="M171" s="61">
        <v>4.9299659637</v>
      </c>
      <c r="N171" s="62">
        <v>3.6340776459048103E-2</v>
      </c>
      <c r="O171" s="61">
        <v>7.8410056976000098</v>
      </c>
      <c r="P171" s="62">
        <v>4.4885312255010003E-2</v>
      </c>
      <c r="Q171" s="61">
        <v>4.1134631693000001</v>
      </c>
      <c r="R171" s="62">
        <v>3.5592504445162598E-2</v>
      </c>
      <c r="S171" s="61">
        <v>3.5511422905000001</v>
      </c>
      <c r="T171" s="62">
        <v>1.7718747604429999E-2</v>
      </c>
      <c r="U171" s="61">
        <v>2.2604992359999998</v>
      </c>
      <c r="V171" s="62">
        <v>2.7466743245439899E-2</v>
      </c>
      <c r="W171" s="107"/>
      <c r="X171" s="61">
        <v>1.9622567131999999</v>
      </c>
      <c r="Y171" s="62">
        <v>9.1623748522367404E-3</v>
      </c>
      <c r="Z171" s="61">
        <v>9.7828059048000107</v>
      </c>
      <c r="AA171" s="62">
        <v>3.3752172733651699E-2</v>
      </c>
      <c r="AB171" s="61">
        <v>12.438730745899999</v>
      </c>
      <c r="AC171" s="62">
        <v>2.8511038192672301E-2</v>
      </c>
    </row>
    <row r="172" spans="1:29" customFormat="1" x14ac:dyDescent="0.3">
      <c r="A172" s="58" t="s">
        <v>24</v>
      </c>
      <c r="B172" s="59">
        <v>70.874250091500002</v>
      </c>
      <c r="C172" s="60">
        <v>7.3311303401619801E-2</v>
      </c>
      <c r="D172" s="59">
        <v>35.422743852099899</v>
      </c>
      <c r="E172" s="60">
        <v>7.9489835786771199E-2</v>
      </c>
      <c r="F172" s="59">
        <v>35.451506239400103</v>
      </c>
      <c r="G172" s="60">
        <v>6.8053712126768404E-2</v>
      </c>
      <c r="H172" s="107"/>
      <c r="I172" s="67">
        <v>3.6812397259999998</v>
      </c>
      <c r="J172" s="69">
        <v>2.7220147063423301</v>
      </c>
      <c r="K172" s="59">
        <v>14.338211086499999</v>
      </c>
      <c r="L172" s="60">
        <v>0.11668368229212001</v>
      </c>
      <c r="M172" s="59">
        <v>15.920184349499999</v>
      </c>
      <c r="N172" s="63">
        <v>0.117354128789523</v>
      </c>
      <c r="O172" s="59">
        <v>13.359323245200001</v>
      </c>
      <c r="P172" s="60">
        <v>7.6474551671344204E-2</v>
      </c>
      <c r="Q172" s="59">
        <v>6.8964942722000098</v>
      </c>
      <c r="R172" s="60">
        <v>5.9673198211979597E-2</v>
      </c>
      <c r="S172" s="59">
        <v>9.2287291917999799</v>
      </c>
      <c r="T172" s="60">
        <v>4.60475840961347E-2</v>
      </c>
      <c r="U172" s="59">
        <v>7.4500682203000101</v>
      </c>
      <c r="V172" s="60">
        <v>9.0523857610359901E-2</v>
      </c>
      <c r="W172" s="107"/>
      <c r="X172" s="59">
        <v>16.430552563100001</v>
      </c>
      <c r="Y172" s="60">
        <v>7.6719259309858401E-2</v>
      </c>
      <c r="Z172" s="59">
        <v>20.250760791299999</v>
      </c>
      <c r="AA172" s="60">
        <v>6.9868213973298995E-2</v>
      </c>
      <c r="AB172" s="59">
        <v>34.192936737100098</v>
      </c>
      <c r="AC172" s="60">
        <v>7.8374244538770302E-2</v>
      </c>
    </row>
    <row r="173" spans="1:29" customFormat="1" x14ac:dyDescent="0.3">
      <c r="A173" s="58" t="s">
        <v>121</v>
      </c>
      <c r="B173" s="61">
        <v>14.480214399299999</v>
      </c>
      <c r="C173" s="62">
        <v>1.49781251974742E-2</v>
      </c>
      <c r="D173" s="61">
        <v>4.8626523807000099</v>
      </c>
      <c r="E173" s="62">
        <v>1.09119564775635E-2</v>
      </c>
      <c r="F173" s="61">
        <v>9.6175620185999904</v>
      </c>
      <c r="G173" s="62">
        <v>1.8462143542091199E-2</v>
      </c>
      <c r="H173" s="107"/>
      <c r="I173" s="71">
        <v>0</v>
      </c>
      <c r="J173" s="72">
        <v>0</v>
      </c>
      <c r="K173" s="61">
        <v>2.3556792779000002</v>
      </c>
      <c r="L173" s="62">
        <v>1.91704063210099E-2</v>
      </c>
      <c r="M173" s="61">
        <v>0.50740881169999996</v>
      </c>
      <c r="N173" s="62">
        <v>3.7403159241086799E-3</v>
      </c>
      <c r="O173" s="61">
        <v>1.7563715869000001</v>
      </c>
      <c r="P173" s="62">
        <v>1.0054231581283501E-2</v>
      </c>
      <c r="Q173" s="61">
        <v>3.2692511624999998</v>
      </c>
      <c r="R173" s="62">
        <v>2.8287803182989402E-2</v>
      </c>
      <c r="S173" s="61">
        <v>4.0889439492999999</v>
      </c>
      <c r="T173" s="62">
        <v>2.0402157919756799E-2</v>
      </c>
      <c r="U173" s="61">
        <v>2.5025596110000001</v>
      </c>
      <c r="V173" s="62">
        <v>3.04079564359317E-2</v>
      </c>
      <c r="W173" s="107"/>
      <c r="X173" s="61">
        <v>0.26268879490000002</v>
      </c>
      <c r="Y173" s="62">
        <v>1.2265740726814E-3</v>
      </c>
      <c r="Z173" s="61">
        <v>2.9521081279999999</v>
      </c>
      <c r="AA173" s="62">
        <v>1.0185223384201501E-2</v>
      </c>
      <c r="AB173" s="61">
        <v>11.2654174764</v>
      </c>
      <c r="AC173" s="62">
        <v>2.58216657701918E-2</v>
      </c>
    </row>
    <row r="174" spans="1:29" customFormat="1" x14ac:dyDescent="0.3">
      <c r="A174" s="58" t="s">
        <v>122</v>
      </c>
      <c r="B174" s="59">
        <v>1.2711585101</v>
      </c>
      <c r="C174" s="60">
        <v>1.3148680527156401E-3</v>
      </c>
      <c r="D174" s="59">
        <v>0</v>
      </c>
      <c r="E174" s="60">
        <v>0</v>
      </c>
      <c r="F174" s="59">
        <v>1.2711585101</v>
      </c>
      <c r="G174" s="60">
        <v>2.44015175912879E-3</v>
      </c>
      <c r="H174" s="107"/>
      <c r="I174" s="67">
        <v>0</v>
      </c>
      <c r="J174" s="69">
        <v>0</v>
      </c>
      <c r="K174" s="59">
        <v>0</v>
      </c>
      <c r="L174" s="60">
        <v>0</v>
      </c>
      <c r="M174" s="59">
        <v>0</v>
      </c>
      <c r="N174" s="60">
        <v>0</v>
      </c>
      <c r="O174" s="59">
        <v>0</v>
      </c>
      <c r="P174" s="60">
        <v>0</v>
      </c>
      <c r="Q174" s="59">
        <v>0.45783801540000002</v>
      </c>
      <c r="R174" s="60">
        <v>3.9615285047178402E-3</v>
      </c>
      <c r="S174" s="59">
        <v>0.81332049469999801</v>
      </c>
      <c r="T174" s="60">
        <v>4.0581366186457002E-3</v>
      </c>
      <c r="U174" s="59">
        <v>0</v>
      </c>
      <c r="V174" s="60">
        <v>0</v>
      </c>
      <c r="W174" s="107"/>
      <c r="X174" s="59">
        <v>0</v>
      </c>
      <c r="Y174" s="60">
        <v>0</v>
      </c>
      <c r="Z174" s="59">
        <v>1.2711585101</v>
      </c>
      <c r="AA174" s="60">
        <v>4.3856907744326398E-3</v>
      </c>
      <c r="AB174" s="59">
        <v>0</v>
      </c>
      <c r="AC174" s="60">
        <v>0</v>
      </c>
    </row>
    <row r="175" spans="1:29" customFormat="1" x14ac:dyDescent="0.3">
      <c r="A175" s="58" t="s">
        <v>123</v>
      </c>
      <c r="B175" s="61">
        <v>0</v>
      </c>
      <c r="C175" s="62">
        <v>0</v>
      </c>
      <c r="D175" s="61">
        <v>0</v>
      </c>
      <c r="E175" s="62">
        <v>0</v>
      </c>
      <c r="F175" s="61">
        <v>0</v>
      </c>
      <c r="G175" s="62">
        <v>0</v>
      </c>
      <c r="H175" s="107"/>
      <c r="I175" s="71">
        <v>0</v>
      </c>
      <c r="J175" s="72">
        <v>0</v>
      </c>
      <c r="K175" s="61">
        <v>0</v>
      </c>
      <c r="L175" s="62">
        <v>0</v>
      </c>
      <c r="M175" s="61">
        <v>0</v>
      </c>
      <c r="N175" s="62">
        <v>0</v>
      </c>
      <c r="O175" s="61">
        <v>0</v>
      </c>
      <c r="P175" s="62">
        <v>0</v>
      </c>
      <c r="Q175" s="61">
        <v>0</v>
      </c>
      <c r="R175" s="62">
        <v>0</v>
      </c>
      <c r="S175" s="61">
        <v>0</v>
      </c>
      <c r="T175" s="62">
        <v>0</v>
      </c>
      <c r="U175" s="61">
        <v>0</v>
      </c>
      <c r="V175" s="62">
        <v>0</v>
      </c>
      <c r="W175" s="107"/>
      <c r="X175" s="61">
        <v>0</v>
      </c>
      <c r="Y175" s="62">
        <v>0</v>
      </c>
      <c r="Z175" s="61">
        <v>0</v>
      </c>
      <c r="AA175" s="62">
        <v>0</v>
      </c>
      <c r="AB175" s="61">
        <v>0</v>
      </c>
      <c r="AC175" s="62">
        <v>0</v>
      </c>
    </row>
    <row r="176" spans="1:29" customFormat="1" x14ac:dyDescent="0.3">
      <c r="A176" s="58" t="s">
        <v>124</v>
      </c>
      <c r="B176" s="59">
        <v>7.9659351046999998</v>
      </c>
      <c r="C176" s="60">
        <v>8.2398485286874993E-3</v>
      </c>
      <c r="D176" s="59">
        <v>5.9043161685000101</v>
      </c>
      <c r="E176" s="60">
        <v>1.3249485263672501E-2</v>
      </c>
      <c r="F176" s="59">
        <v>2.0616189362000101</v>
      </c>
      <c r="G176" s="60">
        <v>3.9575419067334897E-3</v>
      </c>
      <c r="H176" s="107"/>
      <c r="I176" s="67">
        <v>5.0172389084000004</v>
      </c>
      <c r="J176" s="69">
        <v>3.7098909906466</v>
      </c>
      <c r="K176" s="59">
        <v>0</v>
      </c>
      <c r="L176" s="60">
        <v>0</v>
      </c>
      <c r="M176" s="59">
        <v>1.0177050567000001</v>
      </c>
      <c r="N176" s="60">
        <v>7.5019162888947102E-3</v>
      </c>
      <c r="O176" s="59">
        <v>1.4935002704</v>
      </c>
      <c r="P176" s="60">
        <v>8.5494423260481095E-3</v>
      </c>
      <c r="Q176" s="59">
        <v>0</v>
      </c>
      <c r="R176" s="60">
        <v>0</v>
      </c>
      <c r="S176" s="59">
        <v>0</v>
      </c>
      <c r="T176" s="60">
        <v>0</v>
      </c>
      <c r="U176" s="59">
        <v>0.43749086920000102</v>
      </c>
      <c r="V176" s="60">
        <v>5.3158387249907096E-3</v>
      </c>
      <c r="W176" s="107"/>
      <c r="X176" s="59">
        <v>5.4547297775999999</v>
      </c>
      <c r="Y176" s="60">
        <v>2.5469796384860299E-2</v>
      </c>
      <c r="Z176" s="59">
        <v>1.0439138795</v>
      </c>
      <c r="AA176" s="60">
        <v>3.6016621328092101E-3</v>
      </c>
      <c r="AB176" s="59">
        <v>1.4672914476000001</v>
      </c>
      <c r="AC176" s="60">
        <v>3.3632050855425298E-3</v>
      </c>
    </row>
    <row r="177" spans="1:29" customFormat="1" x14ac:dyDescent="0.3">
      <c r="A177" s="58" t="s">
        <v>125</v>
      </c>
      <c r="B177" s="61">
        <v>0</v>
      </c>
      <c r="C177" s="62">
        <v>0</v>
      </c>
      <c r="D177" s="61">
        <v>0</v>
      </c>
      <c r="E177" s="62">
        <v>0</v>
      </c>
      <c r="F177" s="61">
        <v>0</v>
      </c>
      <c r="G177" s="62">
        <v>0</v>
      </c>
      <c r="H177" s="107"/>
      <c r="I177" s="71">
        <v>0</v>
      </c>
      <c r="J177" s="72">
        <v>0</v>
      </c>
      <c r="K177" s="61">
        <v>0</v>
      </c>
      <c r="L177" s="62">
        <v>0</v>
      </c>
      <c r="M177" s="61">
        <v>0</v>
      </c>
      <c r="N177" s="62">
        <v>0</v>
      </c>
      <c r="O177" s="61">
        <v>0</v>
      </c>
      <c r="P177" s="62">
        <v>0</v>
      </c>
      <c r="Q177" s="61">
        <v>0</v>
      </c>
      <c r="R177" s="62">
        <v>0</v>
      </c>
      <c r="S177" s="61">
        <v>0</v>
      </c>
      <c r="T177" s="62">
        <v>0</v>
      </c>
      <c r="U177" s="61">
        <v>0</v>
      </c>
      <c r="V177" s="62">
        <v>0</v>
      </c>
      <c r="W177" s="107"/>
      <c r="X177" s="61">
        <v>0</v>
      </c>
      <c r="Y177" s="62">
        <v>0</v>
      </c>
      <c r="Z177" s="61">
        <v>0</v>
      </c>
      <c r="AA177" s="62">
        <v>0</v>
      </c>
      <c r="AB177" s="61">
        <v>0</v>
      </c>
      <c r="AC177" s="62">
        <v>0</v>
      </c>
    </row>
    <row r="178" spans="1:29" customFormat="1" x14ac:dyDescent="0.3">
      <c r="A178" s="58" t="s">
        <v>126</v>
      </c>
      <c r="B178" s="59">
        <v>6.0086416051000002</v>
      </c>
      <c r="C178" s="60">
        <v>6.2152523261182497E-3</v>
      </c>
      <c r="D178" s="59">
        <v>3.0056185313999899</v>
      </c>
      <c r="E178" s="60">
        <v>6.7447096841567397E-3</v>
      </c>
      <c r="F178" s="59">
        <v>3.0030230736999899</v>
      </c>
      <c r="G178" s="60">
        <v>5.7646878636850203E-3</v>
      </c>
      <c r="H178" s="107"/>
      <c r="I178" s="67">
        <v>0</v>
      </c>
      <c r="J178" s="69">
        <v>0</v>
      </c>
      <c r="K178" s="59">
        <v>1.6163481718999999</v>
      </c>
      <c r="L178" s="60">
        <v>1.3153764819448299E-2</v>
      </c>
      <c r="M178" s="59">
        <v>0</v>
      </c>
      <c r="N178" s="60">
        <v>0</v>
      </c>
      <c r="O178" s="59">
        <v>0.44958639090000002</v>
      </c>
      <c r="P178" s="60">
        <v>2.57362720031261E-3</v>
      </c>
      <c r="Q178" s="59">
        <v>1.3975219839999999</v>
      </c>
      <c r="R178" s="60">
        <v>1.20923186571759E-2</v>
      </c>
      <c r="S178" s="59">
        <v>2.5451850583</v>
      </c>
      <c r="T178" s="60">
        <v>1.26994324545172E-2</v>
      </c>
      <c r="U178" s="59">
        <v>0</v>
      </c>
      <c r="V178" s="60">
        <v>0</v>
      </c>
      <c r="W178" s="107"/>
      <c r="X178" s="59">
        <v>0</v>
      </c>
      <c r="Y178" s="60">
        <v>0</v>
      </c>
      <c r="Z178" s="59">
        <v>2.5818056639</v>
      </c>
      <c r="AA178" s="60">
        <v>8.9076233936029002E-3</v>
      </c>
      <c r="AB178" s="59">
        <v>3.42683594120001</v>
      </c>
      <c r="AC178" s="60">
        <v>7.8547122206805396E-3</v>
      </c>
    </row>
    <row r="179" spans="1:29" customFormat="1" x14ac:dyDescent="0.3">
      <c r="A179" s="58" t="s">
        <v>127</v>
      </c>
      <c r="B179" s="61">
        <v>5.4419727302999998</v>
      </c>
      <c r="C179" s="62">
        <v>5.6290982044861501E-3</v>
      </c>
      <c r="D179" s="61">
        <v>0.97603921140000105</v>
      </c>
      <c r="E179" s="62">
        <v>2.1902650161595601E-3</v>
      </c>
      <c r="F179" s="61">
        <v>4.4659335189</v>
      </c>
      <c r="G179" s="62">
        <v>8.5729320503379006E-3</v>
      </c>
      <c r="H179" s="107"/>
      <c r="I179" s="71">
        <v>0</v>
      </c>
      <c r="J179" s="72">
        <v>0</v>
      </c>
      <c r="K179" s="61">
        <v>1.7810099580000001</v>
      </c>
      <c r="L179" s="62">
        <v>1.44937746309258E-2</v>
      </c>
      <c r="M179" s="61">
        <v>0.69879836169999998</v>
      </c>
      <c r="N179" s="62">
        <v>5.1511258372724297E-3</v>
      </c>
      <c r="O179" s="61">
        <v>0</v>
      </c>
      <c r="P179" s="62">
        <v>0</v>
      </c>
      <c r="Q179" s="61">
        <v>0.49521612149999999</v>
      </c>
      <c r="R179" s="62">
        <v>4.2849495134301601E-3</v>
      </c>
      <c r="S179" s="61">
        <v>0.88574593879999797</v>
      </c>
      <c r="T179" s="62">
        <v>4.4195099625355498E-3</v>
      </c>
      <c r="U179" s="61">
        <v>1.5812023502999999</v>
      </c>
      <c r="V179" s="62">
        <v>1.9212781974493099E-2</v>
      </c>
      <c r="W179" s="107"/>
      <c r="X179" s="61">
        <v>1.5264371593999999</v>
      </c>
      <c r="Y179" s="62">
        <v>7.12740048166204E-3</v>
      </c>
      <c r="Z179" s="61">
        <v>0</v>
      </c>
      <c r="AA179" s="62">
        <v>0</v>
      </c>
      <c r="AB179" s="61">
        <v>3.9155355708999999</v>
      </c>
      <c r="AC179" s="62">
        <v>8.9748694209410406E-3</v>
      </c>
    </row>
    <row r="180" spans="1:29" customFormat="1" x14ac:dyDescent="0.3">
      <c r="A180" s="58" t="s">
        <v>128</v>
      </c>
      <c r="B180" s="59">
        <v>33.369043301600001</v>
      </c>
      <c r="C180" s="60">
        <v>3.4516457733903799E-2</v>
      </c>
      <c r="D180" s="59">
        <v>15.7291824553</v>
      </c>
      <c r="E180" s="60">
        <v>3.5296817650613398E-2</v>
      </c>
      <c r="F180" s="59">
        <v>17.6398608463</v>
      </c>
      <c r="G180" s="60">
        <v>3.3861974830739099E-2</v>
      </c>
      <c r="H180" s="107"/>
      <c r="I180" s="67">
        <v>0</v>
      </c>
      <c r="J180" s="69">
        <v>0</v>
      </c>
      <c r="K180" s="59">
        <v>7.7236058828000003</v>
      </c>
      <c r="L180" s="60">
        <v>6.2854338629922596E-2</v>
      </c>
      <c r="M180" s="59">
        <v>2.5388691281</v>
      </c>
      <c r="N180" s="60">
        <v>1.8715032947979E-2</v>
      </c>
      <c r="O180" s="59">
        <v>9.0052078082999696</v>
      </c>
      <c r="P180" s="60">
        <v>5.1549709308401498E-2</v>
      </c>
      <c r="Q180" s="59">
        <v>4.7788278983000003</v>
      </c>
      <c r="R180" s="60">
        <v>4.1349696402375798E-2</v>
      </c>
      <c r="S180" s="59">
        <v>7.3263811151999896</v>
      </c>
      <c r="T180" s="60">
        <v>3.6555645258532603E-2</v>
      </c>
      <c r="U180" s="59">
        <v>1.99615146889999</v>
      </c>
      <c r="V180" s="60">
        <v>2.4254721701345398E-2</v>
      </c>
      <c r="W180" s="107"/>
      <c r="X180" s="59">
        <v>0.598955241400002</v>
      </c>
      <c r="Y180" s="64">
        <v>2.7967046332430601E-3</v>
      </c>
      <c r="Z180" s="59">
        <v>10.2909186049</v>
      </c>
      <c r="AA180" s="60">
        <v>3.55052390613321E-2</v>
      </c>
      <c r="AB180" s="59">
        <v>22.479169455299999</v>
      </c>
      <c r="AC180" s="60">
        <v>5.1524908125442297E-2</v>
      </c>
    </row>
    <row r="181" spans="1:29" customFormat="1" x14ac:dyDescent="0.3">
      <c r="A181" s="65" t="s">
        <v>1</v>
      </c>
    </row>
    <row r="182" spans="1:29" customFormat="1" x14ac:dyDescent="0.3">
      <c r="A182" s="65" t="s">
        <v>1</v>
      </c>
    </row>
    <row r="183" spans="1:29" customFormat="1" x14ac:dyDescent="0.3">
      <c r="A183" s="53" t="s">
        <v>129</v>
      </c>
    </row>
    <row r="184" spans="1:29" customFormat="1" x14ac:dyDescent="0.3">
      <c r="A184" s="54" t="s">
        <v>1</v>
      </c>
    </row>
    <row r="185" spans="1:29" customFormat="1" x14ac:dyDescent="0.3">
      <c r="A185" s="114" t="s">
        <v>1</v>
      </c>
      <c r="B185" s="116" t="s">
        <v>506</v>
      </c>
      <c r="C185" s="116" t="s">
        <v>1</v>
      </c>
      <c r="D185" s="116" t="s">
        <v>346</v>
      </c>
      <c r="E185" s="116" t="s">
        <v>1</v>
      </c>
      <c r="F185" s="116" t="s">
        <v>347</v>
      </c>
      <c r="G185" s="116" t="s">
        <v>1</v>
      </c>
      <c r="H185" s="105"/>
      <c r="I185" s="116" t="s">
        <v>350</v>
      </c>
      <c r="J185" s="116" t="s">
        <v>1</v>
      </c>
      <c r="K185" s="116" t="s">
        <v>351</v>
      </c>
      <c r="L185" s="116" t="s">
        <v>1</v>
      </c>
      <c r="M185" s="116" t="s">
        <v>352</v>
      </c>
      <c r="N185" s="116" t="s">
        <v>1</v>
      </c>
      <c r="O185" s="116" t="s">
        <v>353</v>
      </c>
      <c r="P185" s="116" t="s">
        <v>1</v>
      </c>
      <c r="Q185" s="116" t="s">
        <v>354</v>
      </c>
      <c r="R185" s="116" t="s">
        <v>1</v>
      </c>
      <c r="S185" s="116" t="s">
        <v>355</v>
      </c>
      <c r="T185" s="116" t="s">
        <v>1</v>
      </c>
      <c r="U185" s="116" t="s">
        <v>356</v>
      </c>
      <c r="V185" s="116" t="s">
        <v>1</v>
      </c>
      <c r="W185" s="105"/>
      <c r="X185" s="116" t="s">
        <v>358</v>
      </c>
      <c r="Y185" s="116" t="s">
        <v>1</v>
      </c>
      <c r="Z185" s="116" t="s">
        <v>359</v>
      </c>
      <c r="AA185" s="116" t="s">
        <v>1</v>
      </c>
      <c r="AB185" s="116" t="s">
        <v>360</v>
      </c>
      <c r="AC185" s="116" t="s">
        <v>1</v>
      </c>
    </row>
    <row r="186" spans="1:29" customFormat="1" x14ac:dyDescent="0.3">
      <c r="A186" s="115" t="s">
        <v>1</v>
      </c>
      <c r="B186" s="55" t="s">
        <v>14</v>
      </c>
      <c r="C186" s="55" t="s">
        <v>15</v>
      </c>
      <c r="D186" s="55" t="s">
        <v>14</v>
      </c>
      <c r="E186" s="55" t="s">
        <v>15</v>
      </c>
      <c r="F186" s="55" t="s">
        <v>14</v>
      </c>
      <c r="G186" s="55" t="s">
        <v>15</v>
      </c>
      <c r="H186" s="105"/>
      <c r="I186" s="55" t="s">
        <v>14</v>
      </c>
      <c r="J186" s="55" t="s">
        <v>15</v>
      </c>
      <c r="K186" s="55" t="s">
        <v>14</v>
      </c>
      <c r="L186" s="55" t="s">
        <v>15</v>
      </c>
      <c r="M186" s="55" t="s">
        <v>14</v>
      </c>
      <c r="N186" s="55" t="s">
        <v>15</v>
      </c>
      <c r="O186" s="55" t="s">
        <v>14</v>
      </c>
      <c r="P186" s="55" t="s">
        <v>15</v>
      </c>
      <c r="Q186" s="55" t="s">
        <v>14</v>
      </c>
      <c r="R186" s="55" t="s">
        <v>15</v>
      </c>
      <c r="S186" s="55" t="s">
        <v>14</v>
      </c>
      <c r="T186" s="55" t="s">
        <v>15</v>
      </c>
      <c r="U186" s="55" t="s">
        <v>14</v>
      </c>
      <c r="V186" s="55" t="s">
        <v>15</v>
      </c>
      <c r="W186" s="105"/>
      <c r="X186" s="55" t="s">
        <v>14</v>
      </c>
      <c r="Y186" s="55" t="s">
        <v>15</v>
      </c>
      <c r="Z186" s="55" t="s">
        <v>14</v>
      </c>
      <c r="AA186" s="55" t="s">
        <v>15</v>
      </c>
      <c r="AB186" s="55" t="s">
        <v>14</v>
      </c>
      <c r="AC186" s="55" t="s">
        <v>15</v>
      </c>
    </row>
    <row r="187" spans="1:29" customFormat="1" x14ac:dyDescent="0.3">
      <c r="A187" s="56" t="s">
        <v>16</v>
      </c>
      <c r="B187" s="57">
        <v>963.34841044769996</v>
      </c>
      <c r="C187" s="57">
        <v>963.34841044769996</v>
      </c>
      <c r="D187" s="57">
        <v>444.2578066817</v>
      </c>
      <c r="E187" s="57">
        <v>444.2578066817</v>
      </c>
      <c r="F187" s="57">
        <v>518.89341664519998</v>
      </c>
      <c r="G187" s="57">
        <v>518.89341664519998</v>
      </c>
      <c r="H187" s="106"/>
      <c r="I187" s="57">
        <v>135.2395237771</v>
      </c>
      <c r="J187" s="57">
        <v>135.2395237771</v>
      </c>
      <c r="K187" s="57">
        <v>122.8810301907</v>
      </c>
      <c r="L187" s="57">
        <v>122.8810301907</v>
      </c>
      <c r="M187" s="57">
        <v>134.5253086761</v>
      </c>
      <c r="N187" s="57">
        <v>134.5253086761</v>
      </c>
      <c r="O187" s="57">
        <v>172.9121911357</v>
      </c>
      <c r="P187" s="57">
        <v>172.9121911357</v>
      </c>
      <c r="Q187" s="57">
        <v>115.0736279816</v>
      </c>
      <c r="R187" s="57">
        <v>115.0736279816</v>
      </c>
      <c r="S187" s="57">
        <v>200.41722867659999</v>
      </c>
      <c r="T187" s="57">
        <v>200.41722867659999</v>
      </c>
      <c r="U187" s="57">
        <v>82.299500009900001</v>
      </c>
      <c r="V187" s="57">
        <v>82.299500009900001</v>
      </c>
      <c r="W187" s="106"/>
      <c r="X187" s="57">
        <v>213.0306029381</v>
      </c>
      <c r="Y187" s="57">
        <v>213.0306029381</v>
      </c>
      <c r="Z187" s="57">
        <v>289.34483277739997</v>
      </c>
      <c r="AA187" s="57">
        <v>289.34483277739997</v>
      </c>
      <c r="AB187" s="57">
        <v>434.50012308480001</v>
      </c>
      <c r="AC187" s="57">
        <v>434.50012308480001</v>
      </c>
    </row>
    <row r="188" spans="1:29" customFormat="1" x14ac:dyDescent="0.3">
      <c r="A188" s="58" t="s">
        <v>130</v>
      </c>
      <c r="B188" s="59">
        <v>21.0330038186999</v>
      </c>
      <c r="C188" s="60">
        <v>2.1833226266419301E-2</v>
      </c>
      <c r="D188" s="59">
        <v>10.1367986151</v>
      </c>
      <c r="E188" s="60">
        <v>2.28173786991272E-2</v>
      </c>
      <c r="F188" s="59">
        <v>10.896205203599999</v>
      </c>
      <c r="G188" s="60">
        <v>2.0998927436865902E-2</v>
      </c>
      <c r="H188" s="107"/>
      <c r="I188" s="67">
        <v>6.1080137592000003</v>
      </c>
      <c r="J188" s="69">
        <v>4.5164413394912204</v>
      </c>
      <c r="K188" s="59">
        <v>0</v>
      </c>
      <c r="L188" s="60">
        <v>0</v>
      </c>
      <c r="M188" s="59">
        <v>2.8127761358000001</v>
      </c>
      <c r="N188" s="60">
        <v>2.0908899325199799E-2</v>
      </c>
      <c r="O188" s="59">
        <v>5.5057345792000003</v>
      </c>
      <c r="P188" s="60">
        <v>3.1841216880301698E-2</v>
      </c>
      <c r="Q188" s="59">
        <v>4.0213079636</v>
      </c>
      <c r="R188" s="60">
        <v>3.49455216988813E-2</v>
      </c>
      <c r="S188" s="59">
        <v>1.3409161126</v>
      </c>
      <c r="T188" s="60">
        <v>6.6906229641751401E-3</v>
      </c>
      <c r="U188" s="59">
        <v>1.2442552683000001</v>
      </c>
      <c r="V188" s="60">
        <v>1.5118624878040899E-2</v>
      </c>
      <c r="W188" s="107"/>
      <c r="X188" s="59">
        <v>7.6242781574999903</v>
      </c>
      <c r="Y188" s="60">
        <v>3.5789591036905502E-2</v>
      </c>
      <c r="Z188" s="59">
        <v>3.5585684537999902</v>
      </c>
      <c r="AA188" s="60">
        <v>1.2298710917494401E-2</v>
      </c>
      <c r="AB188" s="59">
        <v>9.8501572074000006</v>
      </c>
      <c r="AC188" s="60">
        <v>2.26700907181966E-2</v>
      </c>
    </row>
    <row r="189" spans="1:29" customFormat="1" x14ac:dyDescent="0.3">
      <c r="A189" s="58" t="s">
        <v>131</v>
      </c>
      <c r="B189" s="61">
        <v>380.13474495650001</v>
      </c>
      <c r="C189" s="62">
        <v>0.39459736564037001</v>
      </c>
      <c r="D189" s="61">
        <v>177.69672620899999</v>
      </c>
      <c r="E189" s="62">
        <v>0.39998560191045901</v>
      </c>
      <c r="F189" s="61">
        <v>202.24083162669999</v>
      </c>
      <c r="G189" s="62">
        <v>0.38975409041464998</v>
      </c>
      <c r="H189" s="107"/>
      <c r="I189" s="71">
        <v>47.674195699999999</v>
      </c>
      <c r="J189" s="72">
        <v>35.251673747813498</v>
      </c>
      <c r="K189" s="61">
        <v>37.851758454699997</v>
      </c>
      <c r="L189" s="62">
        <v>0.30803581639865502</v>
      </c>
      <c r="M189" s="61">
        <v>37.259048323899997</v>
      </c>
      <c r="N189" s="64">
        <v>0.27696683018665003</v>
      </c>
      <c r="O189" s="61">
        <v>65.688471048100197</v>
      </c>
      <c r="P189" s="62">
        <v>0.37989496643731901</v>
      </c>
      <c r="Q189" s="61">
        <v>52.256925843700003</v>
      </c>
      <c r="R189" s="62">
        <v>0.45411730524439298</v>
      </c>
      <c r="S189" s="61">
        <v>103.28550914660001</v>
      </c>
      <c r="T189" s="63">
        <v>0.51535244663653601</v>
      </c>
      <c r="U189" s="61">
        <v>36.118836439500001</v>
      </c>
      <c r="V189" s="62">
        <v>0.43887066671310498</v>
      </c>
      <c r="W189" s="107"/>
      <c r="X189" s="61">
        <v>67.469781834499997</v>
      </c>
      <c r="Y189" s="62">
        <v>0.31671403499761303</v>
      </c>
      <c r="Z189" s="61">
        <v>110.9984648338</v>
      </c>
      <c r="AA189" s="62">
        <v>0.38362000028939103</v>
      </c>
      <c r="AB189" s="61">
        <v>186.50193531549999</v>
      </c>
      <c r="AC189" s="62">
        <v>0.42923333137721797</v>
      </c>
    </row>
    <row r="190" spans="1:29" customFormat="1" x14ac:dyDescent="0.3">
      <c r="A190" s="58" t="s">
        <v>132</v>
      </c>
      <c r="B190" s="59">
        <v>298.42689960090001</v>
      </c>
      <c r="C190" s="60">
        <v>0.30978086055304899</v>
      </c>
      <c r="D190" s="59">
        <v>134.5493290098</v>
      </c>
      <c r="E190" s="60">
        <v>0.30286317310840499</v>
      </c>
      <c r="F190" s="59">
        <v>163.87757059110001</v>
      </c>
      <c r="G190" s="60">
        <v>0.31582125603099198</v>
      </c>
      <c r="H190" s="107"/>
      <c r="I190" s="67">
        <v>18.757244393600001</v>
      </c>
      <c r="J190" s="69">
        <v>13.8696468826047</v>
      </c>
      <c r="K190" s="59">
        <v>32.412317773799998</v>
      </c>
      <c r="L190" s="60">
        <v>0.26376990592851501</v>
      </c>
      <c r="M190" s="59">
        <v>39.188871575500002</v>
      </c>
      <c r="N190" s="60">
        <v>0.29131225909212399</v>
      </c>
      <c r="O190" s="59">
        <v>52.960794758500001</v>
      </c>
      <c r="P190" s="60">
        <v>0.30628722249512702</v>
      </c>
      <c r="Q190" s="59">
        <v>40.8090109129</v>
      </c>
      <c r="R190" s="60">
        <v>0.35463391246711401</v>
      </c>
      <c r="S190" s="59">
        <v>79.302459743</v>
      </c>
      <c r="T190" s="63">
        <v>0.39568683923359299</v>
      </c>
      <c r="U190" s="59">
        <v>34.996200443600003</v>
      </c>
      <c r="V190" s="63">
        <v>0.42522980624900802</v>
      </c>
      <c r="W190" s="107"/>
      <c r="X190" s="59">
        <v>56.322867705999897</v>
      </c>
      <c r="Y190" s="60">
        <v>0.26438862271053898</v>
      </c>
      <c r="Z190" s="59">
        <v>88.131795500299901</v>
      </c>
      <c r="AA190" s="60">
        <v>0.30459087399048801</v>
      </c>
      <c r="AB190" s="59">
        <v>148.30246159730001</v>
      </c>
      <c r="AC190" s="60">
        <v>0.341317421372413</v>
      </c>
    </row>
    <row r="191" spans="1:29" customFormat="1" x14ac:dyDescent="0.3">
      <c r="A191" s="58" t="s">
        <v>133</v>
      </c>
      <c r="B191" s="61">
        <v>50.699074840100003</v>
      </c>
      <c r="C191" s="62">
        <v>5.2627973732305697E-2</v>
      </c>
      <c r="D191" s="61">
        <v>31.8553797004001</v>
      </c>
      <c r="E191" s="62">
        <v>7.1704715643238201E-2</v>
      </c>
      <c r="F191" s="61">
        <v>18.843695139699999</v>
      </c>
      <c r="G191" s="62">
        <v>3.6315155550691099E-2</v>
      </c>
      <c r="H191" s="107"/>
      <c r="I191" s="71">
        <v>13.604262930100001</v>
      </c>
      <c r="J191" s="72">
        <v>10.0593839361061</v>
      </c>
      <c r="K191" s="61">
        <v>6.6611272989000003</v>
      </c>
      <c r="L191" s="62">
        <v>5.4207938268116297E-2</v>
      </c>
      <c r="M191" s="61">
        <v>8.7049277928999693</v>
      </c>
      <c r="N191" s="62">
        <v>6.4708476632148598E-2</v>
      </c>
      <c r="O191" s="61">
        <v>7.0237982443000204</v>
      </c>
      <c r="P191" s="62">
        <v>4.06206074780915E-2</v>
      </c>
      <c r="Q191" s="61">
        <v>5.9132969952999996</v>
      </c>
      <c r="R191" s="62">
        <v>5.13870736416299E-2</v>
      </c>
      <c r="S191" s="61">
        <v>7.0923328179</v>
      </c>
      <c r="T191" s="62">
        <v>3.5387839981284398E-2</v>
      </c>
      <c r="U191" s="61">
        <v>1.6993287607000001</v>
      </c>
      <c r="V191" s="62">
        <v>2.0648105523066201E-2</v>
      </c>
      <c r="W191" s="107"/>
      <c r="X191" s="61">
        <v>20.220014771700001</v>
      </c>
      <c r="Y191" s="63">
        <v>9.4916009685121594E-2</v>
      </c>
      <c r="Z191" s="61">
        <v>9.2657980070000008</v>
      </c>
      <c r="AA191" s="62">
        <v>3.2023374732696203E-2</v>
      </c>
      <c r="AB191" s="61">
        <v>21.213262061399998</v>
      </c>
      <c r="AC191" s="62">
        <v>4.8822223365078E-2</v>
      </c>
    </row>
    <row r="192" spans="1:29" customFormat="1" x14ac:dyDescent="0.3">
      <c r="A192" s="58" t="s">
        <v>134</v>
      </c>
      <c r="B192" s="59">
        <v>184.97083418610001</v>
      </c>
      <c r="C192" s="60">
        <v>0.192008241442095</v>
      </c>
      <c r="D192" s="59">
        <v>82.3559929229001</v>
      </c>
      <c r="E192" s="60">
        <v>0.18537883112970499</v>
      </c>
      <c r="F192" s="59">
        <v>102.61484126320001</v>
      </c>
      <c r="G192" s="60">
        <v>0.19775706912343499</v>
      </c>
      <c r="H192" s="107"/>
      <c r="I192" s="67">
        <v>28.415438884099999</v>
      </c>
      <c r="J192" s="69">
        <v>21.011194132074799</v>
      </c>
      <c r="K192" s="59">
        <v>30.049718628000001</v>
      </c>
      <c r="L192" s="60">
        <v>0.244543186050488</v>
      </c>
      <c r="M192" s="59">
        <v>34.073972982000001</v>
      </c>
      <c r="N192" s="60">
        <v>0.25329042778144301</v>
      </c>
      <c r="O192" s="59">
        <v>33.1368958308</v>
      </c>
      <c r="P192" s="60">
        <v>0.191640020366143</v>
      </c>
      <c r="Q192" s="59">
        <v>19.6997330877</v>
      </c>
      <c r="R192" s="60">
        <v>0.17119242204521401</v>
      </c>
      <c r="S192" s="59">
        <v>26.267441397799999</v>
      </c>
      <c r="T192" s="60">
        <v>0.13106378913255001</v>
      </c>
      <c r="U192" s="59">
        <v>13.3276333757</v>
      </c>
      <c r="V192" s="60">
        <v>0.161940636019621</v>
      </c>
      <c r="W192" s="107"/>
      <c r="X192" s="59">
        <v>28.698647387699999</v>
      </c>
      <c r="Y192" s="60">
        <v>0.134716078309364</v>
      </c>
      <c r="Z192" s="59">
        <v>50.054581377100099</v>
      </c>
      <c r="AA192" s="60">
        <v>0.17299282968570701</v>
      </c>
      <c r="AB192" s="59">
        <v>91.053042448599996</v>
      </c>
      <c r="AC192" s="60">
        <v>0.20955815110512499</v>
      </c>
    </row>
    <row r="193" spans="1:29" customFormat="1" x14ac:dyDescent="0.3">
      <c r="A193" s="58" t="s">
        <v>135</v>
      </c>
      <c r="B193" s="61">
        <v>176.27012276900001</v>
      </c>
      <c r="C193" s="62">
        <v>0.18297650243392399</v>
      </c>
      <c r="D193" s="61">
        <v>77.354962888299895</v>
      </c>
      <c r="E193" s="62">
        <v>0.17412178632512601</v>
      </c>
      <c r="F193" s="61">
        <v>98.915159880699903</v>
      </c>
      <c r="G193" s="62">
        <v>0.19062712439139401</v>
      </c>
      <c r="H193" s="107"/>
      <c r="I193" s="71">
        <v>13.0100433264</v>
      </c>
      <c r="J193" s="72">
        <v>9.6200008422411898</v>
      </c>
      <c r="K193" s="61">
        <v>21.969329521300001</v>
      </c>
      <c r="L193" s="62">
        <v>0.17878536245346899</v>
      </c>
      <c r="M193" s="61">
        <v>37.246436433299998</v>
      </c>
      <c r="N193" s="63">
        <v>0.27687307912430997</v>
      </c>
      <c r="O193" s="61">
        <v>42.678781498399999</v>
      </c>
      <c r="P193" s="63">
        <v>0.246823438058836</v>
      </c>
      <c r="Q193" s="61">
        <v>17.226872669999999</v>
      </c>
      <c r="R193" s="62">
        <v>0.14970304640742299</v>
      </c>
      <c r="S193" s="61">
        <v>28.622634287</v>
      </c>
      <c r="T193" s="62">
        <v>0.14281523837048199</v>
      </c>
      <c r="U193" s="61">
        <v>15.5160250326</v>
      </c>
      <c r="V193" s="62">
        <v>0.18853121866759301</v>
      </c>
      <c r="W193" s="107"/>
      <c r="X193" s="61">
        <v>30.8373285027</v>
      </c>
      <c r="Y193" s="62">
        <v>0.14475539231168799</v>
      </c>
      <c r="Z193" s="61">
        <v>57.675050215799999</v>
      </c>
      <c r="AA193" s="62">
        <v>0.199329808872622</v>
      </c>
      <c r="AB193" s="61">
        <v>84.0244531516</v>
      </c>
      <c r="AC193" s="62">
        <v>0.19338188572895099</v>
      </c>
    </row>
    <row r="194" spans="1:29" customFormat="1" x14ac:dyDescent="0.3">
      <c r="A194" s="58" t="s">
        <v>136</v>
      </c>
      <c r="B194" s="59">
        <v>155.81966944920001</v>
      </c>
      <c r="C194" s="60">
        <v>0.16174799040441201</v>
      </c>
      <c r="D194" s="59">
        <v>70.847324371300004</v>
      </c>
      <c r="E194" s="60">
        <v>0.15947344831254801</v>
      </c>
      <c r="F194" s="59">
        <v>84.972345077900002</v>
      </c>
      <c r="G194" s="60">
        <v>0.163756837824753</v>
      </c>
      <c r="H194" s="107"/>
      <c r="I194" s="67">
        <v>17.009570840599999</v>
      </c>
      <c r="J194" s="69">
        <v>12.577366708740399</v>
      </c>
      <c r="K194" s="59">
        <v>25.502573729000002</v>
      </c>
      <c r="L194" s="60">
        <v>0.207538736364941</v>
      </c>
      <c r="M194" s="59">
        <v>20.256076900699998</v>
      </c>
      <c r="N194" s="60">
        <v>0.15057446884935999</v>
      </c>
      <c r="O194" s="59">
        <v>29.022146656099999</v>
      </c>
      <c r="P194" s="60">
        <v>0.16784326463900801</v>
      </c>
      <c r="Q194" s="59">
        <v>13.398854716600001</v>
      </c>
      <c r="R194" s="60">
        <v>0.11643723198457299</v>
      </c>
      <c r="S194" s="59">
        <v>35.242210252699998</v>
      </c>
      <c r="T194" s="60">
        <v>0.17584421501790201</v>
      </c>
      <c r="U194" s="59">
        <v>15.3882363535</v>
      </c>
      <c r="V194" s="60">
        <v>0.18697849138389599</v>
      </c>
      <c r="W194" s="107"/>
      <c r="X194" s="59">
        <v>34.657363078300001</v>
      </c>
      <c r="Y194" s="60">
        <v>0.162687250565452</v>
      </c>
      <c r="Z194" s="59">
        <v>28.293426892599999</v>
      </c>
      <c r="AA194" s="64">
        <v>9.7784455388449307E-2</v>
      </c>
      <c r="AB194" s="59">
        <v>92.868879478300002</v>
      </c>
      <c r="AC194" s="63">
        <v>0.213737291531618</v>
      </c>
    </row>
    <row r="195" spans="1:29" customFormat="1" x14ac:dyDescent="0.3">
      <c r="A195" s="58" t="s">
        <v>137</v>
      </c>
      <c r="B195" s="61">
        <v>266.59248253639998</v>
      </c>
      <c r="C195" s="62">
        <v>0.276735270069637</v>
      </c>
      <c r="D195" s="61">
        <v>126.04736430299999</v>
      </c>
      <c r="E195" s="62">
        <v>0.283725716030714</v>
      </c>
      <c r="F195" s="61">
        <v>140.54511823339999</v>
      </c>
      <c r="G195" s="62">
        <v>0.27085546612263101</v>
      </c>
      <c r="H195" s="107"/>
      <c r="I195" s="71">
        <v>41.1923784102</v>
      </c>
      <c r="J195" s="72">
        <v>30.458831308880299</v>
      </c>
      <c r="K195" s="61">
        <v>58.035931937100003</v>
      </c>
      <c r="L195" s="63">
        <v>0.47229366361132902</v>
      </c>
      <c r="M195" s="61">
        <v>45.401537187499997</v>
      </c>
      <c r="N195" s="62">
        <v>0.33749439145919002</v>
      </c>
      <c r="O195" s="61">
        <v>47.104640198799999</v>
      </c>
      <c r="P195" s="62">
        <v>0.27241942797331598</v>
      </c>
      <c r="Q195" s="61">
        <v>26.278981303799998</v>
      </c>
      <c r="R195" s="62">
        <v>0.2283666706676</v>
      </c>
      <c r="S195" s="61">
        <v>32.935584104500002</v>
      </c>
      <c r="T195" s="64">
        <v>0.164335093953654</v>
      </c>
      <c r="U195" s="61">
        <v>15.6434293945</v>
      </c>
      <c r="V195" s="64">
        <v>0.19007927621210599</v>
      </c>
      <c r="W195" s="107"/>
      <c r="X195" s="61">
        <v>62.970974436800098</v>
      </c>
      <c r="Y195" s="62">
        <v>0.29559590766917798</v>
      </c>
      <c r="Z195" s="61">
        <v>63.055648508399997</v>
      </c>
      <c r="AA195" s="64">
        <v>0.21792560766727201</v>
      </c>
      <c r="AB195" s="61">
        <v>131.1940548149</v>
      </c>
      <c r="AC195" s="62">
        <v>0.30194250322293997</v>
      </c>
    </row>
    <row r="196" spans="1:29" customFormat="1" x14ac:dyDescent="0.3">
      <c r="A196" s="58" t="s">
        <v>138</v>
      </c>
      <c r="B196" s="59">
        <v>246.4585907702</v>
      </c>
      <c r="C196" s="60">
        <v>0.25583536350640002</v>
      </c>
      <c r="D196" s="59">
        <v>132.9367213548</v>
      </c>
      <c r="E196" s="60">
        <v>0.29923328156627299</v>
      </c>
      <c r="F196" s="59">
        <v>113.5218694154</v>
      </c>
      <c r="G196" s="60">
        <v>0.218776854309219</v>
      </c>
      <c r="H196" s="107"/>
      <c r="I196" s="67">
        <v>24.861859153200001</v>
      </c>
      <c r="J196" s="69">
        <v>18.3835749038698</v>
      </c>
      <c r="K196" s="59">
        <v>27.503628839000001</v>
      </c>
      <c r="L196" s="60">
        <v>0.223823228014258</v>
      </c>
      <c r="M196" s="59">
        <v>33.292238961599999</v>
      </c>
      <c r="N196" s="60">
        <v>0.24747937238901699</v>
      </c>
      <c r="O196" s="59">
        <v>44.526620545599997</v>
      </c>
      <c r="P196" s="60">
        <v>0.25751001275934299</v>
      </c>
      <c r="Q196" s="59">
        <v>29.420247115700001</v>
      </c>
      <c r="R196" s="60">
        <v>0.25566454826995</v>
      </c>
      <c r="S196" s="59">
        <v>58.809845687300196</v>
      </c>
      <c r="T196" s="60">
        <v>0.293437076620781</v>
      </c>
      <c r="U196" s="59">
        <v>28.044150467800002</v>
      </c>
      <c r="V196" s="63">
        <v>0.34075723989120799</v>
      </c>
      <c r="W196" s="107"/>
      <c r="X196" s="59">
        <v>58.344155674100001</v>
      </c>
      <c r="Y196" s="60">
        <v>0.27387687435242802</v>
      </c>
      <c r="Z196" s="59">
        <v>73.547454814899893</v>
      </c>
      <c r="AA196" s="60">
        <v>0.25418616986839998</v>
      </c>
      <c r="AB196" s="59">
        <v>111.6308945119</v>
      </c>
      <c r="AC196" s="60">
        <v>0.25691798133303001</v>
      </c>
    </row>
    <row r="197" spans="1:29" customFormat="1" x14ac:dyDescent="0.3">
      <c r="A197" s="58" t="s">
        <v>139</v>
      </c>
      <c r="B197" s="61">
        <v>284.15089896009999</v>
      </c>
      <c r="C197" s="62">
        <v>0.29496171465943999</v>
      </c>
      <c r="D197" s="61">
        <v>124.3060364257</v>
      </c>
      <c r="E197" s="62">
        <v>0.279806082315538</v>
      </c>
      <c r="F197" s="61">
        <v>159.84486253439999</v>
      </c>
      <c r="G197" s="62">
        <v>0.30804950960419702</v>
      </c>
      <c r="H197" s="107"/>
      <c r="I197" s="71">
        <v>33.2003819695</v>
      </c>
      <c r="J197" s="72">
        <v>24.549318898978399</v>
      </c>
      <c r="K197" s="61">
        <v>40.5172164417</v>
      </c>
      <c r="L197" s="62">
        <v>0.32972718717299998</v>
      </c>
      <c r="M197" s="61">
        <v>40.1517681646</v>
      </c>
      <c r="N197" s="62">
        <v>0.29846999467791202</v>
      </c>
      <c r="O197" s="61">
        <v>54.051491109399997</v>
      </c>
      <c r="P197" s="62">
        <v>0.31259502730481797</v>
      </c>
      <c r="Q197" s="61">
        <v>30.412347392600001</v>
      </c>
      <c r="R197" s="62">
        <v>0.26428598738073</v>
      </c>
      <c r="S197" s="61">
        <v>60.911978909599803</v>
      </c>
      <c r="T197" s="62">
        <v>0.30392586162285301</v>
      </c>
      <c r="U197" s="61">
        <v>24.9057149727</v>
      </c>
      <c r="V197" s="62">
        <v>0.302622919576717</v>
      </c>
      <c r="W197" s="107"/>
      <c r="X197" s="61">
        <v>63.235196116300102</v>
      </c>
      <c r="Y197" s="62">
        <v>0.29683620683679002</v>
      </c>
      <c r="Z197" s="61">
        <v>83.0307212913999</v>
      </c>
      <c r="AA197" s="62">
        <v>0.28696113386368099</v>
      </c>
      <c r="AB197" s="61">
        <v>137.88498155240001</v>
      </c>
      <c r="AC197" s="62">
        <v>0.31734163979854502</v>
      </c>
    </row>
    <row r="198" spans="1:29" customFormat="1" x14ac:dyDescent="0.3">
      <c r="A198" s="58" t="s">
        <v>140</v>
      </c>
      <c r="B198" s="59">
        <v>169.26690120980001</v>
      </c>
      <c r="C198" s="60">
        <v>0.17570683604609499</v>
      </c>
      <c r="D198" s="59">
        <v>73.463487318600002</v>
      </c>
      <c r="E198" s="60">
        <v>0.16536228787361501</v>
      </c>
      <c r="F198" s="59">
        <v>95.803413891199995</v>
      </c>
      <c r="G198" s="60">
        <v>0.184630235840334</v>
      </c>
      <c r="H198" s="107"/>
      <c r="I198" s="67">
        <v>29.998187336400001</v>
      </c>
      <c r="J198" s="69">
        <v>22.181523935149801</v>
      </c>
      <c r="K198" s="59">
        <v>12.927332700899999</v>
      </c>
      <c r="L198" s="60">
        <v>0.10520202085576601</v>
      </c>
      <c r="M198" s="59">
        <v>25.646799371099998</v>
      </c>
      <c r="N198" s="60">
        <v>0.19064664949292501</v>
      </c>
      <c r="O198" s="59">
        <v>28.969776551199999</v>
      </c>
      <c r="P198" s="60">
        <v>0.167540393542667</v>
      </c>
      <c r="Q198" s="59">
        <v>20.584884427900001</v>
      </c>
      <c r="R198" s="60">
        <v>0.17888446544147801</v>
      </c>
      <c r="S198" s="59">
        <v>34.627619054699998</v>
      </c>
      <c r="T198" s="60">
        <v>0.172777656309061</v>
      </c>
      <c r="U198" s="59">
        <v>16.5123017676</v>
      </c>
      <c r="V198" s="60">
        <v>0.20063672033990099</v>
      </c>
      <c r="W198" s="107"/>
      <c r="X198" s="59">
        <v>33.881915275499999</v>
      </c>
      <c r="Y198" s="60">
        <v>0.15904717354316</v>
      </c>
      <c r="Z198" s="59">
        <v>56.6357579776001</v>
      </c>
      <c r="AA198" s="60">
        <v>0.19573792776583401</v>
      </c>
      <c r="AB198" s="59">
        <v>73.876658289000005</v>
      </c>
      <c r="AC198" s="60">
        <v>0.17002678334013199</v>
      </c>
    </row>
    <row r="199" spans="1:29" customFormat="1" x14ac:dyDescent="0.3">
      <c r="A199" s="65" t="s">
        <v>1</v>
      </c>
    </row>
    <row r="200" spans="1:29" customFormat="1" x14ac:dyDescent="0.3">
      <c r="A200" s="65" t="s">
        <v>1</v>
      </c>
    </row>
    <row r="201" spans="1:29" customFormat="1" x14ac:dyDescent="0.3">
      <c r="A201" s="53" t="s">
        <v>499</v>
      </c>
    </row>
    <row r="202" spans="1:29" customFormat="1" x14ac:dyDescent="0.3">
      <c r="A202" s="54" t="s">
        <v>1</v>
      </c>
    </row>
    <row r="203" spans="1:29" customFormat="1" x14ac:dyDescent="0.3">
      <c r="A203" s="114" t="s">
        <v>1</v>
      </c>
      <c r="B203" s="116" t="s">
        <v>506</v>
      </c>
      <c r="C203" s="116" t="s">
        <v>1</v>
      </c>
      <c r="D203" s="116" t="s">
        <v>346</v>
      </c>
      <c r="E203" s="116" t="s">
        <v>1</v>
      </c>
      <c r="F203" s="116" t="s">
        <v>347</v>
      </c>
      <c r="G203" s="116" t="s">
        <v>1</v>
      </c>
      <c r="H203" s="105"/>
      <c r="I203" s="116" t="s">
        <v>350</v>
      </c>
      <c r="J203" s="116" t="s">
        <v>1</v>
      </c>
      <c r="K203" s="116" t="s">
        <v>351</v>
      </c>
      <c r="L203" s="116" t="s">
        <v>1</v>
      </c>
      <c r="M203" s="116" t="s">
        <v>352</v>
      </c>
      <c r="N203" s="116" t="s">
        <v>1</v>
      </c>
      <c r="O203" s="116" t="s">
        <v>353</v>
      </c>
      <c r="P203" s="116" t="s">
        <v>1</v>
      </c>
      <c r="Q203" s="116" t="s">
        <v>354</v>
      </c>
      <c r="R203" s="116" t="s">
        <v>1</v>
      </c>
      <c r="S203" s="116" t="s">
        <v>355</v>
      </c>
      <c r="T203" s="116" t="s">
        <v>1</v>
      </c>
      <c r="U203" s="116" t="s">
        <v>356</v>
      </c>
      <c r="V203" s="116" t="s">
        <v>1</v>
      </c>
      <c r="W203" s="105"/>
      <c r="X203" s="116" t="s">
        <v>358</v>
      </c>
      <c r="Y203" s="116" t="s">
        <v>1</v>
      </c>
      <c r="Z203" s="116" t="s">
        <v>359</v>
      </c>
      <c r="AA203" s="116" t="s">
        <v>1</v>
      </c>
      <c r="AB203" s="116" t="s">
        <v>360</v>
      </c>
      <c r="AC203" s="116" t="s">
        <v>1</v>
      </c>
    </row>
    <row r="204" spans="1:29" customFormat="1" x14ac:dyDescent="0.3">
      <c r="A204" s="115" t="s">
        <v>1</v>
      </c>
      <c r="B204" s="55" t="s">
        <v>14</v>
      </c>
      <c r="C204" s="55" t="s">
        <v>15</v>
      </c>
      <c r="D204" s="55" t="s">
        <v>14</v>
      </c>
      <c r="E204" s="55" t="s">
        <v>15</v>
      </c>
      <c r="F204" s="55" t="s">
        <v>14</v>
      </c>
      <c r="G204" s="55" t="s">
        <v>15</v>
      </c>
      <c r="H204" s="105"/>
      <c r="I204" s="55" t="s">
        <v>14</v>
      </c>
      <c r="J204" s="55" t="s">
        <v>15</v>
      </c>
      <c r="K204" s="55" t="s">
        <v>14</v>
      </c>
      <c r="L204" s="55" t="s">
        <v>15</v>
      </c>
      <c r="M204" s="55" t="s">
        <v>14</v>
      </c>
      <c r="N204" s="55" t="s">
        <v>15</v>
      </c>
      <c r="O204" s="55" t="s">
        <v>14</v>
      </c>
      <c r="P204" s="55" t="s">
        <v>15</v>
      </c>
      <c r="Q204" s="55" t="s">
        <v>14</v>
      </c>
      <c r="R204" s="55" t="s">
        <v>15</v>
      </c>
      <c r="S204" s="55" t="s">
        <v>14</v>
      </c>
      <c r="T204" s="55" t="s">
        <v>15</v>
      </c>
      <c r="U204" s="55" t="s">
        <v>14</v>
      </c>
      <c r="V204" s="55" t="s">
        <v>15</v>
      </c>
      <c r="W204" s="105"/>
      <c r="X204" s="55" t="s">
        <v>14</v>
      </c>
      <c r="Y204" s="55" t="s">
        <v>15</v>
      </c>
      <c r="Z204" s="55" t="s">
        <v>14</v>
      </c>
      <c r="AA204" s="55" t="s">
        <v>15</v>
      </c>
      <c r="AB204" s="55" t="s">
        <v>14</v>
      </c>
      <c r="AC204" s="55" t="s">
        <v>15</v>
      </c>
    </row>
    <row r="205" spans="1:29" customFormat="1" x14ac:dyDescent="0.3">
      <c r="A205" s="56" t="s">
        <v>16</v>
      </c>
      <c r="B205" s="57">
        <v>963.34841044769996</v>
      </c>
      <c r="C205" s="57">
        <v>963.34841044769996</v>
      </c>
      <c r="D205" s="57">
        <v>444.2578066817</v>
      </c>
      <c r="E205" s="57">
        <v>444.2578066817</v>
      </c>
      <c r="F205" s="57">
        <v>518.89341664519998</v>
      </c>
      <c r="G205" s="57">
        <v>518.89341664519998</v>
      </c>
      <c r="H205" s="106"/>
      <c r="I205" s="57">
        <v>135.2395237771</v>
      </c>
      <c r="J205" s="57">
        <v>135.2395237771</v>
      </c>
      <c r="K205" s="57">
        <v>122.8810301907</v>
      </c>
      <c r="L205" s="57">
        <v>122.8810301907</v>
      </c>
      <c r="M205" s="57">
        <v>134.5253086761</v>
      </c>
      <c r="N205" s="57">
        <v>134.5253086761</v>
      </c>
      <c r="O205" s="57">
        <v>172.9121911357</v>
      </c>
      <c r="P205" s="57">
        <v>172.9121911357</v>
      </c>
      <c r="Q205" s="57">
        <v>115.0736279816</v>
      </c>
      <c r="R205" s="57">
        <v>115.0736279816</v>
      </c>
      <c r="S205" s="57">
        <v>200.41722867659999</v>
      </c>
      <c r="T205" s="57">
        <v>200.41722867659999</v>
      </c>
      <c r="U205" s="57">
        <v>82.299500009900001</v>
      </c>
      <c r="V205" s="57">
        <v>82.299500009900001</v>
      </c>
      <c r="W205" s="106"/>
      <c r="X205" s="57">
        <v>213.0306029381</v>
      </c>
      <c r="Y205" s="57">
        <v>213.0306029381</v>
      </c>
      <c r="Z205" s="57">
        <v>289.34483277739997</v>
      </c>
      <c r="AA205" s="57">
        <v>289.34483277739997</v>
      </c>
      <c r="AB205" s="57">
        <v>434.50012308480001</v>
      </c>
      <c r="AC205" s="57">
        <v>434.50012308480001</v>
      </c>
    </row>
    <row r="206" spans="1:29" customFormat="1" x14ac:dyDescent="0.3">
      <c r="A206" s="58" t="s">
        <v>130</v>
      </c>
      <c r="B206" s="59">
        <v>11.6746125804</v>
      </c>
      <c r="C206" s="60">
        <v>1.21187853260425E-2</v>
      </c>
      <c r="D206" s="59">
        <v>6.8714621150999999</v>
      </c>
      <c r="E206" s="60">
        <v>1.54672850127837E-2</v>
      </c>
      <c r="F206" s="59">
        <v>4.8031504652999999</v>
      </c>
      <c r="G206" s="60">
        <v>9.2565261212096198E-3</v>
      </c>
      <c r="H206" s="107"/>
      <c r="I206" s="67">
        <v>6.1080137592000003</v>
      </c>
      <c r="J206" s="69">
        <v>4.5164413394912204</v>
      </c>
      <c r="K206" s="59">
        <v>0</v>
      </c>
      <c r="L206" s="60">
        <v>0</v>
      </c>
      <c r="M206" s="59">
        <v>0.85388885529999903</v>
      </c>
      <c r="N206" s="60">
        <v>6.3474216391201897E-3</v>
      </c>
      <c r="O206" s="59">
        <v>1.7210938987</v>
      </c>
      <c r="P206" s="60">
        <v>9.9535717371674499E-3</v>
      </c>
      <c r="Q206" s="59">
        <v>2.2754123933999999</v>
      </c>
      <c r="R206" s="60">
        <v>1.9773534851650201E-2</v>
      </c>
      <c r="S206" s="59">
        <v>0</v>
      </c>
      <c r="T206" s="60">
        <v>0</v>
      </c>
      <c r="U206" s="59">
        <v>0.71620367380000005</v>
      </c>
      <c r="V206" s="60">
        <v>8.7024061350779308E-3</v>
      </c>
      <c r="W206" s="107"/>
      <c r="X206" s="59">
        <v>7.1154499937000004</v>
      </c>
      <c r="Y206" s="63">
        <v>3.3401069590773901E-2</v>
      </c>
      <c r="Z206" s="59">
        <v>1.9841798327</v>
      </c>
      <c r="AA206" s="60">
        <v>6.8574918503088601E-3</v>
      </c>
      <c r="AB206" s="59">
        <v>2.5749827540000099</v>
      </c>
      <c r="AC206" s="60">
        <v>5.9263107584838302E-3</v>
      </c>
    </row>
    <row r="207" spans="1:29" customFormat="1" x14ac:dyDescent="0.3">
      <c r="A207" s="58" t="s">
        <v>131</v>
      </c>
      <c r="B207" s="61">
        <v>216.27773163929999</v>
      </c>
      <c r="C207" s="62">
        <v>0.22450624228339999</v>
      </c>
      <c r="D207" s="61">
        <v>96.952556055999906</v>
      </c>
      <c r="E207" s="62">
        <v>0.21823489558949799</v>
      </c>
      <c r="F207" s="61">
        <v>119.1279884625</v>
      </c>
      <c r="G207" s="62">
        <v>0.22958084385170599</v>
      </c>
      <c r="H207" s="107"/>
      <c r="I207" s="71">
        <v>32.509632727300001</v>
      </c>
      <c r="J207" s="72">
        <v>24.038559009481499</v>
      </c>
      <c r="K207" s="61">
        <v>18.405343381200002</v>
      </c>
      <c r="L207" s="62">
        <v>0.14978181215307701</v>
      </c>
      <c r="M207" s="61">
        <v>24.653136245999999</v>
      </c>
      <c r="N207" s="62">
        <v>0.18326020946257801</v>
      </c>
      <c r="O207" s="61">
        <v>34.895642583499999</v>
      </c>
      <c r="P207" s="62">
        <v>0.20181134918424701</v>
      </c>
      <c r="Q207" s="61">
        <v>31.0142395395</v>
      </c>
      <c r="R207" s="62">
        <v>0.26951648334628903</v>
      </c>
      <c r="S207" s="61">
        <v>54.789746654299897</v>
      </c>
      <c r="T207" s="62">
        <v>0.273378426675636</v>
      </c>
      <c r="U207" s="61">
        <v>20.009990507500099</v>
      </c>
      <c r="V207" s="62">
        <v>0.24313623418238201</v>
      </c>
      <c r="W207" s="107"/>
      <c r="X207" s="61">
        <v>45.795186235300001</v>
      </c>
      <c r="Y207" s="62">
        <v>0.21496998836644399</v>
      </c>
      <c r="Z207" s="61">
        <v>62.472551876700003</v>
      </c>
      <c r="AA207" s="62">
        <v>0.21591037682280501</v>
      </c>
      <c r="AB207" s="61">
        <v>108.0099935273</v>
      </c>
      <c r="AC207" s="62">
        <v>0.24858449466128199</v>
      </c>
    </row>
    <row r="208" spans="1:29" customFormat="1" x14ac:dyDescent="0.3">
      <c r="A208" s="58" t="s">
        <v>132</v>
      </c>
      <c r="B208" s="59">
        <v>117.2389111383</v>
      </c>
      <c r="C208" s="60">
        <v>0.12169938712393299</v>
      </c>
      <c r="D208" s="59">
        <v>52.025546189099899</v>
      </c>
      <c r="E208" s="60">
        <v>0.11710665610514499</v>
      </c>
      <c r="F208" s="59">
        <v>65.213364949199999</v>
      </c>
      <c r="G208" s="60">
        <v>0.12567776513879</v>
      </c>
      <c r="H208" s="107"/>
      <c r="I208" s="67">
        <v>7.3936972915999997</v>
      </c>
      <c r="J208" s="69">
        <v>5.4671127826405197</v>
      </c>
      <c r="K208" s="59">
        <v>11.475516003799999</v>
      </c>
      <c r="L208" s="60">
        <v>9.3387205380611293E-2</v>
      </c>
      <c r="M208" s="59">
        <v>11.7904685681</v>
      </c>
      <c r="N208" s="60">
        <v>8.7644984309147397E-2</v>
      </c>
      <c r="O208" s="59">
        <v>21.328636026800002</v>
      </c>
      <c r="P208" s="60">
        <v>0.123349521434619</v>
      </c>
      <c r="Q208" s="59">
        <v>15.744771801500001</v>
      </c>
      <c r="R208" s="60">
        <v>0.13682345883817601</v>
      </c>
      <c r="S208" s="59">
        <v>32.328827157600003</v>
      </c>
      <c r="T208" s="60">
        <v>0.16130762495357601</v>
      </c>
      <c r="U208" s="59">
        <v>17.176994288900001</v>
      </c>
      <c r="V208" s="63">
        <v>0.20871322774541401</v>
      </c>
      <c r="W208" s="107"/>
      <c r="X208" s="59">
        <v>19.7549424372</v>
      </c>
      <c r="Y208" s="60">
        <v>9.2732885157068998E-2</v>
      </c>
      <c r="Z208" s="59">
        <v>43.079997421600098</v>
      </c>
      <c r="AA208" s="60">
        <v>0.14888808280444599</v>
      </c>
      <c r="AB208" s="59">
        <v>54.403971279500098</v>
      </c>
      <c r="AC208" s="60">
        <v>0.12521048531183501</v>
      </c>
    </row>
    <row r="209" spans="1:29" customFormat="1" x14ac:dyDescent="0.3">
      <c r="A209" s="58" t="s">
        <v>133</v>
      </c>
      <c r="B209" s="61">
        <v>3.1332467212999999</v>
      </c>
      <c r="C209" s="62">
        <v>3.2524543429140801E-3</v>
      </c>
      <c r="D209" s="61">
        <v>0.88743708200000004</v>
      </c>
      <c r="E209" s="62">
        <v>1.99757228494991E-3</v>
      </c>
      <c r="F209" s="61">
        <v>2.2458096393</v>
      </c>
      <c r="G209" s="62">
        <v>4.3280750290104397E-3</v>
      </c>
      <c r="H209" s="107"/>
      <c r="I209" s="71">
        <v>0</v>
      </c>
      <c r="J209" s="72">
        <v>0</v>
      </c>
      <c r="K209" s="61">
        <v>0</v>
      </c>
      <c r="L209" s="62">
        <v>0</v>
      </c>
      <c r="M209" s="61">
        <v>0.42384980230000002</v>
      </c>
      <c r="N209" s="62">
        <v>3.1507067812831702E-3</v>
      </c>
      <c r="O209" s="61">
        <v>0</v>
      </c>
      <c r="P209" s="62">
        <v>0</v>
      </c>
      <c r="Q209" s="61">
        <v>0.3137290277</v>
      </c>
      <c r="R209" s="62">
        <v>2.7263329852619598E-3</v>
      </c>
      <c r="S209" s="61">
        <v>1.543758891</v>
      </c>
      <c r="T209" s="62">
        <v>7.7027254652396199E-3</v>
      </c>
      <c r="U209" s="61">
        <v>0.85190900030000105</v>
      </c>
      <c r="V209" s="62">
        <v>1.0351326559669499E-2</v>
      </c>
      <c r="W209" s="107"/>
      <c r="X209" s="61">
        <v>0</v>
      </c>
      <c r="Y209" s="62">
        <v>0</v>
      </c>
      <c r="Z209" s="61">
        <v>1.9676086933000001</v>
      </c>
      <c r="AA209" s="62">
        <v>6.8002206032610601E-3</v>
      </c>
      <c r="AB209" s="61">
        <v>1.165638028</v>
      </c>
      <c r="AC209" s="62">
        <v>2.68271046674136E-3</v>
      </c>
    </row>
    <row r="210" spans="1:29" customFormat="1" x14ac:dyDescent="0.3">
      <c r="A210" s="58" t="s">
        <v>134</v>
      </c>
      <c r="B210" s="59">
        <v>108.46809602170001</v>
      </c>
      <c r="C210" s="60">
        <v>0.112594877248296</v>
      </c>
      <c r="D210" s="59">
        <v>48.742208789099898</v>
      </c>
      <c r="E210" s="60">
        <v>0.10971604337844</v>
      </c>
      <c r="F210" s="59">
        <v>59.725887232599902</v>
      </c>
      <c r="G210" s="60">
        <v>0.115102418563615</v>
      </c>
      <c r="H210" s="107"/>
      <c r="I210" s="67">
        <v>15.164562972700001</v>
      </c>
      <c r="J210" s="69">
        <v>11.213114738331999</v>
      </c>
      <c r="K210" s="59">
        <v>17.801376860800001</v>
      </c>
      <c r="L210" s="60">
        <v>0.14486676123380399</v>
      </c>
      <c r="M210" s="59">
        <v>17.947515140499998</v>
      </c>
      <c r="N210" s="60">
        <v>0.13341367001589799</v>
      </c>
      <c r="O210" s="59">
        <v>17.68656271</v>
      </c>
      <c r="P210" s="60">
        <v>0.102286383590615</v>
      </c>
      <c r="Q210" s="59">
        <v>16.690179213899999</v>
      </c>
      <c r="R210" s="60">
        <v>0.14503913282866801</v>
      </c>
      <c r="S210" s="59">
        <v>15.4914720469</v>
      </c>
      <c r="T210" s="60">
        <v>7.7296109467203403E-2</v>
      </c>
      <c r="U210" s="59">
        <v>7.6864270769000003</v>
      </c>
      <c r="V210" s="60">
        <v>9.3395793121165804E-2</v>
      </c>
      <c r="W210" s="107"/>
      <c r="X210" s="59">
        <v>13.641832411899999</v>
      </c>
      <c r="Y210" s="60">
        <v>6.4036960998809594E-2</v>
      </c>
      <c r="Z210" s="59">
        <v>27.7406685692</v>
      </c>
      <c r="AA210" s="60">
        <v>9.5874076280952902E-2</v>
      </c>
      <c r="AB210" s="59">
        <v>51.921032067900001</v>
      </c>
      <c r="AC210" s="60">
        <v>0.11949601233546001</v>
      </c>
    </row>
    <row r="211" spans="1:29" customFormat="1" x14ac:dyDescent="0.3">
      <c r="A211" s="58" t="s">
        <v>135</v>
      </c>
      <c r="B211" s="61">
        <v>70.530649214999997</v>
      </c>
      <c r="C211" s="62">
        <v>7.3214060925498398E-2</v>
      </c>
      <c r="D211" s="61">
        <v>33.400147094399998</v>
      </c>
      <c r="E211" s="62">
        <v>7.5181902472071599E-2</v>
      </c>
      <c r="F211" s="61">
        <v>37.130502120599999</v>
      </c>
      <c r="G211" s="62">
        <v>7.1557088468494595E-2</v>
      </c>
      <c r="H211" s="107"/>
      <c r="I211" s="71">
        <v>5.8571786198</v>
      </c>
      <c r="J211" s="72">
        <v>4.3309666111023297</v>
      </c>
      <c r="K211" s="61">
        <v>8.2939459034000205</v>
      </c>
      <c r="L211" s="62">
        <v>6.7495738687481405E-2</v>
      </c>
      <c r="M211" s="61">
        <v>13.5539990254</v>
      </c>
      <c r="N211" s="62">
        <v>0.100754268165512</v>
      </c>
      <c r="O211" s="61">
        <v>20.471046116099998</v>
      </c>
      <c r="P211" s="63">
        <v>0.11838983695507301</v>
      </c>
      <c r="Q211" s="61">
        <v>5.2846592785000004</v>
      </c>
      <c r="R211" s="62">
        <v>4.5924156309254498E-2</v>
      </c>
      <c r="S211" s="61">
        <v>14.8861934274</v>
      </c>
      <c r="T211" s="62">
        <v>7.4276016716211896E-2</v>
      </c>
      <c r="U211" s="61">
        <v>2.1836268444</v>
      </c>
      <c r="V211" s="64">
        <v>2.6532686640105101E-2</v>
      </c>
      <c r="W211" s="107"/>
      <c r="X211" s="61">
        <v>13.533608019000001</v>
      </c>
      <c r="Y211" s="62">
        <v>6.3528938248052794E-2</v>
      </c>
      <c r="Z211" s="61">
        <v>25.029574378900001</v>
      </c>
      <c r="AA211" s="62">
        <v>8.6504307468161595E-2</v>
      </c>
      <c r="AB211" s="61">
        <v>28.234175918199998</v>
      </c>
      <c r="AC211" s="62">
        <v>6.4980823751549593E-2</v>
      </c>
    </row>
    <row r="212" spans="1:29" customFormat="1" x14ac:dyDescent="0.3">
      <c r="A212" s="58" t="s">
        <v>136</v>
      </c>
      <c r="B212" s="59">
        <v>79.539098547100096</v>
      </c>
      <c r="C212" s="60">
        <v>8.2565246056860706E-2</v>
      </c>
      <c r="D212" s="59">
        <v>31.3917313599</v>
      </c>
      <c r="E212" s="60">
        <v>7.0661068613233E-2</v>
      </c>
      <c r="F212" s="59">
        <v>48.147367187199997</v>
      </c>
      <c r="G212" s="60">
        <v>9.2788548944187796E-2</v>
      </c>
      <c r="H212" s="107"/>
      <c r="I212" s="67">
        <v>5.8571786198</v>
      </c>
      <c r="J212" s="69">
        <v>4.3309666111023297</v>
      </c>
      <c r="K212" s="59">
        <v>9.5862198233999791</v>
      </c>
      <c r="L212" s="60">
        <v>7.8012202603795502E-2</v>
      </c>
      <c r="M212" s="59">
        <v>10.235327319</v>
      </c>
      <c r="N212" s="60">
        <v>7.6084771109084404E-2</v>
      </c>
      <c r="O212" s="59">
        <v>16.7117352022</v>
      </c>
      <c r="P212" s="60">
        <v>9.66486810006634E-2</v>
      </c>
      <c r="Q212" s="59">
        <v>7.8127229650999999</v>
      </c>
      <c r="R212" s="60">
        <v>6.7893253233914194E-2</v>
      </c>
      <c r="S212" s="59">
        <v>20.833026159500001</v>
      </c>
      <c r="T212" s="60">
        <v>0.10394827978146</v>
      </c>
      <c r="U212" s="59">
        <v>8.5028884580999993</v>
      </c>
      <c r="V212" s="60">
        <v>0.103316404802911</v>
      </c>
      <c r="W212" s="107"/>
      <c r="X212" s="59">
        <v>17.7422142761</v>
      </c>
      <c r="Y212" s="60">
        <v>8.3284814629451795E-2</v>
      </c>
      <c r="Z212" s="59">
        <v>14.976580284300001</v>
      </c>
      <c r="AA212" s="60">
        <v>5.17603170602388E-2</v>
      </c>
      <c r="AB212" s="59">
        <v>46.820303986699997</v>
      </c>
      <c r="AC212" s="60">
        <v>0.107756710525862</v>
      </c>
    </row>
    <row r="213" spans="1:29" customFormat="1" x14ac:dyDescent="0.3">
      <c r="A213" s="58" t="s">
        <v>137</v>
      </c>
      <c r="B213" s="61">
        <v>111.4680756584</v>
      </c>
      <c r="C213" s="62">
        <v>0.115708994222139</v>
      </c>
      <c r="D213" s="61">
        <v>54.2356958027</v>
      </c>
      <c r="E213" s="62">
        <v>0.12208158188103301</v>
      </c>
      <c r="F213" s="61">
        <v>57.232379855700003</v>
      </c>
      <c r="G213" s="62">
        <v>0.110296985893027</v>
      </c>
      <c r="H213" s="107"/>
      <c r="I213" s="71">
        <v>27.983786141</v>
      </c>
      <c r="J213" s="72">
        <v>20.692017658330801</v>
      </c>
      <c r="K213" s="61">
        <v>24.260427657899999</v>
      </c>
      <c r="L213" s="62">
        <v>0.197430210507269</v>
      </c>
      <c r="M213" s="61">
        <v>22.9970879802</v>
      </c>
      <c r="N213" s="63">
        <v>0.170949899364815</v>
      </c>
      <c r="O213" s="61">
        <v>12.2893365515</v>
      </c>
      <c r="P213" s="62">
        <v>7.1072701530081397E-2</v>
      </c>
      <c r="Q213" s="61">
        <v>10.028425567699999</v>
      </c>
      <c r="R213" s="62">
        <v>8.7147904724995007E-2</v>
      </c>
      <c r="S213" s="61">
        <v>10.4067044318</v>
      </c>
      <c r="T213" s="64">
        <v>5.1925198749218401E-2</v>
      </c>
      <c r="U213" s="61">
        <v>3.5023073283000001</v>
      </c>
      <c r="V213" s="64">
        <v>4.2555633119018901E-2</v>
      </c>
      <c r="W213" s="107"/>
      <c r="X213" s="61">
        <v>33.892948834199998</v>
      </c>
      <c r="Y213" s="62">
        <v>0.15909896684678801</v>
      </c>
      <c r="Z213" s="61">
        <v>28.881746363400001</v>
      </c>
      <c r="AA213" s="62">
        <v>9.9817736802714704E-2</v>
      </c>
      <c r="AB213" s="61">
        <v>43.0548665833999</v>
      </c>
      <c r="AC213" s="62">
        <v>9.9090573962845804E-2</v>
      </c>
    </row>
    <row r="214" spans="1:29" customFormat="1" x14ac:dyDescent="0.3">
      <c r="A214" s="58" t="s">
        <v>138</v>
      </c>
      <c r="B214" s="59">
        <v>86.321489029199995</v>
      </c>
      <c r="C214" s="60">
        <v>8.9605679620194195E-2</v>
      </c>
      <c r="D214" s="59">
        <v>49.010596495600097</v>
      </c>
      <c r="E214" s="60">
        <v>0.11032016941171</v>
      </c>
      <c r="F214" s="59">
        <v>37.310892533599997</v>
      </c>
      <c r="G214" s="60">
        <v>7.1904732911868496E-2</v>
      </c>
      <c r="H214" s="107"/>
      <c r="I214" s="67">
        <v>12.170103615</v>
      </c>
      <c r="J214" s="69">
        <v>8.9989252217854592</v>
      </c>
      <c r="K214" s="59">
        <v>11.0414717338</v>
      </c>
      <c r="L214" s="60">
        <v>8.9854973681980504E-2</v>
      </c>
      <c r="M214" s="59">
        <v>10.4658856892</v>
      </c>
      <c r="N214" s="60">
        <v>7.7798637239324106E-2</v>
      </c>
      <c r="O214" s="59">
        <v>12.2373073976</v>
      </c>
      <c r="P214" s="60">
        <v>7.0771802249595395E-2</v>
      </c>
      <c r="Q214" s="59">
        <v>11.135655781200001</v>
      </c>
      <c r="R214" s="60">
        <v>9.6769833162647506E-2</v>
      </c>
      <c r="S214" s="59">
        <v>18.845112378</v>
      </c>
      <c r="T214" s="60">
        <v>9.4029403072971904E-2</v>
      </c>
      <c r="U214" s="59">
        <v>10.425952434399999</v>
      </c>
      <c r="V214" s="60">
        <v>0.126683059230564</v>
      </c>
      <c r="W214" s="107"/>
      <c r="X214" s="59">
        <v>27.0304094267</v>
      </c>
      <c r="Y214" s="60">
        <v>0.12688510032783501</v>
      </c>
      <c r="Z214" s="59">
        <v>25.583198025000002</v>
      </c>
      <c r="AA214" s="60">
        <v>8.84176772034556E-2</v>
      </c>
      <c r="AB214" s="59">
        <v>33.707881577499997</v>
      </c>
      <c r="AC214" s="60">
        <v>7.7578531711765097E-2</v>
      </c>
    </row>
    <row r="215" spans="1:29" customFormat="1" x14ac:dyDescent="0.3">
      <c r="A215" s="58" t="s">
        <v>139</v>
      </c>
      <c r="B215" s="61">
        <v>96.083806751099999</v>
      </c>
      <c r="C215" s="62">
        <v>9.9739414846230598E-2</v>
      </c>
      <c r="D215" s="61">
        <v>42.163207421500097</v>
      </c>
      <c r="E215" s="62">
        <v>9.4907071496233605E-2</v>
      </c>
      <c r="F215" s="61">
        <v>53.920599329600002</v>
      </c>
      <c r="G215" s="62">
        <v>0.10391459517488701</v>
      </c>
      <c r="H215" s="107"/>
      <c r="I215" s="71">
        <v>13.7324152574</v>
      </c>
      <c r="J215" s="72">
        <v>10.1541434588557</v>
      </c>
      <c r="K215" s="61">
        <v>12.358123090299999</v>
      </c>
      <c r="L215" s="62">
        <v>0.10056982002121299</v>
      </c>
      <c r="M215" s="61">
        <v>13.4382524684</v>
      </c>
      <c r="N215" s="62">
        <v>9.9893860870117895E-2</v>
      </c>
      <c r="O215" s="61">
        <v>21.7453143398</v>
      </c>
      <c r="P215" s="62">
        <v>0.12575928971216599</v>
      </c>
      <c r="Q215" s="61">
        <v>8.9060831728999794</v>
      </c>
      <c r="R215" s="62">
        <v>7.7394650095885198E-2</v>
      </c>
      <c r="S215" s="61">
        <v>20.641464535200001</v>
      </c>
      <c r="T215" s="62">
        <v>0.102992465625337</v>
      </c>
      <c r="U215" s="61">
        <v>5.2621538871000002</v>
      </c>
      <c r="V215" s="62">
        <v>6.3939074799567494E-2</v>
      </c>
      <c r="W215" s="107"/>
      <c r="X215" s="61">
        <v>26.867265279200002</v>
      </c>
      <c r="Y215" s="62">
        <v>0.12611927539352999</v>
      </c>
      <c r="Z215" s="61">
        <v>33.363541514399998</v>
      </c>
      <c r="AA215" s="62">
        <v>0.11530719658666699</v>
      </c>
      <c r="AB215" s="61">
        <v>35.852999957500003</v>
      </c>
      <c r="AC215" s="62">
        <v>8.25155116250742E-2</v>
      </c>
    </row>
    <row r="216" spans="1:29" customFormat="1" x14ac:dyDescent="0.3">
      <c r="A216" s="58" t="s">
        <v>140</v>
      </c>
      <c r="B216" s="59">
        <v>64.952636008200002</v>
      </c>
      <c r="C216" s="60">
        <v>6.7423826420198604E-2</v>
      </c>
      <c r="D216" s="59">
        <v>28.577218276299899</v>
      </c>
      <c r="E216" s="60">
        <v>6.4325753754902196E-2</v>
      </c>
      <c r="F216" s="59">
        <v>36.375417731900001</v>
      </c>
      <c r="G216" s="60">
        <v>7.0101906412838796E-2</v>
      </c>
      <c r="H216" s="107"/>
      <c r="I216" s="67">
        <v>8.4629547733000194</v>
      </c>
      <c r="J216" s="69">
        <v>6.2577525688781099</v>
      </c>
      <c r="K216" s="59">
        <v>9.6586057360999806</v>
      </c>
      <c r="L216" s="60">
        <v>7.8601275730767695E-2</v>
      </c>
      <c r="M216" s="59">
        <v>8.1658975816999906</v>
      </c>
      <c r="N216" s="60">
        <v>6.0701571043120503E-2</v>
      </c>
      <c r="O216" s="59">
        <v>13.825516309499999</v>
      </c>
      <c r="P216" s="60">
        <v>7.9956862605771103E-2</v>
      </c>
      <c r="Q216" s="59">
        <v>5.8677492402000002</v>
      </c>
      <c r="R216" s="60">
        <v>5.0991259623258199E-2</v>
      </c>
      <c r="S216" s="59">
        <v>10.6509229949</v>
      </c>
      <c r="T216" s="60">
        <v>5.3143749493147097E-2</v>
      </c>
      <c r="U216" s="59">
        <v>8.3209893725000104</v>
      </c>
      <c r="V216" s="60">
        <v>0.10110619592462999</v>
      </c>
      <c r="W216" s="107"/>
      <c r="X216" s="59">
        <v>9.9966888871000208</v>
      </c>
      <c r="Y216" s="60">
        <v>4.6926069537552399E-2</v>
      </c>
      <c r="Z216" s="59">
        <v>24.265185817900001</v>
      </c>
      <c r="AA216" s="60">
        <v>8.3862516516988603E-2</v>
      </c>
      <c r="AB216" s="59">
        <v>28.7542774048</v>
      </c>
      <c r="AC216" s="60">
        <v>6.6177834889101103E-2</v>
      </c>
    </row>
    <row r="217" spans="1:29" customFormat="1" x14ac:dyDescent="0.3">
      <c r="A217" s="65" t="s">
        <v>1</v>
      </c>
    </row>
    <row r="218" spans="1:29" customFormat="1" x14ac:dyDescent="0.3">
      <c r="A218" s="65" t="s">
        <v>1</v>
      </c>
    </row>
    <row r="219" spans="1:29" customFormat="1" x14ac:dyDescent="0.3">
      <c r="A219" s="53" t="s">
        <v>141</v>
      </c>
    </row>
    <row r="220" spans="1:29" customFormat="1" x14ac:dyDescent="0.3">
      <c r="A220" s="54" t="s">
        <v>1</v>
      </c>
    </row>
    <row r="221" spans="1:29" customFormat="1" x14ac:dyDescent="0.3">
      <c r="A221" s="114" t="s">
        <v>1</v>
      </c>
      <c r="B221" s="116" t="s">
        <v>506</v>
      </c>
      <c r="C221" s="116" t="s">
        <v>1</v>
      </c>
      <c r="D221" s="116" t="s">
        <v>346</v>
      </c>
      <c r="E221" s="116" t="s">
        <v>1</v>
      </c>
      <c r="F221" s="116" t="s">
        <v>347</v>
      </c>
      <c r="G221" s="116" t="s">
        <v>1</v>
      </c>
      <c r="H221" s="105"/>
      <c r="I221" s="116" t="s">
        <v>350</v>
      </c>
      <c r="J221" s="116" t="s">
        <v>1</v>
      </c>
      <c r="K221" s="116" t="s">
        <v>351</v>
      </c>
      <c r="L221" s="116" t="s">
        <v>1</v>
      </c>
      <c r="M221" s="116" t="s">
        <v>352</v>
      </c>
      <c r="N221" s="116" t="s">
        <v>1</v>
      </c>
      <c r="O221" s="116" t="s">
        <v>353</v>
      </c>
      <c r="P221" s="116" t="s">
        <v>1</v>
      </c>
      <c r="Q221" s="116" t="s">
        <v>354</v>
      </c>
      <c r="R221" s="116" t="s">
        <v>1</v>
      </c>
      <c r="S221" s="116" t="s">
        <v>355</v>
      </c>
      <c r="T221" s="116" t="s">
        <v>1</v>
      </c>
      <c r="U221" s="116" t="s">
        <v>356</v>
      </c>
      <c r="V221" s="116" t="s">
        <v>1</v>
      </c>
      <c r="W221" s="105"/>
      <c r="X221" s="116" t="s">
        <v>358</v>
      </c>
      <c r="Y221" s="116" t="s">
        <v>1</v>
      </c>
      <c r="Z221" s="116" t="s">
        <v>359</v>
      </c>
      <c r="AA221" s="116" t="s">
        <v>1</v>
      </c>
      <c r="AB221" s="116" t="s">
        <v>360</v>
      </c>
      <c r="AC221" s="116" t="s">
        <v>1</v>
      </c>
    </row>
    <row r="222" spans="1:29" customFormat="1" x14ac:dyDescent="0.3">
      <c r="A222" s="115" t="s">
        <v>1</v>
      </c>
      <c r="B222" s="55" t="s">
        <v>14</v>
      </c>
      <c r="C222" s="55" t="s">
        <v>15</v>
      </c>
      <c r="D222" s="55" t="s">
        <v>14</v>
      </c>
      <c r="E222" s="55" t="s">
        <v>15</v>
      </c>
      <c r="F222" s="55" t="s">
        <v>14</v>
      </c>
      <c r="G222" s="55" t="s">
        <v>15</v>
      </c>
      <c r="H222" s="105"/>
      <c r="I222" s="55" t="s">
        <v>14</v>
      </c>
      <c r="J222" s="55" t="s">
        <v>15</v>
      </c>
      <c r="K222" s="55" t="s">
        <v>14</v>
      </c>
      <c r="L222" s="55" t="s">
        <v>15</v>
      </c>
      <c r="M222" s="55" t="s">
        <v>14</v>
      </c>
      <c r="N222" s="55" t="s">
        <v>15</v>
      </c>
      <c r="O222" s="55" t="s">
        <v>14</v>
      </c>
      <c r="P222" s="55" t="s">
        <v>15</v>
      </c>
      <c r="Q222" s="55" t="s">
        <v>14</v>
      </c>
      <c r="R222" s="55" t="s">
        <v>15</v>
      </c>
      <c r="S222" s="55" t="s">
        <v>14</v>
      </c>
      <c r="T222" s="55" t="s">
        <v>15</v>
      </c>
      <c r="U222" s="55" t="s">
        <v>14</v>
      </c>
      <c r="V222" s="55" t="s">
        <v>15</v>
      </c>
      <c r="W222" s="105"/>
      <c r="X222" s="55" t="s">
        <v>14</v>
      </c>
      <c r="Y222" s="55" t="s">
        <v>15</v>
      </c>
      <c r="Z222" s="55" t="s">
        <v>14</v>
      </c>
      <c r="AA222" s="55" t="s">
        <v>15</v>
      </c>
      <c r="AB222" s="55" t="s">
        <v>14</v>
      </c>
      <c r="AC222" s="55" t="s">
        <v>15</v>
      </c>
    </row>
    <row r="223" spans="1:29" customFormat="1" x14ac:dyDescent="0.3">
      <c r="A223" s="56" t="s">
        <v>16</v>
      </c>
      <c r="B223" s="57">
        <v>966.75746853429996</v>
      </c>
      <c r="C223" s="57">
        <v>966.75746853429996</v>
      </c>
      <c r="D223" s="57">
        <v>445.62607912689998</v>
      </c>
      <c r="E223" s="57">
        <v>445.62607912689998</v>
      </c>
      <c r="F223" s="57">
        <v>520.9342022866</v>
      </c>
      <c r="G223" s="57">
        <v>520.9342022866</v>
      </c>
      <c r="H223" s="106"/>
      <c r="I223" s="57">
        <v>135.2395237771</v>
      </c>
      <c r="J223" s="57">
        <v>135.2395237771</v>
      </c>
      <c r="K223" s="57">
        <v>122.8810301907</v>
      </c>
      <c r="L223" s="57">
        <v>122.8810301907</v>
      </c>
      <c r="M223" s="57">
        <v>135.6593458936</v>
      </c>
      <c r="N223" s="57">
        <v>135.6593458936</v>
      </c>
      <c r="O223" s="57">
        <v>174.6897883444</v>
      </c>
      <c r="P223" s="57">
        <v>174.6897883444</v>
      </c>
      <c r="Q223" s="57">
        <v>115.571051642</v>
      </c>
      <c r="R223" s="57">
        <v>115.571051642</v>
      </c>
      <c r="S223" s="57">
        <v>200.41722867659999</v>
      </c>
      <c r="T223" s="57">
        <v>200.41722867659999</v>
      </c>
      <c r="U223" s="57">
        <v>82.299500009900001</v>
      </c>
      <c r="V223" s="57">
        <v>82.299500009900001</v>
      </c>
      <c r="W223" s="106"/>
      <c r="X223" s="57">
        <v>214.16464015560001</v>
      </c>
      <c r="Y223" s="57">
        <v>214.16464015560001</v>
      </c>
      <c r="Z223" s="57">
        <v>289.84225643780002</v>
      </c>
      <c r="AA223" s="57">
        <v>289.84225643780002</v>
      </c>
      <c r="AB223" s="57">
        <v>436.27772029350001</v>
      </c>
      <c r="AC223" s="57">
        <v>436.27772029350001</v>
      </c>
    </row>
    <row r="224" spans="1:29" customFormat="1" x14ac:dyDescent="0.3">
      <c r="A224" s="58" t="s">
        <v>142</v>
      </c>
      <c r="B224" s="59">
        <v>214.7134486484</v>
      </c>
      <c r="C224" s="60">
        <v>0.222096498487803</v>
      </c>
      <c r="D224" s="59">
        <v>88.7809403949</v>
      </c>
      <c r="E224" s="60">
        <v>0.19922743428491799</v>
      </c>
      <c r="F224" s="59">
        <v>125.9325082535</v>
      </c>
      <c r="G224" s="60">
        <v>0.24174359775328499</v>
      </c>
      <c r="H224" s="107"/>
      <c r="I224" s="67">
        <v>16.555462104699998</v>
      </c>
      <c r="J224" s="69">
        <v>12.241585626984699</v>
      </c>
      <c r="K224" s="59">
        <v>39.718448968200001</v>
      </c>
      <c r="L224" s="60">
        <v>0.323226855329587</v>
      </c>
      <c r="M224" s="59">
        <v>34.7609072152</v>
      </c>
      <c r="N224" s="60">
        <v>0.256236730217346</v>
      </c>
      <c r="O224" s="59">
        <v>45.164781489799999</v>
      </c>
      <c r="P224" s="60">
        <v>0.25854276840016499</v>
      </c>
      <c r="Q224" s="59">
        <v>22.731897142299999</v>
      </c>
      <c r="R224" s="60">
        <v>0.19669196411499101</v>
      </c>
      <c r="S224" s="59">
        <v>38.130612404399997</v>
      </c>
      <c r="T224" s="60">
        <v>0.190256160391923</v>
      </c>
      <c r="U224" s="59">
        <v>17.651339323799998</v>
      </c>
      <c r="V224" s="60">
        <v>0.21447687193332499</v>
      </c>
      <c r="W224" s="107"/>
      <c r="X224" s="59">
        <v>31.272639544499999</v>
      </c>
      <c r="Y224" s="64">
        <v>0.146021488522938</v>
      </c>
      <c r="Z224" s="59">
        <v>66.784437750100096</v>
      </c>
      <c r="AA224" s="60">
        <v>0.23041649817003801</v>
      </c>
      <c r="AB224" s="59">
        <v>112.9230804549</v>
      </c>
      <c r="AC224" s="60">
        <v>0.25883302126666602</v>
      </c>
    </row>
    <row r="225" spans="1:29" customFormat="1" x14ac:dyDescent="0.3">
      <c r="A225" s="58" t="s">
        <v>143</v>
      </c>
      <c r="B225" s="61">
        <v>306.20884449580001</v>
      </c>
      <c r="C225" s="62">
        <v>0.31673801802642698</v>
      </c>
      <c r="D225" s="61">
        <v>139.3246613101</v>
      </c>
      <c r="E225" s="62">
        <v>0.312649254242647</v>
      </c>
      <c r="F225" s="61">
        <v>166.88418318570001</v>
      </c>
      <c r="G225" s="62">
        <v>0.32035558896531402</v>
      </c>
      <c r="H225" s="107"/>
      <c r="I225" s="71">
        <v>42.578947757100003</v>
      </c>
      <c r="J225" s="72">
        <v>31.484100629693199</v>
      </c>
      <c r="K225" s="61">
        <v>38.657405899799997</v>
      </c>
      <c r="L225" s="62">
        <v>0.31459213712488598</v>
      </c>
      <c r="M225" s="61">
        <v>41.268834786100001</v>
      </c>
      <c r="N225" s="62">
        <v>0.30420930098297699</v>
      </c>
      <c r="O225" s="61">
        <v>47.789413485899999</v>
      </c>
      <c r="P225" s="62">
        <v>0.27356729857433598</v>
      </c>
      <c r="Q225" s="61">
        <v>36.460620999699998</v>
      </c>
      <c r="R225" s="62">
        <v>0.315482298392877</v>
      </c>
      <c r="S225" s="61">
        <v>60.015316240600001</v>
      </c>
      <c r="T225" s="62">
        <v>0.29945188164158698</v>
      </c>
      <c r="U225" s="61">
        <v>39.438305326600101</v>
      </c>
      <c r="V225" s="63">
        <v>0.47920467708620201</v>
      </c>
      <c r="W225" s="107"/>
      <c r="X225" s="61">
        <v>75.994936671900106</v>
      </c>
      <c r="Y225" s="62">
        <v>0.35484352886959503</v>
      </c>
      <c r="Z225" s="61">
        <v>101.8144870671</v>
      </c>
      <c r="AA225" s="62">
        <v>0.35127551212998998</v>
      </c>
      <c r="AB225" s="61">
        <v>128.3994207568</v>
      </c>
      <c r="AC225" s="62">
        <v>0.29430661889041898</v>
      </c>
    </row>
    <row r="226" spans="1:29" customFormat="1" x14ac:dyDescent="0.3">
      <c r="A226" s="58" t="s">
        <v>144</v>
      </c>
      <c r="B226" s="59">
        <v>25.345073072600002</v>
      </c>
      <c r="C226" s="60">
        <v>2.6216578508595E-2</v>
      </c>
      <c r="D226" s="59">
        <v>18.984951819999999</v>
      </c>
      <c r="E226" s="60">
        <v>4.2602874268931001E-2</v>
      </c>
      <c r="F226" s="59">
        <v>6.3601212525999999</v>
      </c>
      <c r="G226" s="60">
        <v>1.2209068294388699E-2</v>
      </c>
      <c r="H226" s="107"/>
      <c r="I226" s="67">
        <v>7.74708431030004</v>
      </c>
      <c r="J226" s="69">
        <v>5.7284173250037798</v>
      </c>
      <c r="K226" s="59">
        <v>0</v>
      </c>
      <c r="L226" s="60">
        <v>0</v>
      </c>
      <c r="M226" s="59">
        <v>5.1651810652999997</v>
      </c>
      <c r="N226" s="60">
        <v>3.80746422686657E-2</v>
      </c>
      <c r="O226" s="59">
        <v>3.6434873060999999</v>
      </c>
      <c r="P226" s="60">
        <v>2.0856899196173301E-2</v>
      </c>
      <c r="Q226" s="59">
        <v>0.75619944459999999</v>
      </c>
      <c r="R226" s="64">
        <v>6.5431562130493504E-3</v>
      </c>
      <c r="S226" s="59">
        <v>6.4851252046999903</v>
      </c>
      <c r="T226" s="60">
        <v>3.2358122340692699E-2</v>
      </c>
      <c r="U226" s="59">
        <v>1.5479957416000001</v>
      </c>
      <c r="V226" s="60">
        <v>1.8809297035993999E-2</v>
      </c>
      <c r="W226" s="107"/>
      <c r="X226" s="59">
        <v>9.4055004615000097</v>
      </c>
      <c r="Y226" s="60">
        <v>4.3917149229987198E-2</v>
      </c>
      <c r="Z226" s="59">
        <v>3.9174626532999901</v>
      </c>
      <c r="AA226" s="60">
        <v>1.35158437608309E-2</v>
      </c>
      <c r="AB226" s="59">
        <v>12.0221099578</v>
      </c>
      <c r="AC226" s="60">
        <v>2.7556094200071199E-2</v>
      </c>
    </row>
    <row r="227" spans="1:29" customFormat="1" x14ac:dyDescent="0.3">
      <c r="A227" s="58" t="s">
        <v>145</v>
      </c>
      <c r="B227" s="61">
        <v>398.91682869390002</v>
      </c>
      <c r="C227" s="62">
        <v>0.41263382148854499</v>
      </c>
      <c r="D227" s="61">
        <v>168.7687745655</v>
      </c>
      <c r="E227" s="62">
        <v>0.37872284067432299</v>
      </c>
      <c r="F227" s="61">
        <v>230.148054128399</v>
      </c>
      <c r="G227" s="62">
        <v>0.44179870148318701</v>
      </c>
      <c r="H227" s="107"/>
      <c r="I227" s="71">
        <v>46.232731839099998</v>
      </c>
      <c r="J227" s="72">
        <v>34.185813841891502</v>
      </c>
      <c r="K227" s="61">
        <v>50.395847861199996</v>
      </c>
      <c r="L227" s="62">
        <v>0.41011902148761498</v>
      </c>
      <c r="M227" s="61">
        <v>40.169631040100001</v>
      </c>
      <c r="N227" s="64">
        <v>0.29610662483663902</v>
      </c>
      <c r="O227" s="61">
        <v>72.401347603899893</v>
      </c>
      <c r="P227" s="62">
        <v>0.414456667960242</v>
      </c>
      <c r="Q227" s="61">
        <v>52.810591398299998</v>
      </c>
      <c r="R227" s="62">
        <v>0.45695345545430599</v>
      </c>
      <c r="S227" s="61">
        <v>105.1716851887</v>
      </c>
      <c r="T227" s="63">
        <v>0.52476369363638198</v>
      </c>
      <c r="U227" s="61">
        <v>31.734993762600102</v>
      </c>
      <c r="V227" s="62">
        <v>0.38560372491670702</v>
      </c>
      <c r="W227" s="107"/>
      <c r="X227" s="61">
        <v>67.786671644000094</v>
      </c>
      <c r="Y227" s="64">
        <v>0.31651663689556803</v>
      </c>
      <c r="Z227" s="61">
        <v>113.9033711937</v>
      </c>
      <c r="AA227" s="62">
        <v>0.39298400651991799</v>
      </c>
      <c r="AB227" s="61">
        <v>200.12573898510001</v>
      </c>
      <c r="AC227" s="62">
        <v>0.45871180139675299</v>
      </c>
    </row>
    <row r="228" spans="1:29" customFormat="1" ht="25.5" customHeight="1" x14ac:dyDescent="0.3">
      <c r="A228" s="66" t="s">
        <v>146</v>
      </c>
      <c r="B228" s="59">
        <v>160.8628946007</v>
      </c>
      <c r="C228" s="60">
        <v>0.16639426105968899</v>
      </c>
      <c r="D228" s="59">
        <v>68.074692136300001</v>
      </c>
      <c r="E228" s="60">
        <v>0.15276191256507299</v>
      </c>
      <c r="F228" s="59">
        <v>92.788202464400101</v>
      </c>
      <c r="G228" s="60">
        <v>0.17811885274016101</v>
      </c>
      <c r="H228" s="107"/>
      <c r="I228" s="67">
        <v>7.6807672402000096</v>
      </c>
      <c r="J228" s="69">
        <v>5.6793805728415201</v>
      </c>
      <c r="K228" s="59">
        <v>18.971250016599999</v>
      </c>
      <c r="L228" s="60">
        <v>0.15438713353198899</v>
      </c>
      <c r="M228" s="59">
        <v>20.471963354500001</v>
      </c>
      <c r="N228" s="60">
        <v>0.150907135956239</v>
      </c>
      <c r="O228" s="59">
        <v>26.656475451799999</v>
      </c>
      <c r="P228" s="60">
        <v>0.15259320939382501</v>
      </c>
      <c r="Q228" s="59">
        <v>24.2886505048</v>
      </c>
      <c r="R228" s="60">
        <v>0.210162061863364</v>
      </c>
      <c r="S228" s="59">
        <v>44.682500590799997</v>
      </c>
      <c r="T228" s="60">
        <v>0.22294740270509</v>
      </c>
      <c r="U228" s="59">
        <v>18.111287441999998</v>
      </c>
      <c r="V228" s="60">
        <v>0.220065582899305</v>
      </c>
      <c r="W228" s="107"/>
      <c r="X228" s="59">
        <v>28.283931130399999</v>
      </c>
      <c r="Y228" s="60">
        <v>0.132066297731738</v>
      </c>
      <c r="Z228" s="59">
        <v>52.030347691900097</v>
      </c>
      <c r="AA228" s="60">
        <v>0.17951263674027401</v>
      </c>
      <c r="AB228" s="59">
        <v>80.548615778400006</v>
      </c>
      <c r="AC228" s="60">
        <v>0.184626929205122</v>
      </c>
    </row>
    <row r="229" spans="1:29" customFormat="1" x14ac:dyDescent="0.3">
      <c r="A229" s="58" t="s">
        <v>147</v>
      </c>
      <c r="B229" s="61">
        <v>64.089243974300004</v>
      </c>
      <c r="C229" s="62">
        <v>6.62929908071625E-2</v>
      </c>
      <c r="D229" s="61">
        <v>39.467516758000102</v>
      </c>
      <c r="E229" s="62">
        <v>8.85664430486819E-2</v>
      </c>
      <c r="F229" s="61">
        <v>24.621727216299998</v>
      </c>
      <c r="G229" s="62">
        <v>4.72645626035397E-2</v>
      </c>
      <c r="H229" s="107"/>
      <c r="I229" s="71">
        <v>15.164562972700001</v>
      </c>
      <c r="J229" s="72">
        <v>11.213114738331999</v>
      </c>
      <c r="K229" s="61">
        <v>13.5107240217</v>
      </c>
      <c r="L229" s="62">
        <v>0.109949631775813</v>
      </c>
      <c r="M229" s="61">
        <v>18.990632326099998</v>
      </c>
      <c r="N229" s="63">
        <v>0.139987644795182</v>
      </c>
      <c r="O229" s="61">
        <v>9.7639133351999803</v>
      </c>
      <c r="P229" s="62">
        <v>5.58928683109427E-2</v>
      </c>
      <c r="Q229" s="61">
        <v>3.3352629479</v>
      </c>
      <c r="R229" s="64">
        <v>2.88589824226184E-2</v>
      </c>
      <c r="S229" s="61">
        <v>3.3241483707000001</v>
      </c>
      <c r="T229" s="64">
        <v>1.6586140785650499E-2</v>
      </c>
      <c r="U229" s="61">
        <v>0</v>
      </c>
      <c r="V229" s="64">
        <v>0</v>
      </c>
      <c r="W229" s="107"/>
      <c r="X229" s="61">
        <v>8.0688585427999993</v>
      </c>
      <c r="Y229" s="62">
        <v>3.7675960592456398E-2</v>
      </c>
      <c r="Z229" s="61">
        <v>11.352761728600001</v>
      </c>
      <c r="AA229" s="62">
        <v>3.9168759821728398E-2</v>
      </c>
      <c r="AB229" s="61">
        <v>29.503060730199898</v>
      </c>
      <c r="AC229" s="62">
        <v>6.7624495494182493E-2</v>
      </c>
    </row>
    <row r="230" spans="1:29" customFormat="1" x14ac:dyDescent="0.3">
      <c r="A230" s="58" t="s">
        <v>148</v>
      </c>
      <c r="B230" s="59">
        <v>81.095991926899998</v>
      </c>
      <c r="C230" s="60">
        <v>8.38845259192562E-2</v>
      </c>
      <c r="D230" s="59">
        <v>39.680916797400002</v>
      </c>
      <c r="E230" s="60">
        <v>8.9045319957811897E-2</v>
      </c>
      <c r="F230" s="59">
        <v>41.415075129500003</v>
      </c>
      <c r="G230" s="60">
        <v>7.9501547311948001E-2</v>
      </c>
      <c r="H230" s="107"/>
      <c r="I230" s="67">
        <v>9.8567061339999995</v>
      </c>
      <c r="J230" s="69">
        <v>7.2883324776015099</v>
      </c>
      <c r="K230" s="59">
        <v>18.906169774399999</v>
      </c>
      <c r="L230" s="60">
        <v>0.153857513605309</v>
      </c>
      <c r="M230" s="59">
        <v>13.0365965429</v>
      </c>
      <c r="N230" s="60">
        <v>9.6098034802002005E-2</v>
      </c>
      <c r="O230" s="59">
        <v>16.923592051100002</v>
      </c>
      <c r="P230" s="60">
        <v>9.6877969865847194E-2</v>
      </c>
      <c r="Q230" s="59">
        <v>8.2562551324999998</v>
      </c>
      <c r="R230" s="60">
        <v>7.1438781729486103E-2</v>
      </c>
      <c r="S230" s="59">
        <v>11.9703074771</v>
      </c>
      <c r="T230" s="60">
        <v>5.9726938428111401E-2</v>
      </c>
      <c r="U230" s="59">
        <v>2.1463648149000099</v>
      </c>
      <c r="V230" s="64">
        <v>2.6079925329337499E-2</v>
      </c>
      <c r="W230" s="107"/>
      <c r="X230" s="59">
        <v>19.2753102647</v>
      </c>
      <c r="Y230" s="60">
        <v>9.0002300336300398E-2</v>
      </c>
      <c r="Z230" s="59">
        <v>22.966560984400001</v>
      </c>
      <c r="AA230" s="60">
        <v>7.9238138933439506E-2</v>
      </c>
      <c r="AB230" s="59">
        <v>35.918034908499898</v>
      </c>
      <c r="AC230" s="60">
        <v>8.2328373047188E-2</v>
      </c>
    </row>
    <row r="231" spans="1:29" customFormat="1" ht="25.5" customHeight="1" x14ac:dyDescent="0.3">
      <c r="A231" s="66" t="s">
        <v>149</v>
      </c>
      <c r="B231" s="61">
        <v>39.3964982213</v>
      </c>
      <c r="C231" s="62">
        <v>4.0751170281651899E-2</v>
      </c>
      <c r="D231" s="61">
        <v>17.937848853999999</v>
      </c>
      <c r="E231" s="62">
        <v>4.0253139782898302E-2</v>
      </c>
      <c r="F231" s="61">
        <v>21.458649367300001</v>
      </c>
      <c r="G231" s="62">
        <v>4.1192629075052001E-2</v>
      </c>
      <c r="H231" s="107"/>
      <c r="I231" s="71">
        <v>0</v>
      </c>
      <c r="J231" s="72">
        <v>0</v>
      </c>
      <c r="K231" s="61">
        <v>7.6186147440000003</v>
      </c>
      <c r="L231" s="62">
        <v>6.1999925718205798E-2</v>
      </c>
      <c r="M231" s="61">
        <v>11.3819981593</v>
      </c>
      <c r="N231" s="63">
        <v>8.3901319767729798E-2</v>
      </c>
      <c r="O231" s="61">
        <v>8.5066552745000106</v>
      </c>
      <c r="P231" s="62">
        <v>4.8695778700751403E-2</v>
      </c>
      <c r="Q231" s="61">
        <v>3.8598770243999998</v>
      </c>
      <c r="R231" s="62">
        <v>3.3398303204478903E-2</v>
      </c>
      <c r="S231" s="61">
        <v>6.0332888233999897</v>
      </c>
      <c r="T231" s="62">
        <v>3.0103643600099501E-2</v>
      </c>
      <c r="U231" s="61">
        <v>1.9960641957</v>
      </c>
      <c r="V231" s="62">
        <v>2.4253661267199501E-2</v>
      </c>
      <c r="W231" s="107"/>
      <c r="X231" s="61">
        <v>7.8407130016000099</v>
      </c>
      <c r="Y231" s="62">
        <v>3.6610679502943999E-2</v>
      </c>
      <c r="Z231" s="61">
        <v>16.3021019589</v>
      </c>
      <c r="AA231" s="62">
        <v>5.6244738635611698E-2</v>
      </c>
      <c r="AB231" s="61">
        <v>15.253683260800001</v>
      </c>
      <c r="AC231" s="62">
        <v>3.49632414200255E-2</v>
      </c>
    </row>
    <row r="232" spans="1:29" customFormat="1" ht="22.8" x14ac:dyDescent="0.3">
      <c r="A232" s="66" t="s">
        <v>150</v>
      </c>
      <c r="B232" s="59">
        <v>51.349368799799997</v>
      </c>
      <c r="C232" s="60">
        <v>5.3115047435476001E-2</v>
      </c>
      <c r="D232" s="59">
        <v>18.5616489401</v>
      </c>
      <c r="E232" s="60">
        <v>4.1652968283335701E-2</v>
      </c>
      <c r="F232" s="59">
        <v>32.787719859699898</v>
      </c>
      <c r="G232" s="60">
        <v>6.2940232597093596E-2</v>
      </c>
      <c r="H232" s="107"/>
      <c r="I232" s="67">
        <v>11.9211273394</v>
      </c>
      <c r="J232" s="69">
        <v>8.8148249908423608</v>
      </c>
      <c r="K232" s="59">
        <v>3.3973581299000002</v>
      </c>
      <c r="L232" s="60">
        <v>2.7647539450374198E-2</v>
      </c>
      <c r="M232" s="59">
        <v>7.4671598551000402</v>
      </c>
      <c r="N232" s="60">
        <v>5.5043460558601098E-2</v>
      </c>
      <c r="O232" s="59">
        <v>8.6455982384999892</v>
      </c>
      <c r="P232" s="60">
        <v>4.94911483976112E-2</v>
      </c>
      <c r="Q232" s="59">
        <v>7.3096900681000001</v>
      </c>
      <c r="R232" s="60">
        <v>6.3248451616958107E-2</v>
      </c>
      <c r="S232" s="59">
        <v>6.7784459995000201</v>
      </c>
      <c r="T232" s="60">
        <v>3.3821673137881397E-2</v>
      </c>
      <c r="U232" s="59">
        <v>5.8299891693000001</v>
      </c>
      <c r="V232" s="60">
        <v>7.0838694871763405E-2</v>
      </c>
      <c r="W232" s="107"/>
      <c r="X232" s="59">
        <v>10.3248649034</v>
      </c>
      <c r="Y232" s="60">
        <v>4.8209942107616498E-2</v>
      </c>
      <c r="Z232" s="59">
        <v>17.534692937799999</v>
      </c>
      <c r="AA232" s="60">
        <v>6.0497365543947003E-2</v>
      </c>
      <c r="AB232" s="59">
        <v>20.5537251893</v>
      </c>
      <c r="AC232" s="60">
        <v>4.7111562734564502E-2</v>
      </c>
    </row>
    <row r="233" spans="1:29" customFormat="1" x14ac:dyDescent="0.3">
      <c r="A233" s="58" t="s">
        <v>151</v>
      </c>
      <c r="B233" s="61">
        <v>87.205049301000003</v>
      </c>
      <c r="C233" s="62">
        <v>9.0203646870410506E-2</v>
      </c>
      <c r="D233" s="61">
        <v>39.068145781300103</v>
      </c>
      <c r="E233" s="62">
        <v>8.7670241063639895E-2</v>
      </c>
      <c r="F233" s="61">
        <v>48.136903519699899</v>
      </c>
      <c r="G233" s="62">
        <v>9.2404958838192594E-2</v>
      </c>
      <c r="H233" s="107"/>
      <c r="I233" s="71">
        <v>4.2403600992000001</v>
      </c>
      <c r="J233" s="72">
        <v>3.1354444180008398</v>
      </c>
      <c r="K233" s="61">
        <v>9.4120688093000098</v>
      </c>
      <c r="L233" s="62">
        <v>7.6594969904576302E-2</v>
      </c>
      <c r="M233" s="61">
        <v>16.775788354300001</v>
      </c>
      <c r="N233" s="62">
        <v>0.123661132550776</v>
      </c>
      <c r="O233" s="61">
        <v>12.335953095700001</v>
      </c>
      <c r="P233" s="62">
        <v>7.0616337752838404E-2</v>
      </c>
      <c r="Q233" s="61">
        <v>13.1702533174</v>
      </c>
      <c r="R233" s="62">
        <v>0.11395806415430899</v>
      </c>
      <c r="S233" s="61">
        <v>20.5418838105</v>
      </c>
      <c r="T233" s="62">
        <v>0.102495598537824</v>
      </c>
      <c r="U233" s="61">
        <v>10.728741814599999</v>
      </c>
      <c r="V233" s="62">
        <v>0.13036217490154101</v>
      </c>
      <c r="W233" s="107"/>
      <c r="X233" s="61">
        <v>10.5040926391</v>
      </c>
      <c r="Y233" s="62">
        <v>4.90468110490523E-2</v>
      </c>
      <c r="Z233" s="61">
        <v>27.352217721999999</v>
      </c>
      <c r="AA233" s="62">
        <v>9.4369323707876193E-2</v>
      </c>
      <c r="AB233" s="61">
        <v>49.348738939899903</v>
      </c>
      <c r="AC233" s="62">
        <v>0.11311313102741399</v>
      </c>
    </row>
    <row r="234" spans="1:29" customFormat="1" x14ac:dyDescent="0.3">
      <c r="A234" s="58" t="s">
        <v>152</v>
      </c>
      <c r="B234" s="59">
        <v>61.634324433800003</v>
      </c>
      <c r="C234" s="60">
        <v>6.3753657395834495E-2</v>
      </c>
      <c r="D234" s="59">
        <v>34.754617194200002</v>
      </c>
      <c r="E234" s="60">
        <v>7.7990536959357398E-2</v>
      </c>
      <c r="F234" s="59">
        <v>26.879707239600101</v>
      </c>
      <c r="G234" s="60">
        <v>5.1599044796086797E-2</v>
      </c>
      <c r="H234" s="107"/>
      <c r="I234" s="67">
        <v>10.8341044326</v>
      </c>
      <c r="J234" s="69">
        <v>8.0110489374812008</v>
      </c>
      <c r="K234" s="59">
        <v>1.9349998532999999</v>
      </c>
      <c r="L234" s="60">
        <v>1.5746937100845099E-2</v>
      </c>
      <c r="M234" s="59">
        <v>9.9959543256999694</v>
      </c>
      <c r="N234" s="60">
        <v>7.3684229124471798E-2</v>
      </c>
      <c r="O234" s="59">
        <v>12.503328925</v>
      </c>
      <c r="P234" s="60">
        <v>7.1574469483870196E-2</v>
      </c>
      <c r="Q234" s="59">
        <v>9.3517449675000304</v>
      </c>
      <c r="R234" s="60">
        <v>8.0917711093159705E-2</v>
      </c>
      <c r="S234" s="59">
        <v>11.5824728885</v>
      </c>
      <c r="T234" s="60">
        <v>5.7791802456214299E-2</v>
      </c>
      <c r="U234" s="59">
        <v>5.4317190411999903</v>
      </c>
      <c r="V234" s="60">
        <v>6.5999417257050205E-2</v>
      </c>
      <c r="W234" s="107"/>
      <c r="X234" s="59">
        <v>23.691073480299998</v>
      </c>
      <c r="Y234" s="63">
        <v>0.110620845080156</v>
      </c>
      <c r="Z234" s="59">
        <v>17.507686205100001</v>
      </c>
      <c r="AA234" s="60">
        <v>6.0404188196268603E-2</v>
      </c>
      <c r="AB234" s="59">
        <v>20.435564748400001</v>
      </c>
      <c r="AC234" s="60">
        <v>4.6840725065337402E-2</v>
      </c>
    </row>
    <row r="235" spans="1:29" customFormat="1" x14ac:dyDescent="0.3">
      <c r="A235" s="58" t="s">
        <v>153</v>
      </c>
      <c r="B235" s="61">
        <v>270.53855825609998</v>
      </c>
      <c r="C235" s="62">
        <v>0.27984118774511602</v>
      </c>
      <c r="D235" s="61">
        <v>120.2269733772</v>
      </c>
      <c r="E235" s="62">
        <v>0.26979339632177002</v>
      </c>
      <c r="F235" s="61">
        <v>150.31158487889999</v>
      </c>
      <c r="G235" s="62">
        <v>0.28854236143282402</v>
      </c>
      <c r="H235" s="107"/>
      <c r="I235" s="71">
        <v>37.143120015699999</v>
      </c>
      <c r="J235" s="72">
        <v>27.464692996789001</v>
      </c>
      <c r="K235" s="61">
        <v>34.019599529899999</v>
      </c>
      <c r="L235" s="62">
        <v>0.27684988868586702</v>
      </c>
      <c r="M235" s="61">
        <v>24.727129425800001</v>
      </c>
      <c r="N235" s="64">
        <v>0.18227368901803401</v>
      </c>
      <c r="O235" s="61">
        <v>56.181742579100003</v>
      </c>
      <c r="P235" s="62">
        <v>0.321608624702996</v>
      </c>
      <c r="Q235" s="61">
        <v>38.433421621100003</v>
      </c>
      <c r="R235" s="62">
        <v>0.332552322359701</v>
      </c>
      <c r="S235" s="61">
        <v>58.308043762300102</v>
      </c>
      <c r="T235" s="62">
        <v>0.29093329025314402</v>
      </c>
      <c r="U235" s="61">
        <v>21.7255013222</v>
      </c>
      <c r="V235" s="62">
        <v>0.26398096367033302</v>
      </c>
      <c r="W235" s="107"/>
      <c r="X235" s="61">
        <v>61.1293230463002</v>
      </c>
      <c r="Y235" s="62">
        <v>0.28543144658187702</v>
      </c>
      <c r="Z235" s="61">
        <v>76.618031484099802</v>
      </c>
      <c r="AA235" s="62">
        <v>0.26434389666208702</v>
      </c>
      <c r="AB235" s="61">
        <v>132.7912037257</v>
      </c>
      <c r="AC235" s="62">
        <v>0.30437310352764901</v>
      </c>
    </row>
    <row r="236" spans="1:29" customFormat="1" x14ac:dyDescent="0.3">
      <c r="A236" s="58" t="s">
        <v>154</v>
      </c>
      <c r="B236" s="59">
        <v>236.1879901703</v>
      </c>
      <c r="C236" s="60">
        <v>0.2443094549126</v>
      </c>
      <c r="D236" s="59">
        <v>119.1775602247</v>
      </c>
      <c r="E236" s="60">
        <v>0.26743847769906198</v>
      </c>
      <c r="F236" s="59">
        <v>117.01042994559999</v>
      </c>
      <c r="G236" s="60">
        <v>0.224616524374848</v>
      </c>
      <c r="H236" s="107"/>
      <c r="I236" s="67">
        <v>31.997563194400001</v>
      </c>
      <c r="J236" s="69">
        <v>23.6599200446298</v>
      </c>
      <c r="K236" s="59">
        <v>2.5717531755</v>
      </c>
      <c r="L236" s="64">
        <v>2.0928805459303802E-2</v>
      </c>
      <c r="M236" s="59">
        <v>12.732877154400001</v>
      </c>
      <c r="N236" s="64">
        <v>9.3859196139620293E-2</v>
      </c>
      <c r="O236" s="59">
        <v>24.4108666771</v>
      </c>
      <c r="P236" s="64">
        <v>0.13973837227951799</v>
      </c>
      <c r="Q236" s="59">
        <v>38.445175385399999</v>
      </c>
      <c r="R236" s="63">
        <v>0.33265402398941701</v>
      </c>
      <c r="S236" s="59">
        <v>92.302510224600198</v>
      </c>
      <c r="T236" s="63">
        <v>0.46055177408696002</v>
      </c>
      <c r="U236" s="59">
        <v>33.727244358900002</v>
      </c>
      <c r="V236" s="63">
        <v>0.40981104812110503</v>
      </c>
      <c r="W236" s="107"/>
      <c r="X236" s="59">
        <v>59.518496646700001</v>
      </c>
      <c r="Y236" s="60">
        <v>0.27791000700889401</v>
      </c>
      <c r="Z236" s="59">
        <v>81.6484474218</v>
      </c>
      <c r="AA236" s="60">
        <v>0.28169959903455899</v>
      </c>
      <c r="AB236" s="59">
        <v>79.856483129099999</v>
      </c>
      <c r="AC236" s="64">
        <v>0.18304047952615499</v>
      </c>
    </row>
    <row r="237" spans="1:29" customFormat="1" x14ac:dyDescent="0.3">
      <c r="A237" s="58" t="s">
        <v>155</v>
      </c>
      <c r="B237" s="61">
        <v>13.523213761299999</v>
      </c>
      <c r="C237" s="62">
        <v>1.3988217522438701E-2</v>
      </c>
      <c r="D237" s="61">
        <v>10.725966827800001</v>
      </c>
      <c r="E237" s="62">
        <v>2.4069432491058501E-2</v>
      </c>
      <c r="F237" s="61">
        <v>2.7972469334999999</v>
      </c>
      <c r="G237" s="62">
        <v>5.3696741761660198E-3</v>
      </c>
      <c r="H237" s="107"/>
      <c r="I237" s="71">
        <v>7.1528647066</v>
      </c>
      <c r="J237" s="72">
        <v>5.2890342311388601</v>
      </c>
      <c r="K237" s="61">
        <v>1.7810099580000001</v>
      </c>
      <c r="L237" s="62">
        <v>1.44937746309258E-2</v>
      </c>
      <c r="M237" s="61">
        <v>1.5115406066999999</v>
      </c>
      <c r="N237" s="62">
        <v>1.11421782019023E-2</v>
      </c>
      <c r="O237" s="61">
        <v>0</v>
      </c>
      <c r="P237" s="62">
        <v>0</v>
      </c>
      <c r="Q237" s="61">
        <v>2.3152994602999999</v>
      </c>
      <c r="R237" s="62">
        <v>2.00335588142956E-2</v>
      </c>
      <c r="S237" s="61">
        <v>0</v>
      </c>
      <c r="T237" s="62">
        <v>0</v>
      </c>
      <c r="U237" s="61">
        <v>0.76249902970000005</v>
      </c>
      <c r="V237" s="62">
        <v>9.2649290652832301E-3</v>
      </c>
      <c r="W237" s="107"/>
      <c r="X237" s="61">
        <v>7.6616928703999898</v>
      </c>
      <c r="Y237" s="62">
        <v>3.5774779930213697E-2</v>
      </c>
      <c r="Z237" s="61">
        <v>2.1947062952</v>
      </c>
      <c r="AA237" s="62">
        <v>7.5720715197750404E-3</v>
      </c>
      <c r="AB237" s="61">
        <v>3.6668145957</v>
      </c>
      <c r="AC237" s="62">
        <v>8.4047716056488003E-3</v>
      </c>
    </row>
    <row r="238" spans="1:29" customFormat="1" x14ac:dyDescent="0.3">
      <c r="A238" s="58" t="s">
        <v>156</v>
      </c>
      <c r="B238" s="59">
        <v>382.74194354330001</v>
      </c>
      <c r="C238" s="60">
        <v>0.39590275327645003</v>
      </c>
      <c r="D238" s="59">
        <v>165.83054590219999</v>
      </c>
      <c r="E238" s="60">
        <v>0.372129356134421</v>
      </c>
      <c r="F238" s="59">
        <v>216.9113976411</v>
      </c>
      <c r="G238" s="60">
        <v>0.41638924203667999</v>
      </c>
      <c r="H238" s="107"/>
      <c r="I238" s="67">
        <v>45.873065324000002</v>
      </c>
      <c r="J238" s="69">
        <v>33.919866058983899</v>
      </c>
      <c r="K238" s="59">
        <v>56.611497991500002</v>
      </c>
      <c r="L238" s="60">
        <v>0.46070168767013298</v>
      </c>
      <c r="M238" s="59">
        <v>46.056375695200003</v>
      </c>
      <c r="N238" s="60">
        <v>0.33950020466207198</v>
      </c>
      <c r="O238" s="59">
        <v>68.051232248900305</v>
      </c>
      <c r="P238" s="60">
        <v>0.38955472379837902</v>
      </c>
      <c r="Q238" s="59">
        <v>47.458242796999997</v>
      </c>
      <c r="R238" s="60">
        <v>0.41064126459634198</v>
      </c>
      <c r="S238" s="59">
        <v>76.027921104200203</v>
      </c>
      <c r="T238" s="60">
        <v>0.37934823071963197</v>
      </c>
      <c r="U238" s="59">
        <v>42.663608382500001</v>
      </c>
      <c r="V238" s="63">
        <v>0.51839450272927401</v>
      </c>
      <c r="W238" s="107"/>
      <c r="X238" s="59">
        <v>78.441274694400207</v>
      </c>
      <c r="Y238" s="60">
        <v>0.36626622694301397</v>
      </c>
      <c r="Z238" s="59">
        <v>122.81176565920001</v>
      </c>
      <c r="AA238" s="60">
        <v>0.42371932639696203</v>
      </c>
      <c r="AB238" s="59">
        <v>176.84999118319999</v>
      </c>
      <c r="AC238" s="60">
        <v>0.40536104173329401</v>
      </c>
    </row>
    <row r="239" spans="1:29" customFormat="1" x14ac:dyDescent="0.3">
      <c r="A239" s="58" t="s">
        <v>157</v>
      </c>
      <c r="B239" s="61">
        <v>26.449440880699999</v>
      </c>
      <c r="C239" s="62">
        <v>2.73589206616629E-2</v>
      </c>
      <c r="D239" s="61">
        <v>18.687557040800002</v>
      </c>
      <c r="E239" s="62">
        <v>4.1935510321599402E-2</v>
      </c>
      <c r="F239" s="61">
        <v>7.7618838399000003</v>
      </c>
      <c r="G239" s="62">
        <v>1.4899931326892799E-2</v>
      </c>
      <c r="H239" s="107"/>
      <c r="I239" s="71">
        <v>0</v>
      </c>
      <c r="J239" s="72">
        <v>0</v>
      </c>
      <c r="K239" s="61">
        <v>5.9691113054000002</v>
      </c>
      <c r="L239" s="62">
        <v>4.8576344909678E-2</v>
      </c>
      <c r="M239" s="61">
        <v>3.5806618183999999</v>
      </c>
      <c r="N239" s="62">
        <v>2.63945089430726E-2</v>
      </c>
      <c r="O239" s="61">
        <v>0</v>
      </c>
      <c r="P239" s="64">
        <v>0</v>
      </c>
      <c r="Q239" s="61">
        <v>4.6447682809000002</v>
      </c>
      <c r="R239" s="62">
        <v>4.01897206515687E-2</v>
      </c>
      <c r="S239" s="61">
        <v>7.5908864800999796</v>
      </c>
      <c r="T239" s="62">
        <v>3.7875418846095903E-2</v>
      </c>
      <c r="U239" s="61">
        <v>4.6640129959000003</v>
      </c>
      <c r="V239" s="62">
        <v>5.6671219088074098E-2</v>
      </c>
      <c r="W239" s="107"/>
      <c r="X239" s="61">
        <v>4.0918759412999997</v>
      </c>
      <c r="Y239" s="62">
        <v>1.9106216312492399E-2</v>
      </c>
      <c r="Z239" s="61">
        <v>13.1157552568</v>
      </c>
      <c r="AA239" s="62">
        <v>4.52513564377892E-2</v>
      </c>
      <c r="AB239" s="61">
        <v>9.2418096825999907</v>
      </c>
      <c r="AC239" s="62">
        <v>2.1183317993828998E-2</v>
      </c>
    </row>
    <row r="240" spans="1:29" customFormat="1" x14ac:dyDescent="0.3">
      <c r="A240" s="66" t="s">
        <v>158</v>
      </c>
      <c r="B240" s="59">
        <v>35.123970515899998</v>
      </c>
      <c r="C240" s="60">
        <v>3.6331729165900703E-2</v>
      </c>
      <c r="D240" s="59">
        <v>12.0081713492</v>
      </c>
      <c r="E240" s="60">
        <v>2.69467428224291E-2</v>
      </c>
      <c r="F240" s="59">
        <v>22.918612045900002</v>
      </c>
      <c r="G240" s="60">
        <v>4.3995214645727899E-2</v>
      </c>
      <c r="H240" s="107"/>
      <c r="I240" s="67">
        <v>5.8571786198</v>
      </c>
      <c r="J240" s="69">
        <v>4.3309666111023297</v>
      </c>
      <c r="K240" s="59">
        <v>2.1246614349000001</v>
      </c>
      <c r="L240" s="60">
        <v>1.7290394063288101E-2</v>
      </c>
      <c r="M240" s="59">
        <v>1.6279738136999999</v>
      </c>
      <c r="N240" s="60">
        <v>1.2000454542784301E-2</v>
      </c>
      <c r="O240" s="59">
        <v>5.6879308664000003</v>
      </c>
      <c r="P240" s="60">
        <v>3.2560179506235798E-2</v>
      </c>
      <c r="Q240" s="59">
        <v>5.9141110926999998</v>
      </c>
      <c r="R240" s="60">
        <v>5.1172945202747802E-2</v>
      </c>
      <c r="S240" s="59">
        <v>10.301292954999999</v>
      </c>
      <c r="T240" s="60">
        <v>5.1399238593516902E-2</v>
      </c>
      <c r="U240" s="59">
        <v>3.6108217333999999</v>
      </c>
      <c r="V240" s="60">
        <v>4.3874163670078702E-2</v>
      </c>
      <c r="W240" s="107"/>
      <c r="X240" s="59">
        <v>13.683456681199999</v>
      </c>
      <c r="Y240" s="60">
        <v>6.3892231095004096E-2</v>
      </c>
      <c r="Z240" s="59">
        <v>8.1271461308000106</v>
      </c>
      <c r="AA240" s="60">
        <v>2.8039893943290799E-2</v>
      </c>
      <c r="AB240" s="59">
        <v>13.313367703899999</v>
      </c>
      <c r="AC240" s="60">
        <v>3.0515809276127199E-2</v>
      </c>
    </row>
    <row r="241" spans="1:29" customFormat="1" x14ac:dyDescent="0.3">
      <c r="A241" s="58" t="s">
        <v>159</v>
      </c>
      <c r="B241" s="61">
        <v>99.642751975799996</v>
      </c>
      <c r="C241" s="62">
        <v>0.103069027360987</v>
      </c>
      <c r="D241" s="61">
        <v>41.685142300600099</v>
      </c>
      <c r="E241" s="62">
        <v>9.3542869803024703E-2</v>
      </c>
      <c r="F241" s="61">
        <v>57.957609675199897</v>
      </c>
      <c r="G241" s="62">
        <v>0.11125706359996999</v>
      </c>
      <c r="H241" s="107"/>
      <c r="I241" s="71">
        <v>9.1617648131000298</v>
      </c>
      <c r="J241" s="72">
        <v>6.7744728443441602</v>
      </c>
      <c r="K241" s="61">
        <v>26.113366297900001</v>
      </c>
      <c r="L241" s="63">
        <v>0.2125093373434</v>
      </c>
      <c r="M241" s="61">
        <v>33.422213108599998</v>
      </c>
      <c r="N241" s="63">
        <v>0.24636867359521</v>
      </c>
      <c r="O241" s="61">
        <v>16.939750632199999</v>
      </c>
      <c r="P241" s="62">
        <v>9.6970468581731695E-2</v>
      </c>
      <c r="Q241" s="61">
        <v>4.1001073525000002</v>
      </c>
      <c r="R241" s="64">
        <v>3.5476940758493301E-2</v>
      </c>
      <c r="S241" s="61">
        <v>7.0478259172</v>
      </c>
      <c r="T241" s="64">
        <v>3.51657687502136E-2</v>
      </c>
      <c r="U241" s="61">
        <v>2.8577238543000001</v>
      </c>
      <c r="V241" s="64">
        <v>3.47234655612274E-2</v>
      </c>
      <c r="W241" s="107"/>
      <c r="X241" s="61">
        <v>13.018544261800001</v>
      </c>
      <c r="Y241" s="62">
        <v>6.0787552288470499E-2</v>
      </c>
      <c r="Z241" s="61">
        <v>35.122005489600099</v>
      </c>
      <c r="AA241" s="62">
        <v>0.121176276783289</v>
      </c>
      <c r="AB241" s="61">
        <v>51.502202224400101</v>
      </c>
      <c r="AC241" s="62">
        <v>0.11804912290674099</v>
      </c>
    </row>
    <row r="242" spans="1:29" customFormat="1" x14ac:dyDescent="0.3">
      <c r="A242" s="58" t="s">
        <v>160</v>
      </c>
      <c r="B242" s="59">
        <v>101.3342637339</v>
      </c>
      <c r="C242" s="60">
        <v>0.104818702758545</v>
      </c>
      <c r="D242" s="59">
        <v>47.326651760300003</v>
      </c>
      <c r="E242" s="60">
        <v>0.106202607919683</v>
      </c>
      <c r="F242" s="59">
        <v>54.0076119735999</v>
      </c>
      <c r="G242" s="60">
        <v>0.103674536508714</v>
      </c>
      <c r="H242" s="107"/>
      <c r="I242" s="67">
        <v>14.5816612287</v>
      </c>
      <c r="J242" s="69">
        <v>10.7821003959858</v>
      </c>
      <c r="K242" s="59">
        <v>13.543366407800001</v>
      </c>
      <c r="L242" s="60">
        <v>0.110215273966876</v>
      </c>
      <c r="M242" s="59">
        <v>13.830896515499999</v>
      </c>
      <c r="N242" s="60">
        <v>0.101953141705016</v>
      </c>
      <c r="O242" s="59">
        <v>20.742456709100001</v>
      </c>
      <c r="P242" s="60">
        <v>0.11873880497357001</v>
      </c>
      <c r="Q242" s="59">
        <v>11.6852745137</v>
      </c>
      <c r="R242" s="60">
        <v>0.10110900911326</v>
      </c>
      <c r="S242" s="59">
        <v>19.7248108643</v>
      </c>
      <c r="T242" s="60">
        <v>9.8418738720954094E-2</v>
      </c>
      <c r="U242" s="59">
        <v>7.2257974948000001</v>
      </c>
      <c r="V242" s="60">
        <v>8.7798801863082906E-2</v>
      </c>
      <c r="W242" s="107"/>
      <c r="X242" s="59">
        <v>18.300335099800002</v>
      </c>
      <c r="Y242" s="60">
        <v>8.5449844038231595E-2</v>
      </c>
      <c r="Z242" s="59">
        <v>23.543964315099998</v>
      </c>
      <c r="AA242" s="60">
        <v>8.1230268506940498E-2</v>
      </c>
      <c r="AB242" s="59">
        <v>55.7566734201</v>
      </c>
      <c r="AC242" s="60">
        <v>0.12780087276194299</v>
      </c>
    </row>
    <row r="243" spans="1:29" customFormat="1" x14ac:dyDescent="0.3">
      <c r="A243" s="65" t="s">
        <v>1</v>
      </c>
    </row>
    <row r="244" spans="1:29" customFormat="1" x14ac:dyDescent="0.3">
      <c r="A244" s="65" t="s">
        <v>1</v>
      </c>
    </row>
    <row r="245" spans="1:29" customFormat="1" x14ac:dyDescent="0.3">
      <c r="A245" s="53" t="s">
        <v>161</v>
      </c>
    </row>
    <row r="246" spans="1:29" customFormat="1" x14ac:dyDescent="0.3">
      <c r="A246" s="54" t="s">
        <v>1</v>
      </c>
    </row>
    <row r="247" spans="1:29" customFormat="1" x14ac:dyDescent="0.3">
      <c r="A247" s="114" t="s">
        <v>1</v>
      </c>
      <c r="B247" s="116" t="s">
        <v>506</v>
      </c>
      <c r="C247" s="116" t="s">
        <v>1</v>
      </c>
      <c r="D247" s="116" t="s">
        <v>346</v>
      </c>
      <c r="E247" s="116" t="s">
        <v>1</v>
      </c>
      <c r="F247" s="116" t="s">
        <v>347</v>
      </c>
      <c r="G247" s="116" t="s">
        <v>1</v>
      </c>
      <c r="H247" s="105"/>
      <c r="I247" s="116" t="s">
        <v>350</v>
      </c>
      <c r="J247" s="116" t="s">
        <v>1</v>
      </c>
      <c r="K247" s="116" t="s">
        <v>351</v>
      </c>
      <c r="L247" s="116" t="s">
        <v>1</v>
      </c>
      <c r="M247" s="116" t="s">
        <v>352</v>
      </c>
      <c r="N247" s="116" t="s">
        <v>1</v>
      </c>
      <c r="O247" s="116" t="s">
        <v>353</v>
      </c>
      <c r="P247" s="116" t="s">
        <v>1</v>
      </c>
      <c r="Q247" s="116" t="s">
        <v>354</v>
      </c>
      <c r="R247" s="116" t="s">
        <v>1</v>
      </c>
      <c r="S247" s="116" t="s">
        <v>355</v>
      </c>
      <c r="T247" s="116" t="s">
        <v>1</v>
      </c>
      <c r="U247" s="116" t="s">
        <v>356</v>
      </c>
      <c r="V247" s="116" t="s">
        <v>1</v>
      </c>
      <c r="W247" s="105"/>
      <c r="X247" s="116" t="s">
        <v>358</v>
      </c>
      <c r="Y247" s="116" t="s">
        <v>1</v>
      </c>
      <c r="Z247" s="116" t="s">
        <v>359</v>
      </c>
      <c r="AA247" s="116" t="s">
        <v>1</v>
      </c>
      <c r="AB247" s="116" t="s">
        <v>360</v>
      </c>
      <c r="AC247" s="116" t="s">
        <v>1</v>
      </c>
    </row>
    <row r="248" spans="1:29" customFormat="1" x14ac:dyDescent="0.3">
      <c r="A248" s="115" t="s">
        <v>1</v>
      </c>
      <c r="B248" s="55" t="s">
        <v>14</v>
      </c>
      <c r="C248" s="55" t="s">
        <v>15</v>
      </c>
      <c r="D248" s="55" t="s">
        <v>14</v>
      </c>
      <c r="E248" s="55" t="s">
        <v>15</v>
      </c>
      <c r="F248" s="55" t="s">
        <v>14</v>
      </c>
      <c r="G248" s="55" t="s">
        <v>15</v>
      </c>
      <c r="H248" s="105"/>
      <c r="I248" s="55" t="s">
        <v>14</v>
      </c>
      <c r="J248" s="55" t="s">
        <v>15</v>
      </c>
      <c r="K248" s="55" t="s">
        <v>14</v>
      </c>
      <c r="L248" s="55" t="s">
        <v>15</v>
      </c>
      <c r="M248" s="55" t="s">
        <v>14</v>
      </c>
      <c r="N248" s="55" t="s">
        <v>15</v>
      </c>
      <c r="O248" s="55" t="s">
        <v>14</v>
      </c>
      <c r="P248" s="55" t="s">
        <v>15</v>
      </c>
      <c r="Q248" s="55" t="s">
        <v>14</v>
      </c>
      <c r="R248" s="55" t="s">
        <v>15</v>
      </c>
      <c r="S248" s="55" t="s">
        <v>14</v>
      </c>
      <c r="T248" s="55" t="s">
        <v>15</v>
      </c>
      <c r="U248" s="55" t="s">
        <v>14</v>
      </c>
      <c r="V248" s="55" t="s">
        <v>15</v>
      </c>
      <c r="W248" s="105"/>
      <c r="X248" s="55" t="s">
        <v>14</v>
      </c>
      <c r="Y248" s="55" t="s">
        <v>15</v>
      </c>
      <c r="Z248" s="55" t="s">
        <v>14</v>
      </c>
      <c r="AA248" s="55" t="s">
        <v>15</v>
      </c>
      <c r="AB248" s="55" t="s">
        <v>14</v>
      </c>
      <c r="AC248" s="55" t="s">
        <v>15</v>
      </c>
    </row>
    <row r="249" spans="1:29" customFormat="1" x14ac:dyDescent="0.3">
      <c r="A249" s="56" t="s">
        <v>16</v>
      </c>
      <c r="B249" s="57">
        <v>966.75746853429996</v>
      </c>
      <c r="C249" s="57">
        <v>966.75746853429996</v>
      </c>
      <c r="D249" s="57">
        <v>445.62607912689998</v>
      </c>
      <c r="E249" s="57">
        <v>445.62607912689998</v>
      </c>
      <c r="F249" s="57">
        <v>520.9342022866</v>
      </c>
      <c r="G249" s="57">
        <v>520.9342022866</v>
      </c>
      <c r="H249" s="106"/>
      <c r="I249" s="57">
        <v>135.2395237771</v>
      </c>
      <c r="J249" s="57">
        <v>135.2395237771</v>
      </c>
      <c r="K249" s="57">
        <v>122.8810301907</v>
      </c>
      <c r="L249" s="57">
        <v>122.8810301907</v>
      </c>
      <c r="M249" s="57">
        <v>135.6593458936</v>
      </c>
      <c r="N249" s="57">
        <v>135.6593458936</v>
      </c>
      <c r="O249" s="57">
        <v>174.6897883444</v>
      </c>
      <c r="P249" s="57">
        <v>174.6897883444</v>
      </c>
      <c r="Q249" s="57">
        <v>115.571051642</v>
      </c>
      <c r="R249" s="57">
        <v>115.571051642</v>
      </c>
      <c r="S249" s="57">
        <v>200.41722867659999</v>
      </c>
      <c r="T249" s="57">
        <v>200.41722867659999</v>
      </c>
      <c r="U249" s="57">
        <v>82.299500009900001</v>
      </c>
      <c r="V249" s="57">
        <v>82.299500009900001</v>
      </c>
      <c r="W249" s="106"/>
      <c r="X249" s="57">
        <v>214.16464015560001</v>
      </c>
      <c r="Y249" s="57">
        <v>214.16464015560001</v>
      </c>
      <c r="Z249" s="57">
        <v>289.84225643780002</v>
      </c>
      <c r="AA249" s="57">
        <v>289.84225643780002</v>
      </c>
      <c r="AB249" s="57">
        <v>436.27772029350001</v>
      </c>
      <c r="AC249" s="57">
        <v>436.27772029350001</v>
      </c>
    </row>
    <row r="250" spans="1:29" customFormat="1" x14ac:dyDescent="0.3">
      <c r="A250" s="58" t="s">
        <v>142</v>
      </c>
      <c r="B250" s="59">
        <v>50.404905894000002</v>
      </c>
      <c r="C250" s="60">
        <v>5.2138108610031E-2</v>
      </c>
      <c r="D250" s="59">
        <v>16.672697543400002</v>
      </c>
      <c r="E250" s="60">
        <v>3.7414097433584301E-2</v>
      </c>
      <c r="F250" s="59">
        <v>33.732208350599997</v>
      </c>
      <c r="G250" s="60">
        <v>6.4753299365899006E-2</v>
      </c>
      <c r="H250" s="107"/>
      <c r="I250" s="67">
        <v>8.3155744912999801</v>
      </c>
      <c r="J250" s="69">
        <v>6.1487753424846598</v>
      </c>
      <c r="K250" s="59">
        <v>9.3148431743999804</v>
      </c>
      <c r="L250" s="60">
        <v>7.5803752295567697E-2</v>
      </c>
      <c r="M250" s="59">
        <v>9.58271450760002</v>
      </c>
      <c r="N250" s="60">
        <v>7.06380710040862E-2</v>
      </c>
      <c r="O250" s="59">
        <v>8.9521131923000095</v>
      </c>
      <c r="P250" s="60">
        <v>5.1245772733154601E-2</v>
      </c>
      <c r="Q250" s="59">
        <v>5.6385144251000003</v>
      </c>
      <c r="R250" s="60">
        <v>4.8788293824358397E-2</v>
      </c>
      <c r="S250" s="59">
        <v>6.6873446977000004</v>
      </c>
      <c r="T250" s="60">
        <v>3.3367114902536299E-2</v>
      </c>
      <c r="U250" s="59">
        <v>1.9138014055999999</v>
      </c>
      <c r="V250" s="60">
        <v>2.3254107319847402E-2</v>
      </c>
      <c r="W250" s="107"/>
      <c r="X250" s="59">
        <v>5.9942862968000199</v>
      </c>
      <c r="Y250" s="60">
        <v>2.7989150274503199E-2</v>
      </c>
      <c r="Z250" s="59">
        <v>20.9287878443</v>
      </c>
      <c r="AA250" s="60">
        <v>7.22075107388329E-2</v>
      </c>
      <c r="AB250" s="59">
        <v>23.4818317528999</v>
      </c>
      <c r="AC250" s="60">
        <v>5.3823128389647999E-2</v>
      </c>
    </row>
    <row r="251" spans="1:29" customFormat="1" x14ac:dyDescent="0.3">
      <c r="A251" s="58" t="s">
        <v>143</v>
      </c>
      <c r="B251" s="61">
        <v>73.191556660900005</v>
      </c>
      <c r="C251" s="62">
        <v>7.5708291937858593E-2</v>
      </c>
      <c r="D251" s="61">
        <v>42.629350804700003</v>
      </c>
      <c r="E251" s="62">
        <v>9.5661705634962499E-2</v>
      </c>
      <c r="F251" s="61">
        <v>30.562205856199999</v>
      </c>
      <c r="G251" s="62">
        <v>5.8668073092627802E-2</v>
      </c>
      <c r="H251" s="107"/>
      <c r="I251" s="71">
        <v>19.925474447599999</v>
      </c>
      <c r="J251" s="72">
        <v>14.733469840104499</v>
      </c>
      <c r="K251" s="61">
        <v>2.3556792779000002</v>
      </c>
      <c r="L251" s="62">
        <v>1.91704063210099E-2</v>
      </c>
      <c r="M251" s="61">
        <v>11.2223945243</v>
      </c>
      <c r="N251" s="62">
        <v>8.2724816711868293E-2</v>
      </c>
      <c r="O251" s="61">
        <v>9.7001117766000196</v>
      </c>
      <c r="P251" s="62">
        <v>5.5527640559482998E-2</v>
      </c>
      <c r="Q251" s="61">
        <v>4.3242627042999997</v>
      </c>
      <c r="R251" s="64">
        <v>3.7416486592984403E-2</v>
      </c>
      <c r="S251" s="61">
        <v>12.7442444515</v>
      </c>
      <c r="T251" s="62">
        <v>6.3588567388408193E-2</v>
      </c>
      <c r="U251" s="61">
        <v>12.919389478699999</v>
      </c>
      <c r="V251" s="63">
        <v>0.156980169711188</v>
      </c>
      <c r="W251" s="107"/>
      <c r="X251" s="61">
        <v>27.557113875900001</v>
      </c>
      <c r="Y251" s="63">
        <v>0.12867256637640301</v>
      </c>
      <c r="Z251" s="61">
        <v>21.528221941799998</v>
      </c>
      <c r="AA251" s="62">
        <v>7.4275649818576206E-2</v>
      </c>
      <c r="AB251" s="61">
        <v>24.106220843200099</v>
      </c>
      <c r="AC251" s="62">
        <v>5.5254301840082197E-2</v>
      </c>
    </row>
    <row r="252" spans="1:29" customFormat="1" x14ac:dyDescent="0.3">
      <c r="A252" s="58" t="s">
        <v>144</v>
      </c>
      <c r="B252" s="59">
        <v>12.845945367400001</v>
      </c>
      <c r="C252" s="60">
        <v>1.3287660851356801E-2</v>
      </c>
      <c r="D252" s="59">
        <v>10.794727228199999</v>
      </c>
      <c r="E252" s="60">
        <v>2.42237331561693E-2</v>
      </c>
      <c r="F252" s="59">
        <v>2.0512181392000102</v>
      </c>
      <c r="G252" s="60">
        <v>3.9375762432113997E-3</v>
      </c>
      <c r="H252" s="107"/>
      <c r="I252" s="67">
        <v>7.74708431030004</v>
      </c>
      <c r="J252" s="69">
        <v>5.7284173250037798</v>
      </c>
      <c r="K252" s="59">
        <v>0</v>
      </c>
      <c r="L252" s="60">
        <v>0</v>
      </c>
      <c r="M252" s="59">
        <v>1.2230371684000001</v>
      </c>
      <c r="N252" s="60">
        <v>9.0155024730787792E-3</v>
      </c>
      <c r="O252" s="59">
        <v>1.2653118132000001</v>
      </c>
      <c r="P252" s="60">
        <v>7.24319277727582E-3</v>
      </c>
      <c r="Q252" s="59">
        <v>0.374264031</v>
      </c>
      <c r="R252" s="60">
        <v>3.23838907479481E-3</v>
      </c>
      <c r="S252" s="59">
        <v>1.2619603572</v>
      </c>
      <c r="T252" s="60">
        <v>6.2966660378102604E-3</v>
      </c>
      <c r="U252" s="59">
        <v>0.97428768730000004</v>
      </c>
      <c r="V252" s="60">
        <v>1.1838318424568801E-2</v>
      </c>
      <c r="W252" s="107"/>
      <c r="X252" s="59">
        <v>8.4431710515999896</v>
      </c>
      <c r="Y252" s="63">
        <v>3.9423739817486501E-2</v>
      </c>
      <c r="Z252" s="59">
        <v>0.54998002479999897</v>
      </c>
      <c r="AA252" s="60">
        <v>1.8975149847345501E-3</v>
      </c>
      <c r="AB252" s="59">
        <v>3.8527942909999999</v>
      </c>
      <c r="AC252" s="60">
        <v>8.8310590061946893E-3</v>
      </c>
    </row>
    <row r="253" spans="1:29" customFormat="1" x14ac:dyDescent="0.3">
      <c r="A253" s="58" t="s">
        <v>145</v>
      </c>
      <c r="B253" s="61">
        <v>156.87919226930001</v>
      </c>
      <c r="C253" s="62">
        <v>0.16227357675047999</v>
      </c>
      <c r="D253" s="61">
        <v>73.155575284300099</v>
      </c>
      <c r="E253" s="62">
        <v>0.16416358626863001</v>
      </c>
      <c r="F253" s="61">
        <v>83.723616985000007</v>
      </c>
      <c r="G253" s="62">
        <v>0.160718218572522</v>
      </c>
      <c r="H253" s="107"/>
      <c r="I253" s="71">
        <v>21.331201577800002</v>
      </c>
      <c r="J253" s="72">
        <v>15.772904977806499</v>
      </c>
      <c r="K253" s="61">
        <v>23.892421895799998</v>
      </c>
      <c r="L253" s="62">
        <v>0.19443539705617</v>
      </c>
      <c r="M253" s="61">
        <v>15.264570283799999</v>
      </c>
      <c r="N253" s="62">
        <v>0.112521331893877</v>
      </c>
      <c r="O253" s="61">
        <v>29.588226372400001</v>
      </c>
      <c r="P253" s="62">
        <v>0.16937582129338299</v>
      </c>
      <c r="Q253" s="61">
        <v>20.102571501500002</v>
      </c>
      <c r="R253" s="62">
        <v>0.173941235420882</v>
      </c>
      <c r="S253" s="61">
        <v>40.003982673899998</v>
      </c>
      <c r="T253" s="62">
        <v>0.19960351182408501</v>
      </c>
      <c r="U253" s="61">
        <v>6.6962179640999899</v>
      </c>
      <c r="V253" s="64">
        <v>8.1364017561400701E-2</v>
      </c>
      <c r="W253" s="107"/>
      <c r="X253" s="61">
        <v>25.3714834984</v>
      </c>
      <c r="Y253" s="62">
        <v>0.11846719178276401</v>
      </c>
      <c r="Z253" s="61">
        <v>48.172444400700201</v>
      </c>
      <c r="AA253" s="62">
        <v>0.166202281864438</v>
      </c>
      <c r="AB253" s="61">
        <v>83.335264370199994</v>
      </c>
      <c r="AC253" s="62">
        <v>0.191014256501884</v>
      </c>
    </row>
    <row r="254" spans="1:29" customFormat="1" ht="25.5" customHeight="1" x14ac:dyDescent="0.3">
      <c r="A254" s="66" t="s">
        <v>146</v>
      </c>
      <c r="B254" s="59">
        <v>48.126248105400002</v>
      </c>
      <c r="C254" s="60">
        <v>4.9781097815943601E-2</v>
      </c>
      <c r="D254" s="59">
        <v>14.664209127399999</v>
      </c>
      <c r="E254" s="60">
        <v>3.2906981467806101E-2</v>
      </c>
      <c r="F254" s="59">
        <v>33.462038977999903</v>
      </c>
      <c r="G254" s="60">
        <v>6.4234674611728299E-2</v>
      </c>
      <c r="H254" s="107"/>
      <c r="I254" s="67">
        <v>0</v>
      </c>
      <c r="J254" s="69">
        <v>0</v>
      </c>
      <c r="K254" s="59">
        <v>8.9624603863999894</v>
      </c>
      <c r="L254" s="60">
        <v>7.29360778672761E-2</v>
      </c>
      <c r="M254" s="59">
        <v>8.9684689331000094</v>
      </c>
      <c r="N254" s="60">
        <v>6.6110218017224803E-2</v>
      </c>
      <c r="O254" s="59">
        <v>11.796122543699999</v>
      </c>
      <c r="P254" s="60">
        <v>6.7526113893068604E-2</v>
      </c>
      <c r="Q254" s="59">
        <v>7.5483769863000001</v>
      </c>
      <c r="R254" s="60">
        <v>6.5313734530012907E-2</v>
      </c>
      <c r="S254" s="59">
        <v>7.4519805671999899</v>
      </c>
      <c r="T254" s="60">
        <v>3.7182335153554902E-2</v>
      </c>
      <c r="U254" s="59">
        <v>3.3988386887000002</v>
      </c>
      <c r="V254" s="60">
        <v>4.1298412363272502E-2</v>
      </c>
      <c r="W254" s="107"/>
      <c r="X254" s="59">
        <v>5.2411822774000001</v>
      </c>
      <c r="Y254" s="60">
        <v>2.4472677999468301E-2</v>
      </c>
      <c r="Z254" s="59">
        <v>17.132005781699998</v>
      </c>
      <c r="AA254" s="60">
        <v>5.9108033425680002E-2</v>
      </c>
      <c r="AB254" s="59">
        <v>25.7530600463</v>
      </c>
      <c r="AC254" s="60">
        <v>5.9029051561411298E-2</v>
      </c>
    </row>
    <row r="255" spans="1:29" customFormat="1" x14ac:dyDescent="0.3">
      <c r="A255" s="58" t="s">
        <v>147</v>
      </c>
      <c r="B255" s="61">
        <v>34.120054478599997</v>
      </c>
      <c r="C255" s="62">
        <v>3.5293292877612202E-2</v>
      </c>
      <c r="D255" s="61">
        <v>27.288632906699998</v>
      </c>
      <c r="E255" s="63">
        <v>6.1236615595222102E-2</v>
      </c>
      <c r="F255" s="61">
        <v>6.8314215719</v>
      </c>
      <c r="G255" s="64">
        <v>1.31137896915081E-2</v>
      </c>
      <c r="H255" s="107"/>
      <c r="I255" s="71">
        <v>15.164562972700001</v>
      </c>
      <c r="J255" s="70">
        <v>11.213114738331999</v>
      </c>
      <c r="K255" s="61">
        <v>4.0893741233999998</v>
      </c>
      <c r="L255" s="62">
        <v>3.3279132808812499E-2</v>
      </c>
      <c r="M255" s="61">
        <v>6.5993026598000002</v>
      </c>
      <c r="N255" s="62">
        <v>4.8646133565880198E-2</v>
      </c>
      <c r="O255" s="61">
        <v>5.7123273210000001</v>
      </c>
      <c r="P255" s="62">
        <v>3.26998353775447E-2</v>
      </c>
      <c r="Q255" s="61">
        <v>1.6708454933000001</v>
      </c>
      <c r="R255" s="62">
        <v>1.44573011109712E-2</v>
      </c>
      <c r="S255" s="61">
        <v>0.88364190840000001</v>
      </c>
      <c r="T255" s="64">
        <v>4.4090117113927104E-3</v>
      </c>
      <c r="U255" s="61">
        <v>0</v>
      </c>
      <c r="V255" s="64">
        <v>0</v>
      </c>
      <c r="W255" s="107"/>
      <c r="X255" s="61">
        <v>2.4206637558000001</v>
      </c>
      <c r="Y255" s="62">
        <v>1.1302817094555301E-2</v>
      </c>
      <c r="Z255" s="61">
        <v>3.4305577060000001</v>
      </c>
      <c r="AA255" s="64">
        <v>1.18359474155426E-2</v>
      </c>
      <c r="AB255" s="61">
        <v>13.1042700441</v>
      </c>
      <c r="AC255" s="62">
        <v>3.0036532773858499E-2</v>
      </c>
    </row>
    <row r="256" spans="1:29" customFormat="1" x14ac:dyDescent="0.3">
      <c r="A256" s="58" t="s">
        <v>148</v>
      </c>
      <c r="B256" s="59">
        <v>43.5541835836</v>
      </c>
      <c r="C256" s="60">
        <v>4.50518201319225E-2</v>
      </c>
      <c r="D256" s="59">
        <v>20.178919683899998</v>
      </c>
      <c r="E256" s="60">
        <v>4.5282178555249401E-2</v>
      </c>
      <c r="F256" s="59">
        <v>23.375263899699998</v>
      </c>
      <c r="G256" s="60">
        <v>4.4871816434966502E-2</v>
      </c>
      <c r="H256" s="107"/>
      <c r="I256" s="67">
        <v>5.8571786198</v>
      </c>
      <c r="J256" s="69">
        <v>4.3309666111023297</v>
      </c>
      <c r="K256" s="59">
        <v>10.837396829599999</v>
      </c>
      <c r="L256" s="60">
        <v>8.8194221783308296E-2</v>
      </c>
      <c r="M256" s="59">
        <v>8.7427287169000198</v>
      </c>
      <c r="N256" s="60">
        <v>6.44461954265729E-2</v>
      </c>
      <c r="O256" s="59">
        <v>6.6681798568999904</v>
      </c>
      <c r="P256" s="60">
        <v>3.8171549236488397E-2</v>
      </c>
      <c r="Q256" s="59">
        <v>5.1254299591999999</v>
      </c>
      <c r="R256" s="60">
        <v>4.4348735140672099E-2</v>
      </c>
      <c r="S256" s="59">
        <v>5.7349662542000202</v>
      </c>
      <c r="T256" s="60">
        <v>2.8615135994391701E-2</v>
      </c>
      <c r="U256" s="59">
        <v>0.58830334699999998</v>
      </c>
      <c r="V256" s="64">
        <v>7.14832224897152E-3</v>
      </c>
      <c r="W256" s="107"/>
      <c r="X256" s="59">
        <v>12.7870161812</v>
      </c>
      <c r="Y256" s="60">
        <v>5.9706477091221399E-2</v>
      </c>
      <c r="Z256" s="59">
        <v>9.9246232709000193</v>
      </c>
      <c r="AA256" s="60">
        <v>3.4241464280864199E-2</v>
      </c>
      <c r="AB256" s="59">
        <v>17.906458362199999</v>
      </c>
      <c r="AC256" s="60">
        <v>4.1043714884531998E-2</v>
      </c>
    </row>
    <row r="257" spans="1:29" customFormat="1" ht="25.5" customHeight="1" x14ac:dyDescent="0.3">
      <c r="A257" s="66" t="s">
        <v>149</v>
      </c>
      <c r="B257" s="61">
        <v>11.1975696295</v>
      </c>
      <c r="C257" s="62">
        <v>1.1582604731750001E-2</v>
      </c>
      <c r="D257" s="61">
        <v>6.0356506256999998</v>
      </c>
      <c r="E257" s="62">
        <v>1.3544204229531299E-2</v>
      </c>
      <c r="F257" s="61">
        <v>5.1619190037999898</v>
      </c>
      <c r="G257" s="62">
        <v>9.9089654339111505E-3</v>
      </c>
      <c r="H257" s="107"/>
      <c r="I257" s="71">
        <v>0</v>
      </c>
      <c r="J257" s="72">
        <v>0</v>
      </c>
      <c r="K257" s="61">
        <v>0</v>
      </c>
      <c r="L257" s="62">
        <v>0</v>
      </c>
      <c r="M257" s="61">
        <v>4.1221080978</v>
      </c>
      <c r="N257" s="62">
        <v>3.0385728831635699E-2</v>
      </c>
      <c r="O257" s="61">
        <v>2.1425681231000002</v>
      </c>
      <c r="P257" s="62">
        <v>1.2264987801553299E-2</v>
      </c>
      <c r="Q257" s="61">
        <v>1.1469445858</v>
      </c>
      <c r="R257" s="62">
        <v>9.9241511564058995E-3</v>
      </c>
      <c r="S257" s="61">
        <v>2.5060883009000001</v>
      </c>
      <c r="T257" s="62">
        <v>1.25043556257527E-2</v>
      </c>
      <c r="U257" s="61">
        <v>1.2798605219000001</v>
      </c>
      <c r="V257" s="62">
        <v>1.55512551321216E-2</v>
      </c>
      <c r="W257" s="107"/>
      <c r="X257" s="61">
        <v>2.4971266773999998</v>
      </c>
      <c r="Y257" s="62">
        <v>1.1659845787734701E-2</v>
      </c>
      <c r="Z257" s="61">
        <v>6.0897703078999896</v>
      </c>
      <c r="AA257" s="62">
        <v>2.10106365536347E-2</v>
      </c>
      <c r="AB257" s="61">
        <v>2.6106726442000001</v>
      </c>
      <c r="AC257" s="62">
        <v>5.9839696660276501E-3</v>
      </c>
    </row>
    <row r="258" spans="1:29" customFormat="1" ht="22.8" x14ac:dyDescent="0.3">
      <c r="A258" s="66" t="s">
        <v>150</v>
      </c>
      <c r="B258" s="59">
        <v>18.382098632400002</v>
      </c>
      <c r="C258" s="60">
        <v>1.90141780443332E-2</v>
      </c>
      <c r="D258" s="59">
        <v>4.9426427961000003</v>
      </c>
      <c r="E258" s="60">
        <v>1.1091457676319E-2</v>
      </c>
      <c r="F258" s="59">
        <v>13.439455836300001</v>
      </c>
      <c r="G258" s="60">
        <v>2.57987588016079E-2</v>
      </c>
      <c r="H258" s="107"/>
      <c r="I258" s="67">
        <v>4.2403600992000001</v>
      </c>
      <c r="J258" s="69">
        <v>3.1354444180008398</v>
      </c>
      <c r="K258" s="59">
        <v>1.6163481718999999</v>
      </c>
      <c r="L258" s="60">
        <v>1.3153764819448299E-2</v>
      </c>
      <c r="M258" s="59">
        <v>2.5597795149000002</v>
      </c>
      <c r="N258" s="60">
        <v>1.8869171880776098E-2</v>
      </c>
      <c r="O258" s="59">
        <v>5.1082426257</v>
      </c>
      <c r="P258" s="60">
        <v>2.92417929754951E-2</v>
      </c>
      <c r="Q258" s="59">
        <v>2.1337266238999999</v>
      </c>
      <c r="R258" s="60">
        <v>1.84624661070798E-2</v>
      </c>
      <c r="S258" s="59">
        <v>0</v>
      </c>
      <c r="T258" s="60">
        <v>0</v>
      </c>
      <c r="U258" s="59">
        <v>2.7236415967999998</v>
      </c>
      <c r="V258" s="60">
        <v>3.3094266629473602E-2</v>
      </c>
      <c r="W258" s="107"/>
      <c r="X258" s="59">
        <v>0.26268879490000002</v>
      </c>
      <c r="Y258" s="60">
        <v>1.2265740726814E-3</v>
      </c>
      <c r="Z258" s="59">
        <v>9.5963972192999893</v>
      </c>
      <c r="AA258" s="60">
        <v>3.3109034332126003E-2</v>
      </c>
      <c r="AB258" s="59">
        <v>8.5230126181999992</v>
      </c>
      <c r="AC258" s="60">
        <v>1.95357503300106E-2</v>
      </c>
    </row>
    <row r="259" spans="1:29" customFormat="1" x14ac:dyDescent="0.3">
      <c r="A259" s="58" t="s">
        <v>151</v>
      </c>
      <c r="B259" s="61">
        <v>18.462600783999999</v>
      </c>
      <c r="C259" s="62">
        <v>1.9097448310372099E-2</v>
      </c>
      <c r="D259" s="61">
        <v>8.6080056490000096</v>
      </c>
      <c r="E259" s="62">
        <v>1.93166559413789E-2</v>
      </c>
      <c r="F259" s="61">
        <v>9.8545951349999896</v>
      </c>
      <c r="G259" s="62">
        <v>1.8917159003467299E-2</v>
      </c>
      <c r="H259" s="107"/>
      <c r="I259" s="71">
        <v>0</v>
      </c>
      <c r="J259" s="72">
        <v>0</v>
      </c>
      <c r="K259" s="61">
        <v>4.6556248376999996</v>
      </c>
      <c r="L259" s="62">
        <v>3.78872542855061E-2</v>
      </c>
      <c r="M259" s="61">
        <v>5.7505790649000001</v>
      </c>
      <c r="N259" s="62">
        <v>4.2389848093549599E-2</v>
      </c>
      <c r="O259" s="61">
        <v>2.5339127394999998</v>
      </c>
      <c r="P259" s="62">
        <v>1.4505213862326101E-2</v>
      </c>
      <c r="Q259" s="61">
        <v>1.3419727216999999</v>
      </c>
      <c r="R259" s="62">
        <v>1.1611668342838799E-2</v>
      </c>
      <c r="S259" s="61">
        <v>2.2920425252999999</v>
      </c>
      <c r="T259" s="62">
        <v>1.1436354750711201E-2</v>
      </c>
      <c r="U259" s="61">
        <v>1.8884688948999999</v>
      </c>
      <c r="V259" s="62">
        <v>2.2946298515456699E-2</v>
      </c>
      <c r="W259" s="107"/>
      <c r="X259" s="61">
        <v>3.2647004286999999</v>
      </c>
      <c r="Y259" s="62">
        <v>1.5243881652583001E-2</v>
      </c>
      <c r="Z259" s="61">
        <v>0.46049675450000099</v>
      </c>
      <c r="AA259" s="64">
        <v>1.5887840515719401E-3</v>
      </c>
      <c r="AB259" s="61">
        <v>14.7374036008</v>
      </c>
      <c r="AC259" s="62">
        <v>3.37798675368653E-2</v>
      </c>
    </row>
    <row r="260" spans="1:29" customFormat="1" x14ac:dyDescent="0.3">
      <c r="A260" s="58" t="s">
        <v>152</v>
      </c>
      <c r="B260" s="59">
        <v>16.122264149999999</v>
      </c>
      <c r="C260" s="60">
        <v>1.6676637807042701E-2</v>
      </c>
      <c r="D260" s="59">
        <v>6.5008784676999998</v>
      </c>
      <c r="E260" s="60">
        <v>1.4588191248674101E-2</v>
      </c>
      <c r="F260" s="59">
        <v>9.6213856822999908</v>
      </c>
      <c r="G260" s="60">
        <v>1.84694835548668E-2</v>
      </c>
      <c r="H260" s="107"/>
      <c r="I260" s="67">
        <v>3.6812397259999998</v>
      </c>
      <c r="J260" s="69">
        <v>2.7220147063423301</v>
      </c>
      <c r="K260" s="59">
        <v>0</v>
      </c>
      <c r="L260" s="60">
        <v>0</v>
      </c>
      <c r="M260" s="59">
        <v>3.1185517788000001</v>
      </c>
      <c r="N260" s="60">
        <v>2.2988108620588001E-2</v>
      </c>
      <c r="O260" s="59">
        <v>3.4647692429000001</v>
      </c>
      <c r="P260" s="60">
        <v>1.9833839606406899E-2</v>
      </c>
      <c r="Q260" s="59">
        <v>2.6749541220999999</v>
      </c>
      <c r="R260" s="60">
        <v>2.3145537607342202E-2</v>
      </c>
      <c r="S260" s="59">
        <v>1.8459713182999999</v>
      </c>
      <c r="T260" s="60">
        <v>9.2106418719057406E-3</v>
      </c>
      <c r="U260" s="59">
        <v>1.3367779619</v>
      </c>
      <c r="V260" s="60">
        <v>1.6242844266844799E-2</v>
      </c>
      <c r="W260" s="107"/>
      <c r="X260" s="59">
        <v>8.1115088569000005</v>
      </c>
      <c r="Y260" s="60">
        <v>3.7875107912336198E-2</v>
      </c>
      <c r="Z260" s="59">
        <v>4.0976578617999904</v>
      </c>
      <c r="AA260" s="60">
        <v>1.4137544718843801E-2</v>
      </c>
      <c r="AB260" s="59">
        <v>3.91309743129999</v>
      </c>
      <c r="AC260" s="60">
        <v>8.96928091736501E-3</v>
      </c>
    </row>
    <row r="261" spans="1:29" customFormat="1" x14ac:dyDescent="0.3">
      <c r="A261" s="58" t="s">
        <v>153</v>
      </c>
      <c r="B261" s="61">
        <v>75.423251262199997</v>
      </c>
      <c r="C261" s="62">
        <v>7.8016724687474198E-2</v>
      </c>
      <c r="D261" s="61">
        <v>38.058868289099898</v>
      </c>
      <c r="E261" s="62">
        <v>8.5405388220697098E-2</v>
      </c>
      <c r="F261" s="61">
        <v>37.364382973100099</v>
      </c>
      <c r="G261" s="62">
        <v>7.1725724302785204E-2</v>
      </c>
      <c r="H261" s="107"/>
      <c r="I261" s="71">
        <v>21.028626693900001</v>
      </c>
      <c r="J261" s="72">
        <v>15.5491723917626</v>
      </c>
      <c r="K261" s="61">
        <v>9.5434400689000292</v>
      </c>
      <c r="L261" s="62">
        <v>7.7664062989132407E-2</v>
      </c>
      <c r="M261" s="61">
        <v>3.1371478803000001</v>
      </c>
      <c r="N261" s="64">
        <v>2.3125188018822702E-2</v>
      </c>
      <c r="O261" s="61">
        <v>16.665916357299999</v>
      </c>
      <c r="P261" s="62">
        <v>9.5402922604973503E-2</v>
      </c>
      <c r="Q261" s="61">
        <v>8.6525429934999991</v>
      </c>
      <c r="R261" s="62">
        <v>7.4867736085872494E-2</v>
      </c>
      <c r="S261" s="61">
        <v>13.699705853199999</v>
      </c>
      <c r="T261" s="62">
        <v>6.8355928997033993E-2</v>
      </c>
      <c r="U261" s="61">
        <v>2.6958714151000001</v>
      </c>
      <c r="V261" s="62">
        <v>3.2756838313424803E-2</v>
      </c>
      <c r="W261" s="107"/>
      <c r="X261" s="61">
        <v>29.758346214199999</v>
      </c>
      <c r="Y261" s="63">
        <v>0.138950791281788</v>
      </c>
      <c r="Z261" s="61">
        <v>18.5196252679</v>
      </c>
      <c r="AA261" s="62">
        <v>6.3895532333720598E-2</v>
      </c>
      <c r="AB261" s="61">
        <v>27.1452797801001</v>
      </c>
      <c r="AC261" s="62">
        <v>6.2220183423160803E-2</v>
      </c>
    </row>
    <row r="262" spans="1:29" customFormat="1" x14ac:dyDescent="0.3">
      <c r="A262" s="58" t="s">
        <v>154</v>
      </c>
      <c r="B262" s="59">
        <v>97.556746227800005</v>
      </c>
      <c r="C262" s="60">
        <v>0.100911293062681</v>
      </c>
      <c r="D262" s="59">
        <v>43.955964494100002</v>
      </c>
      <c r="E262" s="60">
        <v>9.8638671641977094E-2</v>
      </c>
      <c r="F262" s="59">
        <v>53.600781733700103</v>
      </c>
      <c r="G262" s="60">
        <v>0.10289357369591701</v>
      </c>
      <c r="H262" s="107"/>
      <c r="I262" s="67">
        <v>0</v>
      </c>
      <c r="J262" s="69">
        <v>0</v>
      </c>
      <c r="K262" s="59">
        <v>0</v>
      </c>
      <c r="L262" s="64">
        <v>0</v>
      </c>
      <c r="M262" s="59">
        <v>0.605314939</v>
      </c>
      <c r="N262" s="64">
        <v>4.4620216544074996E-3</v>
      </c>
      <c r="O262" s="59">
        <v>9.4513548846000308</v>
      </c>
      <c r="P262" s="64">
        <v>5.41036483825071E-2</v>
      </c>
      <c r="Q262" s="59">
        <v>16.8159776587</v>
      </c>
      <c r="R262" s="63">
        <v>0.14550337147394099</v>
      </c>
      <c r="S262" s="59">
        <v>52.9786920254002</v>
      </c>
      <c r="T262" s="63">
        <v>0.26434200480283199</v>
      </c>
      <c r="U262" s="59">
        <v>17.705406720100001</v>
      </c>
      <c r="V262" s="63">
        <v>0.21513383092206101</v>
      </c>
      <c r="W262" s="107"/>
      <c r="X262" s="59">
        <v>29.454566593199999</v>
      </c>
      <c r="Y262" s="60">
        <v>0.13753235161416</v>
      </c>
      <c r="Z262" s="59">
        <v>36.8391067085999</v>
      </c>
      <c r="AA262" s="60">
        <v>0.12710053793176199</v>
      </c>
      <c r="AB262" s="59">
        <v>31.263072926</v>
      </c>
      <c r="AC262" s="60">
        <v>7.1658651065124701E-2</v>
      </c>
    </row>
    <row r="263" spans="1:29" customFormat="1" x14ac:dyDescent="0.3">
      <c r="A263" s="58" t="s">
        <v>155</v>
      </c>
      <c r="B263" s="61">
        <v>2.5423950259999999</v>
      </c>
      <c r="C263" s="62">
        <v>2.6298167935071902E-3</v>
      </c>
      <c r="D263" s="61">
        <v>2.0335668621999998</v>
      </c>
      <c r="E263" s="62">
        <v>4.5633928476185599E-3</v>
      </c>
      <c r="F263" s="61">
        <v>0.50882816379999896</v>
      </c>
      <c r="G263" s="62">
        <v>9.7676090678350301E-4</v>
      </c>
      <c r="H263" s="107"/>
      <c r="I263" s="71">
        <v>0</v>
      </c>
      <c r="J263" s="72">
        <v>0</v>
      </c>
      <c r="K263" s="61">
        <v>0</v>
      </c>
      <c r="L263" s="62">
        <v>0</v>
      </c>
      <c r="M263" s="61">
        <v>0.34648004360000001</v>
      </c>
      <c r="N263" s="62">
        <v>2.5540447752987901E-3</v>
      </c>
      <c r="O263" s="61">
        <v>0</v>
      </c>
      <c r="P263" s="62">
        <v>0</v>
      </c>
      <c r="Q263" s="61">
        <v>1.4334159527000001</v>
      </c>
      <c r="R263" s="63">
        <v>1.24028978912491E-2</v>
      </c>
      <c r="S263" s="61">
        <v>0</v>
      </c>
      <c r="T263" s="62">
        <v>0</v>
      </c>
      <c r="U263" s="61">
        <v>0.76249902970000005</v>
      </c>
      <c r="V263" s="62">
        <v>9.2649290652832301E-3</v>
      </c>
      <c r="W263" s="107"/>
      <c r="X263" s="61">
        <v>0.50882816380000195</v>
      </c>
      <c r="Y263" s="62">
        <v>2.3758738297335802E-3</v>
      </c>
      <c r="Z263" s="61">
        <v>1.6870868186000001</v>
      </c>
      <c r="AA263" s="62">
        <v>5.8207068884106898E-3</v>
      </c>
      <c r="AB263" s="61">
        <v>0.34648004359999901</v>
      </c>
      <c r="AC263" s="62">
        <v>7.9417313212077397E-4</v>
      </c>
    </row>
    <row r="264" spans="1:29" customFormat="1" x14ac:dyDescent="0.3">
      <c r="A264" s="58" t="s">
        <v>156</v>
      </c>
      <c r="B264" s="59">
        <v>141.63674969389999</v>
      </c>
      <c r="C264" s="60">
        <v>0.146507013707001</v>
      </c>
      <c r="D264" s="59">
        <v>60.4908949609</v>
      </c>
      <c r="E264" s="60">
        <v>0.13574361509411201</v>
      </c>
      <c r="F264" s="59">
        <v>81.145854732999993</v>
      </c>
      <c r="G264" s="60">
        <v>0.15576987338672801</v>
      </c>
      <c r="H264" s="107"/>
      <c r="I264" s="67">
        <v>7.5093809900000199</v>
      </c>
      <c r="J264" s="69">
        <v>5.5526526419723696</v>
      </c>
      <c r="K264" s="59">
        <v>20.055478458300001</v>
      </c>
      <c r="L264" s="60">
        <v>0.16321053320578199</v>
      </c>
      <c r="M264" s="59">
        <v>22.339886765799999</v>
      </c>
      <c r="N264" s="60">
        <v>0.16467635619680501</v>
      </c>
      <c r="O264" s="59">
        <v>32.611107372500001</v>
      </c>
      <c r="P264" s="60">
        <v>0.18668010123297801</v>
      </c>
      <c r="Q264" s="59">
        <v>19.074409960000001</v>
      </c>
      <c r="R264" s="60">
        <v>0.16504487662780901</v>
      </c>
      <c r="S264" s="59">
        <v>22.296510276300001</v>
      </c>
      <c r="T264" s="60">
        <v>0.111250466956004</v>
      </c>
      <c r="U264" s="59">
        <v>17.749975871</v>
      </c>
      <c r="V264" s="63">
        <v>0.21567537918049101</v>
      </c>
      <c r="W264" s="107"/>
      <c r="X264" s="59">
        <v>18.214542139100001</v>
      </c>
      <c r="Y264" s="64">
        <v>8.5049250547925795E-2</v>
      </c>
      <c r="Z264" s="59">
        <v>49.443927508800002</v>
      </c>
      <c r="AA264" s="60">
        <v>0.17058909255148799</v>
      </c>
      <c r="AB264" s="59">
        <v>69.339368039499902</v>
      </c>
      <c r="AC264" s="60">
        <v>0.15893401109929001</v>
      </c>
    </row>
    <row r="265" spans="1:29" customFormat="1" x14ac:dyDescent="0.3">
      <c r="A265" s="58" t="s">
        <v>157</v>
      </c>
      <c r="B265" s="61">
        <v>3.7209896008999999</v>
      </c>
      <c r="C265" s="62">
        <v>3.8489380449694302E-3</v>
      </c>
      <c r="D265" s="61">
        <v>3.2971397985999902</v>
      </c>
      <c r="E265" s="62">
        <v>7.3988932718210198E-3</v>
      </c>
      <c r="F265" s="61">
        <v>0.42384980230000102</v>
      </c>
      <c r="G265" s="62">
        <v>8.1363404522019199E-4</v>
      </c>
      <c r="H265" s="107"/>
      <c r="I265" s="71">
        <v>0</v>
      </c>
      <c r="J265" s="72">
        <v>0</v>
      </c>
      <c r="K265" s="61">
        <v>0</v>
      </c>
      <c r="L265" s="62">
        <v>0</v>
      </c>
      <c r="M265" s="61">
        <v>1.0949816046</v>
      </c>
      <c r="N265" s="62">
        <v>8.0715530315088897E-3</v>
      </c>
      <c r="O265" s="61">
        <v>0</v>
      </c>
      <c r="P265" s="62">
        <v>0</v>
      </c>
      <c r="Q265" s="61">
        <v>0</v>
      </c>
      <c r="R265" s="62">
        <v>0</v>
      </c>
      <c r="S265" s="61">
        <v>2.2242897671000001</v>
      </c>
      <c r="T265" s="62">
        <v>1.1098296198323299E-2</v>
      </c>
      <c r="U265" s="61">
        <v>0.4017182292</v>
      </c>
      <c r="V265" s="62">
        <v>4.8811746019316801E-3</v>
      </c>
      <c r="W265" s="107"/>
      <c r="X265" s="61">
        <v>0.96232940989999805</v>
      </c>
      <c r="Y265" s="62">
        <v>4.4934094125007101E-3</v>
      </c>
      <c r="Z265" s="61">
        <v>0.82556803150000102</v>
      </c>
      <c r="AA265" s="62">
        <v>2.8483356486605602E-3</v>
      </c>
      <c r="AB265" s="61">
        <v>1.9330921594999999</v>
      </c>
      <c r="AC265" s="62">
        <v>4.4308752649563198E-3</v>
      </c>
    </row>
    <row r="266" spans="1:29" customFormat="1" x14ac:dyDescent="0.3">
      <c r="A266" s="66" t="s">
        <v>158</v>
      </c>
      <c r="B266" s="59">
        <v>19.825109388600001</v>
      </c>
      <c r="C266" s="60">
        <v>2.0506807585005601E-2</v>
      </c>
      <c r="D266" s="59">
        <v>3.4679881771000001</v>
      </c>
      <c r="E266" s="60">
        <v>7.7822828140909298E-3</v>
      </c>
      <c r="F266" s="59">
        <v>16.159934090699998</v>
      </c>
      <c r="G266" s="60">
        <v>3.1021065654294199E-2</v>
      </c>
      <c r="H266" s="107"/>
      <c r="I266" s="67">
        <v>5.8571786198</v>
      </c>
      <c r="J266" s="69">
        <v>4.3309666111023297</v>
      </c>
      <c r="K266" s="59">
        <v>0</v>
      </c>
      <c r="L266" s="60">
        <v>0</v>
      </c>
      <c r="M266" s="59">
        <v>0.46049675449999999</v>
      </c>
      <c r="N266" s="60">
        <v>3.39450814440146E-3</v>
      </c>
      <c r="O266" s="59">
        <v>1.9223194372000001</v>
      </c>
      <c r="P266" s="60">
        <v>1.10041889421158E-2</v>
      </c>
      <c r="Q266" s="59">
        <v>3.8217512937999998</v>
      </c>
      <c r="R266" s="60">
        <v>3.3068413235855E-2</v>
      </c>
      <c r="S266" s="59">
        <v>6.3997676315000103</v>
      </c>
      <c r="T266" s="60">
        <v>3.1932222961863599E-2</v>
      </c>
      <c r="U266" s="59">
        <v>1.3635956518000001</v>
      </c>
      <c r="V266" s="60">
        <v>1.65686991006746E-2</v>
      </c>
      <c r="W266" s="107"/>
      <c r="X266" s="59">
        <v>10.970327495399999</v>
      </c>
      <c r="Y266" s="63">
        <v>5.1223803740101902E-2</v>
      </c>
      <c r="Z266" s="59">
        <v>2.9406406088999999</v>
      </c>
      <c r="AA266" s="60">
        <v>1.0145658693942201E-2</v>
      </c>
      <c r="AB266" s="59">
        <v>5.9141412843000101</v>
      </c>
      <c r="AC266" s="60">
        <v>1.3555909479680399E-2</v>
      </c>
    </row>
    <row r="267" spans="1:29" customFormat="1" x14ac:dyDescent="0.3">
      <c r="A267" s="58" t="s">
        <v>159</v>
      </c>
      <c r="B267" s="61">
        <v>47.017952157300002</v>
      </c>
      <c r="C267" s="62">
        <v>4.8634692451441697E-2</v>
      </c>
      <c r="D267" s="61">
        <v>17.897036965200002</v>
      </c>
      <c r="E267" s="62">
        <v>4.0161556523498503E-2</v>
      </c>
      <c r="F267" s="61">
        <v>29.120915192099901</v>
      </c>
      <c r="G267" s="62">
        <v>5.5901330848072597E-2</v>
      </c>
      <c r="H267" s="107"/>
      <c r="I267" s="71">
        <v>0</v>
      </c>
      <c r="J267" s="72">
        <v>0</v>
      </c>
      <c r="K267" s="61">
        <v>14.014596558599999</v>
      </c>
      <c r="L267" s="62">
        <v>0.11405012260111</v>
      </c>
      <c r="M267" s="61">
        <v>18.717861076599998</v>
      </c>
      <c r="N267" s="63">
        <v>0.137976937403787</v>
      </c>
      <c r="O267" s="61">
        <v>7.1662934415000201</v>
      </c>
      <c r="P267" s="62">
        <v>4.1022967108825401E-2</v>
      </c>
      <c r="Q267" s="61">
        <v>2.3896015274</v>
      </c>
      <c r="R267" s="64">
        <v>2.0676471256852201E-2</v>
      </c>
      <c r="S267" s="61">
        <v>3.3584647606</v>
      </c>
      <c r="T267" s="62">
        <v>1.6757365535771E-2</v>
      </c>
      <c r="U267" s="61">
        <v>1.3711347925999999</v>
      </c>
      <c r="V267" s="62">
        <v>1.66603052562295E-2</v>
      </c>
      <c r="W267" s="107"/>
      <c r="X267" s="61">
        <v>4.7405100864999801</v>
      </c>
      <c r="Y267" s="62">
        <v>2.21348868938206E-2</v>
      </c>
      <c r="Z267" s="61">
        <v>16.866797628200001</v>
      </c>
      <c r="AA267" s="62">
        <v>5.8193024838735397E-2</v>
      </c>
      <c r="AB267" s="61">
        <v>25.410644442599899</v>
      </c>
      <c r="AC267" s="62">
        <v>5.8244194604999203E-2</v>
      </c>
    </row>
    <row r="268" spans="1:29" customFormat="1" x14ac:dyDescent="0.3">
      <c r="A268" s="58" t="s">
        <v>162</v>
      </c>
      <c r="B268" s="59">
        <v>95.747655622500005</v>
      </c>
      <c r="C268" s="60">
        <v>9.9039995799218294E-2</v>
      </c>
      <c r="D268" s="59">
        <v>44.953329462600003</v>
      </c>
      <c r="E268" s="60">
        <v>0.100876792378659</v>
      </c>
      <c r="F268" s="59">
        <v>50.794326159900002</v>
      </c>
      <c r="G268" s="60">
        <v>9.7506222353883204E-2</v>
      </c>
      <c r="H268" s="107"/>
      <c r="I268" s="67">
        <v>14.5816612287</v>
      </c>
      <c r="J268" s="69">
        <v>10.7821003959858</v>
      </c>
      <c r="K268" s="59">
        <v>13.543366407800001</v>
      </c>
      <c r="L268" s="60">
        <v>0.110215273966876</v>
      </c>
      <c r="M268" s="59">
        <v>11.802941578900001</v>
      </c>
      <c r="N268" s="60">
        <v>8.7004264255831298E-2</v>
      </c>
      <c r="O268" s="59">
        <v>19.940911243999999</v>
      </c>
      <c r="P268" s="60">
        <v>0.114150411612421</v>
      </c>
      <c r="Q268" s="59">
        <v>11.3014891017</v>
      </c>
      <c r="R268" s="60">
        <v>9.7788234520078496E-2</v>
      </c>
      <c r="S268" s="59">
        <v>18.047575307900001</v>
      </c>
      <c r="T268" s="60">
        <v>9.00500192876241E-2</v>
      </c>
      <c r="U268" s="59">
        <v>6.5297107534999999</v>
      </c>
      <c r="V268" s="60">
        <v>7.9340831386758404E-2</v>
      </c>
      <c r="W268" s="107"/>
      <c r="X268" s="59">
        <v>17.604248358500001</v>
      </c>
      <c r="Y268" s="60">
        <v>8.2199602818232506E-2</v>
      </c>
      <c r="Z268" s="59">
        <v>20.808560751600002</v>
      </c>
      <c r="AA268" s="60">
        <v>7.17927089284357E-2</v>
      </c>
      <c r="AB268" s="59">
        <v>53.601555613499897</v>
      </c>
      <c r="AC268" s="60">
        <v>0.122861088522788</v>
      </c>
    </row>
    <row r="269" spans="1:29" customFormat="1" x14ac:dyDescent="0.3">
      <c r="A269" s="65" t="s">
        <v>1</v>
      </c>
    </row>
    <row r="270" spans="1:29" customFormat="1" x14ac:dyDescent="0.3">
      <c r="A270" s="65" t="s">
        <v>1</v>
      </c>
    </row>
    <row r="271" spans="1:29" customFormat="1" x14ac:dyDescent="0.3">
      <c r="A271" s="53" t="s">
        <v>163</v>
      </c>
    </row>
    <row r="272" spans="1:29" customFormat="1" x14ac:dyDescent="0.3">
      <c r="A272" s="54" t="s">
        <v>1</v>
      </c>
    </row>
    <row r="273" spans="1:29" customFormat="1" x14ac:dyDescent="0.3">
      <c r="A273" s="114" t="s">
        <v>1</v>
      </c>
      <c r="B273" s="116" t="s">
        <v>506</v>
      </c>
      <c r="C273" s="116" t="s">
        <v>1</v>
      </c>
      <c r="D273" s="116" t="s">
        <v>346</v>
      </c>
      <c r="E273" s="116" t="s">
        <v>1</v>
      </c>
      <c r="F273" s="116" t="s">
        <v>347</v>
      </c>
      <c r="G273" s="116" t="s">
        <v>1</v>
      </c>
      <c r="H273" s="105"/>
      <c r="I273" s="116" t="s">
        <v>350</v>
      </c>
      <c r="J273" s="116" t="s">
        <v>1</v>
      </c>
      <c r="K273" s="116" t="s">
        <v>351</v>
      </c>
      <c r="L273" s="116" t="s">
        <v>1</v>
      </c>
      <c r="M273" s="116" t="s">
        <v>352</v>
      </c>
      <c r="N273" s="116" t="s">
        <v>1</v>
      </c>
      <c r="O273" s="116" t="s">
        <v>353</v>
      </c>
      <c r="P273" s="116" t="s">
        <v>1</v>
      </c>
      <c r="Q273" s="116" t="s">
        <v>354</v>
      </c>
      <c r="R273" s="116" t="s">
        <v>1</v>
      </c>
      <c r="S273" s="116" t="s">
        <v>355</v>
      </c>
      <c r="T273" s="116" t="s">
        <v>1</v>
      </c>
      <c r="U273" s="116" t="s">
        <v>356</v>
      </c>
      <c r="V273" s="116" t="s">
        <v>1</v>
      </c>
      <c r="W273" s="105"/>
      <c r="X273" s="116" t="s">
        <v>358</v>
      </c>
      <c r="Y273" s="116" t="s">
        <v>1</v>
      </c>
      <c r="Z273" s="116" t="s">
        <v>359</v>
      </c>
      <c r="AA273" s="116" t="s">
        <v>1</v>
      </c>
      <c r="AB273" s="116" t="s">
        <v>360</v>
      </c>
      <c r="AC273" s="116" t="s">
        <v>1</v>
      </c>
    </row>
    <row r="274" spans="1:29" customFormat="1" x14ac:dyDescent="0.3">
      <c r="A274" s="115" t="s">
        <v>1</v>
      </c>
      <c r="B274" s="55" t="s">
        <v>14</v>
      </c>
      <c r="C274" s="55" t="s">
        <v>15</v>
      </c>
      <c r="D274" s="55" t="s">
        <v>14</v>
      </c>
      <c r="E274" s="55" t="s">
        <v>15</v>
      </c>
      <c r="F274" s="55" t="s">
        <v>14</v>
      </c>
      <c r="G274" s="55" t="s">
        <v>15</v>
      </c>
      <c r="H274" s="105"/>
      <c r="I274" s="55" t="s">
        <v>14</v>
      </c>
      <c r="J274" s="55" t="s">
        <v>15</v>
      </c>
      <c r="K274" s="55" t="s">
        <v>14</v>
      </c>
      <c r="L274" s="55" t="s">
        <v>15</v>
      </c>
      <c r="M274" s="55" t="s">
        <v>14</v>
      </c>
      <c r="N274" s="55" t="s">
        <v>15</v>
      </c>
      <c r="O274" s="55" t="s">
        <v>14</v>
      </c>
      <c r="P274" s="55" t="s">
        <v>15</v>
      </c>
      <c r="Q274" s="55" t="s">
        <v>14</v>
      </c>
      <c r="R274" s="55" t="s">
        <v>15</v>
      </c>
      <c r="S274" s="55" t="s">
        <v>14</v>
      </c>
      <c r="T274" s="55" t="s">
        <v>15</v>
      </c>
      <c r="U274" s="55" t="s">
        <v>14</v>
      </c>
      <c r="V274" s="55" t="s">
        <v>15</v>
      </c>
      <c r="W274" s="105"/>
      <c r="X274" s="55" t="s">
        <v>14</v>
      </c>
      <c r="Y274" s="55" t="s">
        <v>15</v>
      </c>
      <c r="Z274" s="55" t="s">
        <v>14</v>
      </c>
      <c r="AA274" s="55" t="s">
        <v>15</v>
      </c>
      <c r="AB274" s="55" t="s">
        <v>14</v>
      </c>
      <c r="AC274" s="55" t="s">
        <v>15</v>
      </c>
    </row>
    <row r="275" spans="1:29" customFormat="1" x14ac:dyDescent="0.3">
      <c r="A275" s="56" t="s">
        <v>16</v>
      </c>
      <c r="B275" s="57">
        <v>966.75746853429996</v>
      </c>
      <c r="C275" s="57">
        <v>966.75746853429996</v>
      </c>
      <c r="D275" s="57">
        <v>445.62607912689998</v>
      </c>
      <c r="E275" s="57">
        <v>445.62607912689998</v>
      </c>
      <c r="F275" s="57">
        <v>520.9342022866</v>
      </c>
      <c r="G275" s="57">
        <v>520.9342022866</v>
      </c>
      <c r="H275" s="106"/>
      <c r="I275" s="57">
        <v>135.2395237771</v>
      </c>
      <c r="J275" s="57">
        <v>135.2395237771</v>
      </c>
      <c r="K275" s="57">
        <v>122.8810301907</v>
      </c>
      <c r="L275" s="57">
        <v>122.8810301907</v>
      </c>
      <c r="M275" s="57">
        <v>135.6593458936</v>
      </c>
      <c r="N275" s="57">
        <v>135.6593458936</v>
      </c>
      <c r="O275" s="57">
        <v>174.6897883444</v>
      </c>
      <c r="P275" s="57">
        <v>174.6897883444</v>
      </c>
      <c r="Q275" s="57">
        <v>115.571051642</v>
      </c>
      <c r="R275" s="57">
        <v>115.571051642</v>
      </c>
      <c r="S275" s="57">
        <v>200.41722867659999</v>
      </c>
      <c r="T275" s="57">
        <v>200.41722867659999</v>
      </c>
      <c r="U275" s="57">
        <v>82.299500009900001</v>
      </c>
      <c r="V275" s="57">
        <v>82.299500009900001</v>
      </c>
      <c r="W275" s="106"/>
      <c r="X275" s="57">
        <v>214.16464015560001</v>
      </c>
      <c r="Y275" s="57">
        <v>214.16464015560001</v>
      </c>
      <c r="Z275" s="57">
        <v>289.84225643780002</v>
      </c>
      <c r="AA275" s="57">
        <v>289.84225643780002</v>
      </c>
      <c r="AB275" s="57">
        <v>436.27772029350001</v>
      </c>
      <c r="AC275" s="57">
        <v>436.27772029350001</v>
      </c>
    </row>
    <row r="276" spans="1:29" customFormat="1" x14ac:dyDescent="0.3">
      <c r="A276" s="58" t="s">
        <v>65</v>
      </c>
      <c r="B276" s="59">
        <v>191.00173252330001</v>
      </c>
      <c r="C276" s="60">
        <v>0.19756944087836001</v>
      </c>
      <c r="D276" s="59">
        <v>89.042048711099895</v>
      </c>
      <c r="E276" s="60">
        <v>0.199813370181469</v>
      </c>
      <c r="F276" s="59">
        <v>101.9596838122</v>
      </c>
      <c r="G276" s="60">
        <v>0.195724687234311</v>
      </c>
      <c r="H276" s="107"/>
      <c r="I276" s="67">
        <v>7.1528647066</v>
      </c>
      <c r="J276" s="69">
        <v>5.2890342311388601</v>
      </c>
      <c r="K276" s="59">
        <v>39.054118741800004</v>
      </c>
      <c r="L276" s="63">
        <v>0.31782056743169901</v>
      </c>
      <c r="M276" s="59">
        <v>26.2912496802</v>
      </c>
      <c r="N276" s="60">
        <v>0.19380345310540301</v>
      </c>
      <c r="O276" s="59">
        <v>42.052841085700003</v>
      </c>
      <c r="P276" s="60">
        <v>0.24072867386382699</v>
      </c>
      <c r="Q276" s="59">
        <v>23.668752350599998</v>
      </c>
      <c r="R276" s="60">
        <v>0.20479827789330701</v>
      </c>
      <c r="S276" s="59">
        <v>41.482609349900002</v>
      </c>
      <c r="T276" s="60">
        <v>0.20698125417569599</v>
      </c>
      <c r="U276" s="59">
        <v>11.299296608500001</v>
      </c>
      <c r="V276" s="60">
        <v>0.13729483905905601</v>
      </c>
      <c r="W276" s="107"/>
      <c r="X276" s="59">
        <v>27.816038107899999</v>
      </c>
      <c r="Y276" s="64">
        <v>0.129881562557154</v>
      </c>
      <c r="Z276" s="59">
        <v>48.036885202099903</v>
      </c>
      <c r="AA276" s="60">
        <v>0.165734581949781</v>
      </c>
      <c r="AB276" s="59">
        <v>111.4155183144</v>
      </c>
      <c r="AC276" s="63">
        <v>0.255377511002502</v>
      </c>
    </row>
    <row r="277" spans="1:29" customFormat="1" x14ac:dyDescent="0.3">
      <c r="A277" s="58" t="s">
        <v>66</v>
      </c>
      <c r="B277" s="61">
        <v>775.75573601099995</v>
      </c>
      <c r="C277" s="62">
        <v>0.80243055912163996</v>
      </c>
      <c r="D277" s="61">
        <v>356.58403041579999</v>
      </c>
      <c r="E277" s="62">
        <v>0.80018662981853095</v>
      </c>
      <c r="F277" s="61">
        <v>418.97451847439999</v>
      </c>
      <c r="G277" s="62">
        <v>0.80427531276568898</v>
      </c>
      <c r="H277" s="107"/>
      <c r="I277" s="71">
        <v>128.08665907049999</v>
      </c>
      <c r="J277" s="72">
        <v>94.710965768861101</v>
      </c>
      <c r="K277" s="61">
        <v>83.826911448899907</v>
      </c>
      <c r="L277" s="64">
        <v>0.68217943256830105</v>
      </c>
      <c r="M277" s="61">
        <v>109.36809621339999</v>
      </c>
      <c r="N277" s="62">
        <v>0.80619654689459597</v>
      </c>
      <c r="O277" s="61">
        <v>132.63694725869999</v>
      </c>
      <c r="P277" s="62">
        <v>0.75927132613617299</v>
      </c>
      <c r="Q277" s="61">
        <v>91.9022992913997</v>
      </c>
      <c r="R277" s="62">
        <v>0.79520172210669404</v>
      </c>
      <c r="S277" s="61">
        <v>158.93461932669999</v>
      </c>
      <c r="T277" s="62">
        <v>0.79301874582430398</v>
      </c>
      <c r="U277" s="61">
        <v>71.0002034014</v>
      </c>
      <c r="V277" s="62">
        <v>0.86270516094094396</v>
      </c>
      <c r="W277" s="107"/>
      <c r="X277" s="61">
        <v>186.34860204770001</v>
      </c>
      <c r="Y277" s="63">
        <v>0.870118437442846</v>
      </c>
      <c r="Z277" s="61">
        <v>241.80537123569999</v>
      </c>
      <c r="AA277" s="62">
        <v>0.83426541805021903</v>
      </c>
      <c r="AB277" s="61">
        <v>324.86220197909898</v>
      </c>
      <c r="AC277" s="64">
        <v>0.74462248899749806</v>
      </c>
    </row>
    <row r="278" spans="1:29" customFormat="1" x14ac:dyDescent="0.3">
      <c r="A278" s="65" t="s">
        <v>1</v>
      </c>
    </row>
    <row r="279" spans="1:29" customFormat="1" x14ac:dyDescent="0.3">
      <c r="A279" s="65" t="s">
        <v>1</v>
      </c>
    </row>
    <row r="280" spans="1:29" customFormat="1" x14ac:dyDescent="0.3">
      <c r="A280" s="53" t="s">
        <v>164</v>
      </c>
    </row>
    <row r="281" spans="1:29" customFormat="1" x14ac:dyDescent="0.3">
      <c r="A281" s="54" t="s">
        <v>1</v>
      </c>
    </row>
    <row r="282" spans="1:29" customFormat="1" x14ac:dyDescent="0.3">
      <c r="A282" s="114" t="s">
        <v>1</v>
      </c>
      <c r="B282" s="116" t="s">
        <v>506</v>
      </c>
      <c r="C282" s="116" t="s">
        <v>1</v>
      </c>
      <c r="D282" s="116" t="s">
        <v>346</v>
      </c>
      <c r="E282" s="116" t="s">
        <v>1</v>
      </c>
      <c r="F282" s="116" t="s">
        <v>347</v>
      </c>
      <c r="G282" s="116" t="s">
        <v>1</v>
      </c>
      <c r="H282" s="105"/>
      <c r="I282" s="116" t="s">
        <v>350</v>
      </c>
      <c r="J282" s="116" t="s">
        <v>1</v>
      </c>
      <c r="K282" s="116" t="s">
        <v>351</v>
      </c>
      <c r="L282" s="116" t="s">
        <v>1</v>
      </c>
      <c r="M282" s="116" t="s">
        <v>352</v>
      </c>
      <c r="N282" s="116" t="s">
        <v>1</v>
      </c>
      <c r="O282" s="116" t="s">
        <v>353</v>
      </c>
      <c r="P282" s="116" t="s">
        <v>1</v>
      </c>
      <c r="Q282" s="116" t="s">
        <v>354</v>
      </c>
      <c r="R282" s="116" t="s">
        <v>1</v>
      </c>
      <c r="S282" s="116" t="s">
        <v>355</v>
      </c>
      <c r="T282" s="116" t="s">
        <v>1</v>
      </c>
      <c r="U282" s="116" t="s">
        <v>356</v>
      </c>
      <c r="V282" s="116" t="s">
        <v>1</v>
      </c>
      <c r="W282" s="105"/>
      <c r="X282" s="116" t="s">
        <v>358</v>
      </c>
      <c r="Y282" s="116" t="s">
        <v>1</v>
      </c>
      <c r="Z282" s="116" t="s">
        <v>359</v>
      </c>
      <c r="AA282" s="116" t="s">
        <v>1</v>
      </c>
      <c r="AB282" s="116" t="s">
        <v>360</v>
      </c>
      <c r="AC282" s="116" t="s">
        <v>1</v>
      </c>
    </row>
    <row r="283" spans="1:29" customFormat="1" x14ac:dyDescent="0.3">
      <c r="A283" s="115" t="s">
        <v>1</v>
      </c>
      <c r="B283" s="55" t="s">
        <v>14</v>
      </c>
      <c r="C283" s="55" t="s">
        <v>15</v>
      </c>
      <c r="D283" s="55" t="s">
        <v>14</v>
      </c>
      <c r="E283" s="55" t="s">
        <v>15</v>
      </c>
      <c r="F283" s="55" t="s">
        <v>14</v>
      </c>
      <c r="G283" s="55" t="s">
        <v>15</v>
      </c>
      <c r="H283" s="105"/>
      <c r="I283" s="55" t="s">
        <v>14</v>
      </c>
      <c r="J283" s="55" t="s">
        <v>15</v>
      </c>
      <c r="K283" s="55" t="s">
        <v>14</v>
      </c>
      <c r="L283" s="55" t="s">
        <v>15</v>
      </c>
      <c r="M283" s="55" t="s">
        <v>14</v>
      </c>
      <c r="N283" s="55" t="s">
        <v>15</v>
      </c>
      <c r="O283" s="55" t="s">
        <v>14</v>
      </c>
      <c r="P283" s="55" t="s">
        <v>15</v>
      </c>
      <c r="Q283" s="55" t="s">
        <v>14</v>
      </c>
      <c r="R283" s="55" t="s">
        <v>15</v>
      </c>
      <c r="S283" s="55" t="s">
        <v>14</v>
      </c>
      <c r="T283" s="55" t="s">
        <v>15</v>
      </c>
      <c r="U283" s="55" t="s">
        <v>14</v>
      </c>
      <c r="V283" s="55" t="s">
        <v>15</v>
      </c>
      <c r="W283" s="105"/>
      <c r="X283" s="55" t="s">
        <v>14</v>
      </c>
      <c r="Y283" s="55" t="s">
        <v>15</v>
      </c>
      <c r="Z283" s="55" t="s">
        <v>14</v>
      </c>
      <c r="AA283" s="55" t="s">
        <v>15</v>
      </c>
      <c r="AB283" s="55" t="s">
        <v>14</v>
      </c>
      <c r="AC283" s="55" t="s">
        <v>15</v>
      </c>
    </row>
    <row r="284" spans="1:29" customFormat="1" x14ac:dyDescent="0.3">
      <c r="A284" s="56" t="s">
        <v>16</v>
      </c>
      <c r="B284" s="57">
        <v>191.00173252330001</v>
      </c>
      <c r="C284" s="57">
        <v>191.00173252330001</v>
      </c>
      <c r="D284" s="57">
        <v>89.042048711099994</v>
      </c>
      <c r="E284" s="57">
        <v>89.042048711099994</v>
      </c>
      <c r="F284" s="57">
        <v>101.9596838122</v>
      </c>
      <c r="G284" s="57">
        <v>101.9596838122</v>
      </c>
      <c r="H284" s="106"/>
      <c r="I284" s="57">
        <v>7.1528647066</v>
      </c>
      <c r="J284" s="57">
        <v>7.1528647066</v>
      </c>
      <c r="K284" s="57">
        <v>39.054118741800004</v>
      </c>
      <c r="L284" s="57">
        <v>39.054118741800004</v>
      </c>
      <c r="M284" s="57">
        <v>26.2912496802</v>
      </c>
      <c r="N284" s="57">
        <v>26.2912496802</v>
      </c>
      <c r="O284" s="57">
        <v>42.052841085700003</v>
      </c>
      <c r="P284" s="57">
        <v>42.052841085700003</v>
      </c>
      <c r="Q284" s="57">
        <v>23.668752350599998</v>
      </c>
      <c r="R284" s="57">
        <v>23.668752350599998</v>
      </c>
      <c r="S284" s="57">
        <v>41.482609349900002</v>
      </c>
      <c r="T284" s="57">
        <v>41.482609349900002</v>
      </c>
      <c r="U284" s="57">
        <v>11.299296608500001</v>
      </c>
      <c r="V284" s="57">
        <v>11.299296608500001</v>
      </c>
      <c r="W284" s="106"/>
      <c r="X284" s="57">
        <v>27.816038107899999</v>
      </c>
      <c r="Y284" s="57">
        <v>27.816038107899999</v>
      </c>
      <c r="Z284" s="57">
        <v>48.036885202100002</v>
      </c>
      <c r="AA284" s="57">
        <v>48.036885202100002</v>
      </c>
      <c r="AB284" s="57">
        <v>111.4155183144</v>
      </c>
      <c r="AC284" s="57">
        <v>111.4155183144</v>
      </c>
    </row>
    <row r="285" spans="1:29" customFormat="1" x14ac:dyDescent="0.3">
      <c r="A285" s="58" t="s">
        <v>2</v>
      </c>
      <c r="B285" s="59">
        <v>1.2921048245</v>
      </c>
      <c r="C285" s="60">
        <v>6.7648853621910402E-3</v>
      </c>
      <c r="D285" s="59">
        <v>0</v>
      </c>
      <c r="E285" s="60">
        <v>0</v>
      </c>
      <c r="F285" s="59">
        <v>1.2921048245</v>
      </c>
      <c r="G285" s="60">
        <v>1.2672703329287801E-2</v>
      </c>
      <c r="H285" s="107"/>
      <c r="I285" s="67">
        <v>0</v>
      </c>
      <c r="J285" s="69">
        <v>0</v>
      </c>
      <c r="K285" s="67">
        <v>0</v>
      </c>
      <c r="L285" s="69">
        <v>0</v>
      </c>
      <c r="M285" s="59">
        <v>1.2921048245</v>
      </c>
      <c r="N285" s="63">
        <v>4.9145812398301E-2</v>
      </c>
      <c r="O285" s="59">
        <v>0</v>
      </c>
      <c r="P285" s="60">
        <v>0</v>
      </c>
      <c r="Q285" s="59">
        <v>0</v>
      </c>
      <c r="R285" s="60">
        <v>0</v>
      </c>
      <c r="S285" s="59">
        <v>0</v>
      </c>
      <c r="T285" s="60">
        <v>0</v>
      </c>
      <c r="U285" s="67">
        <v>0</v>
      </c>
      <c r="V285" s="69">
        <v>0</v>
      </c>
      <c r="W285" s="108"/>
      <c r="X285" s="67">
        <v>0</v>
      </c>
      <c r="Y285" s="69">
        <v>0</v>
      </c>
      <c r="Z285" s="59">
        <v>0.67438259509999998</v>
      </c>
      <c r="AA285" s="60">
        <v>1.4038849360501799E-2</v>
      </c>
      <c r="AB285" s="59">
        <v>0.61772222939999999</v>
      </c>
      <c r="AC285" s="60">
        <v>5.5443105120856597E-3</v>
      </c>
    </row>
    <row r="286" spans="1:29" customFormat="1" x14ac:dyDescent="0.3">
      <c r="A286" s="58" t="s">
        <v>3</v>
      </c>
      <c r="B286" s="61">
        <v>9.2941218810999899</v>
      </c>
      <c r="C286" s="62">
        <v>4.86598826006263E-2</v>
      </c>
      <c r="D286" s="61">
        <v>4.7776556754000001</v>
      </c>
      <c r="E286" s="62">
        <v>5.36561741846402E-2</v>
      </c>
      <c r="F286" s="61">
        <v>4.5164662056999996</v>
      </c>
      <c r="G286" s="62">
        <v>4.4296588973528998E-2</v>
      </c>
      <c r="H286" s="107"/>
      <c r="I286" s="71">
        <v>3.9995275142</v>
      </c>
      <c r="J286" s="70">
        <v>55.915044926120402</v>
      </c>
      <c r="K286" s="71">
        <v>0</v>
      </c>
      <c r="L286" s="72">
        <v>0</v>
      </c>
      <c r="M286" s="61">
        <v>0.605314938999999</v>
      </c>
      <c r="N286" s="62">
        <v>2.30234373170882E-2</v>
      </c>
      <c r="O286" s="61">
        <v>1.7210938987</v>
      </c>
      <c r="P286" s="62">
        <v>4.0926935119378997E-2</v>
      </c>
      <c r="Q286" s="61">
        <v>0.50882816379999896</v>
      </c>
      <c r="R286" s="62">
        <v>2.1497887014188199E-2</v>
      </c>
      <c r="S286" s="61">
        <v>1.6812292042000001</v>
      </c>
      <c r="T286" s="62">
        <v>4.0528530643264699E-2</v>
      </c>
      <c r="U286" s="71">
        <v>0.77812816119999995</v>
      </c>
      <c r="V286" s="72">
        <v>6.8865185874901798</v>
      </c>
      <c r="W286" s="108"/>
      <c r="X286" s="71">
        <v>6.1895848822000001</v>
      </c>
      <c r="Y286" s="70">
        <v>22.251856494408901</v>
      </c>
      <c r="Z286" s="61">
        <v>0.77812816120000095</v>
      </c>
      <c r="AA286" s="62">
        <v>1.6198555712475401E-2</v>
      </c>
      <c r="AB286" s="61">
        <v>2.3264088376999998</v>
      </c>
      <c r="AC286" s="62">
        <v>2.08804740389501E-2</v>
      </c>
    </row>
    <row r="287" spans="1:29" customFormat="1" x14ac:dyDescent="0.3">
      <c r="A287" s="58" t="s">
        <v>4</v>
      </c>
      <c r="B287" s="59">
        <v>35.583399921599998</v>
      </c>
      <c r="C287" s="60">
        <v>0.18629883326979399</v>
      </c>
      <c r="D287" s="59">
        <v>15.543864043199999</v>
      </c>
      <c r="E287" s="60">
        <v>0.17456768199070299</v>
      </c>
      <c r="F287" s="59">
        <v>20.039535878399999</v>
      </c>
      <c r="G287" s="60">
        <v>0.19654372325546701</v>
      </c>
      <c r="H287" s="107"/>
      <c r="I287" s="67">
        <v>0</v>
      </c>
      <c r="J287" s="69">
        <v>0</v>
      </c>
      <c r="K287" s="67">
        <v>14.3705895474</v>
      </c>
      <c r="L287" s="69">
        <v>36.796604328493103</v>
      </c>
      <c r="M287" s="59">
        <v>5.9589023348000199</v>
      </c>
      <c r="N287" s="60">
        <v>0.22664964226815201</v>
      </c>
      <c r="O287" s="59">
        <v>4.5071605404999904</v>
      </c>
      <c r="P287" s="60">
        <v>0.107178502667984</v>
      </c>
      <c r="Q287" s="59">
        <v>2.8802880903000001</v>
      </c>
      <c r="R287" s="60">
        <v>0.121691589300312</v>
      </c>
      <c r="S287" s="59">
        <v>6.6222041402999903</v>
      </c>
      <c r="T287" s="60">
        <v>0.159638080730232</v>
      </c>
      <c r="U287" s="67">
        <v>1.2442552683000001</v>
      </c>
      <c r="V287" s="69">
        <v>11.0117940205587</v>
      </c>
      <c r="W287" s="108"/>
      <c r="X287" s="67">
        <v>4.8774652955000102</v>
      </c>
      <c r="Y287" s="69">
        <v>17.534723229023601</v>
      </c>
      <c r="Z287" s="59">
        <v>10.520969876400001</v>
      </c>
      <c r="AA287" s="60">
        <v>0.219018569420901</v>
      </c>
      <c r="AB287" s="59">
        <v>20.184964749700001</v>
      </c>
      <c r="AC287" s="60">
        <v>0.181168342211905</v>
      </c>
    </row>
    <row r="288" spans="1:29" customFormat="1" x14ac:dyDescent="0.3">
      <c r="A288" s="58" t="s">
        <v>5</v>
      </c>
      <c r="B288" s="61">
        <v>41.4237864961</v>
      </c>
      <c r="C288" s="62">
        <v>0.21687649608647799</v>
      </c>
      <c r="D288" s="61">
        <v>20.772774274900002</v>
      </c>
      <c r="E288" s="62">
        <v>0.23329173773054099</v>
      </c>
      <c r="F288" s="61">
        <v>20.651012221199998</v>
      </c>
      <c r="G288" s="62">
        <v>0.20254095980953801</v>
      </c>
      <c r="H288" s="107"/>
      <c r="I288" s="71">
        <v>0</v>
      </c>
      <c r="J288" s="72">
        <v>0</v>
      </c>
      <c r="K288" s="71">
        <v>6.8391699856999901</v>
      </c>
      <c r="L288" s="72">
        <v>17.512032548771799</v>
      </c>
      <c r="M288" s="61">
        <v>5.9978585802999902</v>
      </c>
      <c r="N288" s="62">
        <v>0.22813136131817299</v>
      </c>
      <c r="O288" s="61">
        <v>8.0813553342000102</v>
      </c>
      <c r="P288" s="62">
        <v>0.192171447292489</v>
      </c>
      <c r="Q288" s="61">
        <v>7.6054157774999798</v>
      </c>
      <c r="R288" s="62">
        <v>0.32132727846582898</v>
      </c>
      <c r="S288" s="61">
        <v>9.7263359974999908</v>
      </c>
      <c r="T288" s="62">
        <v>0.23446779626275999</v>
      </c>
      <c r="U288" s="71">
        <v>3.1736508208999998</v>
      </c>
      <c r="V288" s="72">
        <v>28.087153836749401</v>
      </c>
      <c r="W288" s="108"/>
      <c r="X288" s="71">
        <v>1.9246588198000001</v>
      </c>
      <c r="Y288" s="72">
        <v>6.9192413827380399</v>
      </c>
      <c r="Z288" s="61">
        <v>8.4189006831000004</v>
      </c>
      <c r="AA288" s="62">
        <v>0.17525908783802599</v>
      </c>
      <c r="AB288" s="61">
        <v>31.0802269932</v>
      </c>
      <c r="AC288" s="62">
        <v>0.27895779208687699</v>
      </c>
    </row>
    <row r="289" spans="1:29" customFormat="1" x14ac:dyDescent="0.3">
      <c r="A289" s="58" t="s">
        <v>6</v>
      </c>
      <c r="B289" s="59">
        <v>2.2526477361000001</v>
      </c>
      <c r="C289" s="60">
        <v>1.1793860224933801E-2</v>
      </c>
      <c r="D289" s="59">
        <v>0.34648004359999901</v>
      </c>
      <c r="E289" s="60">
        <v>3.8911957734055098E-3</v>
      </c>
      <c r="F289" s="59">
        <v>1.9061676925</v>
      </c>
      <c r="G289" s="60">
        <v>1.8695308000473799E-2</v>
      </c>
      <c r="H289" s="107"/>
      <c r="I289" s="67">
        <v>0</v>
      </c>
      <c r="J289" s="69">
        <v>0</v>
      </c>
      <c r="K289" s="67">
        <v>1.1193656596999999</v>
      </c>
      <c r="L289" s="69">
        <v>2.8661910593873698</v>
      </c>
      <c r="M289" s="59">
        <v>0.95179498259999995</v>
      </c>
      <c r="N289" s="60">
        <v>3.6201968114007103E-2</v>
      </c>
      <c r="O289" s="59">
        <v>0</v>
      </c>
      <c r="P289" s="60">
        <v>0</v>
      </c>
      <c r="Q289" s="59">
        <v>0.1814870938</v>
      </c>
      <c r="R289" s="60">
        <v>7.6677930087598999E-3</v>
      </c>
      <c r="S289" s="59">
        <v>0</v>
      </c>
      <c r="T289" s="60">
        <v>0</v>
      </c>
      <c r="U289" s="67">
        <v>0</v>
      </c>
      <c r="V289" s="69">
        <v>0</v>
      </c>
      <c r="W289" s="108"/>
      <c r="X289" s="67">
        <v>0</v>
      </c>
      <c r="Y289" s="69">
        <v>0</v>
      </c>
      <c r="Z289" s="59">
        <v>0</v>
      </c>
      <c r="AA289" s="60">
        <v>0</v>
      </c>
      <c r="AB289" s="59">
        <v>2.2526477361000001</v>
      </c>
      <c r="AC289" s="60">
        <v>2.0218437881726E-2</v>
      </c>
    </row>
    <row r="290" spans="1:29" customFormat="1" x14ac:dyDescent="0.3">
      <c r="A290" s="58" t="s">
        <v>7</v>
      </c>
      <c r="B290" s="61">
        <v>32.342743135100001</v>
      </c>
      <c r="C290" s="62">
        <v>0.16933219771268099</v>
      </c>
      <c r="D290" s="61">
        <v>15.169293525499899</v>
      </c>
      <c r="E290" s="62">
        <v>0.17036101196095901</v>
      </c>
      <c r="F290" s="61">
        <v>17.173449609599999</v>
      </c>
      <c r="G290" s="62">
        <v>0.16843372760190001</v>
      </c>
      <c r="H290" s="107"/>
      <c r="I290" s="71">
        <v>3.1533371924</v>
      </c>
      <c r="J290" s="72">
        <v>44.084955073879598</v>
      </c>
      <c r="K290" s="71">
        <v>3.1383210853999901</v>
      </c>
      <c r="L290" s="72">
        <v>8.0358261471690202</v>
      </c>
      <c r="M290" s="61">
        <v>2.7993098967000001</v>
      </c>
      <c r="N290" s="62">
        <v>0.106473063500217</v>
      </c>
      <c r="O290" s="61">
        <v>8.9353344071999992</v>
      </c>
      <c r="P290" s="62">
        <v>0.2124787333391</v>
      </c>
      <c r="Q290" s="61">
        <v>5.4513905027999998</v>
      </c>
      <c r="R290" s="62">
        <v>0.23032014624386399</v>
      </c>
      <c r="S290" s="61">
        <v>7.0921970288000002</v>
      </c>
      <c r="T290" s="62">
        <v>0.17096795837933701</v>
      </c>
      <c r="U290" s="71">
        <v>1.7728530218</v>
      </c>
      <c r="V290" s="72">
        <v>15.6899414470309</v>
      </c>
      <c r="W290" s="108"/>
      <c r="X290" s="71">
        <v>9.1857336610000093</v>
      </c>
      <c r="Y290" s="72">
        <v>33.023156012973601</v>
      </c>
      <c r="Z290" s="61">
        <v>9.7222942411999895</v>
      </c>
      <c r="AA290" s="62">
        <v>0.20239227002950999</v>
      </c>
      <c r="AB290" s="61">
        <v>13.4347152329</v>
      </c>
      <c r="AC290" s="62">
        <v>0.12058208260530601</v>
      </c>
    </row>
    <row r="291" spans="1:29" customFormat="1" x14ac:dyDescent="0.3">
      <c r="A291" s="58" t="s">
        <v>8</v>
      </c>
      <c r="B291" s="59">
        <v>1.9008532666</v>
      </c>
      <c r="C291" s="60">
        <v>9.9520210706367206E-3</v>
      </c>
      <c r="D291" s="59">
        <v>1.433630832</v>
      </c>
      <c r="E291" s="60">
        <v>1.6100604745196999E-2</v>
      </c>
      <c r="F291" s="59">
        <v>0.46722243460000001</v>
      </c>
      <c r="G291" s="60">
        <v>4.58242333764568E-3</v>
      </c>
      <c r="H291" s="107"/>
      <c r="I291" s="67">
        <v>0</v>
      </c>
      <c r="J291" s="69">
        <v>0</v>
      </c>
      <c r="K291" s="67">
        <v>0</v>
      </c>
      <c r="L291" s="69">
        <v>0</v>
      </c>
      <c r="M291" s="59">
        <v>0.67113180229999903</v>
      </c>
      <c r="N291" s="60">
        <v>2.5526812550315199E-2</v>
      </c>
      <c r="O291" s="59">
        <v>0</v>
      </c>
      <c r="P291" s="60">
        <v>0</v>
      </c>
      <c r="Q291" s="59">
        <v>0.46722243460000001</v>
      </c>
      <c r="R291" s="60">
        <v>1.9740053369908899E-2</v>
      </c>
      <c r="S291" s="59">
        <v>0</v>
      </c>
      <c r="T291" s="60">
        <v>0</v>
      </c>
      <c r="U291" s="67">
        <v>0.76249902970000005</v>
      </c>
      <c r="V291" s="69">
        <v>6.74819907928077</v>
      </c>
      <c r="W291" s="108"/>
      <c r="X291" s="67">
        <v>0</v>
      </c>
      <c r="Y291" s="69">
        <v>0</v>
      </c>
      <c r="Z291" s="59">
        <v>1.2297214643000001</v>
      </c>
      <c r="AA291" s="60">
        <v>2.5599525429809498E-2</v>
      </c>
      <c r="AB291" s="59">
        <v>0.67113180230000002</v>
      </c>
      <c r="AC291" s="60">
        <v>6.0236833472887804E-3</v>
      </c>
    </row>
    <row r="292" spans="1:29" customFormat="1" x14ac:dyDescent="0.3">
      <c r="A292" s="58" t="s">
        <v>9</v>
      </c>
      <c r="B292" s="61">
        <v>5.8184330688999903</v>
      </c>
      <c r="C292" s="62">
        <v>3.0462724039375999E-2</v>
      </c>
      <c r="D292" s="61">
        <v>3.0884566950000001</v>
      </c>
      <c r="E292" s="62">
        <v>3.4685373255736798E-2</v>
      </c>
      <c r="F292" s="61">
        <v>2.7299763739</v>
      </c>
      <c r="G292" s="62">
        <v>2.6775057275857699E-2</v>
      </c>
      <c r="H292" s="107"/>
      <c r="I292" s="71">
        <v>0</v>
      </c>
      <c r="J292" s="72">
        <v>0</v>
      </c>
      <c r="K292" s="71">
        <v>4.0596612882000098</v>
      </c>
      <c r="L292" s="72">
        <v>10.3949632432876</v>
      </c>
      <c r="M292" s="61">
        <v>1.7587717807000001</v>
      </c>
      <c r="N292" s="62">
        <v>6.6895708727932199E-2</v>
      </c>
      <c r="O292" s="61">
        <v>0</v>
      </c>
      <c r="P292" s="62">
        <v>0</v>
      </c>
      <c r="Q292" s="61">
        <v>0</v>
      </c>
      <c r="R292" s="62">
        <v>0</v>
      </c>
      <c r="S292" s="61">
        <v>0</v>
      </c>
      <c r="T292" s="62">
        <v>0</v>
      </c>
      <c r="U292" s="71">
        <v>0</v>
      </c>
      <c r="V292" s="72">
        <v>0</v>
      </c>
      <c r="W292" s="108"/>
      <c r="X292" s="71">
        <v>0</v>
      </c>
      <c r="Y292" s="72">
        <v>0</v>
      </c>
      <c r="Z292" s="61">
        <v>0.46049675449999899</v>
      </c>
      <c r="AA292" s="62">
        <v>9.5863158604602601E-3</v>
      </c>
      <c r="AB292" s="61">
        <v>5.3579363143999998</v>
      </c>
      <c r="AC292" s="62">
        <v>4.8089677232220102E-2</v>
      </c>
    </row>
    <row r="293" spans="1:29" customFormat="1" x14ac:dyDescent="0.3">
      <c r="A293" s="58" t="s">
        <v>10</v>
      </c>
      <c r="B293" s="59">
        <v>3.4427281400999998</v>
      </c>
      <c r="C293" s="60">
        <v>1.80245911627007E-2</v>
      </c>
      <c r="D293" s="59">
        <v>1.9809091104000001</v>
      </c>
      <c r="E293" s="60">
        <v>2.2246895024025399E-2</v>
      </c>
      <c r="F293" s="59">
        <v>1.4618190297</v>
      </c>
      <c r="G293" s="60">
        <v>1.43372259999602E-2</v>
      </c>
      <c r="H293" s="107"/>
      <c r="I293" s="67">
        <v>0</v>
      </c>
      <c r="J293" s="69">
        <v>0</v>
      </c>
      <c r="K293" s="67">
        <v>0</v>
      </c>
      <c r="L293" s="69">
        <v>0</v>
      </c>
      <c r="M293" s="59">
        <v>0</v>
      </c>
      <c r="N293" s="60">
        <v>0</v>
      </c>
      <c r="O293" s="59">
        <v>1.6683226543</v>
      </c>
      <c r="P293" s="60">
        <v>3.9672055709627403E-2</v>
      </c>
      <c r="Q293" s="59">
        <v>0.89076357739999901</v>
      </c>
      <c r="R293" s="60">
        <v>3.7634580995454102E-2</v>
      </c>
      <c r="S293" s="59">
        <v>0.88364190840000001</v>
      </c>
      <c r="T293" s="60">
        <v>2.13015025392112E-2</v>
      </c>
      <c r="U293" s="67">
        <v>0</v>
      </c>
      <c r="V293" s="69">
        <v>0</v>
      </c>
      <c r="W293" s="108"/>
      <c r="X293" s="67">
        <v>1.4618190297</v>
      </c>
      <c r="Y293" s="69">
        <v>5.25530999069501</v>
      </c>
      <c r="Z293" s="59">
        <v>0.88364190840000101</v>
      </c>
      <c r="AA293" s="60">
        <v>1.83950708852657E-2</v>
      </c>
      <c r="AB293" s="59">
        <v>1.0972672020000001</v>
      </c>
      <c r="AC293" s="60">
        <v>9.8484234386780403E-3</v>
      </c>
    </row>
    <row r="294" spans="1:29" customFormat="1" x14ac:dyDescent="0.3">
      <c r="A294" s="58" t="s">
        <v>11</v>
      </c>
      <c r="B294" s="61">
        <v>10.7441205287</v>
      </c>
      <c r="C294" s="62">
        <v>5.6251429695221997E-2</v>
      </c>
      <c r="D294" s="61">
        <v>6.9779839273000102</v>
      </c>
      <c r="E294" s="62">
        <v>7.8367288582277705E-2</v>
      </c>
      <c r="F294" s="61">
        <v>3.7661366014</v>
      </c>
      <c r="G294" s="62">
        <v>3.6937507655838399E-2</v>
      </c>
      <c r="H294" s="107"/>
      <c r="I294" s="71">
        <v>0</v>
      </c>
      <c r="J294" s="72">
        <v>0</v>
      </c>
      <c r="K294" s="71">
        <v>1.4877170068000001</v>
      </c>
      <c r="L294" s="72">
        <v>3.8093728772522102</v>
      </c>
      <c r="M294" s="61">
        <v>1.2062071733999999</v>
      </c>
      <c r="N294" s="62">
        <v>4.5878654992516303E-2</v>
      </c>
      <c r="O294" s="61">
        <v>6.3729607920999998</v>
      </c>
      <c r="P294" s="63">
        <v>0.151546497871867</v>
      </c>
      <c r="Q294" s="61">
        <v>0</v>
      </c>
      <c r="R294" s="62">
        <v>0</v>
      </c>
      <c r="S294" s="61">
        <v>1.6772355564000001</v>
      </c>
      <c r="T294" s="62">
        <v>4.0432257822856602E-2</v>
      </c>
      <c r="U294" s="71">
        <v>0</v>
      </c>
      <c r="V294" s="72">
        <v>0</v>
      </c>
      <c r="W294" s="108"/>
      <c r="X294" s="71">
        <v>0</v>
      </c>
      <c r="Y294" s="72">
        <v>0</v>
      </c>
      <c r="Z294" s="61">
        <v>3.1649525632000102</v>
      </c>
      <c r="AA294" s="62">
        <v>6.5885882273266999E-2</v>
      </c>
      <c r="AB294" s="61">
        <v>3.8458770665999999</v>
      </c>
      <c r="AC294" s="62">
        <v>3.4518324958534401E-2</v>
      </c>
    </row>
    <row r="295" spans="1:29" customFormat="1" x14ac:dyDescent="0.3">
      <c r="A295" s="58" t="s">
        <v>12</v>
      </c>
      <c r="B295" s="59">
        <v>10.8029811219</v>
      </c>
      <c r="C295" s="60">
        <v>5.6559597544918398E-2</v>
      </c>
      <c r="D295" s="59">
        <v>6.8662658959999998</v>
      </c>
      <c r="E295" s="60">
        <v>7.7112622579898593E-2</v>
      </c>
      <c r="F295" s="59">
        <v>3.9367152259</v>
      </c>
      <c r="G295" s="60">
        <v>3.8610508376536901E-2</v>
      </c>
      <c r="H295" s="107"/>
      <c r="I295" s="67">
        <v>0</v>
      </c>
      <c r="J295" s="69">
        <v>0</v>
      </c>
      <c r="K295" s="67">
        <v>4.1366892359000103</v>
      </c>
      <c r="L295" s="69">
        <v>10.592197107939</v>
      </c>
      <c r="M295" s="59">
        <v>0.89198215740000197</v>
      </c>
      <c r="N295" s="60">
        <v>3.3926959283025401E-2</v>
      </c>
      <c r="O295" s="59">
        <v>0.85335730840000001</v>
      </c>
      <c r="P295" s="60">
        <v>2.0292500729283298E-2</v>
      </c>
      <c r="Q295" s="59">
        <v>0</v>
      </c>
      <c r="R295" s="60">
        <v>0</v>
      </c>
      <c r="S295" s="59">
        <v>4.9209524202000097</v>
      </c>
      <c r="T295" s="60">
        <v>0.11862687755952001</v>
      </c>
      <c r="U295" s="67">
        <v>0</v>
      </c>
      <c r="V295" s="69">
        <v>0</v>
      </c>
      <c r="W295" s="108"/>
      <c r="X295" s="67">
        <v>0</v>
      </c>
      <c r="Y295" s="69">
        <v>0</v>
      </c>
      <c r="Z295" s="59">
        <v>2.4357410484000099</v>
      </c>
      <c r="AA295" s="60">
        <v>5.0705640845620799E-2</v>
      </c>
      <c r="AB295" s="59">
        <v>8.3672400734999997</v>
      </c>
      <c r="AC295" s="60">
        <v>7.50994134397754E-2</v>
      </c>
    </row>
    <row r="296" spans="1:29" customFormat="1" x14ac:dyDescent="0.3">
      <c r="A296" s="58" t="s">
        <v>13</v>
      </c>
      <c r="B296" s="61">
        <v>11.427713926899999</v>
      </c>
      <c r="C296" s="62">
        <v>5.9830420258130103E-2</v>
      </c>
      <c r="D296" s="61">
        <v>3.1958762422000002</v>
      </c>
      <c r="E296" s="62">
        <v>3.5891764491730503E-2</v>
      </c>
      <c r="F296" s="61">
        <v>8.2318376846999897</v>
      </c>
      <c r="G296" s="62">
        <v>8.0736202554945694E-2</v>
      </c>
      <c r="H296" s="107"/>
      <c r="I296" s="71">
        <v>0</v>
      </c>
      <c r="J296" s="72">
        <v>0</v>
      </c>
      <c r="K296" s="71">
        <v>0</v>
      </c>
      <c r="L296" s="72">
        <v>0</v>
      </c>
      <c r="M296" s="61">
        <v>1.2888540316999999</v>
      </c>
      <c r="N296" s="62">
        <v>4.9022166971037499E-2</v>
      </c>
      <c r="O296" s="61">
        <v>1.6152912661000001</v>
      </c>
      <c r="P296" s="62">
        <v>3.8410990182760299E-2</v>
      </c>
      <c r="Q296" s="61">
        <v>1.8050394019</v>
      </c>
      <c r="R296" s="62">
        <v>7.6262549675722199E-2</v>
      </c>
      <c r="S296" s="61">
        <v>3.8668225943999999</v>
      </c>
      <c r="T296" s="62">
        <v>9.3215510186061196E-2</v>
      </c>
      <c r="U296" s="71">
        <v>2.8517066328</v>
      </c>
      <c r="V296" s="70">
        <v>25.237912868441502</v>
      </c>
      <c r="W296" s="108"/>
      <c r="X296" s="71">
        <v>1.4881109809999999</v>
      </c>
      <c r="Y296" s="72">
        <v>5.3498308250353004</v>
      </c>
      <c r="Z296" s="61">
        <v>4.7881861649000097</v>
      </c>
      <c r="AA296" s="62">
        <v>9.9677282254151595E-2</v>
      </c>
      <c r="AB296" s="61">
        <v>5.151416781</v>
      </c>
      <c r="AC296" s="62">
        <v>4.62360796676759E-2</v>
      </c>
    </row>
    <row r="297" spans="1:29" customFormat="1" x14ac:dyDescent="0.3">
      <c r="A297" s="58" t="s">
        <v>165</v>
      </c>
      <c r="B297" s="59">
        <v>8.5262065328000105</v>
      </c>
      <c r="C297" s="60">
        <v>4.4639419863691E-2</v>
      </c>
      <c r="D297" s="59">
        <v>3.2162385790000001</v>
      </c>
      <c r="E297" s="60">
        <v>3.6120446750222399E-2</v>
      </c>
      <c r="F297" s="59">
        <v>5.3099679538000002</v>
      </c>
      <c r="G297" s="60">
        <v>5.2079093964046197E-2</v>
      </c>
      <c r="H297" s="107"/>
      <c r="I297" s="67">
        <v>0</v>
      </c>
      <c r="J297" s="69">
        <v>0</v>
      </c>
      <c r="K297" s="67">
        <v>0</v>
      </c>
      <c r="L297" s="69">
        <v>0</v>
      </c>
      <c r="M297" s="59">
        <v>0</v>
      </c>
      <c r="N297" s="60">
        <v>0</v>
      </c>
      <c r="O297" s="59">
        <v>1.8668567063999999</v>
      </c>
      <c r="P297" s="60">
        <v>4.4393117282980003E-2</v>
      </c>
      <c r="Q297" s="59">
        <v>2.6123848570999999</v>
      </c>
      <c r="R297" s="60">
        <v>0.110372731878864</v>
      </c>
      <c r="S297" s="59">
        <v>3.3307612954999901</v>
      </c>
      <c r="T297" s="60">
        <v>8.0292955233493002E-2</v>
      </c>
      <c r="U297" s="67">
        <v>0.71620367380000005</v>
      </c>
      <c r="V297" s="69">
        <v>6.3384801604484799</v>
      </c>
      <c r="W297" s="108"/>
      <c r="X297" s="67">
        <v>1.0074362345000001</v>
      </c>
      <c r="Y297" s="69">
        <v>3.6217819036345098</v>
      </c>
      <c r="Z297" s="59">
        <v>2.74616101010001</v>
      </c>
      <c r="AA297" s="60">
        <v>5.7167757620969699E-2</v>
      </c>
      <c r="AB297" s="59">
        <v>4.7726092882</v>
      </c>
      <c r="AC297" s="60">
        <v>4.2836126963322299E-2</v>
      </c>
    </row>
    <row r="298" spans="1:29" customFormat="1" x14ac:dyDescent="0.3">
      <c r="A298" s="58" t="s">
        <v>88</v>
      </c>
      <c r="B298" s="61">
        <v>16.149891942899998</v>
      </c>
      <c r="C298" s="62">
        <v>8.4553641108621402E-2</v>
      </c>
      <c r="D298" s="61">
        <v>5.6726198665999998</v>
      </c>
      <c r="E298" s="62">
        <v>6.3707202930662704E-2</v>
      </c>
      <c r="F298" s="61">
        <v>10.4772720763</v>
      </c>
      <c r="G298" s="62">
        <v>0.102758969864973</v>
      </c>
      <c r="H298" s="107"/>
      <c r="I298" s="71">
        <v>0</v>
      </c>
      <c r="J298" s="72">
        <v>0</v>
      </c>
      <c r="K298" s="71">
        <v>3.9026049326999899</v>
      </c>
      <c r="L298" s="72">
        <v>9.9928126876999599</v>
      </c>
      <c r="M298" s="61">
        <v>2.8690171767999999</v>
      </c>
      <c r="N298" s="62">
        <v>0.109124412559235</v>
      </c>
      <c r="O298" s="61">
        <v>6.4311081777999997</v>
      </c>
      <c r="P298" s="62">
        <v>0.15292921980453</v>
      </c>
      <c r="Q298" s="61">
        <v>1.2659324514000001</v>
      </c>
      <c r="R298" s="62">
        <v>5.3485390047097597E-2</v>
      </c>
      <c r="S298" s="61">
        <v>1.6812292042000001</v>
      </c>
      <c r="T298" s="62">
        <v>4.0528530643264699E-2</v>
      </c>
      <c r="U298" s="71">
        <v>0</v>
      </c>
      <c r="V298" s="72">
        <v>0</v>
      </c>
      <c r="W298" s="108"/>
      <c r="X298" s="71">
        <v>1.6812292042000001</v>
      </c>
      <c r="Y298" s="72">
        <v>6.0441001614910599</v>
      </c>
      <c r="Z298" s="61">
        <v>2.2133087313000099</v>
      </c>
      <c r="AA298" s="62">
        <v>4.60751924690413E-2</v>
      </c>
      <c r="AB298" s="61">
        <v>12.255354007399999</v>
      </c>
      <c r="AC298" s="62">
        <v>0.109996831615655</v>
      </c>
    </row>
    <row r="299" spans="1:29" customFormat="1" x14ac:dyDescent="0.3">
      <c r="A299" s="65" t="s">
        <v>1</v>
      </c>
    </row>
    <row r="300" spans="1:29" customFormat="1" x14ac:dyDescent="0.3">
      <c r="A300" s="65" t="s">
        <v>1</v>
      </c>
    </row>
    <row r="301" spans="1:29" customFormat="1" x14ac:dyDescent="0.3">
      <c r="A301" s="53" t="s">
        <v>166</v>
      </c>
    </row>
    <row r="302" spans="1:29" customFormat="1" x14ac:dyDescent="0.3">
      <c r="A302" s="54" t="s">
        <v>1</v>
      </c>
    </row>
    <row r="303" spans="1:29" customFormat="1" x14ac:dyDescent="0.3">
      <c r="A303" s="114" t="s">
        <v>1</v>
      </c>
      <c r="B303" s="116" t="s">
        <v>506</v>
      </c>
      <c r="C303" s="116" t="s">
        <v>1</v>
      </c>
      <c r="D303" s="116" t="s">
        <v>346</v>
      </c>
      <c r="E303" s="116" t="s">
        <v>1</v>
      </c>
      <c r="F303" s="116" t="s">
        <v>347</v>
      </c>
      <c r="G303" s="116" t="s">
        <v>1</v>
      </c>
      <c r="H303" s="105"/>
      <c r="I303" s="116" t="s">
        <v>350</v>
      </c>
      <c r="J303" s="116" t="s">
        <v>1</v>
      </c>
      <c r="K303" s="116" t="s">
        <v>351</v>
      </c>
      <c r="L303" s="116" t="s">
        <v>1</v>
      </c>
      <c r="M303" s="116" t="s">
        <v>352</v>
      </c>
      <c r="N303" s="116" t="s">
        <v>1</v>
      </c>
      <c r="O303" s="116" t="s">
        <v>353</v>
      </c>
      <c r="P303" s="116" t="s">
        <v>1</v>
      </c>
      <c r="Q303" s="116" t="s">
        <v>354</v>
      </c>
      <c r="R303" s="116" t="s">
        <v>1</v>
      </c>
      <c r="S303" s="116" t="s">
        <v>355</v>
      </c>
      <c r="T303" s="116" t="s">
        <v>1</v>
      </c>
      <c r="U303" s="116" t="s">
        <v>356</v>
      </c>
      <c r="V303" s="116" t="s">
        <v>1</v>
      </c>
      <c r="W303" s="105"/>
      <c r="X303" s="116" t="s">
        <v>358</v>
      </c>
      <c r="Y303" s="116" t="s">
        <v>1</v>
      </c>
      <c r="Z303" s="116" t="s">
        <v>359</v>
      </c>
      <c r="AA303" s="116" t="s">
        <v>1</v>
      </c>
      <c r="AB303" s="116" t="s">
        <v>360</v>
      </c>
      <c r="AC303" s="116" t="s">
        <v>1</v>
      </c>
    </row>
    <row r="304" spans="1:29" customFormat="1" x14ac:dyDescent="0.3">
      <c r="A304" s="115" t="s">
        <v>1</v>
      </c>
      <c r="B304" s="55" t="s">
        <v>14</v>
      </c>
      <c r="C304" s="55" t="s">
        <v>15</v>
      </c>
      <c r="D304" s="55" t="s">
        <v>14</v>
      </c>
      <c r="E304" s="55" t="s">
        <v>15</v>
      </c>
      <c r="F304" s="55" t="s">
        <v>14</v>
      </c>
      <c r="G304" s="55" t="s">
        <v>15</v>
      </c>
      <c r="H304" s="105"/>
      <c r="I304" s="55" t="s">
        <v>14</v>
      </c>
      <c r="J304" s="55" t="s">
        <v>15</v>
      </c>
      <c r="K304" s="55" t="s">
        <v>14</v>
      </c>
      <c r="L304" s="55" t="s">
        <v>15</v>
      </c>
      <c r="M304" s="55" t="s">
        <v>14</v>
      </c>
      <c r="N304" s="55" t="s">
        <v>15</v>
      </c>
      <c r="O304" s="55" t="s">
        <v>14</v>
      </c>
      <c r="P304" s="55" t="s">
        <v>15</v>
      </c>
      <c r="Q304" s="55" t="s">
        <v>14</v>
      </c>
      <c r="R304" s="55" t="s">
        <v>15</v>
      </c>
      <c r="S304" s="55" t="s">
        <v>14</v>
      </c>
      <c r="T304" s="55" t="s">
        <v>15</v>
      </c>
      <c r="U304" s="55" t="s">
        <v>14</v>
      </c>
      <c r="V304" s="55" t="s">
        <v>15</v>
      </c>
      <c r="W304" s="105"/>
      <c r="X304" s="55" t="s">
        <v>14</v>
      </c>
      <c r="Y304" s="55" t="s">
        <v>15</v>
      </c>
      <c r="Z304" s="55" t="s">
        <v>14</v>
      </c>
      <c r="AA304" s="55" t="s">
        <v>15</v>
      </c>
      <c r="AB304" s="55" t="s">
        <v>14</v>
      </c>
      <c r="AC304" s="55" t="s">
        <v>15</v>
      </c>
    </row>
    <row r="305" spans="1:29" customFormat="1" x14ac:dyDescent="0.3">
      <c r="A305" s="56" t="s">
        <v>16</v>
      </c>
      <c r="B305" s="57">
        <v>166.3256340476</v>
      </c>
      <c r="C305" s="57">
        <v>166.3256340476</v>
      </c>
      <c r="D305" s="57">
        <v>80.153190265500001</v>
      </c>
      <c r="E305" s="57">
        <v>80.153190265500001</v>
      </c>
      <c r="F305" s="57">
        <v>86.172443782100004</v>
      </c>
      <c r="G305" s="57">
        <v>86.172443782100004</v>
      </c>
      <c r="H305" s="106"/>
      <c r="I305" s="57">
        <v>7.1528647066</v>
      </c>
      <c r="J305" s="57">
        <v>7.1528647066</v>
      </c>
      <c r="K305" s="57">
        <v>35.151513809100003</v>
      </c>
      <c r="L305" s="57">
        <v>35.151513809100003</v>
      </c>
      <c r="M305" s="57">
        <v>23.4222325034</v>
      </c>
      <c r="N305" s="57">
        <v>23.4222325034</v>
      </c>
      <c r="O305" s="57">
        <v>33.754876201499997</v>
      </c>
      <c r="P305" s="57">
        <v>33.754876201499997</v>
      </c>
      <c r="Q305" s="57">
        <v>19.7904350421</v>
      </c>
      <c r="R305" s="57">
        <v>19.7904350421</v>
      </c>
      <c r="S305" s="57">
        <v>36.470618850199997</v>
      </c>
      <c r="T305" s="57">
        <v>36.470618850199997</v>
      </c>
      <c r="U305" s="57">
        <v>10.5830929347</v>
      </c>
      <c r="V305" s="57">
        <v>10.5830929347</v>
      </c>
      <c r="W305" s="106"/>
      <c r="X305" s="57">
        <v>25.1273726692</v>
      </c>
      <c r="Y305" s="57">
        <v>25.1273726692</v>
      </c>
      <c r="Z305" s="57">
        <v>43.077415460700003</v>
      </c>
      <c r="AA305" s="57">
        <v>43.077415460700003</v>
      </c>
      <c r="AB305" s="57">
        <v>94.387555018800001</v>
      </c>
      <c r="AC305" s="57">
        <v>94.387555018800001</v>
      </c>
    </row>
    <row r="306" spans="1:29" customFormat="1" x14ac:dyDescent="0.3">
      <c r="A306" s="58" t="s">
        <v>167</v>
      </c>
      <c r="B306" s="59">
        <v>19.183062326999998</v>
      </c>
      <c r="C306" s="60">
        <v>0.115334370656961</v>
      </c>
      <c r="D306" s="59">
        <v>2.5598091457999899</v>
      </c>
      <c r="E306" s="64">
        <v>3.1936459887883101E-2</v>
      </c>
      <c r="F306" s="59">
        <v>16.623253181199999</v>
      </c>
      <c r="G306" s="60">
        <v>0.192906832527976</v>
      </c>
      <c r="H306" s="107"/>
      <c r="I306" s="67">
        <v>0</v>
      </c>
      <c r="J306" s="69">
        <v>0</v>
      </c>
      <c r="K306" s="67">
        <v>7.8947650570000096</v>
      </c>
      <c r="L306" s="69">
        <v>22.459246278480901</v>
      </c>
      <c r="M306" s="59">
        <v>3.5605503342999998</v>
      </c>
      <c r="N306" s="60">
        <v>0.152015839386068</v>
      </c>
      <c r="O306" s="59">
        <v>3.8546818226999999</v>
      </c>
      <c r="P306" s="60">
        <v>0.11419629566079401</v>
      </c>
      <c r="Q306" s="59">
        <v>1.8982127665999999</v>
      </c>
      <c r="R306" s="60">
        <v>9.5915666460183902E-2</v>
      </c>
      <c r="S306" s="67">
        <v>1.9748523464000001</v>
      </c>
      <c r="T306" s="69">
        <v>5.4149131785000399</v>
      </c>
      <c r="U306" s="67">
        <v>0</v>
      </c>
      <c r="V306" s="69">
        <v>0</v>
      </c>
      <c r="W306" s="108"/>
      <c r="X306" s="67">
        <v>3.1383210853999999</v>
      </c>
      <c r="Y306" s="69">
        <v>12.4896507355376</v>
      </c>
      <c r="Z306" s="59">
        <v>5.9116774132000103</v>
      </c>
      <c r="AA306" s="60">
        <v>0.13723379989204099</v>
      </c>
      <c r="AB306" s="59">
        <v>10.133063828399999</v>
      </c>
      <c r="AC306" s="60">
        <v>0.107355930836239</v>
      </c>
    </row>
    <row r="307" spans="1:29" customFormat="1" x14ac:dyDescent="0.3">
      <c r="A307" s="58" t="s">
        <v>168</v>
      </c>
      <c r="B307" s="61">
        <v>4.0973333779000001</v>
      </c>
      <c r="C307" s="62">
        <v>2.4634407085605398E-2</v>
      </c>
      <c r="D307" s="61">
        <v>3.4920184389000002</v>
      </c>
      <c r="E307" s="62">
        <v>4.3566805355257997E-2</v>
      </c>
      <c r="F307" s="61">
        <v>0.605314939</v>
      </c>
      <c r="G307" s="62">
        <v>7.0244606330375197E-3</v>
      </c>
      <c r="H307" s="107"/>
      <c r="I307" s="71">
        <v>0</v>
      </c>
      <c r="J307" s="72">
        <v>0</v>
      </c>
      <c r="K307" s="71">
        <v>0</v>
      </c>
      <c r="L307" s="72">
        <v>0</v>
      </c>
      <c r="M307" s="61">
        <v>0.605314939</v>
      </c>
      <c r="N307" s="62">
        <v>2.5843605596184399E-2</v>
      </c>
      <c r="O307" s="61">
        <v>0</v>
      </c>
      <c r="P307" s="62">
        <v>0</v>
      </c>
      <c r="Q307" s="61">
        <v>0.55282252529999798</v>
      </c>
      <c r="R307" s="62">
        <v>2.7933823795383301E-2</v>
      </c>
      <c r="S307" s="71">
        <v>2.9391959135999999</v>
      </c>
      <c r="T307" s="72">
        <v>8.0590788044274806</v>
      </c>
      <c r="U307" s="71">
        <v>0</v>
      </c>
      <c r="V307" s="72">
        <v>0</v>
      </c>
      <c r="W307" s="108"/>
      <c r="X307" s="71">
        <v>0.55282252529999798</v>
      </c>
      <c r="Y307" s="72">
        <v>2.2000808941621899</v>
      </c>
      <c r="Z307" s="61">
        <v>1.6772355564000001</v>
      </c>
      <c r="AA307" s="62">
        <v>3.8935380371883301E-2</v>
      </c>
      <c r="AB307" s="61">
        <v>1.8672752962000001</v>
      </c>
      <c r="AC307" s="62">
        <v>1.9783066695901599E-2</v>
      </c>
    </row>
    <row r="308" spans="1:29" customFormat="1" ht="22.8" x14ac:dyDescent="0.3">
      <c r="A308" s="66" t="s">
        <v>169</v>
      </c>
      <c r="B308" s="59">
        <v>0</v>
      </c>
      <c r="C308" s="60">
        <v>0</v>
      </c>
      <c r="D308" s="59">
        <v>0</v>
      </c>
      <c r="E308" s="60">
        <v>0</v>
      </c>
      <c r="F308" s="59">
        <v>0</v>
      </c>
      <c r="G308" s="60">
        <v>0</v>
      </c>
      <c r="H308" s="107"/>
      <c r="I308" s="67">
        <v>0</v>
      </c>
      <c r="J308" s="69">
        <v>0</v>
      </c>
      <c r="K308" s="67">
        <v>0</v>
      </c>
      <c r="L308" s="69">
        <v>0</v>
      </c>
      <c r="M308" s="59">
        <v>0</v>
      </c>
      <c r="N308" s="60">
        <v>0</v>
      </c>
      <c r="O308" s="59">
        <v>0</v>
      </c>
      <c r="P308" s="60">
        <v>0</v>
      </c>
      <c r="Q308" s="59">
        <v>0</v>
      </c>
      <c r="R308" s="60">
        <v>0</v>
      </c>
      <c r="S308" s="67">
        <v>0</v>
      </c>
      <c r="T308" s="69">
        <v>0</v>
      </c>
      <c r="U308" s="67">
        <v>0</v>
      </c>
      <c r="V308" s="69">
        <v>0</v>
      </c>
      <c r="W308" s="108"/>
      <c r="X308" s="67">
        <v>0</v>
      </c>
      <c r="Y308" s="69">
        <v>0</v>
      </c>
      <c r="Z308" s="59">
        <v>0</v>
      </c>
      <c r="AA308" s="60">
        <v>0</v>
      </c>
      <c r="AB308" s="59">
        <v>0</v>
      </c>
      <c r="AC308" s="60">
        <v>0</v>
      </c>
    </row>
    <row r="309" spans="1:29" customFormat="1" x14ac:dyDescent="0.3">
      <c r="A309" s="58" t="s">
        <v>170</v>
      </c>
      <c r="B309" s="61">
        <v>12.4037324115</v>
      </c>
      <c r="C309" s="62">
        <v>7.4574989492901797E-2</v>
      </c>
      <c r="D309" s="61">
        <v>3.1533371924</v>
      </c>
      <c r="E309" s="62">
        <v>3.9341380947593797E-2</v>
      </c>
      <c r="F309" s="61">
        <v>9.2503952190999996</v>
      </c>
      <c r="G309" s="62">
        <v>0.10734748619281401</v>
      </c>
      <c r="H309" s="107"/>
      <c r="I309" s="71">
        <v>3.1533371924</v>
      </c>
      <c r="J309" s="72">
        <v>44.084955073879598</v>
      </c>
      <c r="K309" s="71">
        <v>6.4366347956999999</v>
      </c>
      <c r="L309" s="72">
        <v>18.311116928437102</v>
      </c>
      <c r="M309" s="61">
        <v>0.50740881169999996</v>
      </c>
      <c r="N309" s="62">
        <v>2.1663554557676899E-2</v>
      </c>
      <c r="O309" s="61">
        <v>2.3063516116999998</v>
      </c>
      <c r="P309" s="62">
        <v>6.8326472238624605E-2</v>
      </c>
      <c r="Q309" s="61">
        <v>0</v>
      </c>
      <c r="R309" s="62">
        <v>0</v>
      </c>
      <c r="S309" s="71">
        <v>0</v>
      </c>
      <c r="T309" s="72">
        <v>0</v>
      </c>
      <c r="U309" s="71">
        <v>0</v>
      </c>
      <c r="V309" s="72">
        <v>0</v>
      </c>
      <c r="W309" s="108"/>
      <c r="X309" s="71">
        <v>3.1533371924</v>
      </c>
      <c r="Y309" s="72">
        <v>12.5494106921303</v>
      </c>
      <c r="Z309" s="61">
        <v>0.54998002479999997</v>
      </c>
      <c r="AA309" s="62">
        <v>1.2767247498907E-2</v>
      </c>
      <c r="AB309" s="61">
        <v>8.7004151942999997</v>
      </c>
      <c r="AC309" s="62">
        <v>9.2177567186342096E-2</v>
      </c>
    </row>
    <row r="310" spans="1:29" customFormat="1" x14ac:dyDescent="0.3">
      <c r="A310" s="58" t="s">
        <v>171</v>
      </c>
      <c r="B310" s="59">
        <v>60.931673069099801</v>
      </c>
      <c r="C310" s="60">
        <v>0.36633964101806599</v>
      </c>
      <c r="D310" s="59">
        <v>24.8278863683</v>
      </c>
      <c r="E310" s="60">
        <v>0.30975543563593599</v>
      </c>
      <c r="F310" s="59">
        <v>36.103786700800001</v>
      </c>
      <c r="G310" s="60">
        <v>0.41897136852813199</v>
      </c>
      <c r="H310" s="107"/>
      <c r="I310" s="67">
        <v>0</v>
      </c>
      <c r="J310" s="69">
        <v>0</v>
      </c>
      <c r="K310" s="67">
        <v>22.860233022700001</v>
      </c>
      <c r="L310" s="70">
        <v>65.033424013681994</v>
      </c>
      <c r="M310" s="59">
        <v>10.4927657961</v>
      </c>
      <c r="N310" s="60">
        <v>0.447983162773952</v>
      </c>
      <c r="O310" s="59">
        <v>11.6607186479</v>
      </c>
      <c r="P310" s="60">
        <v>0.34545286370749101</v>
      </c>
      <c r="Q310" s="59">
        <v>3.9644114358000002</v>
      </c>
      <c r="R310" s="64">
        <v>0.20031956990164901</v>
      </c>
      <c r="S310" s="67">
        <v>8.7692905165999999</v>
      </c>
      <c r="T310" s="69">
        <v>24.044808651641301</v>
      </c>
      <c r="U310" s="67">
        <v>3.18425365</v>
      </c>
      <c r="V310" s="69">
        <v>30.088119509556801</v>
      </c>
      <c r="W310" s="108"/>
      <c r="X310" s="67">
        <v>7.7111206196999902</v>
      </c>
      <c r="Y310" s="69">
        <v>30.688129321024999</v>
      </c>
      <c r="Z310" s="59">
        <v>16.466907125199999</v>
      </c>
      <c r="AA310" s="60">
        <v>0.38226311743848601</v>
      </c>
      <c r="AB310" s="59">
        <v>36.753645324200001</v>
      </c>
      <c r="AC310" s="60">
        <v>0.38939079751434902</v>
      </c>
    </row>
    <row r="311" spans="1:29" customFormat="1" x14ac:dyDescent="0.3">
      <c r="A311" s="58" t="s">
        <v>172</v>
      </c>
      <c r="B311" s="61">
        <v>1.2577415345</v>
      </c>
      <c r="C311" s="62">
        <v>7.5619223801669201E-3</v>
      </c>
      <c r="D311" s="61">
        <v>1.25774153449999</v>
      </c>
      <c r="E311" s="62">
        <v>1.5691721444072899E-2</v>
      </c>
      <c r="F311" s="61">
        <v>0</v>
      </c>
      <c r="G311" s="62">
        <v>0</v>
      </c>
      <c r="H311" s="107"/>
      <c r="I311" s="71">
        <v>0</v>
      </c>
      <c r="J311" s="72">
        <v>0</v>
      </c>
      <c r="K311" s="71">
        <v>0</v>
      </c>
      <c r="L311" s="72">
        <v>0</v>
      </c>
      <c r="M311" s="61">
        <v>0.34648004360000001</v>
      </c>
      <c r="N311" s="62">
        <v>1.47927847420055E-2</v>
      </c>
      <c r="O311" s="61">
        <v>0.59753246320000097</v>
      </c>
      <c r="P311" s="62">
        <v>1.77021079749493E-2</v>
      </c>
      <c r="Q311" s="61">
        <v>0.3137290277</v>
      </c>
      <c r="R311" s="62">
        <v>1.5852558421914801E-2</v>
      </c>
      <c r="S311" s="71">
        <v>0</v>
      </c>
      <c r="T311" s="72">
        <v>0</v>
      </c>
      <c r="U311" s="71">
        <v>0</v>
      </c>
      <c r="V311" s="72">
        <v>0</v>
      </c>
      <c r="W311" s="108"/>
      <c r="X311" s="71">
        <v>0</v>
      </c>
      <c r="Y311" s="72">
        <v>0</v>
      </c>
      <c r="Z311" s="61">
        <v>0.59753246319999898</v>
      </c>
      <c r="AA311" s="62">
        <v>1.3871130772577E-2</v>
      </c>
      <c r="AB311" s="61">
        <v>0.66020907129999995</v>
      </c>
      <c r="AC311" s="62">
        <v>6.9946622853881597E-3</v>
      </c>
    </row>
    <row r="312" spans="1:29" customFormat="1" x14ac:dyDescent="0.3">
      <c r="A312" s="58" t="s">
        <v>173</v>
      </c>
      <c r="B312" s="59">
        <v>3.2740753160999998</v>
      </c>
      <c r="C312" s="60">
        <v>1.9684730708214301E-2</v>
      </c>
      <c r="D312" s="59">
        <v>2.7652471523000002</v>
      </c>
      <c r="E312" s="60">
        <v>3.4499527007476299E-2</v>
      </c>
      <c r="F312" s="59">
        <v>0.50882816379999996</v>
      </c>
      <c r="G312" s="60">
        <v>5.90476655259596E-3</v>
      </c>
      <c r="H312" s="107"/>
      <c r="I312" s="67">
        <v>0</v>
      </c>
      <c r="J312" s="69">
        <v>0</v>
      </c>
      <c r="K312" s="67">
        <v>0</v>
      </c>
      <c r="L312" s="69">
        <v>0</v>
      </c>
      <c r="M312" s="59">
        <v>0</v>
      </c>
      <c r="N312" s="60">
        <v>0</v>
      </c>
      <c r="O312" s="59">
        <v>0</v>
      </c>
      <c r="P312" s="60">
        <v>0</v>
      </c>
      <c r="Q312" s="59">
        <v>0.50882816379999896</v>
      </c>
      <c r="R312" s="60">
        <v>2.57108124565011E-2</v>
      </c>
      <c r="S312" s="67">
        <v>2.76524715229999</v>
      </c>
      <c r="T312" s="69">
        <v>7.5821229238199104</v>
      </c>
      <c r="U312" s="67">
        <v>0</v>
      </c>
      <c r="V312" s="69">
        <v>0</v>
      </c>
      <c r="W312" s="108"/>
      <c r="X312" s="67">
        <v>0.50882816379999796</v>
      </c>
      <c r="Y312" s="69">
        <v>2.0249954919628301</v>
      </c>
      <c r="Z312" s="59">
        <v>0</v>
      </c>
      <c r="AA312" s="60">
        <v>0</v>
      </c>
      <c r="AB312" s="59">
        <v>2.7652471523000002</v>
      </c>
      <c r="AC312" s="60">
        <v>2.9296734635717799E-2</v>
      </c>
    </row>
    <row r="313" spans="1:29" customFormat="1" x14ac:dyDescent="0.3">
      <c r="A313" s="58" t="s">
        <v>174</v>
      </c>
      <c r="B313" s="61">
        <v>0.61772222939999999</v>
      </c>
      <c r="C313" s="62">
        <v>3.7139328097989801E-3</v>
      </c>
      <c r="D313" s="61">
        <v>0</v>
      </c>
      <c r="E313" s="62">
        <v>0</v>
      </c>
      <c r="F313" s="61">
        <v>0.61772222939999999</v>
      </c>
      <c r="G313" s="62">
        <v>7.1684427444346803E-3</v>
      </c>
      <c r="H313" s="107"/>
      <c r="I313" s="71">
        <v>0</v>
      </c>
      <c r="J313" s="72">
        <v>0</v>
      </c>
      <c r="K313" s="71">
        <v>0</v>
      </c>
      <c r="L313" s="72">
        <v>0</v>
      </c>
      <c r="M313" s="61">
        <v>0.61772222939999999</v>
      </c>
      <c r="N313" s="62">
        <v>2.6373328388330598E-2</v>
      </c>
      <c r="O313" s="61">
        <v>0</v>
      </c>
      <c r="P313" s="62">
        <v>0</v>
      </c>
      <c r="Q313" s="61">
        <v>0</v>
      </c>
      <c r="R313" s="62">
        <v>0</v>
      </c>
      <c r="S313" s="71">
        <v>0</v>
      </c>
      <c r="T313" s="72">
        <v>0</v>
      </c>
      <c r="U313" s="71">
        <v>0</v>
      </c>
      <c r="V313" s="72">
        <v>0</v>
      </c>
      <c r="W313" s="108"/>
      <c r="X313" s="71">
        <v>0</v>
      </c>
      <c r="Y313" s="72">
        <v>0</v>
      </c>
      <c r="Z313" s="61">
        <v>0</v>
      </c>
      <c r="AA313" s="62">
        <v>0</v>
      </c>
      <c r="AB313" s="61">
        <v>0.61772222939999999</v>
      </c>
      <c r="AC313" s="62">
        <v>6.5445304656632196E-3</v>
      </c>
    </row>
    <row r="314" spans="1:29" customFormat="1" x14ac:dyDescent="0.3">
      <c r="A314" s="58" t="s">
        <v>175</v>
      </c>
      <c r="B314" s="59">
        <v>2.5927971381999999</v>
      </c>
      <c r="C314" s="60">
        <v>1.5588680320064101E-2</v>
      </c>
      <c r="D314" s="59">
        <v>0.3819354136</v>
      </c>
      <c r="E314" s="60">
        <v>4.7650681443230699E-3</v>
      </c>
      <c r="F314" s="59">
        <v>2.2108617246</v>
      </c>
      <c r="G314" s="60">
        <v>2.5656249580091901E-2</v>
      </c>
      <c r="H314" s="107"/>
      <c r="I314" s="67">
        <v>0</v>
      </c>
      <c r="J314" s="69">
        <v>0</v>
      </c>
      <c r="K314" s="67">
        <v>0</v>
      </c>
      <c r="L314" s="69">
        <v>0</v>
      </c>
      <c r="M314" s="59">
        <v>1.3041133007000001</v>
      </c>
      <c r="N314" s="60">
        <v>5.5678437164804598E-2</v>
      </c>
      <c r="O314" s="59">
        <v>0.90674842389999899</v>
      </c>
      <c r="P314" s="60">
        <v>2.68627388377062E-2</v>
      </c>
      <c r="Q314" s="59">
        <v>0.3819354136</v>
      </c>
      <c r="R314" s="60">
        <v>1.92989902843223E-2</v>
      </c>
      <c r="S314" s="67">
        <v>0</v>
      </c>
      <c r="T314" s="69">
        <v>0</v>
      </c>
      <c r="U314" s="67">
        <v>0</v>
      </c>
      <c r="V314" s="69">
        <v>0</v>
      </c>
      <c r="W314" s="108"/>
      <c r="X314" s="67">
        <v>0</v>
      </c>
      <c r="Y314" s="69">
        <v>0</v>
      </c>
      <c r="Z314" s="59">
        <v>0</v>
      </c>
      <c r="AA314" s="60">
        <v>0</v>
      </c>
      <c r="AB314" s="59">
        <v>2.5927971381999999</v>
      </c>
      <c r="AC314" s="60">
        <v>2.74696927755314E-2</v>
      </c>
    </row>
    <row r="315" spans="1:29" customFormat="1" x14ac:dyDescent="0.3">
      <c r="A315" s="58" t="s">
        <v>176</v>
      </c>
      <c r="B315" s="61">
        <v>2.3713589152000001</v>
      </c>
      <c r="C315" s="62">
        <v>1.425732677214E-2</v>
      </c>
      <c r="D315" s="61">
        <v>0.88364190840000001</v>
      </c>
      <c r="E315" s="62">
        <v>1.1024413444717799E-2</v>
      </c>
      <c r="F315" s="61">
        <v>1.4877170068000001</v>
      </c>
      <c r="G315" s="62">
        <v>1.7264417039882501E-2</v>
      </c>
      <c r="H315" s="107"/>
      <c r="I315" s="71">
        <v>0</v>
      </c>
      <c r="J315" s="72">
        <v>0</v>
      </c>
      <c r="K315" s="71">
        <v>1.4877170068000001</v>
      </c>
      <c r="L315" s="72">
        <v>4.2322985430427202</v>
      </c>
      <c r="M315" s="61">
        <v>0</v>
      </c>
      <c r="N315" s="62">
        <v>0</v>
      </c>
      <c r="O315" s="61">
        <v>0</v>
      </c>
      <c r="P315" s="62">
        <v>0</v>
      </c>
      <c r="Q315" s="61">
        <v>0</v>
      </c>
      <c r="R315" s="62">
        <v>0</v>
      </c>
      <c r="S315" s="71">
        <v>0.88364190839999901</v>
      </c>
      <c r="T315" s="72">
        <v>2.4228870698067499</v>
      </c>
      <c r="U315" s="71">
        <v>0</v>
      </c>
      <c r="V315" s="72">
        <v>0</v>
      </c>
      <c r="W315" s="108"/>
      <c r="X315" s="71">
        <v>0</v>
      </c>
      <c r="Y315" s="72">
        <v>0</v>
      </c>
      <c r="Z315" s="61">
        <v>2.3713589151999899</v>
      </c>
      <c r="AA315" s="62">
        <v>5.5048774162493999E-2</v>
      </c>
      <c r="AB315" s="61">
        <v>0</v>
      </c>
      <c r="AC315" s="62">
        <v>0</v>
      </c>
    </row>
    <row r="316" spans="1:29" customFormat="1" ht="22.8" x14ac:dyDescent="0.3">
      <c r="A316" s="66" t="s">
        <v>177</v>
      </c>
      <c r="B316" s="59">
        <v>6.0075210742999996</v>
      </c>
      <c r="C316" s="60">
        <v>3.6119033056448403E-2</v>
      </c>
      <c r="D316" s="59">
        <v>3.2257439068</v>
      </c>
      <c r="E316" s="60">
        <v>4.02447350643814E-2</v>
      </c>
      <c r="F316" s="59">
        <v>2.7817771675</v>
      </c>
      <c r="G316" s="60">
        <v>3.2281516519760599E-2</v>
      </c>
      <c r="H316" s="107"/>
      <c r="I316" s="67">
        <v>0</v>
      </c>
      <c r="J316" s="69">
        <v>0</v>
      </c>
      <c r="K316" s="67">
        <v>0</v>
      </c>
      <c r="L316" s="69">
        <v>0</v>
      </c>
      <c r="M316" s="59">
        <v>0.46049675449999999</v>
      </c>
      <c r="N316" s="60">
        <v>1.9660668744243499E-2</v>
      </c>
      <c r="O316" s="59">
        <v>1.7210938987</v>
      </c>
      <c r="P316" s="60">
        <v>5.0988008026630498E-2</v>
      </c>
      <c r="Q316" s="59">
        <v>0.34447959500000003</v>
      </c>
      <c r="R316" s="60">
        <v>1.7406367988737601E-2</v>
      </c>
      <c r="S316" s="67">
        <v>2.76524715229999</v>
      </c>
      <c r="T316" s="69">
        <v>7.5821229238199104</v>
      </c>
      <c r="U316" s="67">
        <v>0.71620367380000005</v>
      </c>
      <c r="V316" s="69">
        <v>6.7674325286485999</v>
      </c>
      <c r="W316" s="108"/>
      <c r="X316" s="67">
        <v>0</v>
      </c>
      <c r="Y316" s="69">
        <v>0</v>
      </c>
      <c r="Z316" s="59">
        <v>1.1767004283</v>
      </c>
      <c r="AA316" s="60">
        <v>2.73159477121722E-2</v>
      </c>
      <c r="AB316" s="59">
        <v>4.8308206460000003</v>
      </c>
      <c r="AC316" s="60">
        <v>5.1180694796446401E-2</v>
      </c>
    </row>
    <row r="317" spans="1:29" customFormat="1" x14ac:dyDescent="0.3">
      <c r="A317" s="58" t="s">
        <v>178</v>
      </c>
      <c r="B317" s="61">
        <v>7.1680805250999899</v>
      </c>
      <c r="C317" s="62">
        <v>4.3096667366670602E-2</v>
      </c>
      <c r="D317" s="61">
        <v>7.1680805251000104</v>
      </c>
      <c r="E317" s="62">
        <v>8.9429759456316094E-2</v>
      </c>
      <c r="F317" s="61">
        <v>0</v>
      </c>
      <c r="G317" s="64">
        <v>0</v>
      </c>
      <c r="H317" s="107"/>
      <c r="I317" s="71">
        <v>0</v>
      </c>
      <c r="J317" s="72">
        <v>0</v>
      </c>
      <c r="K317" s="71">
        <v>5.0581600276999898</v>
      </c>
      <c r="L317" s="72">
        <v>14.3895937317799</v>
      </c>
      <c r="M317" s="61">
        <v>0.806976798100001</v>
      </c>
      <c r="N317" s="62">
        <v>3.4453453486248897E-2</v>
      </c>
      <c r="O317" s="61">
        <v>1.3029436993000001</v>
      </c>
      <c r="P317" s="62">
        <v>3.8600162285356003E-2</v>
      </c>
      <c r="Q317" s="61">
        <v>0</v>
      </c>
      <c r="R317" s="62">
        <v>0</v>
      </c>
      <c r="S317" s="71">
        <v>0</v>
      </c>
      <c r="T317" s="72">
        <v>0</v>
      </c>
      <c r="U317" s="71">
        <v>0</v>
      </c>
      <c r="V317" s="72">
        <v>0</v>
      </c>
      <c r="W317" s="108"/>
      <c r="X317" s="71">
        <v>0</v>
      </c>
      <c r="Y317" s="72">
        <v>0</v>
      </c>
      <c r="Z317" s="61">
        <v>0.46049675450000099</v>
      </c>
      <c r="AA317" s="62">
        <v>1.06899810393712E-2</v>
      </c>
      <c r="AB317" s="61">
        <v>6.7075837706000101</v>
      </c>
      <c r="AC317" s="62">
        <v>7.1064281400911297E-2</v>
      </c>
    </row>
    <row r="318" spans="1:29" customFormat="1" x14ac:dyDescent="0.3">
      <c r="A318" s="58" t="s">
        <v>179</v>
      </c>
      <c r="B318" s="59">
        <v>9.0581657654000107</v>
      </c>
      <c r="C318" s="60">
        <v>5.44604312935172E-2</v>
      </c>
      <c r="D318" s="59">
        <v>5.4642143429000001</v>
      </c>
      <c r="E318" s="60">
        <v>6.8172137937370897E-2</v>
      </c>
      <c r="F318" s="59">
        <v>3.5939514225</v>
      </c>
      <c r="G318" s="60">
        <v>4.1706504594297499E-2</v>
      </c>
      <c r="H318" s="107"/>
      <c r="I318" s="67">
        <v>3.1533371924</v>
      </c>
      <c r="J318" s="70">
        <v>44.084955073879598</v>
      </c>
      <c r="K318" s="67">
        <v>1.7810099580000001</v>
      </c>
      <c r="L318" s="69">
        <v>5.0666664533205203</v>
      </c>
      <c r="M318" s="59">
        <v>2.4575701423999998</v>
      </c>
      <c r="N318" s="60">
        <v>0.104924675393059</v>
      </c>
      <c r="O318" s="59">
        <v>1.1574203087999999</v>
      </c>
      <c r="P318" s="60">
        <v>3.42889810020564E-2</v>
      </c>
      <c r="Q318" s="59">
        <v>0.50882816379999896</v>
      </c>
      <c r="R318" s="60">
        <v>2.57108124565011E-2</v>
      </c>
      <c r="S318" s="67">
        <v>0</v>
      </c>
      <c r="T318" s="69">
        <v>0</v>
      </c>
      <c r="U318" s="67">
        <v>0</v>
      </c>
      <c r="V318" s="69">
        <v>0</v>
      </c>
      <c r="W318" s="108"/>
      <c r="X318" s="67">
        <v>3.6621653562000001</v>
      </c>
      <c r="Y318" s="69">
        <v>14.5744061840931</v>
      </c>
      <c r="Z318" s="59">
        <v>1.6179170633</v>
      </c>
      <c r="AA318" s="60">
        <v>3.7558359664730701E-2</v>
      </c>
      <c r="AB318" s="59">
        <v>3.7780833458999998</v>
      </c>
      <c r="AC318" s="60">
        <v>4.0027346244401497E-2</v>
      </c>
    </row>
    <row r="319" spans="1:29" customFormat="1" ht="25.5" customHeight="1" x14ac:dyDescent="0.3">
      <c r="A319" s="66" t="s">
        <v>180</v>
      </c>
      <c r="B319" s="61">
        <v>0</v>
      </c>
      <c r="C319" s="62">
        <v>0</v>
      </c>
      <c r="D319" s="61">
        <v>0</v>
      </c>
      <c r="E319" s="62">
        <v>0</v>
      </c>
      <c r="F319" s="61">
        <v>0</v>
      </c>
      <c r="G319" s="62">
        <v>0</v>
      </c>
      <c r="H319" s="107"/>
      <c r="I319" s="71">
        <v>0</v>
      </c>
      <c r="J319" s="72">
        <v>0</v>
      </c>
      <c r="K319" s="71">
        <v>0</v>
      </c>
      <c r="L319" s="72">
        <v>0</v>
      </c>
      <c r="M319" s="61">
        <v>0</v>
      </c>
      <c r="N319" s="62">
        <v>0</v>
      </c>
      <c r="O319" s="61">
        <v>0</v>
      </c>
      <c r="P319" s="62">
        <v>0</v>
      </c>
      <c r="Q319" s="61">
        <v>0</v>
      </c>
      <c r="R319" s="62">
        <v>0</v>
      </c>
      <c r="S319" s="71">
        <v>0</v>
      </c>
      <c r="T319" s="72">
        <v>0</v>
      </c>
      <c r="U319" s="71">
        <v>0</v>
      </c>
      <c r="V319" s="72">
        <v>0</v>
      </c>
      <c r="W319" s="108"/>
      <c r="X319" s="71">
        <v>0</v>
      </c>
      <c r="Y319" s="72">
        <v>0</v>
      </c>
      <c r="Z319" s="61">
        <v>0</v>
      </c>
      <c r="AA319" s="62">
        <v>0</v>
      </c>
      <c r="AB319" s="61">
        <v>0</v>
      </c>
      <c r="AC319" s="62">
        <v>0</v>
      </c>
    </row>
    <row r="320" spans="1:29" customFormat="1" x14ac:dyDescent="0.3">
      <c r="A320" s="58" t="s">
        <v>181</v>
      </c>
      <c r="B320" s="59">
        <v>0.92422163400000101</v>
      </c>
      <c r="C320" s="60">
        <v>5.5566998995206099E-3</v>
      </c>
      <c r="D320" s="59">
        <v>0</v>
      </c>
      <c r="E320" s="60">
        <v>0</v>
      </c>
      <c r="F320" s="59">
        <v>0.92422163400000001</v>
      </c>
      <c r="G320" s="60">
        <v>1.0725257326309899E-2</v>
      </c>
      <c r="H320" s="107"/>
      <c r="I320" s="67">
        <v>0</v>
      </c>
      <c r="J320" s="69">
        <v>0</v>
      </c>
      <c r="K320" s="67">
        <v>0</v>
      </c>
      <c r="L320" s="69">
        <v>0</v>
      </c>
      <c r="M320" s="59">
        <v>0.92422163400000201</v>
      </c>
      <c r="N320" s="60">
        <v>3.9459160601613801E-2</v>
      </c>
      <c r="O320" s="59">
        <v>0</v>
      </c>
      <c r="P320" s="60">
        <v>0</v>
      </c>
      <c r="Q320" s="59">
        <v>0</v>
      </c>
      <c r="R320" s="60">
        <v>0</v>
      </c>
      <c r="S320" s="67">
        <v>0</v>
      </c>
      <c r="T320" s="69">
        <v>0</v>
      </c>
      <c r="U320" s="67">
        <v>0</v>
      </c>
      <c r="V320" s="69">
        <v>0</v>
      </c>
      <c r="W320" s="108"/>
      <c r="X320" s="67">
        <v>0</v>
      </c>
      <c r="Y320" s="69">
        <v>0</v>
      </c>
      <c r="Z320" s="59">
        <v>0</v>
      </c>
      <c r="AA320" s="60">
        <v>0</v>
      </c>
      <c r="AB320" s="59">
        <v>0.92422163400000001</v>
      </c>
      <c r="AC320" s="60">
        <v>9.7917742843949603E-3</v>
      </c>
    </row>
    <row r="321" spans="1:29" customFormat="1" x14ac:dyDescent="0.3">
      <c r="A321" s="58" t="s">
        <v>182</v>
      </c>
      <c r="B321" s="61">
        <v>0.61772222939999999</v>
      </c>
      <c r="C321" s="62">
        <v>3.7139328097989801E-3</v>
      </c>
      <c r="D321" s="61">
        <v>0</v>
      </c>
      <c r="E321" s="62">
        <v>0</v>
      </c>
      <c r="F321" s="61">
        <v>0.61772222939999999</v>
      </c>
      <c r="G321" s="62">
        <v>7.1684427444346803E-3</v>
      </c>
      <c r="H321" s="107"/>
      <c r="I321" s="71">
        <v>0</v>
      </c>
      <c r="J321" s="72">
        <v>0</v>
      </c>
      <c r="K321" s="71">
        <v>0</v>
      </c>
      <c r="L321" s="72">
        <v>0</v>
      </c>
      <c r="M321" s="61">
        <v>0.61772222939999999</v>
      </c>
      <c r="N321" s="62">
        <v>2.6373328388330598E-2</v>
      </c>
      <c r="O321" s="61">
        <v>0</v>
      </c>
      <c r="P321" s="62">
        <v>0</v>
      </c>
      <c r="Q321" s="61">
        <v>0</v>
      </c>
      <c r="R321" s="62">
        <v>0</v>
      </c>
      <c r="S321" s="71">
        <v>0</v>
      </c>
      <c r="T321" s="72">
        <v>0</v>
      </c>
      <c r="U321" s="71">
        <v>0</v>
      </c>
      <c r="V321" s="72">
        <v>0</v>
      </c>
      <c r="W321" s="108"/>
      <c r="X321" s="71">
        <v>0</v>
      </c>
      <c r="Y321" s="72">
        <v>0</v>
      </c>
      <c r="Z321" s="61">
        <v>0</v>
      </c>
      <c r="AA321" s="62">
        <v>0</v>
      </c>
      <c r="AB321" s="61">
        <v>0.61772222939999999</v>
      </c>
      <c r="AC321" s="62">
        <v>6.5445304656632196E-3</v>
      </c>
    </row>
    <row r="322" spans="1:29" customFormat="1" x14ac:dyDescent="0.3">
      <c r="A322" s="58" t="s">
        <v>183</v>
      </c>
      <c r="B322" s="59">
        <v>1.9349998532999999</v>
      </c>
      <c r="C322" s="60">
        <v>1.16338041600144E-2</v>
      </c>
      <c r="D322" s="59">
        <v>1.9349998533000099</v>
      </c>
      <c r="E322" s="60">
        <v>2.4141270570647199E-2</v>
      </c>
      <c r="F322" s="59">
        <v>0</v>
      </c>
      <c r="G322" s="60">
        <v>0</v>
      </c>
      <c r="H322" s="107"/>
      <c r="I322" s="67">
        <v>0</v>
      </c>
      <c r="J322" s="69">
        <v>0</v>
      </c>
      <c r="K322" s="67">
        <v>1.9349998532999999</v>
      </c>
      <c r="L322" s="69">
        <v>5.50474117219688</v>
      </c>
      <c r="M322" s="59">
        <v>0</v>
      </c>
      <c r="N322" s="60">
        <v>0</v>
      </c>
      <c r="O322" s="59">
        <v>0</v>
      </c>
      <c r="P322" s="60">
        <v>0</v>
      </c>
      <c r="Q322" s="59">
        <v>0</v>
      </c>
      <c r="R322" s="60">
        <v>0</v>
      </c>
      <c r="S322" s="67">
        <v>0</v>
      </c>
      <c r="T322" s="69">
        <v>0</v>
      </c>
      <c r="U322" s="67">
        <v>0</v>
      </c>
      <c r="V322" s="69">
        <v>0</v>
      </c>
      <c r="W322" s="108"/>
      <c r="X322" s="67">
        <v>0</v>
      </c>
      <c r="Y322" s="69">
        <v>0</v>
      </c>
      <c r="Z322" s="59">
        <v>0</v>
      </c>
      <c r="AA322" s="60">
        <v>0</v>
      </c>
      <c r="AB322" s="59">
        <v>1.9349998532999999</v>
      </c>
      <c r="AC322" s="60">
        <v>2.0500582443465001E-2</v>
      </c>
    </row>
    <row r="323" spans="1:29" customFormat="1" x14ac:dyDescent="0.3">
      <c r="A323" s="58" t="s">
        <v>160</v>
      </c>
      <c r="B323" s="61">
        <v>47.901044186500002</v>
      </c>
      <c r="C323" s="62">
        <v>0.28799556040045798</v>
      </c>
      <c r="D323" s="61">
        <v>22.663526753100001</v>
      </c>
      <c r="E323" s="62">
        <v>0.28275264749948398</v>
      </c>
      <c r="F323" s="61">
        <v>25.237517433400001</v>
      </c>
      <c r="G323" s="62">
        <v>0.29287224924497701</v>
      </c>
      <c r="H323" s="107"/>
      <c r="I323" s="71">
        <v>0</v>
      </c>
      <c r="J323" s="72">
        <v>0</v>
      </c>
      <c r="K323" s="71">
        <v>1.1193656596999999</v>
      </c>
      <c r="L323" s="68">
        <v>3.1844024293776498</v>
      </c>
      <c r="M323" s="61">
        <v>6.4965884931999804</v>
      </c>
      <c r="N323" s="62">
        <v>0.27736845718088399</v>
      </c>
      <c r="O323" s="61">
        <v>12.1233465624</v>
      </c>
      <c r="P323" s="62">
        <v>0.35915837729724098</v>
      </c>
      <c r="Q323" s="61">
        <v>7.4355068297000102</v>
      </c>
      <c r="R323" s="62">
        <v>0.37571214649311702</v>
      </c>
      <c r="S323" s="71">
        <v>15.0434307452</v>
      </c>
      <c r="T323" s="72">
        <v>41.248081934089498</v>
      </c>
      <c r="U323" s="71">
        <v>5.6828058962999997</v>
      </c>
      <c r="V323" s="70">
        <v>53.697023463406701</v>
      </c>
      <c r="W323" s="108"/>
      <c r="X323" s="71">
        <v>6.3757152137000004</v>
      </c>
      <c r="Y323" s="72">
        <v>25.373584805844299</v>
      </c>
      <c r="Z323" s="61">
        <v>12.7108406708</v>
      </c>
      <c r="AA323" s="62">
        <v>0.295069714254242</v>
      </c>
      <c r="AB323" s="61">
        <v>25.0811974030999</v>
      </c>
      <c r="AC323" s="62">
        <v>0.26572568171836197</v>
      </c>
    </row>
    <row r="324" spans="1:29" customFormat="1" x14ac:dyDescent="0.3">
      <c r="A324" s="58" t="s">
        <v>184</v>
      </c>
      <c r="B324" s="59">
        <v>20.159840272499999</v>
      </c>
      <c r="C324" s="60">
        <v>0.121207054991479</v>
      </c>
      <c r="D324" s="59">
        <v>12.9290079373</v>
      </c>
      <c r="E324" s="60">
        <v>0.16130372221584499</v>
      </c>
      <c r="F324" s="59">
        <v>7.2308323351999997</v>
      </c>
      <c r="G324" s="60">
        <v>8.3911190374085801E-2</v>
      </c>
      <c r="H324" s="107"/>
      <c r="I324" s="67">
        <v>3.9995275142</v>
      </c>
      <c r="J324" s="69">
        <v>55.915044926120402</v>
      </c>
      <c r="K324" s="67">
        <v>0</v>
      </c>
      <c r="L324" s="69">
        <v>0</v>
      </c>
      <c r="M324" s="59">
        <v>1.2888540316999999</v>
      </c>
      <c r="N324" s="60">
        <v>5.5026950633886303E-2</v>
      </c>
      <c r="O324" s="59">
        <v>5.5232984516000103</v>
      </c>
      <c r="P324" s="60">
        <v>0.16362964623625401</v>
      </c>
      <c r="Q324" s="59">
        <v>5.8214996165999802</v>
      </c>
      <c r="R324" s="63">
        <v>0.29415723323999599</v>
      </c>
      <c r="S324" s="67">
        <v>1.3297131153999999</v>
      </c>
      <c r="T324" s="69">
        <v>3.6459845138951001</v>
      </c>
      <c r="U324" s="67">
        <v>2.1969475429999998</v>
      </c>
      <c r="V324" s="69">
        <v>20.7590309993085</v>
      </c>
      <c r="W324" s="108"/>
      <c r="X324" s="67">
        <v>4.6402187347999897</v>
      </c>
      <c r="Y324" s="69">
        <v>18.466788374129401</v>
      </c>
      <c r="Z324" s="59">
        <v>7.0944428794999901</v>
      </c>
      <c r="AA324" s="60">
        <v>0.16469054151989099</v>
      </c>
      <c r="AB324" s="59">
        <v>8.4251786582000001</v>
      </c>
      <c r="AC324" s="60">
        <v>8.9261541487348398E-2</v>
      </c>
    </row>
    <row r="325" spans="1:29" customFormat="1" x14ac:dyDescent="0.3">
      <c r="A325" s="65" t="s">
        <v>1</v>
      </c>
    </row>
    <row r="326" spans="1:29" customFormat="1" x14ac:dyDescent="0.3">
      <c r="A326" s="65" t="s">
        <v>1</v>
      </c>
    </row>
    <row r="327" spans="1:29" customFormat="1" x14ac:dyDescent="0.3">
      <c r="A327" s="53" t="s">
        <v>185</v>
      </c>
    </row>
    <row r="328" spans="1:29" customFormat="1" x14ac:dyDescent="0.3">
      <c r="A328" s="54" t="s">
        <v>1</v>
      </c>
    </row>
    <row r="329" spans="1:29" customFormat="1" x14ac:dyDescent="0.3">
      <c r="A329" s="114" t="s">
        <v>1</v>
      </c>
      <c r="B329" s="116" t="s">
        <v>506</v>
      </c>
      <c r="C329" s="116" t="s">
        <v>1</v>
      </c>
      <c r="D329" s="116" t="s">
        <v>346</v>
      </c>
      <c r="E329" s="116" t="s">
        <v>1</v>
      </c>
      <c r="F329" s="116" t="s">
        <v>347</v>
      </c>
      <c r="G329" s="116" t="s">
        <v>1</v>
      </c>
      <c r="H329" s="105"/>
      <c r="I329" s="116" t="s">
        <v>350</v>
      </c>
      <c r="J329" s="116" t="s">
        <v>1</v>
      </c>
      <c r="K329" s="116" t="s">
        <v>351</v>
      </c>
      <c r="L329" s="116" t="s">
        <v>1</v>
      </c>
      <c r="M329" s="116" t="s">
        <v>352</v>
      </c>
      <c r="N329" s="116" t="s">
        <v>1</v>
      </c>
      <c r="O329" s="116" t="s">
        <v>353</v>
      </c>
      <c r="P329" s="116" t="s">
        <v>1</v>
      </c>
      <c r="Q329" s="116" t="s">
        <v>354</v>
      </c>
      <c r="R329" s="116" t="s">
        <v>1</v>
      </c>
      <c r="S329" s="116" t="s">
        <v>355</v>
      </c>
      <c r="T329" s="116" t="s">
        <v>1</v>
      </c>
      <c r="U329" s="116" t="s">
        <v>356</v>
      </c>
      <c r="V329" s="116" t="s">
        <v>1</v>
      </c>
      <c r="W329" s="105"/>
      <c r="X329" s="116" t="s">
        <v>358</v>
      </c>
      <c r="Y329" s="116" t="s">
        <v>1</v>
      </c>
      <c r="Z329" s="116" t="s">
        <v>359</v>
      </c>
      <c r="AA329" s="116" t="s">
        <v>1</v>
      </c>
      <c r="AB329" s="116" t="s">
        <v>360</v>
      </c>
      <c r="AC329" s="116" t="s">
        <v>1</v>
      </c>
    </row>
    <row r="330" spans="1:29" customFormat="1" x14ac:dyDescent="0.3">
      <c r="A330" s="115" t="s">
        <v>1</v>
      </c>
      <c r="B330" s="55" t="s">
        <v>14</v>
      </c>
      <c r="C330" s="55" t="s">
        <v>15</v>
      </c>
      <c r="D330" s="55" t="s">
        <v>14</v>
      </c>
      <c r="E330" s="55" t="s">
        <v>15</v>
      </c>
      <c r="F330" s="55" t="s">
        <v>14</v>
      </c>
      <c r="G330" s="55" t="s">
        <v>15</v>
      </c>
      <c r="H330" s="105"/>
      <c r="I330" s="55" t="s">
        <v>14</v>
      </c>
      <c r="J330" s="55" t="s">
        <v>15</v>
      </c>
      <c r="K330" s="55" t="s">
        <v>14</v>
      </c>
      <c r="L330" s="55" t="s">
        <v>15</v>
      </c>
      <c r="M330" s="55" t="s">
        <v>14</v>
      </c>
      <c r="N330" s="55" t="s">
        <v>15</v>
      </c>
      <c r="O330" s="55" t="s">
        <v>14</v>
      </c>
      <c r="P330" s="55" t="s">
        <v>15</v>
      </c>
      <c r="Q330" s="55" t="s">
        <v>14</v>
      </c>
      <c r="R330" s="55" t="s">
        <v>15</v>
      </c>
      <c r="S330" s="55" t="s">
        <v>14</v>
      </c>
      <c r="T330" s="55" t="s">
        <v>15</v>
      </c>
      <c r="U330" s="55" t="s">
        <v>14</v>
      </c>
      <c r="V330" s="55" t="s">
        <v>15</v>
      </c>
      <c r="W330" s="105"/>
      <c r="X330" s="55" t="s">
        <v>14</v>
      </c>
      <c r="Y330" s="55" t="s">
        <v>15</v>
      </c>
      <c r="Z330" s="55" t="s">
        <v>14</v>
      </c>
      <c r="AA330" s="55" t="s">
        <v>15</v>
      </c>
      <c r="AB330" s="55" t="s">
        <v>14</v>
      </c>
      <c r="AC330" s="55" t="s">
        <v>15</v>
      </c>
    </row>
    <row r="331" spans="1:29" customFormat="1" x14ac:dyDescent="0.3">
      <c r="A331" s="56" t="s">
        <v>16</v>
      </c>
      <c r="B331" s="57">
        <v>966.75746853429996</v>
      </c>
      <c r="C331" s="57">
        <v>966.75746853429996</v>
      </c>
      <c r="D331" s="57">
        <v>445.62607912689998</v>
      </c>
      <c r="E331" s="57">
        <v>445.62607912689998</v>
      </c>
      <c r="F331" s="57">
        <v>520.9342022866</v>
      </c>
      <c r="G331" s="57">
        <v>520.9342022866</v>
      </c>
      <c r="H331" s="106"/>
      <c r="I331" s="57">
        <v>135.2395237771</v>
      </c>
      <c r="J331" s="57">
        <v>135.2395237771</v>
      </c>
      <c r="K331" s="57">
        <v>122.8810301907</v>
      </c>
      <c r="L331" s="57">
        <v>122.8810301907</v>
      </c>
      <c r="M331" s="57">
        <v>135.6593458936</v>
      </c>
      <c r="N331" s="57">
        <v>135.6593458936</v>
      </c>
      <c r="O331" s="57">
        <v>174.6897883444</v>
      </c>
      <c r="P331" s="57">
        <v>174.6897883444</v>
      </c>
      <c r="Q331" s="57">
        <v>115.571051642</v>
      </c>
      <c r="R331" s="57">
        <v>115.571051642</v>
      </c>
      <c r="S331" s="57">
        <v>200.41722867659999</v>
      </c>
      <c r="T331" s="57">
        <v>200.41722867659999</v>
      </c>
      <c r="U331" s="57">
        <v>82.299500009900001</v>
      </c>
      <c r="V331" s="57">
        <v>82.299500009900001</v>
      </c>
      <c r="W331" s="106"/>
      <c r="X331" s="57">
        <v>214.16464015560001</v>
      </c>
      <c r="Y331" s="57">
        <v>214.16464015560001</v>
      </c>
      <c r="Z331" s="57">
        <v>289.84225643780002</v>
      </c>
      <c r="AA331" s="57">
        <v>289.84225643780002</v>
      </c>
      <c r="AB331" s="57">
        <v>436.27772029350001</v>
      </c>
      <c r="AC331" s="57">
        <v>436.27772029350001</v>
      </c>
    </row>
    <row r="332" spans="1:29" customFormat="1" ht="22.8" x14ac:dyDescent="0.3">
      <c r="A332" s="66" t="s">
        <v>186</v>
      </c>
      <c r="B332" s="59">
        <v>370.87769982010002</v>
      </c>
      <c r="C332" s="60">
        <v>0.383630550465141</v>
      </c>
      <c r="D332" s="59">
        <v>150.0606504584</v>
      </c>
      <c r="E332" s="60">
        <v>0.33674117716002799</v>
      </c>
      <c r="F332" s="59">
        <v>220.61986224090001</v>
      </c>
      <c r="G332" s="60">
        <v>0.423508115367558</v>
      </c>
      <c r="H332" s="107"/>
      <c r="I332" s="67">
        <v>69.997413353300004</v>
      </c>
      <c r="J332" s="69">
        <v>51.758103990863503</v>
      </c>
      <c r="K332" s="59">
        <v>34.981217522599998</v>
      </c>
      <c r="L332" s="60">
        <v>0.28467549033656703</v>
      </c>
      <c r="M332" s="59">
        <v>41.144713056800001</v>
      </c>
      <c r="N332" s="64">
        <v>0.30329434942927203</v>
      </c>
      <c r="O332" s="59">
        <v>68.495066422499704</v>
      </c>
      <c r="P332" s="60">
        <v>0.39209542281579901</v>
      </c>
      <c r="Q332" s="59">
        <v>48.529649862500001</v>
      </c>
      <c r="R332" s="60">
        <v>0.419911813321803</v>
      </c>
      <c r="S332" s="59">
        <v>76.139779342900198</v>
      </c>
      <c r="T332" s="60">
        <v>0.37990635758047397</v>
      </c>
      <c r="U332" s="59">
        <v>31.5898602595</v>
      </c>
      <c r="V332" s="60">
        <v>0.38384024514972698</v>
      </c>
      <c r="W332" s="107"/>
      <c r="X332" s="59">
        <v>78.649259655200197</v>
      </c>
      <c r="Y332" s="60">
        <v>0.36723737213602498</v>
      </c>
      <c r="Z332" s="59">
        <v>109.6517084506</v>
      </c>
      <c r="AA332" s="60">
        <v>0.37831512146722202</v>
      </c>
      <c r="AB332" s="59">
        <v>165.47568484320001</v>
      </c>
      <c r="AC332" s="60">
        <v>0.37928978984276002</v>
      </c>
    </row>
    <row r="333" spans="1:29" customFormat="1" x14ac:dyDescent="0.3">
      <c r="A333" s="66" t="s">
        <v>187</v>
      </c>
      <c r="B333" s="61">
        <v>263.68496356790001</v>
      </c>
      <c r="C333" s="62">
        <v>0.27275192812078602</v>
      </c>
      <c r="D333" s="61">
        <v>114.3464424926</v>
      </c>
      <c r="E333" s="62">
        <v>0.25659728603998</v>
      </c>
      <c r="F333" s="61">
        <v>149.33852107530001</v>
      </c>
      <c r="G333" s="62">
        <v>0.28667444068711601</v>
      </c>
      <c r="H333" s="107"/>
      <c r="I333" s="71">
        <v>25.043399424099999</v>
      </c>
      <c r="J333" s="72">
        <v>18.517811010172</v>
      </c>
      <c r="K333" s="61">
        <v>28.939456681399999</v>
      </c>
      <c r="L333" s="62">
        <v>0.23550792694762299</v>
      </c>
      <c r="M333" s="61">
        <v>27.687838842800002</v>
      </c>
      <c r="N333" s="62">
        <v>0.20409827764108501</v>
      </c>
      <c r="O333" s="61">
        <v>59.142487653900098</v>
      </c>
      <c r="P333" s="62">
        <v>0.338557211697463</v>
      </c>
      <c r="Q333" s="61">
        <v>34.8116950593</v>
      </c>
      <c r="R333" s="62">
        <v>0.301214660286512</v>
      </c>
      <c r="S333" s="61">
        <v>60.666475940100099</v>
      </c>
      <c r="T333" s="62">
        <v>0.30270090221631302</v>
      </c>
      <c r="U333" s="61">
        <v>27.393609966300001</v>
      </c>
      <c r="V333" s="62">
        <v>0.332852690028551</v>
      </c>
      <c r="W333" s="107"/>
      <c r="X333" s="61">
        <v>63.312367294299797</v>
      </c>
      <c r="Y333" s="62">
        <v>0.29562474574841502</v>
      </c>
      <c r="Z333" s="61">
        <v>83.140158481699899</v>
      </c>
      <c r="AA333" s="62">
        <v>0.28684622975098101</v>
      </c>
      <c r="AB333" s="61">
        <v>117.2324377919</v>
      </c>
      <c r="AC333" s="62">
        <v>0.26871057663231901</v>
      </c>
    </row>
    <row r="334" spans="1:29" customFormat="1" x14ac:dyDescent="0.3">
      <c r="A334" s="58" t="s">
        <v>188</v>
      </c>
      <c r="B334" s="59">
        <v>364.26894078919997</v>
      </c>
      <c r="C334" s="60">
        <v>0.37679454531803902</v>
      </c>
      <c r="D334" s="59">
        <v>169.9915113751</v>
      </c>
      <c r="E334" s="60">
        <v>0.38146670344823302</v>
      </c>
      <c r="F334" s="59">
        <v>194.277429414099</v>
      </c>
      <c r="G334" s="60">
        <v>0.37294043770083501</v>
      </c>
      <c r="H334" s="107"/>
      <c r="I334" s="67">
        <v>44.518044652299999</v>
      </c>
      <c r="J334" s="69">
        <v>32.917924737500599</v>
      </c>
      <c r="K334" s="59">
        <v>52.986766302200003</v>
      </c>
      <c r="L334" s="60">
        <v>0.43120379296925998</v>
      </c>
      <c r="M334" s="59">
        <v>53.5875686519</v>
      </c>
      <c r="N334" s="60">
        <v>0.39501567915512198</v>
      </c>
      <c r="O334" s="59">
        <v>77.936111027100196</v>
      </c>
      <c r="P334" s="60">
        <v>0.44614005069059498</v>
      </c>
      <c r="Q334" s="59">
        <v>37.220172733399998</v>
      </c>
      <c r="R334" s="60">
        <v>0.32205446091029399</v>
      </c>
      <c r="S334" s="59">
        <v>69.730496724999796</v>
      </c>
      <c r="T334" s="60">
        <v>0.347926658728125</v>
      </c>
      <c r="U334" s="59">
        <v>28.289780697299999</v>
      </c>
      <c r="V334" s="60">
        <v>0.34374182946308202</v>
      </c>
      <c r="W334" s="107"/>
      <c r="X334" s="59">
        <v>100.2479347069</v>
      </c>
      <c r="Y334" s="63">
        <v>0.46808817101677203</v>
      </c>
      <c r="Z334" s="59">
        <v>96.101374532099996</v>
      </c>
      <c r="AA334" s="60">
        <v>0.331564402351813</v>
      </c>
      <c r="AB334" s="59">
        <v>162.28111767280001</v>
      </c>
      <c r="AC334" s="60">
        <v>0.37196746504411798</v>
      </c>
    </row>
    <row r="335" spans="1:29" customFormat="1" ht="25.5" customHeight="1" x14ac:dyDescent="0.3">
      <c r="A335" s="66" t="s">
        <v>189</v>
      </c>
      <c r="B335" s="61">
        <v>204.17629773780001</v>
      </c>
      <c r="C335" s="62">
        <v>0.211197021366022</v>
      </c>
      <c r="D335" s="61">
        <v>96.609850170499996</v>
      </c>
      <c r="E335" s="62">
        <v>0.216795772724488</v>
      </c>
      <c r="F335" s="61">
        <v>107.5664475673</v>
      </c>
      <c r="G335" s="62">
        <v>0.20648758921020299</v>
      </c>
      <c r="H335" s="107"/>
      <c r="I335" s="71">
        <v>25.0212691067</v>
      </c>
      <c r="J335" s="72">
        <v>18.501447215933499</v>
      </c>
      <c r="K335" s="61">
        <v>34.630030966500001</v>
      </c>
      <c r="L335" s="62">
        <v>0.281817550786785</v>
      </c>
      <c r="M335" s="61">
        <v>43.931758917000003</v>
      </c>
      <c r="N335" s="63">
        <v>0.32383879361659601</v>
      </c>
      <c r="O335" s="61">
        <v>35.953001495899997</v>
      </c>
      <c r="P335" s="62">
        <v>0.20581055044281599</v>
      </c>
      <c r="Q335" s="61">
        <v>17.730671165899999</v>
      </c>
      <c r="R335" s="64">
        <v>0.15341792701535301</v>
      </c>
      <c r="S335" s="61">
        <v>35.752203358199999</v>
      </c>
      <c r="T335" s="62">
        <v>0.17838887202602199</v>
      </c>
      <c r="U335" s="61">
        <v>11.157362727600001</v>
      </c>
      <c r="V335" s="64">
        <v>0.13557023707626201</v>
      </c>
      <c r="W335" s="107"/>
      <c r="X335" s="61">
        <v>33.701099337700001</v>
      </c>
      <c r="Y335" s="62">
        <v>0.15736070769299099</v>
      </c>
      <c r="Z335" s="61">
        <v>53.673098352899999</v>
      </c>
      <c r="AA335" s="62">
        <v>0.18518037712150601</v>
      </c>
      <c r="AB335" s="61">
        <v>101.6375370745</v>
      </c>
      <c r="AC335" s="62">
        <v>0.232965224550373</v>
      </c>
    </row>
    <row r="336" spans="1:29" customFormat="1" x14ac:dyDescent="0.3">
      <c r="A336" s="58" t="s">
        <v>190</v>
      </c>
      <c r="B336" s="59">
        <v>368.94991970289999</v>
      </c>
      <c r="C336" s="60">
        <v>0.38163648248020698</v>
      </c>
      <c r="D336" s="59">
        <v>181.5297661637</v>
      </c>
      <c r="E336" s="60">
        <v>0.40735893760833097</v>
      </c>
      <c r="F336" s="59">
        <v>187.22296641840001</v>
      </c>
      <c r="G336" s="60">
        <v>0.35939849139603303</v>
      </c>
      <c r="H336" s="107"/>
      <c r="I336" s="67">
        <v>37.624466339800001</v>
      </c>
      <c r="J336" s="69">
        <v>27.8206143359482</v>
      </c>
      <c r="K336" s="59">
        <v>36.025123352599998</v>
      </c>
      <c r="L336" s="60">
        <v>0.29317074650735198</v>
      </c>
      <c r="M336" s="59">
        <v>56.671573760199998</v>
      </c>
      <c r="N336" s="60">
        <v>0.41774913027111699</v>
      </c>
      <c r="O336" s="59">
        <v>74.0396064536002</v>
      </c>
      <c r="P336" s="60">
        <v>0.42383477108364997</v>
      </c>
      <c r="Q336" s="59">
        <v>48.350407456200003</v>
      </c>
      <c r="R336" s="60">
        <v>0.41836088509407399</v>
      </c>
      <c r="S336" s="59">
        <v>84.784860572099902</v>
      </c>
      <c r="T336" s="60">
        <v>0.42304177705656099</v>
      </c>
      <c r="U336" s="59">
        <v>31.453881768399999</v>
      </c>
      <c r="V336" s="60">
        <v>0.38218800557252902</v>
      </c>
      <c r="W336" s="107"/>
      <c r="X336" s="59">
        <v>81.028785492500205</v>
      </c>
      <c r="Y336" s="60">
        <v>0.37834810374686001</v>
      </c>
      <c r="Z336" s="59">
        <v>125.9638563747</v>
      </c>
      <c r="AA336" s="60">
        <v>0.43459452021528</v>
      </c>
      <c r="AB336" s="59">
        <v>158.2239869368</v>
      </c>
      <c r="AC336" s="60">
        <v>0.36266804280162901</v>
      </c>
    </row>
    <row r="337" spans="1:29" customFormat="1" x14ac:dyDescent="0.3">
      <c r="A337" s="58" t="s">
        <v>191</v>
      </c>
      <c r="B337" s="61">
        <v>55.941729960700002</v>
      </c>
      <c r="C337" s="62">
        <v>5.78653196706235E-2</v>
      </c>
      <c r="D337" s="61">
        <v>31.916108562400002</v>
      </c>
      <c r="E337" s="62">
        <v>7.1620827544321794E-2</v>
      </c>
      <c r="F337" s="61">
        <v>24.0256213983</v>
      </c>
      <c r="G337" s="62">
        <v>4.6120261048019903E-2</v>
      </c>
      <c r="H337" s="107"/>
      <c r="I337" s="71">
        <v>10.9004215027</v>
      </c>
      <c r="J337" s="72">
        <v>8.0600856896434596</v>
      </c>
      <c r="K337" s="61">
        <v>4.3527631334999999</v>
      </c>
      <c r="L337" s="62">
        <v>3.5422580090229701E-2</v>
      </c>
      <c r="M337" s="61">
        <v>4.2784316378999998</v>
      </c>
      <c r="N337" s="62">
        <v>3.1538052979082201E-2</v>
      </c>
      <c r="O337" s="61">
        <v>9.4424353703999895</v>
      </c>
      <c r="P337" s="62">
        <v>5.4052589220523202E-2</v>
      </c>
      <c r="Q337" s="61">
        <v>4.2704272794999998</v>
      </c>
      <c r="R337" s="62">
        <v>3.6950665576085097E-2</v>
      </c>
      <c r="S337" s="61">
        <v>16.472035263999999</v>
      </c>
      <c r="T337" s="62">
        <v>8.2188718867976296E-2</v>
      </c>
      <c r="U337" s="61">
        <v>6.2252157727000004</v>
      </c>
      <c r="V337" s="62">
        <v>7.5640991402756402E-2</v>
      </c>
      <c r="W337" s="107"/>
      <c r="X337" s="61">
        <v>15.960324143699999</v>
      </c>
      <c r="Y337" s="62">
        <v>7.4523619455126297E-2</v>
      </c>
      <c r="Z337" s="61">
        <v>18.672261710299999</v>
      </c>
      <c r="AA337" s="62">
        <v>6.4422151344612696E-2</v>
      </c>
      <c r="AB337" s="61">
        <v>21.3091441067</v>
      </c>
      <c r="AC337" s="62">
        <v>4.8843072005521099E-2</v>
      </c>
    </row>
    <row r="338" spans="1:29" customFormat="1" x14ac:dyDescent="0.3">
      <c r="A338" s="58" t="s">
        <v>159</v>
      </c>
      <c r="B338" s="59">
        <v>88.808095188999999</v>
      </c>
      <c r="C338" s="60">
        <v>9.1861814446224904E-2</v>
      </c>
      <c r="D338" s="59">
        <v>31.271538598800099</v>
      </c>
      <c r="E338" s="60">
        <v>7.0174390735993894E-2</v>
      </c>
      <c r="F338" s="59">
        <v>57.536556590200099</v>
      </c>
      <c r="G338" s="60">
        <v>0.110448798212227</v>
      </c>
      <c r="H338" s="107"/>
      <c r="I338" s="67">
        <v>5.1622372989</v>
      </c>
      <c r="J338" s="69">
        <v>3.81710697784498</v>
      </c>
      <c r="K338" s="59">
        <v>20.305693977099999</v>
      </c>
      <c r="L338" s="60">
        <v>0.16524677523933101</v>
      </c>
      <c r="M338" s="59">
        <v>30.975891011200002</v>
      </c>
      <c r="N338" s="63">
        <v>0.228335842305291</v>
      </c>
      <c r="O338" s="59">
        <v>14.2028789457</v>
      </c>
      <c r="P338" s="60">
        <v>8.1303429812961403E-2</v>
      </c>
      <c r="Q338" s="59">
        <v>4.4777005879000003</v>
      </c>
      <c r="R338" s="64">
        <v>3.8744136392999201E-2</v>
      </c>
      <c r="S338" s="59">
        <v>11.909883819299999</v>
      </c>
      <c r="T338" s="60">
        <v>5.9425449089101003E-2</v>
      </c>
      <c r="U338" s="59">
        <v>1.7738095489000001</v>
      </c>
      <c r="V338" s="64">
        <v>2.15531023722699E-2</v>
      </c>
      <c r="W338" s="107"/>
      <c r="X338" s="59">
        <v>11.2888880694</v>
      </c>
      <c r="Y338" s="60">
        <v>5.2711260183745202E-2</v>
      </c>
      <c r="Z338" s="59">
        <v>25.520516214800001</v>
      </c>
      <c r="AA338" s="60">
        <v>8.8049674082897905E-2</v>
      </c>
      <c r="AB338" s="59">
        <v>51.9986909048</v>
      </c>
      <c r="AC338" s="60">
        <v>0.119187133530034</v>
      </c>
    </row>
    <row r="339" spans="1:29" customFormat="1" x14ac:dyDescent="0.3">
      <c r="A339" s="58" t="s">
        <v>192</v>
      </c>
      <c r="B339" s="61">
        <v>79.482439871400004</v>
      </c>
      <c r="C339" s="62">
        <v>8.2215490915113598E-2</v>
      </c>
      <c r="D339" s="61">
        <v>32.149284840399901</v>
      </c>
      <c r="E339" s="62">
        <v>7.2144083002029402E-2</v>
      </c>
      <c r="F339" s="61">
        <v>47.333155031000103</v>
      </c>
      <c r="G339" s="62">
        <v>9.0862060550516405E-2</v>
      </c>
      <c r="H339" s="107"/>
      <c r="I339" s="71">
        <v>5.8571786198</v>
      </c>
      <c r="J339" s="72">
        <v>4.3309666111023297</v>
      </c>
      <c r="K339" s="61">
        <v>14.8146154791</v>
      </c>
      <c r="L339" s="62">
        <v>0.120560638660899</v>
      </c>
      <c r="M339" s="61">
        <v>8.5057492722999797</v>
      </c>
      <c r="N339" s="62">
        <v>6.2699323929891304E-2</v>
      </c>
      <c r="O339" s="61">
        <v>24.3341438848</v>
      </c>
      <c r="P339" s="63">
        <v>0.139299177790664</v>
      </c>
      <c r="Q339" s="61">
        <v>10.7140115863</v>
      </c>
      <c r="R339" s="62">
        <v>9.2704976151712998E-2</v>
      </c>
      <c r="S339" s="61">
        <v>10.318191046200001</v>
      </c>
      <c r="T339" s="62">
        <v>5.1483553157247702E-2</v>
      </c>
      <c r="U339" s="61">
        <v>4.9385499828999997</v>
      </c>
      <c r="V339" s="62">
        <v>6.0007047215425699E-2</v>
      </c>
      <c r="W339" s="107"/>
      <c r="X339" s="61">
        <v>14.177958461099999</v>
      </c>
      <c r="Y339" s="62">
        <v>6.6201210670440699E-2</v>
      </c>
      <c r="Z339" s="61">
        <v>29.085922648899999</v>
      </c>
      <c r="AA339" s="62">
        <v>0.100350870181491</v>
      </c>
      <c r="AB339" s="61">
        <v>30.5487839641</v>
      </c>
      <c r="AC339" s="62">
        <v>7.0021416504030307E-2</v>
      </c>
    </row>
    <row r="340" spans="1:29" customFormat="1" x14ac:dyDescent="0.3">
      <c r="A340" s="58" t="s">
        <v>193</v>
      </c>
      <c r="B340" s="59">
        <v>26.531832176999998</v>
      </c>
      <c r="C340" s="60">
        <v>2.74441450317678E-2</v>
      </c>
      <c r="D340" s="59">
        <v>10.4154020439</v>
      </c>
      <c r="E340" s="60">
        <v>2.3372514607552901E-2</v>
      </c>
      <c r="F340" s="59">
        <v>16.1164301331</v>
      </c>
      <c r="G340" s="60">
        <v>3.0937554229225499E-2</v>
      </c>
      <c r="H340" s="107"/>
      <c r="I340" s="67">
        <v>0</v>
      </c>
      <c r="J340" s="69">
        <v>0</v>
      </c>
      <c r="K340" s="59">
        <v>7.1977912677000004</v>
      </c>
      <c r="L340" s="60">
        <v>5.8575284212133399E-2</v>
      </c>
      <c r="M340" s="59">
        <v>1.8209754812000001</v>
      </c>
      <c r="N340" s="60">
        <v>1.34231480271785E-2</v>
      </c>
      <c r="O340" s="59">
        <v>2.1183549069000001</v>
      </c>
      <c r="P340" s="60">
        <v>1.21263808661997E-2</v>
      </c>
      <c r="Q340" s="59">
        <v>2.7107886159999999</v>
      </c>
      <c r="R340" s="60">
        <v>2.3455602224656601E-2</v>
      </c>
      <c r="S340" s="59">
        <v>9.1698303441000206</v>
      </c>
      <c r="T340" s="60">
        <v>4.5753702935872602E-2</v>
      </c>
      <c r="U340" s="59">
        <v>3.5140915610999999</v>
      </c>
      <c r="V340" s="60">
        <v>4.2698820292678297E-2</v>
      </c>
      <c r="W340" s="107"/>
      <c r="X340" s="59">
        <v>10.0541793906</v>
      </c>
      <c r="Y340" s="60">
        <v>4.6946028920998299E-2</v>
      </c>
      <c r="Z340" s="59">
        <v>9.8068394524000198</v>
      </c>
      <c r="AA340" s="60">
        <v>3.3835092139177202E-2</v>
      </c>
      <c r="AB340" s="59">
        <v>6.6708133339999902</v>
      </c>
      <c r="AC340" s="60">
        <v>1.5290291077693099E-2</v>
      </c>
    </row>
    <row r="341" spans="1:29" customFormat="1" ht="25.5" customHeight="1" x14ac:dyDescent="0.3">
      <c r="A341" s="66" t="s">
        <v>194</v>
      </c>
      <c r="B341" s="61">
        <v>45.260602688399999</v>
      </c>
      <c r="C341" s="62">
        <v>4.6816915474177399E-2</v>
      </c>
      <c r="D341" s="61">
        <v>25.0901296637001</v>
      </c>
      <c r="E341" s="62">
        <v>5.6303099928213897E-2</v>
      </c>
      <c r="F341" s="61">
        <v>20.170473024700001</v>
      </c>
      <c r="G341" s="62">
        <v>3.8719809404264997E-2</v>
      </c>
      <c r="H341" s="107"/>
      <c r="I341" s="71">
        <v>0</v>
      </c>
      <c r="J341" s="72">
        <v>0</v>
      </c>
      <c r="K341" s="61">
        <v>9.3828027978999593</v>
      </c>
      <c r="L341" s="62">
        <v>7.6356804490805105E-2</v>
      </c>
      <c r="M341" s="61">
        <v>4.0012141973000004</v>
      </c>
      <c r="N341" s="62">
        <v>2.9494570911746999E-2</v>
      </c>
      <c r="O341" s="61">
        <v>6.27159973080001</v>
      </c>
      <c r="P341" s="62">
        <v>3.5901352850892299E-2</v>
      </c>
      <c r="Q341" s="61">
        <v>3.2858798124000002</v>
      </c>
      <c r="R341" s="62">
        <v>2.84316856662215E-2</v>
      </c>
      <c r="S341" s="61">
        <v>20.0288996367</v>
      </c>
      <c r="T341" s="63">
        <v>9.9936017322239806E-2</v>
      </c>
      <c r="U341" s="61">
        <v>2.29020651329999</v>
      </c>
      <c r="V341" s="62">
        <v>2.7827708710557199E-2</v>
      </c>
      <c r="W341" s="107"/>
      <c r="X341" s="61">
        <v>7.9916119539999899</v>
      </c>
      <c r="Y341" s="62">
        <v>3.7315272718193598E-2</v>
      </c>
      <c r="Z341" s="61">
        <v>7.2066839391000102</v>
      </c>
      <c r="AA341" s="62">
        <v>2.4864158965884099E-2</v>
      </c>
      <c r="AB341" s="61">
        <v>30.0623067953</v>
      </c>
      <c r="AC341" s="62">
        <v>6.8906353446323093E-2</v>
      </c>
    </row>
    <row r="342" spans="1:29" customFormat="1" x14ac:dyDescent="0.3">
      <c r="A342" s="58" t="s">
        <v>195</v>
      </c>
      <c r="B342" s="59">
        <v>149.73599785580001</v>
      </c>
      <c r="C342" s="60">
        <v>0.15488475934177601</v>
      </c>
      <c r="D342" s="59">
        <v>69.799107727499901</v>
      </c>
      <c r="E342" s="60">
        <v>0.15663155949996199</v>
      </c>
      <c r="F342" s="59">
        <v>79.936890128300107</v>
      </c>
      <c r="G342" s="60">
        <v>0.15344911080405799</v>
      </c>
      <c r="H342" s="107"/>
      <c r="I342" s="67">
        <v>8.3155744912999801</v>
      </c>
      <c r="J342" s="69">
        <v>6.1487753424846598</v>
      </c>
      <c r="K342" s="59">
        <v>18.256775168699999</v>
      </c>
      <c r="L342" s="60">
        <v>0.148572771080835</v>
      </c>
      <c r="M342" s="59">
        <v>26.050729268400001</v>
      </c>
      <c r="N342" s="60">
        <v>0.19203047970489301</v>
      </c>
      <c r="O342" s="59">
        <v>17.378964782800001</v>
      </c>
      <c r="P342" s="60">
        <v>9.94847205867435E-2</v>
      </c>
      <c r="Q342" s="59">
        <v>17.960050047100001</v>
      </c>
      <c r="R342" s="60">
        <v>0.15540267040862599</v>
      </c>
      <c r="S342" s="59">
        <v>34.8933233837</v>
      </c>
      <c r="T342" s="60">
        <v>0.17410341223710399</v>
      </c>
      <c r="U342" s="59">
        <v>26.880580713800001</v>
      </c>
      <c r="V342" s="63">
        <v>0.32661900388904502</v>
      </c>
      <c r="W342" s="107"/>
      <c r="X342" s="59">
        <v>26.3902197321</v>
      </c>
      <c r="Y342" s="60">
        <v>0.123223981853056</v>
      </c>
      <c r="Z342" s="59">
        <v>47.941179327500002</v>
      </c>
      <c r="AA342" s="60">
        <v>0.165404382082528</v>
      </c>
      <c r="AB342" s="59">
        <v>72.468513026899899</v>
      </c>
      <c r="AC342" s="60">
        <v>0.16610638053703</v>
      </c>
    </row>
    <row r="343" spans="1:29" customFormat="1" x14ac:dyDescent="0.3">
      <c r="A343" s="58" t="s">
        <v>196</v>
      </c>
      <c r="B343" s="61">
        <v>229.93963309489999</v>
      </c>
      <c r="C343" s="62">
        <v>0.23784624435693399</v>
      </c>
      <c r="D343" s="61">
        <v>88.238466533800107</v>
      </c>
      <c r="E343" s="62">
        <v>0.19801010458517701</v>
      </c>
      <c r="F343" s="61">
        <v>141.50397944029999</v>
      </c>
      <c r="G343" s="62">
        <v>0.27163503340571499</v>
      </c>
      <c r="H343" s="107"/>
      <c r="I343" s="71">
        <v>24.814572803400001</v>
      </c>
      <c r="J343" s="72">
        <v>18.348610014553898</v>
      </c>
      <c r="K343" s="61">
        <v>49.173601169199998</v>
      </c>
      <c r="L343" s="63">
        <v>0.40017243583397</v>
      </c>
      <c r="M343" s="61">
        <v>29.943786408099999</v>
      </c>
      <c r="N343" s="62">
        <v>0.22072778112600799</v>
      </c>
      <c r="O343" s="61">
        <v>40.309701779699999</v>
      </c>
      <c r="P343" s="62">
        <v>0.23075018958881399</v>
      </c>
      <c r="Q343" s="61">
        <v>26.2837258482</v>
      </c>
      <c r="R343" s="62">
        <v>0.22742482200143099</v>
      </c>
      <c r="S343" s="61">
        <v>37.816040558700003</v>
      </c>
      <c r="T343" s="62">
        <v>0.18868657554247101</v>
      </c>
      <c r="U343" s="61">
        <v>21.5982045276</v>
      </c>
      <c r="V343" s="62">
        <v>0.26243421314834098</v>
      </c>
      <c r="W343" s="107"/>
      <c r="X343" s="61">
        <v>50.3549369374999</v>
      </c>
      <c r="Y343" s="62">
        <v>0.235122552914967</v>
      </c>
      <c r="Z343" s="61">
        <v>65.924388055799895</v>
      </c>
      <c r="AA343" s="62">
        <v>0.227449195524557</v>
      </c>
      <c r="AB343" s="61">
        <v>109.9270172027</v>
      </c>
      <c r="AC343" s="62">
        <v>0.25196569086486498</v>
      </c>
    </row>
    <row r="344" spans="1:29" customFormat="1" x14ac:dyDescent="0.3">
      <c r="A344" s="58" t="s">
        <v>197</v>
      </c>
      <c r="B344" s="59">
        <v>108.8306508296</v>
      </c>
      <c r="C344" s="60">
        <v>0.112572857590227</v>
      </c>
      <c r="D344" s="59">
        <v>57.160692059600102</v>
      </c>
      <c r="E344" s="60">
        <v>0.12827052710109099</v>
      </c>
      <c r="F344" s="59">
        <v>51.6699587700001</v>
      </c>
      <c r="G344" s="60">
        <v>9.9187111430193597E-2</v>
      </c>
      <c r="H344" s="107"/>
      <c r="I344" s="67">
        <v>8.1705761008000195</v>
      </c>
      <c r="J344" s="69">
        <v>6.0415593552862799</v>
      </c>
      <c r="K344" s="59">
        <v>5.9207426071000002</v>
      </c>
      <c r="L344" s="60">
        <v>4.8182722735246902E-2</v>
      </c>
      <c r="M344" s="59">
        <v>15.2364908369</v>
      </c>
      <c r="N344" s="60">
        <v>0.112314346914589</v>
      </c>
      <c r="O344" s="59">
        <v>20.5897639537</v>
      </c>
      <c r="P344" s="60">
        <v>0.117864725516224</v>
      </c>
      <c r="Q344" s="59">
        <v>13.2974578868</v>
      </c>
      <c r="R344" s="60">
        <v>0.115058725328476</v>
      </c>
      <c r="S344" s="59">
        <v>31.610696015999999</v>
      </c>
      <c r="T344" s="60">
        <v>0.15772444427424001</v>
      </c>
      <c r="U344" s="59">
        <v>14.0049234282999</v>
      </c>
      <c r="V344" s="60">
        <v>0.170170212779122</v>
      </c>
      <c r="W344" s="107"/>
      <c r="X344" s="59">
        <v>30.327850824399999</v>
      </c>
      <c r="Y344" s="60">
        <v>0.14160998193896801</v>
      </c>
      <c r="Z344" s="59">
        <v>32.657944973399999</v>
      </c>
      <c r="AA344" s="60">
        <v>0.112674892111214</v>
      </c>
      <c r="AB344" s="59">
        <v>45.844855031800002</v>
      </c>
      <c r="AC344" s="60">
        <v>0.105081815777708</v>
      </c>
    </row>
    <row r="345" spans="1:29" customFormat="1" x14ac:dyDescent="0.3">
      <c r="A345" s="58" t="s">
        <v>198</v>
      </c>
      <c r="B345" s="61">
        <v>160.35734898250001</v>
      </c>
      <c r="C345" s="62">
        <v>0.165871331954247</v>
      </c>
      <c r="D345" s="61">
        <v>62.653407272999999</v>
      </c>
      <c r="E345" s="62">
        <v>0.14059636589437199</v>
      </c>
      <c r="F345" s="61">
        <v>97.703941709499901</v>
      </c>
      <c r="G345" s="62">
        <v>0.18755524455993899</v>
      </c>
      <c r="H345" s="107"/>
      <c r="I345" s="71">
        <v>3.1533371924</v>
      </c>
      <c r="J345" s="68">
        <v>2.3316683646396799</v>
      </c>
      <c r="K345" s="61">
        <v>21.0836158179</v>
      </c>
      <c r="L345" s="62">
        <v>0.17157746631176701</v>
      </c>
      <c r="M345" s="61">
        <v>31.5412878311</v>
      </c>
      <c r="N345" s="63">
        <v>0.23250361133127101</v>
      </c>
      <c r="O345" s="61">
        <v>34.300538757799998</v>
      </c>
      <c r="P345" s="62">
        <v>0.19635113811104199</v>
      </c>
      <c r="Q345" s="61">
        <v>25.484445579700001</v>
      </c>
      <c r="R345" s="63">
        <v>0.22050890095421299</v>
      </c>
      <c r="S345" s="61">
        <v>30.523625167999999</v>
      </c>
      <c r="T345" s="62">
        <v>0.15230040535713599</v>
      </c>
      <c r="U345" s="61">
        <v>14.270498635599999</v>
      </c>
      <c r="V345" s="62">
        <v>0.173397148632536</v>
      </c>
      <c r="W345" s="107"/>
      <c r="X345" s="61">
        <v>28.6002340354</v>
      </c>
      <c r="Y345" s="62">
        <v>0.13354321243049599</v>
      </c>
      <c r="Z345" s="61">
        <v>44.853110834399899</v>
      </c>
      <c r="AA345" s="62">
        <v>0.154750074698047</v>
      </c>
      <c r="AB345" s="61">
        <v>86.904004112699994</v>
      </c>
      <c r="AC345" s="62">
        <v>0.19919422897469199</v>
      </c>
    </row>
    <row r="346" spans="1:29" customFormat="1" ht="25.5" customHeight="1" x14ac:dyDescent="0.3">
      <c r="A346" s="66" t="s">
        <v>199</v>
      </c>
      <c r="B346" s="59">
        <v>18.0696906905</v>
      </c>
      <c r="C346" s="60">
        <v>1.8691027769245399E-2</v>
      </c>
      <c r="D346" s="59">
        <v>13.8174209153</v>
      </c>
      <c r="E346" s="60">
        <v>3.10067600674808E-2</v>
      </c>
      <c r="F346" s="59">
        <v>4.2522697752000003</v>
      </c>
      <c r="G346" s="60">
        <v>8.1627770964835793E-3</v>
      </c>
      <c r="H346" s="107"/>
      <c r="I346" s="67">
        <v>7.74708431030004</v>
      </c>
      <c r="J346" s="69">
        <v>5.7284173250037798</v>
      </c>
      <c r="K346" s="59">
        <v>0</v>
      </c>
      <c r="L346" s="60">
        <v>0</v>
      </c>
      <c r="M346" s="59">
        <v>1.5818733854</v>
      </c>
      <c r="N346" s="60">
        <v>1.16606296085247E-2</v>
      </c>
      <c r="O346" s="59">
        <v>1.5168772534999999</v>
      </c>
      <c r="P346" s="60">
        <v>8.6832623009965807E-3</v>
      </c>
      <c r="Q346" s="59">
        <v>3.9007140650999998</v>
      </c>
      <c r="R346" s="60">
        <v>3.37516532875645E-2</v>
      </c>
      <c r="S346" s="59">
        <v>0.88364190840000001</v>
      </c>
      <c r="T346" s="60">
        <v>4.4090117113927104E-3</v>
      </c>
      <c r="U346" s="59">
        <v>2.4394997678000001</v>
      </c>
      <c r="V346" s="60">
        <v>2.9641732544019701E-2</v>
      </c>
      <c r="W346" s="107"/>
      <c r="X346" s="59">
        <v>8.5945040706999798</v>
      </c>
      <c r="Y346" s="60">
        <v>4.0130359822497803E-2</v>
      </c>
      <c r="Z346" s="59">
        <v>2.0052629483</v>
      </c>
      <c r="AA346" s="60">
        <v>6.9184630734833103E-3</v>
      </c>
      <c r="AB346" s="59">
        <v>7.4699236715000001</v>
      </c>
      <c r="AC346" s="60">
        <v>1.7121946237535799E-2</v>
      </c>
    </row>
    <row r="347" spans="1:29" customFormat="1" x14ac:dyDescent="0.3">
      <c r="A347" s="58" t="s">
        <v>38</v>
      </c>
      <c r="B347" s="61">
        <v>54.770305315999998</v>
      </c>
      <c r="C347" s="62">
        <v>5.66536148916824E-2</v>
      </c>
      <c r="D347" s="61">
        <v>26.573492184900001</v>
      </c>
      <c r="E347" s="62">
        <v>5.9631815617623998E-2</v>
      </c>
      <c r="F347" s="61">
        <v>28.196813131100001</v>
      </c>
      <c r="G347" s="62">
        <v>5.4127398445585402E-2</v>
      </c>
      <c r="H347" s="107"/>
      <c r="I347" s="71">
        <v>0</v>
      </c>
      <c r="J347" s="72">
        <v>0</v>
      </c>
      <c r="K347" s="61">
        <v>14.216819856000001</v>
      </c>
      <c r="L347" s="62">
        <v>0.115695806211397</v>
      </c>
      <c r="M347" s="61">
        <v>3.5653869863000001</v>
      </c>
      <c r="N347" s="62">
        <v>2.6281911967173999E-2</v>
      </c>
      <c r="O347" s="61">
        <v>7.6008738619999896</v>
      </c>
      <c r="P347" s="62">
        <v>4.3510693636052297E-2</v>
      </c>
      <c r="Q347" s="61">
        <v>6.6276431352999996</v>
      </c>
      <c r="R347" s="62">
        <v>5.7346913791441398E-2</v>
      </c>
      <c r="S347" s="61">
        <v>13.157112549100001</v>
      </c>
      <c r="T347" s="62">
        <v>6.5648610331453902E-2</v>
      </c>
      <c r="U347" s="61">
        <v>9.6024689273000003</v>
      </c>
      <c r="V347" s="63">
        <v>0.116677123507979</v>
      </c>
      <c r="W347" s="107"/>
      <c r="X347" s="61">
        <v>3.3270252020000002</v>
      </c>
      <c r="Y347" s="64">
        <v>1.55348950208717E-2</v>
      </c>
      <c r="Z347" s="61">
        <v>12.7528270217</v>
      </c>
      <c r="AA347" s="62">
        <v>4.3999198662175602E-2</v>
      </c>
      <c r="AB347" s="61">
        <v>38.690453092299897</v>
      </c>
      <c r="AC347" s="63">
        <v>8.8683082570137906E-2</v>
      </c>
    </row>
    <row r="348" spans="1:29" customFormat="1" x14ac:dyDescent="0.3">
      <c r="A348" s="65" t="s">
        <v>1</v>
      </c>
    </row>
    <row r="349" spans="1:29" customFormat="1" x14ac:dyDescent="0.3">
      <c r="A349" s="65" t="s">
        <v>1</v>
      </c>
    </row>
    <row r="350" spans="1:29" customFormat="1" x14ac:dyDescent="0.3">
      <c r="A350" s="53" t="s">
        <v>200</v>
      </c>
    </row>
    <row r="351" spans="1:29" customFormat="1" x14ac:dyDescent="0.3">
      <c r="A351" s="54" t="s">
        <v>1</v>
      </c>
    </row>
    <row r="352" spans="1:29" customFormat="1" x14ac:dyDescent="0.3">
      <c r="A352" s="114" t="s">
        <v>1</v>
      </c>
      <c r="B352" s="116" t="s">
        <v>506</v>
      </c>
      <c r="C352" s="116" t="s">
        <v>1</v>
      </c>
      <c r="D352" s="116" t="s">
        <v>346</v>
      </c>
      <c r="E352" s="116" t="s">
        <v>1</v>
      </c>
      <c r="F352" s="116" t="s">
        <v>347</v>
      </c>
      <c r="G352" s="116" t="s">
        <v>1</v>
      </c>
      <c r="H352" s="105"/>
      <c r="I352" s="116" t="s">
        <v>350</v>
      </c>
      <c r="J352" s="116" t="s">
        <v>1</v>
      </c>
      <c r="K352" s="116" t="s">
        <v>351</v>
      </c>
      <c r="L352" s="116" t="s">
        <v>1</v>
      </c>
      <c r="M352" s="116" t="s">
        <v>352</v>
      </c>
      <c r="N352" s="116" t="s">
        <v>1</v>
      </c>
      <c r="O352" s="116" t="s">
        <v>353</v>
      </c>
      <c r="P352" s="116" t="s">
        <v>1</v>
      </c>
      <c r="Q352" s="116" t="s">
        <v>354</v>
      </c>
      <c r="R352" s="116" t="s">
        <v>1</v>
      </c>
      <c r="S352" s="116" t="s">
        <v>355</v>
      </c>
      <c r="T352" s="116" t="s">
        <v>1</v>
      </c>
      <c r="U352" s="116" t="s">
        <v>356</v>
      </c>
      <c r="V352" s="116" t="s">
        <v>1</v>
      </c>
      <c r="W352" s="105"/>
      <c r="X352" s="116" t="s">
        <v>358</v>
      </c>
      <c r="Y352" s="116" t="s">
        <v>1</v>
      </c>
      <c r="Z352" s="116" t="s">
        <v>359</v>
      </c>
      <c r="AA352" s="116" t="s">
        <v>1</v>
      </c>
      <c r="AB352" s="116" t="s">
        <v>360</v>
      </c>
      <c r="AC352" s="116" t="s">
        <v>1</v>
      </c>
    </row>
    <row r="353" spans="1:29" customFormat="1" x14ac:dyDescent="0.3">
      <c r="A353" s="115" t="s">
        <v>1</v>
      </c>
      <c r="B353" s="55" t="s">
        <v>14</v>
      </c>
      <c r="C353" s="55" t="s">
        <v>15</v>
      </c>
      <c r="D353" s="55" t="s">
        <v>14</v>
      </c>
      <c r="E353" s="55" t="s">
        <v>15</v>
      </c>
      <c r="F353" s="55" t="s">
        <v>14</v>
      </c>
      <c r="G353" s="55" t="s">
        <v>15</v>
      </c>
      <c r="H353" s="105"/>
      <c r="I353" s="55" t="s">
        <v>14</v>
      </c>
      <c r="J353" s="55" t="s">
        <v>15</v>
      </c>
      <c r="K353" s="55" t="s">
        <v>14</v>
      </c>
      <c r="L353" s="55" t="s">
        <v>15</v>
      </c>
      <c r="M353" s="55" t="s">
        <v>14</v>
      </c>
      <c r="N353" s="55" t="s">
        <v>15</v>
      </c>
      <c r="O353" s="55" t="s">
        <v>14</v>
      </c>
      <c r="P353" s="55" t="s">
        <v>15</v>
      </c>
      <c r="Q353" s="55" t="s">
        <v>14</v>
      </c>
      <c r="R353" s="55" t="s">
        <v>15</v>
      </c>
      <c r="S353" s="55" t="s">
        <v>14</v>
      </c>
      <c r="T353" s="55" t="s">
        <v>15</v>
      </c>
      <c r="U353" s="55" t="s">
        <v>14</v>
      </c>
      <c r="V353" s="55" t="s">
        <v>15</v>
      </c>
      <c r="W353" s="105"/>
      <c r="X353" s="55" t="s">
        <v>14</v>
      </c>
      <c r="Y353" s="55" t="s">
        <v>15</v>
      </c>
      <c r="Z353" s="55" t="s">
        <v>14</v>
      </c>
      <c r="AA353" s="55" t="s">
        <v>15</v>
      </c>
      <c r="AB353" s="55" t="s">
        <v>14</v>
      </c>
      <c r="AC353" s="55" t="s">
        <v>15</v>
      </c>
    </row>
    <row r="354" spans="1:29" customFormat="1" x14ac:dyDescent="0.3">
      <c r="A354" s="56" t="s">
        <v>16</v>
      </c>
      <c r="B354" s="57">
        <v>966.75746853429996</v>
      </c>
      <c r="C354" s="57">
        <v>966.75746853429996</v>
      </c>
      <c r="D354" s="57">
        <v>445.62607912689998</v>
      </c>
      <c r="E354" s="57">
        <v>445.62607912689998</v>
      </c>
      <c r="F354" s="57">
        <v>520.9342022866</v>
      </c>
      <c r="G354" s="57">
        <v>520.9342022866</v>
      </c>
      <c r="H354" s="106"/>
      <c r="I354" s="57">
        <v>135.2395237771</v>
      </c>
      <c r="J354" s="57">
        <v>135.2395237771</v>
      </c>
      <c r="K354" s="57">
        <v>122.8810301907</v>
      </c>
      <c r="L354" s="57">
        <v>122.8810301907</v>
      </c>
      <c r="M354" s="57">
        <v>135.6593458936</v>
      </c>
      <c r="N354" s="57">
        <v>135.6593458936</v>
      </c>
      <c r="O354" s="57">
        <v>174.6897883444</v>
      </c>
      <c r="P354" s="57">
        <v>174.6897883444</v>
      </c>
      <c r="Q354" s="57">
        <v>115.571051642</v>
      </c>
      <c r="R354" s="57">
        <v>115.571051642</v>
      </c>
      <c r="S354" s="57">
        <v>200.41722867659999</v>
      </c>
      <c r="T354" s="57">
        <v>200.41722867659999</v>
      </c>
      <c r="U354" s="57">
        <v>82.299500009900001</v>
      </c>
      <c r="V354" s="57">
        <v>82.299500009900001</v>
      </c>
      <c r="W354" s="106"/>
      <c r="X354" s="57">
        <v>214.16464015560001</v>
      </c>
      <c r="Y354" s="57">
        <v>214.16464015560001</v>
      </c>
      <c r="Z354" s="57">
        <v>289.84225643780002</v>
      </c>
      <c r="AA354" s="57">
        <v>289.84225643780002</v>
      </c>
      <c r="AB354" s="57">
        <v>436.27772029350001</v>
      </c>
      <c r="AC354" s="57">
        <v>436.27772029350001</v>
      </c>
    </row>
    <row r="355" spans="1:29" customFormat="1" ht="22.8" x14ac:dyDescent="0.3">
      <c r="A355" s="66" t="s">
        <v>186</v>
      </c>
      <c r="B355" s="59">
        <v>182.51463229059999</v>
      </c>
      <c r="C355" s="60">
        <v>0.18879050664828101</v>
      </c>
      <c r="D355" s="59">
        <v>68.038673395000004</v>
      </c>
      <c r="E355" s="60">
        <v>0.15268108529084701</v>
      </c>
      <c r="F355" s="59">
        <v>114.4759588956</v>
      </c>
      <c r="G355" s="60">
        <v>0.21975128220246801</v>
      </c>
      <c r="H355" s="107"/>
      <c r="I355" s="67">
        <v>39.157738586599997</v>
      </c>
      <c r="J355" s="69">
        <v>28.954360007315099</v>
      </c>
      <c r="K355" s="59">
        <v>16.5894986345</v>
      </c>
      <c r="L355" s="60">
        <v>0.135004553662633</v>
      </c>
      <c r="M355" s="59">
        <v>16.467079801699999</v>
      </c>
      <c r="N355" s="64">
        <v>0.121385516738489</v>
      </c>
      <c r="O355" s="59">
        <v>33.304890425700002</v>
      </c>
      <c r="P355" s="60">
        <v>0.19065161588060101</v>
      </c>
      <c r="Q355" s="59">
        <v>26.501694949499999</v>
      </c>
      <c r="R355" s="60">
        <v>0.229310840153928</v>
      </c>
      <c r="S355" s="59">
        <v>40.806659330099997</v>
      </c>
      <c r="T355" s="60">
        <v>0.20360854004196899</v>
      </c>
      <c r="U355" s="59">
        <v>9.6870705625000006</v>
      </c>
      <c r="V355" s="64">
        <v>0.117705096158965</v>
      </c>
      <c r="W355" s="107"/>
      <c r="X355" s="59">
        <v>37.811920694100003</v>
      </c>
      <c r="Y355" s="60">
        <v>0.17655538592471701</v>
      </c>
      <c r="Z355" s="59">
        <v>52.165965074200003</v>
      </c>
      <c r="AA355" s="60">
        <v>0.179980537397572</v>
      </c>
      <c r="AB355" s="59">
        <v>92.536746522300007</v>
      </c>
      <c r="AC355" s="60">
        <v>0.212105139038609</v>
      </c>
    </row>
    <row r="356" spans="1:29" customFormat="1" x14ac:dyDescent="0.3">
      <c r="A356" s="66" t="s">
        <v>187</v>
      </c>
      <c r="B356" s="61">
        <v>118.4084729591</v>
      </c>
      <c r="C356" s="62">
        <v>0.122480018839284</v>
      </c>
      <c r="D356" s="61">
        <v>50.499140752599999</v>
      </c>
      <c r="E356" s="62">
        <v>0.113321780564417</v>
      </c>
      <c r="F356" s="61">
        <v>67.909332206499997</v>
      </c>
      <c r="G356" s="62">
        <v>0.13036067109515401</v>
      </c>
      <c r="H356" s="107"/>
      <c r="I356" s="71">
        <v>6.0488331279000001</v>
      </c>
      <c r="J356" s="72">
        <v>4.4726814757715401</v>
      </c>
      <c r="K356" s="61">
        <v>11.413845953799999</v>
      </c>
      <c r="L356" s="62">
        <v>9.2885337436435594E-2</v>
      </c>
      <c r="M356" s="61">
        <v>9.4707634767999593</v>
      </c>
      <c r="N356" s="64">
        <v>6.9812834599896206E-2</v>
      </c>
      <c r="O356" s="61">
        <v>25.159101057299999</v>
      </c>
      <c r="P356" s="62">
        <v>0.14402158990369199</v>
      </c>
      <c r="Q356" s="61">
        <v>19.417462943099999</v>
      </c>
      <c r="R356" s="63">
        <v>0.16801320631094299</v>
      </c>
      <c r="S356" s="61">
        <v>31.3018815864</v>
      </c>
      <c r="T356" s="62">
        <v>0.156183586576331</v>
      </c>
      <c r="U356" s="61">
        <v>15.5965848138</v>
      </c>
      <c r="V356" s="63">
        <v>0.189510079792998</v>
      </c>
      <c r="W356" s="107"/>
      <c r="X356" s="61">
        <v>22.295559386800001</v>
      </c>
      <c r="Y356" s="62">
        <v>0.104104764309371</v>
      </c>
      <c r="Z356" s="61">
        <v>35.395126982900003</v>
      </c>
      <c r="AA356" s="62">
        <v>0.12211858759972</v>
      </c>
      <c r="AB356" s="61">
        <v>60.717786589399999</v>
      </c>
      <c r="AC356" s="62">
        <v>0.13917232937898599</v>
      </c>
    </row>
    <row r="357" spans="1:29" customFormat="1" x14ac:dyDescent="0.3">
      <c r="A357" s="58" t="s">
        <v>188</v>
      </c>
      <c r="B357" s="59">
        <v>155.4131380128</v>
      </c>
      <c r="C357" s="60">
        <v>0.16075711134502199</v>
      </c>
      <c r="D357" s="59">
        <v>80.897008521999993</v>
      </c>
      <c r="E357" s="60">
        <v>0.18153562439724999</v>
      </c>
      <c r="F357" s="59">
        <v>74.516129490799997</v>
      </c>
      <c r="G357" s="60">
        <v>0.143043265663336</v>
      </c>
      <c r="H357" s="107"/>
      <c r="I357" s="67">
        <v>23.192426834599999</v>
      </c>
      <c r="J357" s="69">
        <v>17.149148552774701</v>
      </c>
      <c r="K357" s="59">
        <v>31.8593978884</v>
      </c>
      <c r="L357" s="60">
        <v>0.25927027010562298</v>
      </c>
      <c r="M357" s="59">
        <v>28.091784197599999</v>
      </c>
      <c r="N357" s="60">
        <v>0.20707592250690099</v>
      </c>
      <c r="O357" s="59">
        <v>29.492755198400001</v>
      </c>
      <c r="P357" s="60">
        <v>0.16882930294846499</v>
      </c>
      <c r="Q357" s="59">
        <v>9.9493824822999706</v>
      </c>
      <c r="R357" s="64">
        <v>8.6088880744287194E-2</v>
      </c>
      <c r="S357" s="59">
        <v>22.864944279199999</v>
      </c>
      <c r="T357" s="60">
        <v>0.114086720139692</v>
      </c>
      <c r="U357" s="59">
        <v>9.9624471322999995</v>
      </c>
      <c r="V357" s="60">
        <v>0.121051125840395</v>
      </c>
      <c r="W357" s="107"/>
      <c r="X357" s="59">
        <v>48.094886501799898</v>
      </c>
      <c r="Y357" s="63">
        <v>0.224569688380196</v>
      </c>
      <c r="Z357" s="59">
        <v>35.889702328999903</v>
      </c>
      <c r="AA357" s="60">
        <v>0.12382494799098399</v>
      </c>
      <c r="AB357" s="59">
        <v>65.790035304600096</v>
      </c>
      <c r="AC357" s="60">
        <v>0.15079852177723099</v>
      </c>
    </row>
    <row r="358" spans="1:29" customFormat="1" ht="25.5" customHeight="1" x14ac:dyDescent="0.3">
      <c r="A358" s="66" t="s">
        <v>189</v>
      </c>
      <c r="B358" s="61">
        <v>91.704221518300002</v>
      </c>
      <c r="C358" s="62">
        <v>9.4857525804618495E-2</v>
      </c>
      <c r="D358" s="61">
        <v>45.56559961</v>
      </c>
      <c r="E358" s="62">
        <v>0.10225074730652001</v>
      </c>
      <c r="F358" s="61">
        <v>46.138621908300003</v>
      </c>
      <c r="G358" s="62">
        <v>8.8569001048074997E-2</v>
      </c>
      <c r="H358" s="107"/>
      <c r="I358" s="71">
        <v>25.0212691067</v>
      </c>
      <c r="J358" s="72">
        <v>18.501447215933499</v>
      </c>
      <c r="K358" s="61">
        <v>9.2470384140999595</v>
      </c>
      <c r="L358" s="62">
        <v>7.5251960369712503E-2</v>
      </c>
      <c r="M358" s="61">
        <v>21.216576931500001</v>
      </c>
      <c r="N358" s="63">
        <v>0.15639598430719601</v>
      </c>
      <c r="O358" s="61">
        <v>12.128548992100001</v>
      </c>
      <c r="P358" s="62">
        <v>6.9429066844987106E-2</v>
      </c>
      <c r="Q358" s="61">
        <v>6.5113788376999997</v>
      </c>
      <c r="R358" s="64">
        <v>5.6340915351969299E-2</v>
      </c>
      <c r="S358" s="61">
        <v>13.4108838614</v>
      </c>
      <c r="T358" s="62">
        <v>6.6914825386794802E-2</v>
      </c>
      <c r="U358" s="61">
        <v>4.1685253747999997</v>
      </c>
      <c r="V358" s="62">
        <v>5.06506767878123E-2</v>
      </c>
      <c r="W358" s="107"/>
      <c r="X358" s="61">
        <v>20.828135418700001</v>
      </c>
      <c r="Y358" s="62">
        <v>9.72529144099952E-2</v>
      </c>
      <c r="Z358" s="61">
        <v>24.549958739299999</v>
      </c>
      <c r="AA358" s="62">
        <v>8.4701102734370995E-2</v>
      </c>
      <c r="AB358" s="61">
        <v>31.161564387599899</v>
      </c>
      <c r="AC358" s="62">
        <v>7.1425981520753495E-2</v>
      </c>
    </row>
    <row r="359" spans="1:29" customFormat="1" x14ac:dyDescent="0.3">
      <c r="A359" s="58" t="s">
        <v>190</v>
      </c>
      <c r="B359" s="59">
        <v>137.76082919870001</v>
      </c>
      <c r="C359" s="60">
        <v>0.142497817376636</v>
      </c>
      <c r="D359" s="59">
        <v>64.894541789399995</v>
      </c>
      <c r="E359" s="60">
        <v>0.14562554758138399</v>
      </c>
      <c r="F359" s="59">
        <v>72.669100288500005</v>
      </c>
      <c r="G359" s="60">
        <v>0.139497656267384</v>
      </c>
      <c r="H359" s="107"/>
      <c r="I359" s="67">
        <v>14.0970662332</v>
      </c>
      <c r="J359" s="69">
        <v>10.4237768956024</v>
      </c>
      <c r="K359" s="59">
        <v>14.676105658099999</v>
      </c>
      <c r="L359" s="60">
        <v>0.119433452301987</v>
      </c>
      <c r="M359" s="59">
        <v>18.613259130799999</v>
      </c>
      <c r="N359" s="60">
        <v>0.13720587408256199</v>
      </c>
      <c r="O359" s="59">
        <v>24.517425253599999</v>
      </c>
      <c r="P359" s="60">
        <v>0.14034835971787901</v>
      </c>
      <c r="Q359" s="59">
        <v>22.111038989200001</v>
      </c>
      <c r="R359" s="63">
        <v>0.19131987357606201</v>
      </c>
      <c r="S359" s="59">
        <v>35.359993799800002</v>
      </c>
      <c r="T359" s="60">
        <v>0.17643190674419601</v>
      </c>
      <c r="U359" s="59">
        <v>8.3859401340000002</v>
      </c>
      <c r="V359" s="60">
        <v>0.10189539587714699</v>
      </c>
      <c r="W359" s="107"/>
      <c r="X359" s="59">
        <v>29.275715515600002</v>
      </c>
      <c r="Y359" s="60">
        <v>0.13669724140423001</v>
      </c>
      <c r="Z359" s="59">
        <v>53.562108971600097</v>
      </c>
      <c r="AA359" s="60">
        <v>0.18479744682464699</v>
      </c>
      <c r="AB359" s="59">
        <v>54.923004711499999</v>
      </c>
      <c r="AC359" s="60">
        <v>0.125890005738893</v>
      </c>
    </row>
    <row r="360" spans="1:29" customFormat="1" x14ac:dyDescent="0.3">
      <c r="A360" s="58" t="s">
        <v>191</v>
      </c>
      <c r="B360" s="61">
        <v>14.677066694900001</v>
      </c>
      <c r="C360" s="62">
        <v>1.51817463765259E-2</v>
      </c>
      <c r="D360" s="61">
        <v>10.8942668762</v>
      </c>
      <c r="E360" s="62">
        <v>2.4447103494357299E-2</v>
      </c>
      <c r="F360" s="61">
        <v>3.7827998187</v>
      </c>
      <c r="G360" s="62">
        <v>7.2615693154638302E-3</v>
      </c>
      <c r="H360" s="107"/>
      <c r="I360" s="71">
        <v>7.74708431030004</v>
      </c>
      <c r="J360" s="72">
        <v>5.7284173250037798</v>
      </c>
      <c r="K360" s="61">
        <v>0</v>
      </c>
      <c r="L360" s="62">
        <v>0</v>
      </c>
      <c r="M360" s="61">
        <v>0.82631550670000298</v>
      </c>
      <c r="N360" s="62">
        <v>6.0911063757309704E-3</v>
      </c>
      <c r="O360" s="61">
        <v>0</v>
      </c>
      <c r="P360" s="62">
        <v>0</v>
      </c>
      <c r="Q360" s="61">
        <v>1.0146798804999999</v>
      </c>
      <c r="R360" s="62">
        <v>8.77970621607853E-3</v>
      </c>
      <c r="S360" s="61">
        <v>4.3090060433000001</v>
      </c>
      <c r="T360" s="62">
        <v>2.1500177762926499E-2</v>
      </c>
      <c r="U360" s="61">
        <v>0.77998095410000101</v>
      </c>
      <c r="V360" s="62">
        <v>9.4773474201687007E-3</v>
      </c>
      <c r="W360" s="107"/>
      <c r="X360" s="61">
        <v>8.5270652643999902</v>
      </c>
      <c r="Y360" s="63">
        <v>3.9815467474951599E-2</v>
      </c>
      <c r="Z360" s="61">
        <v>1.543758891</v>
      </c>
      <c r="AA360" s="62">
        <v>5.3262036735878399E-3</v>
      </c>
      <c r="AB360" s="61">
        <v>4.6062425395000002</v>
      </c>
      <c r="AC360" s="62">
        <v>1.05580512715644E-2</v>
      </c>
    </row>
    <row r="361" spans="1:29" customFormat="1" x14ac:dyDescent="0.3">
      <c r="A361" s="58" t="s">
        <v>159</v>
      </c>
      <c r="B361" s="59">
        <v>28.264008735099999</v>
      </c>
      <c r="C361" s="60">
        <v>2.9235883512698398E-2</v>
      </c>
      <c r="D361" s="59">
        <v>8.9027392931999891</v>
      </c>
      <c r="E361" s="60">
        <v>1.9978048211726801E-2</v>
      </c>
      <c r="F361" s="59">
        <v>19.361269441899999</v>
      </c>
      <c r="G361" s="60">
        <v>3.7166439363964202E-2</v>
      </c>
      <c r="H361" s="107"/>
      <c r="I361" s="67">
        <v>5.1622372989</v>
      </c>
      <c r="J361" s="69">
        <v>3.81710697784498</v>
      </c>
      <c r="K361" s="59">
        <v>3.5721548345</v>
      </c>
      <c r="L361" s="60">
        <v>2.90700267482812E-2</v>
      </c>
      <c r="M361" s="59">
        <v>12.7396708293</v>
      </c>
      <c r="N361" s="63">
        <v>9.3909275069717205E-2</v>
      </c>
      <c r="O361" s="59">
        <v>4.8715008903000001</v>
      </c>
      <c r="P361" s="60">
        <v>2.7886580758205898E-2</v>
      </c>
      <c r="Q361" s="59">
        <v>0.2412093257</v>
      </c>
      <c r="R361" s="64">
        <v>2.0871085126679002E-3</v>
      </c>
      <c r="S361" s="59">
        <v>1.6772355564000001</v>
      </c>
      <c r="T361" s="60">
        <v>8.3687194333299797E-3</v>
      </c>
      <c r="U361" s="59">
        <v>0</v>
      </c>
      <c r="V361" s="60">
        <v>0</v>
      </c>
      <c r="W361" s="107"/>
      <c r="X361" s="59">
        <v>3.0314854299</v>
      </c>
      <c r="Y361" s="60">
        <v>1.4154929719945799E-2</v>
      </c>
      <c r="Z361" s="59">
        <v>10.5776256688</v>
      </c>
      <c r="AA361" s="60">
        <v>3.6494422168804601E-2</v>
      </c>
      <c r="AB361" s="59">
        <v>14.654897636399999</v>
      </c>
      <c r="AC361" s="60">
        <v>3.35907541337227E-2</v>
      </c>
    </row>
    <row r="362" spans="1:29" customFormat="1" x14ac:dyDescent="0.3">
      <c r="A362" s="58" t="s">
        <v>192</v>
      </c>
      <c r="B362" s="61">
        <v>33.079621394699998</v>
      </c>
      <c r="C362" s="62">
        <v>3.4217083882322599E-2</v>
      </c>
      <c r="D362" s="61">
        <v>16.401839885200001</v>
      </c>
      <c r="E362" s="62">
        <v>3.68062836837008E-2</v>
      </c>
      <c r="F362" s="61">
        <v>16.677781509500001</v>
      </c>
      <c r="G362" s="62">
        <v>3.2015140177577499E-2</v>
      </c>
      <c r="H362" s="107"/>
      <c r="I362" s="71">
        <v>0</v>
      </c>
      <c r="J362" s="72">
        <v>0</v>
      </c>
      <c r="K362" s="61">
        <v>4.6843292170000002</v>
      </c>
      <c r="L362" s="62">
        <v>3.8120849163864899E-2</v>
      </c>
      <c r="M362" s="61">
        <v>1.8294173513</v>
      </c>
      <c r="N362" s="62">
        <v>1.3485376471849201E-2</v>
      </c>
      <c r="O362" s="61">
        <v>13.269415991400001</v>
      </c>
      <c r="P362" s="63">
        <v>7.5959883615174001E-2</v>
      </c>
      <c r="Q362" s="61">
        <v>7.4907939260000003</v>
      </c>
      <c r="R362" s="63">
        <v>6.4815486400555997E-2</v>
      </c>
      <c r="S362" s="61">
        <v>2.3032455225000001</v>
      </c>
      <c r="T362" s="62">
        <v>1.14922531246882E-2</v>
      </c>
      <c r="U362" s="61">
        <v>3.5024193865000002</v>
      </c>
      <c r="V362" s="62">
        <v>4.2556994709307898E-2</v>
      </c>
      <c r="W362" s="107"/>
      <c r="X362" s="61">
        <v>6.2309155224000099</v>
      </c>
      <c r="Y362" s="62">
        <v>2.9094044273008698E-2</v>
      </c>
      <c r="Z362" s="61">
        <v>12.7252649363</v>
      </c>
      <c r="AA362" s="62">
        <v>4.39041052629634E-2</v>
      </c>
      <c r="AB362" s="61">
        <v>8.4536661386999992</v>
      </c>
      <c r="AC362" s="62">
        <v>1.9376800018604898E-2</v>
      </c>
    </row>
    <row r="363" spans="1:29" customFormat="1" x14ac:dyDescent="0.3">
      <c r="A363" s="58" t="s">
        <v>193</v>
      </c>
      <c r="B363" s="59">
        <v>9.8519877600000001</v>
      </c>
      <c r="C363" s="60">
        <v>1.01907542280864E-2</v>
      </c>
      <c r="D363" s="59">
        <v>3.9365869063000001</v>
      </c>
      <c r="E363" s="60">
        <v>8.8338342181696807E-3</v>
      </c>
      <c r="F363" s="59">
        <v>5.9154008536999996</v>
      </c>
      <c r="G363" s="60">
        <v>1.1355370462785499E-2</v>
      </c>
      <c r="H363" s="107"/>
      <c r="I363" s="67">
        <v>0</v>
      </c>
      <c r="J363" s="69">
        <v>0</v>
      </c>
      <c r="K363" s="59">
        <v>1.4877170068000001</v>
      </c>
      <c r="L363" s="60">
        <v>1.21069704940722E-2</v>
      </c>
      <c r="M363" s="59">
        <v>0.61772222939999999</v>
      </c>
      <c r="N363" s="60">
        <v>4.5534808186712796E-3</v>
      </c>
      <c r="O363" s="59">
        <v>1.4599501859999999</v>
      </c>
      <c r="P363" s="60">
        <v>8.3573871136744197E-3</v>
      </c>
      <c r="Q363" s="59">
        <v>1.1476656522999999</v>
      </c>
      <c r="R363" s="60">
        <v>9.9303903182873104E-3</v>
      </c>
      <c r="S363" s="59">
        <v>4.3326801450000003</v>
      </c>
      <c r="T363" s="60">
        <v>2.1618301847648801E-2</v>
      </c>
      <c r="U363" s="59">
        <v>0.80625254049999895</v>
      </c>
      <c r="V363" s="60">
        <v>9.7965666912072907E-3</v>
      </c>
      <c r="W363" s="107"/>
      <c r="X363" s="59">
        <v>2.7889212539999999</v>
      </c>
      <c r="Y363" s="60">
        <v>1.30223236290254E-2</v>
      </c>
      <c r="Z363" s="59">
        <v>3.86541252239999</v>
      </c>
      <c r="AA363" s="60">
        <v>1.33362628690048E-2</v>
      </c>
      <c r="AB363" s="59">
        <v>3.1976539836000102</v>
      </c>
      <c r="AC363" s="60">
        <v>7.32940013862918E-3</v>
      </c>
    </row>
    <row r="364" spans="1:29" customFormat="1" ht="25.5" customHeight="1" x14ac:dyDescent="0.3">
      <c r="A364" s="66" t="s">
        <v>194</v>
      </c>
      <c r="B364" s="61">
        <v>6.8245295758999998</v>
      </c>
      <c r="C364" s="62">
        <v>7.0591950908294098E-3</v>
      </c>
      <c r="D364" s="61">
        <v>3.75992348990001</v>
      </c>
      <c r="E364" s="62">
        <v>8.4373955340914797E-3</v>
      </c>
      <c r="F364" s="61">
        <v>3.064606086</v>
      </c>
      <c r="G364" s="62">
        <v>5.8829043525039301E-3</v>
      </c>
      <c r="H364" s="107"/>
      <c r="I364" s="71">
        <v>0</v>
      </c>
      <c r="J364" s="72">
        <v>0</v>
      </c>
      <c r="K364" s="61">
        <v>0</v>
      </c>
      <c r="L364" s="62">
        <v>0</v>
      </c>
      <c r="M364" s="61">
        <v>1.1056979924000001</v>
      </c>
      <c r="N364" s="62">
        <v>8.1505478676509192E-3</v>
      </c>
      <c r="O364" s="61">
        <v>2.7864051399999998</v>
      </c>
      <c r="P364" s="62">
        <v>1.5950589707662902E-2</v>
      </c>
      <c r="Q364" s="61">
        <v>0.3137290277</v>
      </c>
      <c r="R364" s="62">
        <v>2.7145987099937998E-3</v>
      </c>
      <c r="S364" s="61">
        <v>2.3404964698000001</v>
      </c>
      <c r="T364" s="62">
        <v>1.16781201159941E-2</v>
      </c>
      <c r="U364" s="61">
        <v>0.278200946</v>
      </c>
      <c r="V364" s="62">
        <v>3.38034794824433E-3</v>
      </c>
      <c r="W364" s="107"/>
      <c r="X364" s="61">
        <v>0</v>
      </c>
      <c r="Y364" s="62">
        <v>0</v>
      </c>
      <c r="Z364" s="61">
        <v>1.9489531497000001</v>
      </c>
      <c r="AA364" s="62">
        <v>6.7241856782820197E-3</v>
      </c>
      <c r="AB364" s="61">
        <v>4.8755764262000101</v>
      </c>
      <c r="AC364" s="62">
        <v>1.11753963115972E-2</v>
      </c>
    </row>
    <row r="365" spans="1:29" customFormat="1" x14ac:dyDescent="0.3">
      <c r="A365" s="58" t="s">
        <v>195</v>
      </c>
      <c r="B365" s="59">
        <v>22.5026423003</v>
      </c>
      <c r="C365" s="60">
        <v>2.3276409060915999E-2</v>
      </c>
      <c r="D365" s="59">
        <v>15.5836905238</v>
      </c>
      <c r="E365" s="60">
        <v>3.4970328833385599E-2</v>
      </c>
      <c r="F365" s="59">
        <v>6.9189517765000002</v>
      </c>
      <c r="G365" s="60">
        <v>1.32818151431213E-2</v>
      </c>
      <c r="H365" s="107"/>
      <c r="I365" s="67">
        <v>0</v>
      </c>
      <c r="J365" s="69">
        <v>0</v>
      </c>
      <c r="K365" s="59">
        <v>2.5717531755</v>
      </c>
      <c r="L365" s="60">
        <v>2.0928805459303802E-2</v>
      </c>
      <c r="M365" s="59">
        <v>5.0316117054999996</v>
      </c>
      <c r="N365" s="60">
        <v>3.7090048402904599E-2</v>
      </c>
      <c r="O365" s="59">
        <v>1.5861805732000001</v>
      </c>
      <c r="P365" s="60">
        <v>9.0799845155965994E-3</v>
      </c>
      <c r="Q365" s="59">
        <v>0.62745805539999999</v>
      </c>
      <c r="R365" s="60">
        <v>5.4291974199875996E-3</v>
      </c>
      <c r="S365" s="59">
        <v>6.8560133975999902</v>
      </c>
      <c r="T365" s="60">
        <v>3.4208702729160601E-2</v>
      </c>
      <c r="U365" s="59">
        <v>5.8296253930999997</v>
      </c>
      <c r="V365" s="63">
        <v>7.0834274720973298E-2</v>
      </c>
      <c r="W365" s="107"/>
      <c r="X365" s="59">
        <v>2.2799875671000001</v>
      </c>
      <c r="Y365" s="60">
        <v>1.0645957079765799E-2</v>
      </c>
      <c r="Z365" s="59">
        <v>6.9237957294999903</v>
      </c>
      <c r="AA365" s="60">
        <v>2.3888151488310801E-2</v>
      </c>
      <c r="AB365" s="59">
        <v>13.298859003700001</v>
      </c>
      <c r="AC365" s="60">
        <v>3.0482553623763699E-2</v>
      </c>
    </row>
    <row r="366" spans="1:29" customFormat="1" x14ac:dyDescent="0.3">
      <c r="A366" s="58" t="s">
        <v>196</v>
      </c>
      <c r="B366" s="61">
        <v>80.998390290399996</v>
      </c>
      <c r="C366" s="62">
        <v>8.3783568192342603E-2</v>
      </c>
      <c r="D366" s="61">
        <v>31.1606448249</v>
      </c>
      <c r="E366" s="62">
        <v>6.9925541355101997E-2</v>
      </c>
      <c r="F366" s="61">
        <v>49.837745465500099</v>
      </c>
      <c r="G366" s="62">
        <v>9.5669943049892098E-2</v>
      </c>
      <c r="H366" s="107"/>
      <c r="I366" s="71">
        <v>9.7956293704999702</v>
      </c>
      <c r="J366" s="72">
        <v>7.2431705591074298</v>
      </c>
      <c r="K366" s="61">
        <v>14.34337951</v>
      </c>
      <c r="L366" s="62">
        <v>0.116725742677616</v>
      </c>
      <c r="M366" s="61">
        <v>10.551622526799999</v>
      </c>
      <c r="N366" s="62">
        <v>7.7780284559796006E-2</v>
      </c>
      <c r="O366" s="61">
        <v>13.1402652269</v>
      </c>
      <c r="P366" s="62">
        <v>7.5220568708881996E-2</v>
      </c>
      <c r="Q366" s="61">
        <v>9.5804288127000294</v>
      </c>
      <c r="R366" s="62">
        <v>8.2896440558289E-2</v>
      </c>
      <c r="S366" s="61">
        <v>14.6792649456</v>
      </c>
      <c r="T366" s="62">
        <v>7.3243528226243207E-2</v>
      </c>
      <c r="U366" s="61">
        <v>8.9077998979000004</v>
      </c>
      <c r="V366" s="62">
        <v>0.10823637928333101</v>
      </c>
      <c r="W366" s="107"/>
      <c r="X366" s="61">
        <v>16.8528002792</v>
      </c>
      <c r="Y366" s="62">
        <v>7.8690862632392097E-2</v>
      </c>
      <c r="Z366" s="61">
        <v>30.363803634300002</v>
      </c>
      <c r="AA366" s="62">
        <v>0.104759754521219</v>
      </c>
      <c r="AB366" s="61">
        <v>33.781786376899902</v>
      </c>
      <c r="AC366" s="62">
        <v>7.7431839412229794E-2</v>
      </c>
    </row>
    <row r="367" spans="1:29" customFormat="1" x14ac:dyDescent="0.3">
      <c r="A367" s="58" t="s">
        <v>197</v>
      </c>
      <c r="B367" s="59">
        <v>21.660085818100001</v>
      </c>
      <c r="C367" s="60">
        <v>2.24048807721536E-2</v>
      </c>
      <c r="D367" s="59">
        <v>13.5256642446</v>
      </c>
      <c r="E367" s="60">
        <v>3.03520482263973E-2</v>
      </c>
      <c r="F367" s="59">
        <v>8.1344215734999992</v>
      </c>
      <c r="G367" s="60">
        <v>1.5615065276563899E-2</v>
      </c>
      <c r="H367" s="107"/>
      <c r="I367" s="67">
        <v>5.0172389084000004</v>
      </c>
      <c r="J367" s="69">
        <v>3.7098909906466</v>
      </c>
      <c r="K367" s="59">
        <v>0</v>
      </c>
      <c r="L367" s="60">
        <v>0</v>
      </c>
      <c r="M367" s="59">
        <v>3.7930850710000001</v>
      </c>
      <c r="N367" s="60">
        <v>2.79603667997558E-2</v>
      </c>
      <c r="O367" s="59">
        <v>2.6351726886</v>
      </c>
      <c r="P367" s="60">
        <v>1.5084869662814899E-2</v>
      </c>
      <c r="Q367" s="59">
        <v>1.0306449419999999</v>
      </c>
      <c r="R367" s="60">
        <v>8.9178468773701992E-3</v>
      </c>
      <c r="S367" s="59">
        <v>6.2739988773000199</v>
      </c>
      <c r="T367" s="60">
        <v>3.1304688318108301E-2</v>
      </c>
      <c r="U367" s="59">
        <v>2.9099453307999998</v>
      </c>
      <c r="V367" s="60">
        <v>3.5357995254527097E-2</v>
      </c>
      <c r="W367" s="107"/>
      <c r="X367" s="59">
        <v>11.187576831399999</v>
      </c>
      <c r="Y367" s="63">
        <v>5.2238207125470101E-2</v>
      </c>
      <c r="Z367" s="59">
        <v>3.7821876216999901</v>
      </c>
      <c r="AA367" s="60">
        <v>1.30491242656733E-2</v>
      </c>
      <c r="AB367" s="59">
        <v>6.6903213650000097</v>
      </c>
      <c r="AC367" s="60">
        <v>1.53350057859915E-2</v>
      </c>
    </row>
    <row r="368" spans="1:29" customFormat="1" x14ac:dyDescent="0.3">
      <c r="A368" s="58" t="s">
        <v>198</v>
      </c>
      <c r="B368" s="61">
        <v>12.227845092600001</v>
      </c>
      <c r="C368" s="62">
        <v>1.2648306830397299E-2</v>
      </c>
      <c r="D368" s="61">
        <v>4.7718179082999903</v>
      </c>
      <c r="E368" s="62">
        <v>1.0708120847974701E-2</v>
      </c>
      <c r="F368" s="61">
        <v>7.4560271842999901</v>
      </c>
      <c r="G368" s="62">
        <v>1.431280025687E-2</v>
      </c>
      <c r="H368" s="107"/>
      <c r="I368" s="71">
        <v>0</v>
      </c>
      <c r="J368" s="72">
        <v>0</v>
      </c>
      <c r="K368" s="61">
        <v>0</v>
      </c>
      <c r="L368" s="62">
        <v>0</v>
      </c>
      <c r="M368" s="61">
        <v>1.1340372175</v>
      </c>
      <c r="N368" s="62">
        <v>8.3594477772983306E-3</v>
      </c>
      <c r="O368" s="61">
        <v>4.3024560036999997</v>
      </c>
      <c r="P368" s="62">
        <v>2.4629121395566202E-2</v>
      </c>
      <c r="Q368" s="61">
        <v>2.9560481215999999</v>
      </c>
      <c r="R368" s="62">
        <v>2.5577755671522599E-2</v>
      </c>
      <c r="S368" s="61">
        <v>2.0057726702999998</v>
      </c>
      <c r="T368" s="62">
        <v>1.00079852592742E-2</v>
      </c>
      <c r="U368" s="61">
        <v>1.8295310794999999</v>
      </c>
      <c r="V368" s="62">
        <v>2.22301603202926E-2</v>
      </c>
      <c r="W368" s="107"/>
      <c r="X368" s="61">
        <v>1.6326452882</v>
      </c>
      <c r="Y368" s="62">
        <v>7.6233186160601096E-3</v>
      </c>
      <c r="Z368" s="61">
        <v>3.7957651654000202</v>
      </c>
      <c r="AA368" s="62">
        <v>1.30959688626857E-2</v>
      </c>
      <c r="AB368" s="61">
        <v>6.79943463900001</v>
      </c>
      <c r="AC368" s="62">
        <v>1.5585106281443301E-2</v>
      </c>
    </row>
    <row r="369" spans="1:29" customFormat="1" ht="25.5" customHeight="1" x14ac:dyDescent="0.3">
      <c r="A369" s="66" t="s">
        <v>199</v>
      </c>
      <c r="B369" s="59">
        <v>2.0877242167999999</v>
      </c>
      <c r="C369" s="60">
        <v>2.1595118576794598E-3</v>
      </c>
      <c r="D369" s="59">
        <v>1.4824092778</v>
      </c>
      <c r="E369" s="60">
        <v>3.32657657896601E-3</v>
      </c>
      <c r="F369" s="59">
        <v>0.605314939</v>
      </c>
      <c r="G369" s="60">
        <v>1.16197964415279E-3</v>
      </c>
      <c r="H369" s="107"/>
      <c r="I369" s="67">
        <v>0</v>
      </c>
      <c r="J369" s="69">
        <v>0</v>
      </c>
      <c r="K369" s="59">
        <v>0</v>
      </c>
      <c r="L369" s="60">
        <v>0</v>
      </c>
      <c r="M369" s="59">
        <v>0.605314939</v>
      </c>
      <c r="N369" s="60">
        <v>4.4620216544074996E-3</v>
      </c>
      <c r="O369" s="59">
        <v>0</v>
      </c>
      <c r="P369" s="60">
        <v>0</v>
      </c>
      <c r="Q369" s="59">
        <v>0.82009909410000004</v>
      </c>
      <c r="R369" s="60">
        <v>7.0960598043218401E-3</v>
      </c>
      <c r="S369" s="59">
        <v>0</v>
      </c>
      <c r="T369" s="60">
        <v>0</v>
      </c>
      <c r="U369" s="59">
        <v>0.66231018370000005</v>
      </c>
      <c r="V369" s="60">
        <v>8.0475602357284008E-3</v>
      </c>
      <c r="W369" s="107"/>
      <c r="X369" s="59">
        <v>0</v>
      </c>
      <c r="Y369" s="60">
        <v>0</v>
      </c>
      <c r="Z369" s="59">
        <v>0</v>
      </c>
      <c r="AA369" s="60">
        <v>0</v>
      </c>
      <c r="AB369" s="59">
        <v>2.0877242167999999</v>
      </c>
      <c r="AC369" s="60">
        <v>4.7853101813118302E-3</v>
      </c>
    </row>
    <row r="370" spans="1:29" customFormat="1" x14ac:dyDescent="0.3">
      <c r="A370" s="58" t="s">
        <v>201</v>
      </c>
      <c r="B370" s="61">
        <v>48.782272675999998</v>
      </c>
      <c r="C370" s="62">
        <v>5.0459680182206097E-2</v>
      </c>
      <c r="D370" s="61">
        <v>25.311531827700001</v>
      </c>
      <c r="E370" s="62">
        <v>5.6799933875710397E-2</v>
      </c>
      <c r="F370" s="61">
        <v>23.4707408483</v>
      </c>
      <c r="G370" s="62">
        <v>4.50550966806883E-2</v>
      </c>
      <c r="H370" s="107"/>
      <c r="I370" s="71">
        <v>0</v>
      </c>
      <c r="J370" s="72">
        <v>0</v>
      </c>
      <c r="K370" s="61">
        <v>12.435809898</v>
      </c>
      <c r="L370" s="62">
        <v>0.101202031580471</v>
      </c>
      <c r="M370" s="61">
        <v>3.5653869863000001</v>
      </c>
      <c r="N370" s="62">
        <v>2.6281911967173999E-2</v>
      </c>
      <c r="O370" s="61">
        <v>6.03572071720001</v>
      </c>
      <c r="P370" s="62">
        <v>3.4551079226798398E-2</v>
      </c>
      <c r="Q370" s="61">
        <v>5.8573366022000002</v>
      </c>
      <c r="R370" s="62">
        <v>5.0681693373735598E-2</v>
      </c>
      <c r="S370" s="61">
        <v>11.895152191899999</v>
      </c>
      <c r="T370" s="62">
        <v>5.9351944293643599E-2</v>
      </c>
      <c r="U370" s="61">
        <v>8.9928662803999995</v>
      </c>
      <c r="V370" s="63">
        <v>0.10926999895890301</v>
      </c>
      <c r="W370" s="107"/>
      <c r="X370" s="61">
        <v>3.3270252020000002</v>
      </c>
      <c r="Y370" s="62">
        <v>1.55348950208717E-2</v>
      </c>
      <c r="Z370" s="61">
        <v>12.7528270217</v>
      </c>
      <c r="AA370" s="62">
        <v>4.3999198662175602E-2</v>
      </c>
      <c r="AB370" s="61">
        <v>32.702420452300103</v>
      </c>
      <c r="AC370" s="62">
        <v>7.4957805386669504E-2</v>
      </c>
    </row>
    <row r="371" spans="1:29" customFormat="1" x14ac:dyDescent="0.3">
      <c r="A371" s="65" t="s">
        <v>1</v>
      </c>
    </row>
    <row r="372" spans="1:29" customFormat="1" x14ac:dyDescent="0.3">
      <c r="A372" s="65" t="s">
        <v>1</v>
      </c>
    </row>
    <row r="373" spans="1:29" customFormat="1" x14ac:dyDescent="0.3">
      <c r="A373" s="53" t="s">
        <v>202</v>
      </c>
    </row>
    <row r="374" spans="1:29" customFormat="1" x14ac:dyDescent="0.3">
      <c r="A374" s="54" t="s">
        <v>1</v>
      </c>
    </row>
    <row r="375" spans="1:29" customFormat="1" x14ac:dyDescent="0.3">
      <c r="A375" s="114" t="s">
        <v>1</v>
      </c>
      <c r="B375" s="116" t="s">
        <v>506</v>
      </c>
      <c r="C375" s="116" t="s">
        <v>1</v>
      </c>
      <c r="D375" s="116" t="s">
        <v>346</v>
      </c>
      <c r="E375" s="116" t="s">
        <v>1</v>
      </c>
      <c r="F375" s="116" t="s">
        <v>347</v>
      </c>
      <c r="G375" s="116" t="s">
        <v>1</v>
      </c>
      <c r="H375" s="105"/>
      <c r="I375" s="116" t="s">
        <v>350</v>
      </c>
      <c r="J375" s="116" t="s">
        <v>1</v>
      </c>
      <c r="K375" s="116" t="s">
        <v>351</v>
      </c>
      <c r="L375" s="116" t="s">
        <v>1</v>
      </c>
      <c r="M375" s="116" t="s">
        <v>352</v>
      </c>
      <c r="N375" s="116" t="s">
        <v>1</v>
      </c>
      <c r="O375" s="116" t="s">
        <v>353</v>
      </c>
      <c r="P375" s="116" t="s">
        <v>1</v>
      </c>
      <c r="Q375" s="116" t="s">
        <v>354</v>
      </c>
      <c r="R375" s="116" t="s">
        <v>1</v>
      </c>
      <c r="S375" s="116" t="s">
        <v>355</v>
      </c>
      <c r="T375" s="116" t="s">
        <v>1</v>
      </c>
      <c r="U375" s="116" t="s">
        <v>356</v>
      </c>
      <c r="V375" s="116" t="s">
        <v>1</v>
      </c>
      <c r="W375" s="105"/>
      <c r="X375" s="116" t="s">
        <v>358</v>
      </c>
      <c r="Y375" s="116" t="s">
        <v>1</v>
      </c>
      <c r="Z375" s="116" t="s">
        <v>359</v>
      </c>
      <c r="AA375" s="116" t="s">
        <v>1</v>
      </c>
      <c r="AB375" s="116" t="s">
        <v>360</v>
      </c>
      <c r="AC375" s="116" t="s">
        <v>1</v>
      </c>
    </row>
    <row r="376" spans="1:29" customFormat="1" x14ac:dyDescent="0.3">
      <c r="A376" s="115" t="s">
        <v>1</v>
      </c>
      <c r="B376" s="55" t="s">
        <v>14</v>
      </c>
      <c r="C376" s="55" t="s">
        <v>15</v>
      </c>
      <c r="D376" s="55" t="s">
        <v>14</v>
      </c>
      <c r="E376" s="55" t="s">
        <v>15</v>
      </c>
      <c r="F376" s="55" t="s">
        <v>14</v>
      </c>
      <c r="G376" s="55" t="s">
        <v>15</v>
      </c>
      <c r="H376" s="105"/>
      <c r="I376" s="55" t="s">
        <v>14</v>
      </c>
      <c r="J376" s="55" t="s">
        <v>15</v>
      </c>
      <c r="K376" s="55" t="s">
        <v>14</v>
      </c>
      <c r="L376" s="55" t="s">
        <v>15</v>
      </c>
      <c r="M376" s="55" t="s">
        <v>14</v>
      </c>
      <c r="N376" s="55" t="s">
        <v>15</v>
      </c>
      <c r="O376" s="55" t="s">
        <v>14</v>
      </c>
      <c r="P376" s="55" t="s">
        <v>15</v>
      </c>
      <c r="Q376" s="55" t="s">
        <v>14</v>
      </c>
      <c r="R376" s="55" t="s">
        <v>15</v>
      </c>
      <c r="S376" s="55" t="s">
        <v>14</v>
      </c>
      <c r="T376" s="55" t="s">
        <v>15</v>
      </c>
      <c r="U376" s="55" t="s">
        <v>14</v>
      </c>
      <c r="V376" s="55" t="s">
        <v>15</v>
      </c>
      <c r="W376" s="105"/>
      <c r="X376" s="55" t="s">
        <v>14</v>
      </c>
      <c r="Y376" s="55" t="s">
        <v>15</v>
      </c>
      <c r="Z376" s="55" t="s">
        <v>14</v>
      </c>
      <c r="AA376" s="55" t="s">
        <v>15</v>
      </c>
      <c r="AB376" s="55" t="s">
        <v>14</v>
      </c>
      <c r="AC376" s="55" t="s">
        <v>15</v>
      </c>
    </row>
    <row r="377" spans="1:29" customFormat="1" x14ac:dyDescent="0.3">
      <c r="A377" s="56" t="s">
        <v>16</v>
      </c>
      <c r="B377" s="57">
        <v>966.75746853429996</v>
      </c>
      <c r="C377" s="57">
        <v>966.75746853429996</v>
      </c>
      <c r="D377" s="57">
        <v>445.62607912689998</v>
      </c>
      <c r="E377" s="57">
        <v>445.62607912689998</v>
      </c>
      <c r="F377" s="57">
        <v>520.9342022866</v>
      </c>
      <c r="G377" s="57">
        <v>520.9342022866</v>
      </c>
      <c r="H377" s="106"/>
      <c r="I377" s="57">
        <v>135.2395237771</v>
      </c>
      <c r="J377" s="57">
        <v>135.2395237771</v>
      </c>
      <c r="K377" s="57">
        <v>122.8810301907</v>
      </c>
      <c r="L377" s="57">
        <v>122.8810301907</v>
      </c>
      <c r="M377" s="57">
        <v>135.6593458936</v>
      </c>
      <c r="N377" s="57">
        <v>135.6593458936</v>
      </c>
      <c r="O377" s="57">
        <v>174.6897883444</v>
      </c>
      <c r="P377" s="57">
        <v>174.6897883444</v>
      </c>
      <c r="Q377" s="57">
        <v>115.571051642</v>
      </c>
      <c r="R377" s="57">
        <v>115.571051642</v>
      </c>
      <c r="S377" s="57">
        <v>200.41722867659999</v>
      </c>
      <c r="T377" s="57">
        <v>200.41722867659999</v>
      </c>
      <c r="U377" s="57">
        <v>82.299500009900001</v>
      </c>
      <c r="V377" s="57">
        <v>82.299500009900001</v>
      </c>
      <c r="W377" s="106"/>
      <c r="X377" s="57">
        <v>214.16464015560001</v>
      </c>
      <c r="Y377" s="57">
        <v>214.16464015560001</v>
      </c>
      <c r="Z377" s="57">
        <v>289.84225643780002</v>
      </c>
      <c r="AA377" s="57">
        <v>289.84225643780002</v>
      </c>
      <c r="AB377" s="57">
        <v>436.27772029350001</v>
      </c>
      <c r="AC377" s="57">
        <v>436.27772029350001</v>
      </c>
    </row>
    <row r="378" spans="1:29" customFormat="1" x14ac:dyDescent="0.3">
      <c r="A378" s="58" t="s">
        <v>203</v>
      </c>
      <c r="B378" s="59">
        <v>518.09202670579998</v>
      </c>
      <c r="C378" s="60">
        <v>0.53590692967831799</v>
      </c>
      <c r="D378" s="59">
        <v>224.83795255110101</v>
      </c>
      <c r="E378" s="60">
        <v>0.50454397326031097</v>
      </c>
      <c r="F378" s="59">
        <v>293.05688703390001</v>
      </c>
      <c r="G378" s="60">
        <v>0.56256027296259203</v>
      </c>
      <c r="H378" s="107"/>
      <c r="I378" s="67">
        <v>68.472576257900002</v>
      </c>
      <c r="J378" s="69">
        <v>50.630595513450302</v>
      </c>
      <c r="K378" s="59">
        <v>69.808889815200004</v>
      </c>
      <c r="L378" s="60">
        <v>0.56810143686835202</v>
      </c>
      <c r="M378" s="59">
        <v>73.860480796399798</v>
      </c>
      <c r="N378" s="60">
        <v>0.54445552799827002</v>
      </c>
      <c r="O378" s="59">
        <v>87.143406317400206</v>
      </c>
      <c r="P378" s="60">
        <v>0.49884659626238298</v>
      </c>
      <c r="Q378" s="59">
        <v>68.794075923600005</v>
      </c>
      <c r="R378" s="60">
        <v>0.59525352539579501</v>
      </c>
      <c r="S378" s="59">
        <v>110.16817085460001</v>
      </c>
      <c r="T378" s="60">
        <v>0.54969411353537401</v>
      </c>
      <c r="U378" s="59">
        <v>39.844426740700001</v>
      </c>
      <c r="V378" s="60">
        <v>0.48413935365229499</v>
      </c>
      <c r="W378" s="107"/>
      <c r="X378" s="59">
        <v>113.8637318621</v>
      </c>
      <c r="Y378" s="60">
        <v>0.53166447915665704</v>
      </c>
      <c r="Z378" s="59">
        <v>151.63804611539999</v>
      </c>
      <c r="AA378" s="60">
        <v>0.52317439140535205</v>
      </c>
      <c r="AB378" s="59">
        <v>245.92087206010001</v>
      </c>
      <c r="AC378" s="60">
        <v>0.56367964858407205</v>
      </c>
    </row>
    <row r="379" spans="1:29" customFormat="1" x14ac:dyDescent="0.3">
      <c r="A379" s="58" t="s">
        <v>204</v>
      </c>
      <c r="B379" s="61">
        <v>395.24440151269999</v>
      </c>
      <c r="C379" s="62">
        <v>0.408835115711006</v>
      </c>
      <c r="D379" s="61">
        <v>197.8056479741</v>
      </c>
      <c r="E379" s="62">
        <v>0.44388256711019702</v>
      </c>
      <c r="F379" s="61">
        <v>197.24156641779999</v>
      </c>
      <c r="G379" s="62">
        <v>0.37863047876684502</v>
      </c>
      <c r="H379" s="107"/>
      <c r="I379" s="71">
        <v>64.830087822199999</v>
      </c>
      <c r="J379" s="72">
        <v>47.9372346275428</v>
      </c>
      <c r="K379" s="61">
        <v>49.254719729500003</v>
      </c>
      <c r="L379" s="62">
        <v>0.40083257483324503</v>
      </c>
      <c r="M379" s="61">
        <v>51.458056325199998</v>
      </c>
      <c r="N379" s="62">
        <v>0.37931818103825599</v>
      </c>
      <c r="O379" s="61">
        <v>64.777543759299803</v>
      </c>
      <c r="P379" s="62">
        <v>0.37081471317368297</v>
      </c>
      <c r="Q379" s="61">
        <v>50.810187910300002</v>
      </c>
      <c r="R379" s="62">
        <v>0.43964459255499999</v>
      </c>
      <c r="S379" s="61">
        <v>80.297423702500097</v>
      </c>
      <c r="T379" s="62">
        <v>0.40065130244900599</v>
      </c>
      <c r="U379" s="61">
        <v>33.8163822637</v>
      </c>
      <c r="V379" s="62">
        <v>0.41089413981411999</v>
      </c>
      <c r="W379" s="107"/>
      <c r="X379" s="61">
        <v>92.935598293100199</v>
      </c>
      <c r="Y379" s="62">
        <v>0.43394464289519602</v>
      </c>
      <c r="Z379" s="61">
        <v>102.534314632</v>
      </c>
      <c r="AA379" s="62">
        <v>0.35375902703822598</v>
      </c>
      <c r="AB379" s="61">
        <v>182.67344171650001</v>
      </c>
      <c r="AC379" s="62">
        <v>0.41870907731343399</v>
      </c>
    </row>
    <row r="380" spans="1:29" customFormat="1" x14ac:dyDescent="0.3">
      <c r="A380" s="58" t="s">
        <v>205</v>
      </c>
      <c r="B380" s="59">
        <v>181.8082000803</v>
      </c>
      <c r="C380" s="60">
        <v>0.188059783345599</v>
      </c>
      <c r="D380" s="59">
        <v>73.621690967099994</v>
      </c>
      <c r="E380" s="60">
        <v>0.165209565632569</v>
      </c>
      <c r="F380" s="59">
        <v>108.1865091132</v>
      </c>
      <c r="G380" s="60">
        <v>0.20767787685723799</v>
      </c>
      <c r="H380" s="107"/>
      <c r="I380" s="67">
        <v>27.983786141</v>
      </c>
      <c r="J380" s="69">
        <v>20.692017658330801</v>
      </c>
      <c r="K380" s="59">
        <v>22.060943197099999</v>
      </c>
      <c r="L380" s="60">
        <v>0.179530910205289</v>
      </c>
      <c r="M380" s="59">
        <v>30.088993169799998</v>
      </c>
      <c r="N380" s="60">
        <v>0.22179815899598501</v>
      </c>
      <c r="O380" s="59">
        <v>35.7356549832</v>
      </c>
      <c r="P380" s="60">
        <v>0.20456636487959601</v>
      </c>
      <c r="Q380" s="59">
        <v>23.065638692899999</v>
      </c>
      <c r="R380" s="60">
        <v>0.19957972489814799</v>
      </c>
      <c r="S380" s="59">
        <v>34.176625373900002</v>
      </c>
      <c r="T380" s="60">
        <v>0.17052738229929601</v>
      </c>
      <c r="U380" s="59">
        <v>8.6965585224000002</v>
      </c>
      <c r="V380" s="64">
        <v>0.105669639807701</v>
      </c>
      <c r="W380" s="107"/>
      <c r="X380" s="59">
        <v>28.043094131699998</v>
      </c>
      <c r="Y380" s="60">
        <v>0.13094175635775099</v>
      </c>
      <c r="Z380" s="59">
        <v>53.436585921200098</v>
      </c>
      <c r="AA380" s="60">
        <v>0.18436437315228901</v>
      </c>
      <c r="AB380" s="59">
        <v>100.3285200274</v>
      </c>
      <c r="AC380" s="60">
        <v>0.22996480306146599</v>
      </c>
    </row>
    <row r="381" spans="1:29" customFormat="1" ht="25.5" customHeight="1" x14ac:dyDescent="0.3">
      <c r="A381" s="66" t="s">
        <v>206</v>
      </c>
      <c r="B381" s="61">
        <v>15.842154069699999</v>
      </c>
      <c r="C381" s="62">
        <v>1.6386895974766301E-2</v>
      </c>
      <c r="D381" s="61">
        <v>10.1059426393</v>
      </c>
      <c r="E381" s="62">
        <v>2.2678077232598799E-2</v>
      </c>
      <c r="F381" s="61">
        <v>5.7362114304</v>
      </c>
      <c r="G381" s="62">
        <v>1.1011393387535999E-2</v>
      </c>
      <c r="H381" s="107"/>
      <c r="I381" s="71">
        <v>7.74708431030004</v>
      </c>
      <c r="J381" s="72">
        <v>5.7284173250037798</v>
      </c>
      <c r="K381" s="61">
        <v>2.1246614349000001</v>
      </c>
      <c r="L381" s="62">
        <v>1.7290394063288101E-2</v>
      </c>
      <c r="M381" s="61">
        <v>1.0415720316999999</v>
      </c>
      <c r="N381" s="62">
        <v>7.6778494311547296E-3</v>
      </c>
      <c r="O381" s="61">
        <v>0</v>
      </c>
      <c r="P381" s="62">
        <v>0</v>
      </c>
      <c r="Q381" s="61">
        <v>0.95403155530000106</v>
      </c>
      <c r="R381" s="62">
        <v>8.2549353124800398E-3</v>
      </c>
      <c r="S381" s="61">
        <v>2.0752808519000001</v>
      </c>
      <c r="T381" s="62">
        <v>1.0354802656456E-2</v>
      </c>
      <c r="U381" s="61">
        <v>1.8995238855999901</v>
      </c>
      <c r="V381" s="62">
        <v>2.3080624856426899E-2</v>
      </c>
      <c r="W381" s="107"/>
      <c r="X381" s="61">
        <v>7.7470843102999796</v>
      </c>
      <c r="Y381" s="62">
        <v>3.6173498597487398E-2</v>
      </c>
      <c r="Z381" s="61">
        <v>1.8254736439999999</v>
      </c>
      <c r="AA381" s="62">
        <v>6.2981625468808899E-3</v>
      </c>
      <c r="AB381" s="61">
        <v>6.2695961154000104</v>
      </c>
      <c r="AC381" s="62">
        <v>1.43706538834534E-2</v>
      </c>
    </row>
    <row r="382" spans="1:29" customFormat="1" x14ac:dyDescent="0.3">
      <c r="A382" s="58" t="s">
        <v>207</v>
      </c>
      <c r="B382" s="59">
        <v>311.14488190510002</v>
      </c>
      <c r="C382" s="60">
        <v>0.32184378402250802</v>
      </c>
      <c r="D382" s="59">
        <v>122.464077717</v>
      </c>
      <c r="E382" s="60">
        <v>0.27481353415612397</v>
      </c>
      <c r="F382" s="59">
        <v>188.68080418810001</v>
      </c>
      <c r="G382" s="60">
        <v>0.36219699793160098</v>
      </c>
      <c r="H382" s="107"/>
      <c r="I382" s="67">
        <v>28.727070194300001</v>
      </c>
      <c r="J382" s="69">
        <v>21.241623300631801</v>
      </c>
      <c r="K382" s="59">
        <v>29.677764221299999</v>
      </c>
      <c r="L382" s="60">
        <v>0.241516238716772</v>
      </c>
      <c r="M382" s="59">
        <v>40.752349283400001</v>
      </c>
      <c r="N382" s="60">
        <v>0.300402077092151</v>
      </c>
      <c r="O382" s="59">
        <v>54.510686708000001</v>
      </c>
      <c r="P382" s="60">
        <v>0.31204277722594997</v>
      </c>
      <c r="Q382" s="59">
        <v>44.144620683500001</v>
      </c>
      <c r="R382" s="60">
        <v>0.38196953351471702</v>
      </c>
      <c r="S382" s="59">
        <v>79.186534236100201</v>
      </c>
      <c r="T382" s="60">
        <v>0.39510841836795402</v>
      </c>
      <c r="U382" s="59">
        <v>34.145856578499902</v>
      </c>
      <c r="V382" s="63">
        <v>0.41489749724351299</v>
      </c>
      <c r="W382" s="107"/>
      <c r="X382" s="59">
        <v>70.258619014099907</v>
      </c>
      <c r="Y382" s="60">
        <v>0.32805891282078098</v>
      </c>
      <c r="Z382" s="59">
        <v>84.473671030300096</v>
      </c>
      <c r="AA382" s="60">
        <v>0.29144705147031602</v>
      </c>
      <c r="AB382" s="59">
        <v>156.41259186069999</v>
      </c>
      <c r="AC382" s="60">
        <v>0.35851611160770602</v>
      </c>
    </row>
    <row r="383" spans="1:29" customFormat="1" x14ac:dyDescent="0.3">
      <c r="A383" s="58" t="s">
        <v>208</v>
      </c>
      <c r="B383" s="61">
        <v>398.01789355260001</v>
      </c>
      <c r="C383" s="62">
        <v>0.411703975926904</v>
      </c>
      <c r="D383" s="61">
        <v>172.35418169569999</v>
      </c>
      <c r="E383" s="62">
        <v>0.38676861559221998</v>
      </c>
      <c r="F383" s="61">
        <v>225.663711856899</v>
      </c>
      <c r="G383" s="62">
        <v>0.433190431471704</v>
      </c>
      <c r="H383" s="107"/>
      <c r="I383" s="71">
        <v>21.4002533711</v>
      </c>
      <c r="J383" s="68">
        <v>15.823963863087601</v>
      </c>
      <c r="K383" s="61">
        <v>58.612115348899998</v>
      </c>
      <c r="L383" s="62">
        <v>0.47698261690953803</v>
      </c>
      <c r="M383" s="61">
        <v>58.933654839500001</v>
      </c>
      <c r="N383" s="62">
        <v>0.434423846372683</v>
      </c>
      <c r="O383" s="61">
        <v>88.236045782799906</v>
      </c>
      <c r="P383" s="63">
        <v>0.50510133774301202</v>
      </c>
      <c r="Q383" s="61">
        <v>53.521866249799999</v>
      </c>
      <c r="R383" s="62">
        <v>0.46310789327757101</v>
      </c>
      <c r="S383" s="61">
        <v>91.749639546600207</v>
      </c>
      <c r="T383" s="62">
        <v>0.45779317552908699</v>
      </c>
      <c r="U383" s="61">
        <v>25.564318413900001</v>
      </c>
      <c r="V383" s="64">
        <v>0.31062544014027799</v>
      </c>
      <c r="W383" s="107"/>
      <c r="X383" s="61">
        <v>59.461390123900003</v>
      </c>
      <c r="Y383" s="64">
        <v>0.27764335924314398</v>
      </c>
      <c r="Z383" s="61">
        <v>114.33367702</v>
      </c>
      <c r="AA383" s="62">
        <v>0.394468627263589</v>
      </c>
      <c r="AB383" s="61">
        <v>220.48953550979999</v>
      </c>
      <c r="AC383" s="63">
        <v>0.50538802522729898</v>
      </c>
    </row>
    <row r="384" spans="1:29" customFormat="1" x14ac:dyDescent="0.3">
      <c r="A384" s="58" t="s">
        <v>209</v>
      </c>
      <c r="B384" s="59">
        <v>202.4064386547</v>
      </c>
      <c r="C384" s="60">
        <v>0.209366304624021</v>
      </c>
      <c r="D384" s="59">
        <v>99.449113723500005</v>
      </c>
      <c r="E384" s="60">
        <v>0.22316717620824</v>
      </c>
      <c r="F384" s="59">
        <v>102.7601378104</v>
      </c>
      <c r="G384" s="60">
        <v>0.197261261325024</v>
      </c>
      <c r="H384" s="107"/>
      <c r="I384" s="67">
        <v>9.0105158122000208</v>
      </c>
      <c r="J384" s="69">
        <v>6.6626349757420096</v>
      </c>
      <c r="K384" s="59">
        <v>14.997237455700001</v>
      </c>
      <c r="L384" s="60">
        <v>0.122046807651479</v>
      </c>
      <c r="M384" s="59">
        <v>18.810191083300001</v>
      </c>
      <c r="N384" s="64">
        <v>0.13865753929001801</v>
      </c>
      <c r="O384" s="59">
        <v>43.268197705299997</v>
      </c>
      <c r="P384" s="60">
        <v>0.247685901479238</v>
      </c>
      <c r="Q384" s="59">
        <v>32.3353739362</v>
      </c>
      <c r="R384" s="63">
        <v>0.27978783161343901</v>
      </c>
      <c r="S384" s="59">
        <v>53.644466502599997</v>
      </c>
      <c r="T384" s="60">
        <v>0.26766394714080499</v>
      </c>
      <c r="U384" s="59">
        <v>30.340456159399999</v>
      </c>
      <c r="V384" s="63">
        <v>0.36865905814434202</v>
      </c>
      <c r="W384" s="107"/>
      <c r="X384" s="59">
        <v>41.021519946799998</v>
      </c>
      <c r="Y384" s="60">
        <v>0.191541983387155</v>
      </c>
      <c r="Z384" s="59">
        <v>58.800886099500197</v>
      </c>
      <c r="AA384" s="60">
        <v>0.202872027088702</v>
      </c>
      <c r="AB384" s="59">
        <v>100.64754871</v>
      </c>
      <c r="AC384" s="60">
        <v>0.23069605443590099</v>
      </c>
    </row>
    <row r="385" spans="1:29" customFormat="1" x14ac:dyDescent="0.3">
      <c r="A385" s="58" t="s">
        <v>210</v>
      </c>
      <c r="B385" s="61">
        <v>93.986004994699996</v>
      </c>
      <c r="C385" s="62">
        <v>9.7217769765142903E-2</v>
      </c>
      <c r="D385" s="61">
        <v>38.016402031200101</v>
      </c>
      <c r="E385" s="62">
        <v>8.5310092501058796E-2</v>
      </c>
      <c r="F385" s="61">
        <v>55.772415842700099</v>
      </c>
      <c r="G385" s="62">
        <v>0.107062303833942</v>
      </c>
      <c r="H385" s="107"/>
      <c r="I385" s="71">
        <v>5.8571786198</v>
      </c>
      <c r="J385" s="72">
        <v>4.3309666111023297</v>
      </c>
      <c r="K385" s="61">
        <v>17.376304581999999</v>
      </c>
      <c r="L385" s="62">
        <v>0.14140754317435</v>
      </c>
      <c r="M385" s="61">
        <v>18.730705422900002</v>
      </c>
      <c r="N385" s="62">
        <v>0.13807161828416001</v>
      </c>
      <c r="O385" s="61">
        <v>24.955827538800001</v>
      </c>
      <c r="P385" s="62">
        <v>0.14285796425375299</v>
      </c>
      <c r="Q385" s="61">
        <v>5.8708685551000004</v>
      </c>
      <c r="R385" s="64">
        <v>5.0798781110740099E-2</v>
      </c>
      <c r="S385" s="61">
        <v>16.99309117</v>
      </c>
      <c r="T385" s="62">
        <v>8.4788574725881596E-2</v>
      </c>
      <c r="U385" s="61">
        <v>4.2020291061000004</v>
      </c>
      <c r="V385" s="62">
        <v>5.1057771986397597E-2</v>
      </c>
      <c r="W385" s="107"/>
      <c r="X385" s="61">
        <v>16.244555914199999</v>
      </c>
      <c r="Y385" s="62">
        <v>7.5850784248966699E-2</v>
      </c>
      <c r="Z385" s="61">
        <v>29.271570580500001</v>
      </c>
      <c r="AA385" s="62">
        <v>0.100991383866009</v>
      </c>
      <c r="AB385" s="61">
        <v>48.469878499999901</v>
      </c>
      <c r="AC385" s="62">
        <v>0.111098679225225</v>
      </c>
    </row>
    <row r="386" spans="1:29" customFormat="1" x14ac:dyDescent="0.3">
      <c r="A386" s="58" t="s">
        <v>211</v>
      </c>
      <c r="B386" s="59">
        <v>85.089421816799998</v>
      </c>
      <c r="C386" s="60">
        <v>8.8015272274859196E-2</v>
      </c>
      <c r="D386" s="59">
        <v>30.158331244300001</v>
      </c>
      <c r="E386" s="60">
        <v>6.7676315765424197E-2</v>
      </c>
      <c r="F386" s="59">
        <v>54.931090572500104</v>
      </c>
      <c r="G386" s="60">
        <v>0.105447272095755</v>
      </c>
      <c r="H386" s="107"/>
      <c r="I386" s="67">
        <v>7.1305609029000001</v>
      </c>
      <c r="J386" s="69">
        <v>5.2725421561321797</v>
      </c>
      <c r="K386" s="59">
        <v>14.367523738499999</v>
      </c>
      <c r="L386" s="60">
        <v>0.11692222726488299</v>
      </c>
      <c r="M386" s="59">
        <v>6.9011263776999998</v>
      </c>
      <c r="N386" s="60">
        <v>5.0870998472251801E-2</v>
      </c>
      <c r="O386" s="59">
        <v>27.306629960999999</v>
      </c>
      <c r="P386" s="63">
        <v>0.15631497536172601</v>
      </c>
      <c r="Q386" s="59">
        <v>14.775080961700001</v>
      </c>
      <c r="R386" s="63">
        <v>0.127844133559226</v>
      </c>
      <c r="S386" s="59">
        <v>10.223448104699999</v>
      </c>
      <c r="T386" s="60">
        <v>5.1010824629238297E-2</v>
      </c>
      <c r="U386" s="59">
        <v>4.3850517702999996</v>
      </c>
      <c r="V386" s="60">
        <v>5.3281633178482397E-2</v>
      </c>
      <c r="W386" s="107"/>
      <c r="X386" s="59">
        <v>18.163681764900002</v>
      </c>
      <c r="Y386" s="60">
        <v>8.4811767954333095E-2</v>
      </c>
      <c r="Z386" s="59">
        <v>27.253302348399998</v>
      </c>
      <c r="AA386" s="60">
        <v>9.4028050579466005E-2</v>
      </c>
      <c r="AB386" s="59">
        <v>34.002662906200001</v>
      </c>
      <c r="AC386" s="60">
        <v>7.7938114472875603E-2</v>
      </c>
    </row>
    <row r="387" spans="1:29" customFormat="1" x14ac:dyDescent="0.3">
      <c r="A387" s="58" t="s">
        <v>212</v>
      </c>
      <c r="B387" s="61">
        <v>25.958104487699998</v>
      </c>
      <c r="C387" s="62">
        <v>2.68506893740941E-2</v>
      </c>
      <c r="D387" s="61">
        <v>10.0831314541</v>
      </c>
      <c r="E387" s="62">
        <v>2.2626888161158602E-2</v>
      </c>
      <c r="F387" s="61">
        <v>15.8749730336</v>
      </c>
      <c r="G387" s="62">
        <v>3.04740463650074E-2</v>
      </c>
      <c r="H387" s="107"/>
      <c r="I387" s="71">
        <v>0</v>
      </c>
      <c r="J387" s="72">
        <v>0</v>
      </c>
      <c r="K387" s="61">
        <v>5.7805895887999998</v>
      </c>
      <c r="L387" s="62">
        <v>4.70421641145835E-2</v>
      </c>
      <c r="M387" s="61">
        <v>3.5219278483999998</v>
      </c>
      <c r="N387" s="62">
        <v>2.5961557054552699E-2</v>
      </c>
      <c r="O387" s="61">
        <v>2.6951201272</v>
      </c>
      <c r="P387" s="62">
        <v>1.54280347623216E-2</v>
      </c>
      <c r="Q387" s="61">
        <v>2.7710993594</v>
      </c>
      <c r="R387" s="62">
        <v>2.3977452139000401E-2</v>
      </c>
      <c r="S387" s="61">
        <v>5.7189024900999996</v>
      </c>
      <c r="T387" s="62">
        <v>2.8534984381648199E-2</v>
      </c>
      <c r="U387" s="61">
        <v>5.4704650737999998</v>
      </c>
      <c r="V387" s="63">
        <v>6.6470210306769098E-2</v>
      </c>
      <c r="W387" s="107"/>
      <c r="X387" s="61">
        <v>5.9228716511999897</v>
      </c>
      <c r="Y387" s="62">
        <v>2.76556935211003E-2</v>
      </c>
      <c r="Z387" s="61">
        <v>9.1717577133000106</v>
      </c>
      <c r="AA387" s="62">
        <v>3.1643963257884197E-2</v>
      </c>
      <c r="AB387" s="61">
        <v>10.863475123200001</v>
      </c>
      <c r="AC387" s="62">
        <v>2.49003664819091E-2</v>
      </c>
    </row>
    <row r="388" spans="1:29" customFormat="1" x14ac:dyDescent="0.3">
      <c r="A388" s="58" t="s">
        <v>181</v>
      </c>
      <c r="B388" s="59">
        <v>93.595881705500005</v>
      </c>
      <c r="C388" s="60">
        <v>9.6814231854242205E-2</v>
      </c>
      <c r="D388" s="59">
        <v>38.900188601399996</v>
      </c>
      <c r="E388" s="60">
        <v>8.7293339468856507E-2</v>
      </c>
      <c r="F388" s="59">
        <v>54.695693104100002</v>
      </c>
      <c r="G388" s="60">
        <v>0.104995396470452</v>
      </c>
      <c r="H388" s="107"/>
      <c r="I388" s="67">
        <v>9.1617648131000298</v>
      </c>
      <c r="J388" s="69">
        <v>6.7744728443441602</v>
      </c>
      <c r="K388" s="59">
        <v>16.492061046300002</v>
      </c>
      <c r="L388" s="60">
        <v>0.13421161118771399</v>
      </c>
      <c r="M388" s="59">
        <v>30.672063532599999</v>
      </c>
      <c r="N388" s="63">
        <v>0.22609620686699</v>
      </c>
      <c r="O388" s="59">
        <v>22.751445634900001</v>
      </c>
      <c r="P388" s="60">
        <v>0.13023912760169801</v>
      </c>
      <c r="Q388" s="59">
        <v>1.4907766989</v>
      </c>
      <c r="R388" s="64">
        <v>1.28992224066449E-2</v>
      </c>
      <c r="S388" s="59">
        <v>13.0277699797</v>
      </c>
      <c r="T388" s="60">
        <v>6.5003243811548997E-2</v>
      </c>
      <c r="U388" s="59">
        <v>0</v>
      </c>
      <c r="V388" s="64">
        <v>0</v>
      </c>
      <c r="W388" s="107"/>
      <c r="X388" s="59">
        <v>16.108462372000002</v>
      </c>
      <c r="Y388" s="60">
        <v>7.5215322007855703E-2</v>
      </c>
      <c r="Z388" s="59">
        <v>22.445275704499998</v>
      </c>
      <c r="AA388" s="60">
        <v>7.7439625195978801E-2</v>
      </c>
      <c r="AB388" s="59">
        <v>55.042143629000002</v>
      </c>
      <c r="AC388" s="60">
        <v>0.12616308619191299</v>
      </c>
    </row>
    <row r="389" spans="1:29" customFormat="1" x14ac:dyDescent="0.3">
      <c r="A389" s="58" t="s">
        <v>213</v>
      </c>
      <c r="B389" s="61">
        <v>82.476947582100095</v>
      </c>
      <c r="C389" s="62">
        <v>8.5312966557313699E-2</v>
      </c>
      <c r="D389" s="61">
        <v>42.836164165800099</v>
      </c>
      <c r="E389" s="62">
        <v>9.6125801815116901E-2</v>
      </c>
      <c r="F389" s="61">
        <v>39.640783416300003</v>
      </c>
      <c r="G389" s="62">
        <v>7.6095566853356694E-2</v>
      </c>
      <c r="H389" s="107"/>
      <c r="I389" s="71">
        <v>10.0483606421</v>
      </c>
      <c r="J389" s="72">
        <v>7.4300473422707203</v>
      </c>
      <c r="K389" s="61">
        <v>15.368321337899999</v>
      </c>
      <c r="L389" s="62">
        <v>0.12506667069807101</v>
      </c>
      <c r="M389" s="61">
        <v>9.2850807750000008</v>
      </c>
      <c r="N389" s="62">
        <v>6.8444092176903601E-2</v>
      </c>
      <c r="O389" s="61">
        <v>15.484050808899999</v>
      </c>
      <c r="P389" s="62">
        <v>8.8637412384822797E-2</v>
      </c>
      <c r="Q389" s="61">
        <v>11.9436514424</v>
      </c>
      <c r="R389" s="62">
        <v>0.103344663501007</v>
      </c>
      <c r="S389" s="61">
        <v>15.658721966</v>
      </c>
      <c r="T389" s="62">
        <v>7.8130618157920204E-2</v>
      </c>
      <c r="U389" s="61">
        <v>4.6887606098000001</v>
      </c>
      <c r="V389" s="62">
        <v>5.6971920962289903E-2</v>
      </c>
      <c r="W389" s="107"/>
      <c r="X389" s="61">
        <v>22.5844870771</v>
      </c>
      <c r="Y389" s="62">
        <v>0.10545385578446299</v>
      </c>
      <c r="Z389" s="61">
        <v>19.718420901999998</v>
      </c>
      <c r="AA389" s="62">
        <v>6.8031560147033196E-2</v>
      </c>
      <c r="AB389" s="61">
        <v>40.174039602999898</v>
      </c>
      <c r="AC389" s="62">
        <v>9.2083637862537301E-2</v>
      </c>
    </row>
    <row r="390" spans="1:29" customFormat="1" x14ac:dyDescent="0.3">
      <c r="A390" s="58" t="s">
        <v>214</v>
      </c>
      <c r="B390" s="59">
        <v>157.207246712</v>
      </c>
      <c r="C390" s="60">
        <v>0.16261291154061799</v>
      </c>
      <c r="D390" s="59">
        <v>78.739284527500004</v>
      </c>
      <c r="E390" s="60">
        <v>0.17669361874370401</v>
      </c>
      <c r="F390" s="59">
        <v>78.467962184499996</v>
      </c>
      <c r="G390" s="60">
        <v>0.150629315257226</v>
      </c>
      <c r="H390" s="107"/>
      <c r="I390" s="67">
        <v>17.250403425599998</v>
      </c>
      <c r="J390" s="69">
        <v>12.755445260242</v>
      </c>
      <c r="K390" s="59">
        <v>28.316989201999998</v>
      </c>
      <c r="L390" s="60">
        <v>0.230442316100822</v>
      </c>
      <c r="M390" s="59">
        <v>20.338985739200002</v>
      </c>
      <c r="N390" s="60">
        <v>0.149926904078929</v>
      </c>
      <c r="O390" s="59">
        <v>30.585921595399999</v>
      </c>
      <c r="P390" s="60">
        <v>0.17508706081376699</v>
      </c>
      <c r="Q390" s="59">
        <v>19.611854566200002</v>
      </c>
      <c r="R390" s="60">
        <v>0.169695215952096</v>
      </c>
      <c r="S390" s="59">
        <v>26.282573370800002</v>
      </c>
      <c r="T390" s="60">
        <v>0.13113929148880901</v>
      </c>
      <c r="U390" s="59">
        <v>14.8205188128</v>
      </c>
      <c r="V390" s="60">
        <v>0.18008030195830099</v>
      </c>
      <c r="W390" s="107"/>
      <c r="X390" s="59">
        <v>29.207667612200002</v>
      </c>
      <c r="Y390" s="60">
        <v>0.13637950499661999</v>
      </c>
      <c r="Z390" s="59">
        <v>42.7786601970001</v>
      </c>
      <c r="AA390" s="60">
        <v>0.147592903542622</v>
      </c>
      <c r="AB390" s="59">
        <v>85.220918902799895</v>
      </c>
      <c r="AC390" s="60">
        <v>0.19533639913005099</v>
      </c>
    </row>
    <row r="391" spans="1:29" customFormat="1" x14ac:dyDescent="0.3">
      <c r="A391" s="58" t="s">
        <v>215</v>
      </c>
      <c r="B391" s="61">
        <v>228.9571579425</v>
      </c>
      <c r="C391" s="62">
        <v>0.23682998621114501</v>
      </c>
      <c r="D391" s="61">
        <v>105.0744452381</v>
      </c>
      <c r="E391" s="62">
        <v>0.23579061046868899</v>
      </c>
      <c r="F391" s="61">
        <v>123.6855255836</v>
      </c>
      <c r="G391" s="62">
        <v>0.237430226390765</v>
      </c>
      <c r="H391" s="107"/>
      <c r="I391" s="71">
        <v>11.393224805799999</v>
      </c>
      <c r="J391" s="72">
        <v>8.4244786491397008</v>
      </c>
      <c r="K391" s="61">
        <v>42.595820912500002</v>
      </c>
      <c r="L391" s="62">
        <v>0.34664277184521702</v>
      </c>
      <c r="M391" s="61">
        <v>34.402664699900001</v>
      </c>
      <c r="N391" s="62">
        <v>0.25359597949766499</v>
      </c>
      <c r="O391" s="61">
        <v>32.8127458473</v>
      </c>
      <c r="P391" s="62">
        <v>0.187834367184703</v>
      </c>
      <c r="Q391" s="61">
        <v>28.697199418</v>
      </c>
      <c r="R391" s="62">
        <v>0.24830785054110399</v>
      </c>
      <c r="S391" s="61">
        <v>53.792932572300103</v>
      </c>
      <c r="T391" s="62">
        <v>0.26840473210565202</v>
      </c>
      <c r="U391" s="61">
        <v>25.262569686700001</v>
      </c>
      <c r="V391" s="62">
        <v>0.30695896917552501</v>
      </c>
      <c r="W391" s="107"/>
      <c r="X391" s="61">
        <v>39.4360680387</v>
      </c>
      <c r="Y391" s="62">
        <v>0.184139025051231</v>
      </c>
      <c r="Z391" s="61">
        <v>69.301769931599907</v>
      </c>
      <c r="AA391" s="62">
        <v>0.239101678213964</v>
      </c>
      <c r="AB391" s="61">
        <v>115.34675030450001</v>
      </c>
      <c r="AC391" s="62">
        <v>0.26438835846786302</v>
      </c>
    </row>
    <row r="392" spans="1:29" customFormat="1" x14ac:dyDescent="0.3">
      <c r="A392" s="58" t="s">
        <v>216</v>
      </c>
      <c r="B392" s="59">
        <v>36.780092344899998</v>
      </c>
      <c r="C392" s="60">
        <v>3.8044797730564503E-2</v>
      </c>
      <c r="D392" s="59">
        <v>11.4093956292</v>
      </c>
      <c r="E392" s="60">
        <v>2.5603069846257698E-2</v>
      </c>
      <c r="F392" s="59">
        <v>25.3706967156999</v>
      </c>
      <c r="G392" s="60">
        <v>4.87023055970165E-2</v>
      </c>
      <c r="H392" s="107"/>
      <c r="I392" s="67">
        <v>11.675584279800001</v>
      </c>
      <c r="J392" s="69">
        <v>8.6332633787172597</v>
      </c>
      <c r="K392" s="59">
        <v>2.1682111471000001</v>
      </c>
      <c r="L392" s="60">
        <v>1.7644799557223201E-2</v>
      </c>
      <c r="M392" s="59">
        <v>4.5130765876999996</v>
      </c>
      <c r="N392" s="60">
        <v>3.3267715968789101E-2</v>
      </c>
      <c r="O392" s="59">
        <v>2.4903582223999998</v>
      </c>
      <c r="P392" s="60">
        <v>1.42558889446375E-2</v>
      </c>
      <c r="Q392" s="59">
        <v>3.6366344836</v>
      </c>
      <c r="R392" s="60">
        <v>3.1466655636785801E-2</v>
      </c>
      <c r="S392" s="59">
        <v>8.9124705246000193</v>
      </c>
      <c r="T392" s="60">
        <v>4.4469582697311202E-2</v>
      </c>
      <c r="U392" s="59">
        <v>3.3837570996999999</v>
      </c>
      <c r="V392" s="60">
        <v>4.1115159864798197E-2</v>
      </c>
      <c r="W392" s="107"/>
      <c r="X392" s="59">
        <v>11.309623183999999</v>
      </c>
      <c r="Y392" s="60">
        <v>5.2808078755592201E-2</v>
      </c>
      <c r="Z392" s="59">
        <v>6.5937419223999898</v>
      </c>
      <c r="AA392" s="60">
        <v>2.2749415504274499E-2</v>
      </c>
      <c r="AB392" s="59">
        <v>16.174299130400001</v>
      </c>
      <c r="AC392" s="60">
        <v>3.70734015927262E-2</v>
      </c>
    </row>
    <row r="393" spans="1:29" customFormat="1" x14ac:dyDescent="0.3">
      <c r="A393" s="58" t="s">
        <v>217</v>
      </c>
      <c r="B393" s="61">
        <v>39.9637884849</v>
      </c>
      <c r="C393" s="62">
        <v>4.1337967158908098E-2</v>
      </c>
      <c r="D393" s="61">
        <v>18.270651145599999</v>
      </c>
      <c r="E393" s="62">
        <v>4.0999959386122699E-2</v>
      </c>
      <c r="F393" s="61">
        <v>21.693137339300002</v>
      </c>
      <c r="G393" s="62">
        <v>4.16427588053917E-2</v>
      </c>
      <c r="H393" s="107"/>
      <c r="I393" s="71">
        <v>11.9874444095</v>
      </c>
      <c r="J393" s="72">
        <v>8.8638617430046196</v>
      </c>
      <c r="K393" s="61">
        <v>11.1330494061</v>
      </c>
      <c r="L393" s="62">
        <v>9.0600228439023794E-2</v>
      </c>
      <c r="M393" s="61">
        <v>7.2570428955999997</v>
      </c>
      <c r="N393" s="62">
        <v>5.3494603322736201E-2</v>
      </c>
      <c r="O393" s="61">
        <v>2.9657874037999998</v>
      </c>
      <c r="P393" s="62">
        <v>1.6977451469303802E-2</v>
      </c>
      <c r="Q393" s="61">
        <v>0.69031525760000001</v>
      </c>
      <c r="R393" s="64">
        <v>5.9730810422869802E-3</v>
      </c>
      <c r="S393" s="61">
        <v>4.3460008861999997</v>
      </c>
      <c r="T393" s="62">
        <v>2.1684766898023799E-2</v>
      </c>
      <c r="U393" s="61">
        <v>1.5841482260999999</v>
      </c>
      <c r="V393" s="62">
        <v>1.9248576551612599E-2</v>
      </c>
      <c r="W393" s="107"/>
      <c r="X393" s="61">
        <v>10.9929703221</v>
      </c>
      <c r="Y393" s="62">
        <v>5.13295300013724E-2</v>
      </c>
      <c r="Z393" s="61">
        <v>10.930706539999999</v>
      </c>
      <c r="AA393" s="62">
        <v>3.7712605036752903E-2</v>
      </c>
      <c r="AB393" s="61">
        <v>18.040111622800001</v>
      </c>
      <c r="AC393" s="62">
        <v>4.13500639241072E-2</v>
      </c>
    </row>
    <row r="394" spans="1:29" customFormat="1" x14ac:dyDescent="0.3">
      <c r="A394" s="58" t="s">
        <v>218</v>
      </c>
      <c r="B394" s="59">
        <v>109.35803516750001</v>
      </c>
      <c r="C394" s="60">
        <v>0.113118376352755</v>
      </c>
      <c r="D394" s="59">
        <v>37.184440623100102</v>
      </c>
      <c r="E394" s="60">
        <v>8.3443142950597099E-2</v>
      </c>
      <c r="F394" s="59">
        <v>72.173594544400004</v>
      </c>
      <c r="G394" s="60">
        <v>0.138546469453531</v>
      </c>
      <c r="H394" s="107"/>
      <c r="I394" s="67">
        <v>5.8184056599999998</v>
      </c>
      <c r="J394" s="69">
        <v>4.30229676761493</v>
      </c>
      <c r="K394" s="59">
        <v>16.745959172599999</v>
      </c>
      <c r="L394" s="60">
        <v>0.136277822106568</v>
      </c>
      <c r="M394" s="59">
        <v>21.611231484699999</v>
      </c>
      <c r="N394" s="60">
        <v>0.159305142910316</v>
      </c>
      <c r="O394" s="59">
        <v>15.9183839563</v>
      </c>
      <c r="P394" s="60">
        <v>9.1123723413740601E-2</v>
      </c>
      <c r="Q394" s="59">
        <v>16.398491158599999</v>
      </c>
      <c r="R394" s="60">
        <v>0.141890991953564</v>
      </c>
      <c r="S394" s="59">
        <v>24.0006669323</v>
      </c>
      <c r="T394" s="60">
        <v>0.119753511665548</v>
      </c>
      <c r="U394" s="59">
        <v>8.8648968030000006</v>
      </c>
      <c r="V394" s="60">
        <v>0.107715074841689</v>
      </c>
      <c r="W394" s="107"/>
      <c r="X394" s="59">
        <v>19.525303284100001</v>
      </c>
      <c r="Y394" s="60">
        <v>9.1169593962448794E-2</v>
      </c>
      <c r="Z394" s="59">
        <v>22.777106753000002</v>
      </c>
      <c r="AA394" s="60">
        <v>7.8584492933962399E-2</v>
      </c>
      <c r="AB394" s="59">
        <v>64.353197022299995</v>
      </c>
      <c r="AC394" s="60">
        <v>0.147505118938935</v>
      </c>
    </row>
    <row r="395" spans="1:29" customFormat="1" ht="22.8" x14ac:dyDescent="0.3">
      <c r="A395" s="66" t="s">
        <v>219</v>
      </c>
      <c r="B395" s="61">
        <v>13.4551337476</v>
      </c>
      <c r="C395" s="62">
        <v>1.3917796536911499E-2</v>
      </c>
      <c r="D395" s="61">
        <v>5.0891565019999998</v>
      </c>
      <c r="E395" s="62">
        <v>1.14202393898737E-2</v>
      </c>
      <c r="F395" s="61">
        <v>8.3659772455999892</v>
      </c>
      <c r="G395" s="62">
        <v>1.6059566081240598E-2</v>
      </c>
      <c r="H395" s="107"/>
      <c r="I395" s="71">
        <v>0</v>
      </c>
      <c r="J395" s="72">
        <v>0</v>
      </c>
      <c r="K395" s="61">
        <v>0</v>
      </c>
      <c r="L395" s="62">
        <v>0</v>
      </c>
      <c r="M395" s="61">
        <v>3.7881361566999998</v>
      </c>
      <c r="N395" s="62">
        <v>2.7923886347433102E-2</v>
      </c>
      <c r="O395" s="61">
        <v>0.5989552414</v>
      </c>
      <c r="P395" s="62">
        <v>3.4286791865541801E-3</v>
      </c>
      <c r="Q395" s="61">
        <v>3.3182632070000002</v>
      </c>
      <c r="R395" s="62">
        <v>2.8711889005551799E-2</v>
      </c>
      <c r="S395" s="61">
        <v>4.0676796054000004</v>
      </c>
      <c r="T395" s="62">
        <v>2.02960575408602E-2</v>
      </c>
      <c r="U395" s="61">
        <v>1.6820995371</v>
      </c>
      <c r="V395" s="62">
        <v>2.0438757670431199E-2</v>
      </c>
      <c r="W395" s="107"/>
      <c r="X395" s="61">
        <v>0.598955241400002</v>
      </c>
      <c r="Y395" s="62">
        <v>2.7967046332430601E-3</v>
      </c>
      <c r="Z395" s="61">
        <v>4.5779123941000197</v>
      </c>
      <c r="AA395" s="62">
        <v>1.5794496117864799E-2</v>
      </c>
      <c r="AB395" s="61">
        <v>8.2782661120999901</v>
      </c>
      <c r="AC395" s="62">
        <v>1.897476246674E-2</v>
      </c>
    </row>
    <row r="396" spans="1:29" customFormat="1" x14ac:dyDescent="0.3">
      <c r="A396" s="58" t="s">
        <v>220</v>
      </c>
      <c r="B396" s="59">
        <v>62.3893705642</v>
      </c>
      <c r="C396" s="60">
        <v>6.4534666237219193E-2</v>
      </c>
      <c r="D396" s="59">
        <v>29.573744447900001</v>
      </c>
      <c r="E396" s="60">
        <v>6.6364483213915207E-2</v>
      </c>
      <c r="F396" s="59">
        <v>32.815626116300102</v>
      </c>
      <c r="G396" s="60">
        <v>6.2993802235020005E-2</v>
      </c>
      <c r="H396" s="107"/>
      <c r="I396" s="67">
        <v>5.9853309470999996</v>
      </c>
      <c r="J396" s="69">
        <v>4.4257261338519198</v>
      </c>
      <c r="K396" s="59">
        <v>7.5560004554000004</v>
      </c>
      <c r="L396" s="60">
        <v>6.1490373605053501E-2</v>
      </c>
      <c r="M396" s="59">
        <v>5.5349179967</v>
      </c>
      <c r="N396" s="60">
        <v>4.0800122986300799E-2</v>
      </c>
      <c r="O396" s="59">
        <v>16.219028617199999</v>
      </c>
      <c r="P396" s="60">
        <v>9.2844743650523406E-2</v>
      </c>
      <c r="Q396" s="59">
        <v>6.6747206506000003</v>
      </c>
      <c r="R396" s="60">
        <v>5.7754260740622398E-2</v>
      </c>
      <c r="S396" s="59">
        <v>13.9930691053</v>
      </c>
      <c r="T396" s="60">
        <v>6.9819691638784598E-2</v>
      </c>
      <c r="U396" s="59">
        <v>6.4263027919000004</v>
      </c>
      <c r="V396" s="60">
        <v>7.80843479137414E-2</v>
      </c>
      <c r="W396" s="107"/>
      <c r="X396" s="59">
        <v>16.993210831799999</v>
      </c>
      <c r="Y396" s="60">
        <v>7.9346482311242805E-2</v>
      </c>
      <c r="Z396" s="59">
        <v>15.065554239200001</v>
      </c>
      <c r="AA396" s="60">
        <v>5.1978460367917603E-2</v>
      </c>
      <c r="AB396" s="59">
        <v>30.3306054932</v>
      </c>
      <c r="AC396" s="60">
        <v>6.9521325711511206E-2</v>
      </c>
    </row>
    <row r="397" spans="1:29" customFormat="1" x14ac:dyDescent="0.3">
      <c r="A397" s="58" t="s">
        <v>221</v>
      </c>
      <c r="B397" s="61">
        <v>259.07806618190102</v>
      </c>
      <c r="C397" s="62">
        <v>0.26798661982377903</v>
      </c>
      <c r="D397" s="61">
        <v>98.193945553099894</v>
      </c>
      <c r="E397" s="62">
        <v>0.22035053636332999</v>
      </c>
      <c r="F397" s="61">
        <v>160.68693350800001</v>
      </c>
      <c r="G397" s="62">
        <v>0.30845917354375502</v>
      </c>
      <c r="H397" s="107"/>
      <c r="I397" s="71">
        <v>19.677581457500001</v>
      </c>
      <c r="J397" s="72">
        <v>14.550170621668499</v>
      </c>
      <c r="K397" s="61">
        <v>19.9578966895</v>
      </c>
      <c r="L397" s="62">
        <v>0.16241641739597401</v>
      </c>
      <c r="M397" s="61">
        <v>38.4777060109</v>
      </c>
      <c r="N397" s="62">
        <v>0.28363475997502402</v>
      </c>
      <c r="O397" s="61">
        <v>53.955522937600001</v>
      </c>
      <c r="P397" s="62">
        <v>0.30886477938382401</v>
      </c>
      <c r="Q397" s="61">
        <v>39.5559660507</v>
      </c>
      <c r="R397" s="63">
        <v>0.34226534663049502</v>
      </c>
      <c r="S397" s="61">
        <v>58.9865231425999</v>
      </c>
      <c r="T397" s="62">
        <v>0.29431862486125199</v>
      </c>
      <c r="U397" s="61">
        <v>28.4668698931001</v>
      </c>
      <c r="V397" s="62">
        <v>0.34589359461085001</v>
      </c>
      <c r="W397" s="107"/>
      <c r="X397" s="61">
        <v>54.152415498499998</v>
      </c>
      <c r="Y397" s="62">
        <v>0.25285413810214402</v>
      </c>
      <c r="Z397" s="61">
        <v>72.654760252899905</v>
      </c>
      <c r="AA397" s="62">
        <v>0.25067000631942599</v>
      </c>
      <c r="AB397" s="61">
        <v>130.33440653209999</v>
      </c>
      <c r="AC397" s="62">
        <v>0.29874183454616798</v>
      </c>
    </row>
    <row r="398" spans="1:29" customFormat="1" x14ac:dyDescent="0.3">
      <c r="A398" s="58" t="s">
        <v>63</v>
      </c>
      <c r="B398" s="59">
        <v>37.1304461677001</v>
      </c>
      <c r="C398" s="60">
        <v>3.8407198678271803E-2</v>
      </c>
      <c r="D398" s="59">
        <v>18.483649020800001</v>
      </c>
      <c r="E398" s="60">
        <v>4.1477933825180002E-2</v>
      </c>
      <c r="F398" s="59">
        <v>18.646797146899999</v>
      </c>
      <c r="G398" s="60">
        <v>3.57949181778646E-2</v>
      </c>
      <c r="H398" s="107"/>
      <c r="I398" s="67">
        <v>0</v>
      </c>
      <c r="J398" s="69">
        <v>0</v>
      </c>
      <c r="K398" s="59">
        <v>4.1366892358999996</v>
      </c>
      <c r="L398" s="60">
        <v>3.3664180951935699E-2</v>
      </c>
      <c r="M398" s="59">
        <v>2.2228006586000002</v>
      </c>
      <c r="N398" s="60">
        <v>1.6385164206403999E-2</v>
      </c>
      <c r="O398" s="59">
        <v>6.7029426633999698</v>
      </c>
      <c r="P398" s="60">
        <v>3.8370546595346403E-2</v>
      </c>
      <c r="Q398" s="59">
        <v>3.1315941586</v>
      </c>
      <c r="R398" s="60">
        <v>2.70967003770167E-2</v>
      </c>
      <c r="S398" s="59">
        <v>16.7192643737</v>
      </c>
      <c r="T398" s="63">
        <v>8.3422291008118696E-2</v>
      </c>
      <c r="U398" s="59">
        <v>4.2171550775000002</v>
      </c>
      <c r="V398" s="60">
        <v>5.1241563763968302E-2</v>
      </c>
      <c r="W398" s="107"/>
      <c r="X398" s="59">
        <v>6.6925860681999803</v>
      </c>
      <c r="Y398" s="60">
        <v>3.1249724806754E-2</v>
      </c>
      <c r="Z398" s="59">
        <v>14.6218041575</v>
      </c>
      <c r="AA398" s="60">
        <v>5.04474548922021E-2</v>
      </c>
      <c r="AB398" s="59">
        <v>15.816055942</v>
      </c>
      <c r="AC398" s="60">
        <v>3.6252265945095598E-2</v>
      </c>
    </row>
    <row r="399" spans="1:29" customFormat="1" x14ac:dyDescent="0.3">
      <c r="A399" s="65" t="s">
        <v>1</v>
      </c>
    </row>
    <row r="400" spans="1:29" customFormat="1" x14ac:dyDescent="0.3">
      <c r="A400" s="65" t="s">
        <v>1</v>
      </c>
    </row>
    <row r="401" spans="1:29" customFormat="1" x14ac:dyDescent="0.3">
      <c r="A401" s="53" t="s">
        <v>222</v>
      </c>
    </row>
    <row r="402" spans="1:29" customFormat="1" x14ac:dyDescent="0.3">
      <c r="A402" s="54" t="s">
        <v>1</v>
      </c>
    </row>
    <row r="403" spans="1:29" customFormat="1" x14ac:dyDescent="0.3">
      <c r="A403" s="114" t="s">
        <v>1</v>
      </c>
      <c r="B403" s="116" t="s">
        <v>506</v>
      </c>
      <c r="C403" s="116" t="s">
        <v>1</v>
      </c>
      <c r="D403" s="116" t="s">
        <v>346</v>
      </c>
      <c r="E403" s="116" t="s">
        <v>1</v>
      </c>
      <c r="F403" s="116" t="s">
        <v>347</v>
      </c>
      <c r="G403" s="116" t="s">
        <v>1</v>
      </c>
      <c r="H403" s="105"/>
      <c r="I403" s="116" t="s">
        <v>350</v>
      </c>
      <c r="J403" s="116" t="s">
        <v>1</v>
      </c>
      <c r="K403" s="116" t="s">
        <v>351</v>
      </c>
      <c r="L403" s="116" t="s">
        <v>1</v>
      </c>
      <c r="M403" s="116" t="s">
        <v>352</v>
      </c>
      <c r="N403" s="116" t="s">
        <v>1</v>
      </c>
      <c r="O403" s="116" t="s">
        <v>353</v>
      </c>
      <c r="P403" s="116" t="s">
        <v>1</v>
      </c>
      <c r="Q403" s="116" t="s">
        <v>354</v>
      </c>
      <c r="R403" s="116" t="s">
        <v>1</v>
      </c>
      <c r="S403" s="116" t="s">
        <v>355</v>
      </c>
      <c r="T403" s="116" t="s">
        <v>1</v>
      </c>
      <c r="U403" s="116" t="s">
        <v>356</v>
      </c>
      <c r="V403" s="116" t="s">
        <v>1</v>
      </c>
      <c r="W403" s="105"/>
      <c r="X403" s="116" t="s">
        <v>358</v>
      </c>
      <c r="Y403" s="116" t="s">
        <v>1</v>
      </c>
      <c r="Z403" s="116" t="s">
        <v>359</v>
      </c>
      <c r="AA403" s="116" t="s">
        <v>1</v>
      </c>
      <c r="AB403" s="116" t="s">
        <v>360</v>
      </c>
      <c r="AC403" s="116" t="s">
        <v>1</v>
      </c>
    </row>
    <row r="404" spans="1:29" customFormat="1" x14ac:dyDescent="0.3">
      <c r="A404" s="115" t="s">
        <v>1</v>
      </c>
      <c r="B404" s="55" t="s">
        <v>14</v>
      </c>
      <c r="C404" s="55" t="s">
        <v>15</v>
      </c>
      <c r="D404" s="55" t="s">
        <v>14</v>
      </c>
      <c r="E404" s="55" t="s">
        <v>15</v>
      </c>
      <c r="F404" s="55" t="s">
        <v>14</v>
      </c>
      <c r="G404" s="55" t="s">
        <v>15</v>
      </c>
      <c r="H404" s="105"/>
      <c r="I404" s="55" t="s">
        <v>14</v>
      </c>
      <c r="J404" s="55" t="s">
        <v>15</v>
      </c>
      <c r="K404" s="55" t="s">
        <v>14</v>
      </c>
      <c r="L404" s="55" t="s">
        <v>15</v>
      </c>
      <c r="M404" s="55" t="s">
        <v>14</v>
      </c>
      <c r="N404" s="55" t="s">
        <v>15</v>
      </c>
      <c r="O404" s="55" t="s">
        <v>14</v>
      </c>
      <c r="P404" s="55" t="s">
        <v>15</v>
      </c>
      <c r="Q404" s="55" t="s">
        <v>14</v>
      </c>
      <c r="R404" s="55" t="s">
        <v>15</v>
      </c>
      <c r="S404" s="55" t="s">
        <v>14</v>
      </c>
      <c r="T404" s="55" t="s">
        <v>15</v>
      </c>
      <c r="U404" s="55" t="s">
        <v>14</v>
      </c>
      <c r="V404" s="55" t="s">
        <v>15</v>
      </c>
      <c r="W404" s="105"/>
      <c r="X404" s="55" t="s">
        <v>14</v>
      </c>
      <c r="Y404" s="55" t="s">
        <v>15</v>
      </c>
      <c r="Z404" s="55" t="s">
        <v>14</v>
      </c>
      <c r="AA404" s="55" t="s">
        <v>15</v>
      </c>
      <c r="AB404" s="55" t="s">
        <v>14</v>
      </c>
      <c r="AC404" s="55" t="s">
        <v>15</v>
      </c>
    </row>
    <row r="405" spans="1:29" customFormat="1" x14ac:dyDescent="0.3">
      <c r="A405" s="56" t="s">
        <v>16</v>
      </c>
      <c r="B405" s="57">
        <v>966.75746853429996</v>
      </c>
      <c r="C405" s="57">
        <v>966.75746853429996</v>
      </c>
      <c r="D405" s="57">
        <v>445.62607912689998</v>
      </c>
      <c r="E405" s="57">
        <v>445.62607912689998</v>
      </c>
      <c r="F405" s="57">
        <v>520.9342022866</v>
      </c>
      <c r="G405" s="57">
        <v>520.9342022866</v>
      </c>
      <c r="H405" s="106"/>
      <c r="I405" s="57">
        <v>135.2395237771</v>
      </c>
      <c r="J405" s="57">
        <v>135.2395237771</v>
      </c>
      <c r="K405" s="57">
        <v>122.8810301907</v>
      </c>
      <c r="L405" s="57">
        <v>122.8810301907</v>
      </c>
      <c r="M405" s="57">
        <v>135.6593458936</v>
      </c>
      <c r="N405" s="57">
        <v>135.6593458936</v>
      </c>
      <c r="O405" s="57">
        <v>174.6897883444</v>
      </c>
      <c r="P405" s="57">
        <v>174.6897883444</v>
      </c>
      <c r="Q405" s="57">
        <v>115.571051642</v>
      </c>
      <c r="R405" s="57">
        <v>115.571051642</v>
      </c>
      <c r="S405" s="57">
        <v>200.41722867659999</v>
      </c>
      <c r="T405" s="57">
        <v>200.41722867659999</v>
      </c>
      <c r="U405" s="57">
        <v>82.299500009900001</v>
      </c>
      <c r="V405" s="57">
        <v>82.299500009900001</v>
      </c>
      <c r="W405" s="106"/>
      <c r="X405" s="57">
        <v>214.16464015560001</v>
      </c>
      <c r="Y405" s="57">
        <v>214.16464015560001</v>
      </c>
      <c r="Z405" s="57">
        <v>289.84225643780002</v>
      </c>
      <c r="AA405" s="57">
        <v>289.84225643780002</v>
      </c>
      <c r="AB405" s="57">
        <v>436.27772029350001</v>
      </c>
      <c r="AC405" s="57">
        <v>436.27772029350001</v>
      </c>
    </row>
    <row r="406" spans="1:29" customFormat="1" ht="25.5" customHeight="1" x14ac:dyDescent="0.3">
      <c r="A406" s="66" t="s">
        <v>223</v>
      </c>
      <c r="B406" s="59">
        <v>301.18074834060002</v>
      </c>
      <c r="C406" s="60">
        <v>0.311537027789627</v>
      </c>
      <c r="D406" s="59">
        <v>121.31028425</v>
      </c>
      <c r="E406" s="60">
        <v>0.272224382575811</v>
      </c>
      <c r="F406" s="59">
        <v>179.8704640906</v>
      </c>
      <c r="G406" s="60">
        <v>0.34528442037607199</v>
      </c>
      <c r="H406" s="107"/>
      <c r="I406" s="67">
        <v>46.777941434900001</v>
      </c>
      <c r="J406" s="69">
        <v>34.588957523984497</v>
      </c>
      <c r="K406" s="59">
        <v>59.052261139000002</v>
      </c>
      <c r="L406" s="63">
        <v>0.480564502489573</v>
      </c>
      <c r="M406" s="59">
        <v>55.0806081717</v>
      </c>
      <c r="N406" s="63">
        <v>0.40602147834990099</v>
      </c>
      <c r="O406" s="59">
        <v>72.560998174000204</v>
      </c>
      <c r="P406" s="63">
        <v>0.415370576962097</v>
      </c>
      <c r="Q406" s="59">
        <v>31.380377818199999</v>
      </c>
      <c r="R406" s="60">
        <v>0.27152455024296002</v>
      </c>
      <c r="S406" s="59">
        <v>28.157312814299999</v>
      </c>
      <c r="T406" s="64">
        <v>0.140493474539235</v>
      </c>
      <c r="U406" s="59">
        <v>8.1712487884999998</v>
      </c>
      <c r="V406" s="64">
        <v>9.9286736705776604E-2</v>
      </c>
      <c r="W406" s="107"/>
      <c r="X406" s="59">
        <v>44.2472916993</v>
      </c>
      <c r="Y406" s="64">
        <v>0.206604095181877</v>
      </c>
      <c r="Z406" s="59">
        <v>69.749680493300104</v>
      </c>
      <c r="AA406" s="64">
        <v>0.240647037980358</v>
      </c>
      <c r="AB406" s="59">
        <v>168.28592227639999</v>
      </c>
      <c r="AC406" s="63">
        <v>0.38573118554664598</v>
      </c>
    </row>
    <row r="407" spans="1:29" customFormat="1" x14ac:dyDescent="0.3">
      <c r="A407" s="58" t="s">
        <v>224</v>
      </c>
      <c r="B407" s="61">
        <v>245.3454652691</v>
      </c>
      <c r="C407" s="62">
        <v>0.253781815247901</v>
      </c>
      <c r="D407" s="61">
        <v>120.85143152240001</v>
      </c>
      <c r="E407" s="62">
        <v>0.27119470152909397</v>
      </c>
      <c r="F407" s="61">
        <v>124.4940337467</v>
      </c>
      <c r="G407" s="62">
        <v>0.23898226148377899</v>
      </c>
      <c r="H407" s="107"/>
      <c r="I407" s="71">
        <v>19.953793353599998</v>
      </c>
      <c r="J407" s="72">
        <v>14.754409655041099</v>
      </c>
      <c r="K407" s="61">
        <v>35.560924114400002</v>
      </c>
      <c r="L407" s="62">
        <v>0.28939311510664201</v>
      </c>
      <c r="M407" s="61">
        <v>34.827750927700002</v>
      </c>
      <c r="N407" s="62">
        <v>0.25672946230343802</v>
      </c>
      <c r="O407" s="61">
        <v>41.642925271099998</v>
      </c>
      <c r="P407" s="62">
        <v>0.23838213822207599</v>
      </c>
      <c r="Q407" s="61">
        <v>28.146133499299999</v>
      </c>
      <c r="R407" s="62">
        <v>0.24353965027926899</v>
      </c>
      <c r="S407" s="61">
        <v>57.090266569999798</v>
      </c>
      <c r="T407" s="62">
        <v>0.28485708013717098</v>
      </c>
      <c r="U407" s="61">
        <v>28.123671533</v>
      </c>
      <c r="V407" s="63">
        <v>0.34172347984637702</v>
      </c>
      <c r="W407" s="107"/>
      <c r="X407" s="61">
        <v>54.758461840300001</v>
      </c>
      <c r="Y407" s="62">
        <v>0.25568395324510901</v>
      </c>
      <c r="Z407" s="61">
        <v>75.421267834699904</v>
      </c>
      <c r="AA407" s="62">
        <v>0.260214879505968</v>
      </c>
      <c r="AB407" s="61">
        <v>115.1657355941</v>
      </c>
      <c r="AC407" s="62">
        <v>0.26397345139839801</v>
      </c>
    </row>
    <row r="408" spans="1:29" customFormat="1" x14ac:dyDescent="0.3">
      <c r="A408" s="58" t="s">
        <v>225</v>
      </c>
      <c r="B408" s="59">
        <v>78.943814763700004</v>
      </c>
      <c r="C408" s="60">
        <v>8.1658344862219304E-2</v>
      </c>
      <c r="D408" s="59">
        <v>36.033500318799902</v>
      </c>
      <c r="E408" s="60">
        <v>8.0860393963924193E-2</v>
      </c>
      <c r="F408" s="59">
        <v>42.910314444900102</v>
      </c>
      <c r="G408" s="60">
        <v>8.2371850910438402E-2</v>
      </c>
      <c r="H408" s="107"/>
      <c r="I408" s="67">
        <v>25.661812307000002</v>
      </c>
      <c r="J408" s="70">
        <v>18.9750833116622</v>
      </c>
      <c r="K408" s="59">
        <v>13.1867675567</v>
      </c>
      <c r="L408" s="60">
        <v>0.107313289416888</v>
      </c>
      <c r="M408" s="59">
        <v>12.210734348100001</v>
      </c>
      <c r="N408" s="60">
        <v>9.0010269971942003E-2</v>
      </c>
      <c r="O408" s="59">
        <v>7.8207608592999698</v>
      </c>
      <c r="P408" s="60">
        <v>4.4769422033309803E-2</v>
      </c>
      <c r="Q408" s="59">
        <v>6.9295363877999998</v>
      </c>
      <c r="R408" s="60">
        <v>5.9959101257167399E-2</v>
      </c>
      <c r="S408" s="59">
        <v>7.6124574041000201</v>
      </c>
      <c r="T408" s="60">
        <v>3.7983048934299497E-2</v>
      </c>
      <c r="U408" s="59">
        <v>5.5217459007</v>
      </c>
      <c r="V408" s="60">
        <v>6.7093310409367904E-2</v>
      </c>
      <c r="W408" s="107"/>
      <c r="X408" s="59">
        <v>29.1378993993</v>
      </c>
      <c r="Y408" s="63">
        <v>0.13605373593946199</v>
      </c>
      <c r="Z408" s="59">
        <v>28.2726409713</v>
      </c>
      <c r="AA408" s="60">
        <v>9.7544924328062194E-2</v>
      </c>
      <c r="AB408" s="59">
        <v>21.533274393100001</v>
      </c>
      <c r="AC408" s="64">
        <v>4.9356805061266398E-2</v>
      </c>
    </row>
    <row r="409" spans="1:29" customFormat="1" x14ac:dyDescent="0.3">
      <c r="A409" s="58" t="s">
        <v>226</v>
      </c>
      <c r="B409" s="61">
        <v>126.41792023639999</v>
      </c>
      <c r="C409" s="62">
        <v>0.130764875732548</v>
      </c>
      <c r="D409" s="61">
        <v>66.196394806200004</v>
      </c>
      <c r="E409" s="62">
        <v>0.14854694980126901</v>
      </c>
      <c r="F409" s="61">
        <v>60.024338309400001</v>
      </c>
      <c r="G409" s="62">
        <v>0.115224414227225</v>
      </c>
      <c r="H409" s="107"/>
      <c r="I409" s="71">
        <v>6.1080137592000003</v>
      </c>
      <c r="J409" s="72">
        <v>4.5164413394912204</v>
      </c>
      <c r="K409" s="61">
        <v>14.2462986322</v>
      </c>
      <c r="L409" s="62">
        <v>0.115935703095027</v>
      </c>
      <c r="M409" s="61">
        <v>13.794250314099999</v>
      </c>
      <c r="N409" s="62">
        <v>0.101683007707549</v>
      </c>
      <c r="O409" s="61">
        <v>16.016032742499998</v>
      </c>
      <c r="P409" s="62">
        <v>9.1682707353932302E-2</v>
      </c>
      <c r="Q409" s="61">
        <v>20.468744824200002</v>
      </c>
      <c r="R409" s="63">
        <v>0.17710961813867801</v>
      </c>
      <c r="S409" s="61">
        <v>36.325053918599998</v>
      </c>
      <c r="T409" s="62">
        <v>0.18124716202525301</v>
      </c>
      <c r="U409" s="61">
        <v>19.459526045600001</v>
      </c>
      <c r="V409" s="63">
        <v>0.23644768246780601</v>
      </c>
      <c r="W409" s="107"/>
      <c r="X409" s="61">
        <v>21.9161815121</v>
      </c>
      <c r="Y409" s="62">
        <v>0.102333333346611</v>
      </c>
      <c r="Z409" s="61">
        <v>48.538634537699998</v>
      </c>
      <c r="AA409" s="62">
        <v>0.167465693699208</v>
      </c>
      <c r="AB409" s="61">
        <v>55.963104186600098</v>
      </c>
      <c r="AC409" s="62">
        <v>0.12827403643016999</v>
      </c>
    </row>
    <row r="410" spans="1:29" customFormat="1" x14ac:dyDescent="0.3">
      <c r="A410" s="58" t="s">
        <v>227</v>
      </c>
      <c r="B410" s="59">
        <v>34.017362368400001</v>
      </c>
      <c r="C410" s="60">
        <v>3.5187069638027903E-2</v>
      </c>
      <c r="D410" s="59">
        <v>13.6670636348</v>
      </c>
      <c r="E410" s="60">
        <v>3.0669353242470498E-2</v>
      </c>
      <c r="F410" s="59">
        <v>20.1531116128</v>
      </c>
      <c r="G410" s="60">
        <v>3.8686481947891899E-2</v>
      </c>
      <c r="H410" s="107"/>
      <c r="I410" s="67">
        <v>0</v>
      </c>
      <c r="J410" s="69">
        <v>0</v>
      </c>
      <c r="K410" s="59">
        <v>2.1246614349000001</v>
      </c>
      <c r="L410" s="60">
        <v>1.7290394063288101E-2</v>
      </c>
      <c r="M410" s="59">
        <v>1.7843285289999999</v>
      </c>
      <c r="N410" s="60">
        <v>1.31530084952605E-2</v>
      </c>
      <c r="O410" s="59">
        <v>11.224243488400001</v>
      </c>
      <c r="P410" s="60">
        <v>6.4252430521419296E-2</v>
      </c>
      <c r="Q410" s="59">
        <v>8.0721968712999992</v>
      </c>
      <c r="R410" s="63">
        <v>6.9846183422341196E-2</v>
      </c>
      <c r="S410" s="59">
        <v>6.9213446898000104</v>
      </c>
      <c r="T410" s="60">
        <v>3.4534679156593397E-2</v>
      </c>
      <c r="U410" s="59">
        <v>3.8905873550000001</v>
      </c>
      <c r="V410" s="60">
        <v>4.72735235880168E-2</v>
      </c>
      <c r="W410" s="107"/>
      <c r="X410" s="59">
        <v>4.2528085161</v>
      </c>
      <c r="Y410" s="60">
        <v>1.98576595698064E-2</v>
      </c>
      <c r="Z410" s="59">
        <v>9.8609932363000095</v>
      </c>
      <c r="AA410" s="60">
        <v>3.40219309547646E-2</v>
      </c>
      <c r="AB410" s="59">
        <v>19.903560616</v>
      </c>
      <c r="AC410" s="60">
        <v>4.5621308836513899E-2</v>
      </c>
    </row>
    <row r="411" spans="1:29" customFormat="1" x14ac:dyDescent="0.3">
      <c r="A411" s="58" t="s">
        <v>228</v>
      </c>
      <c r="B411" s="61">
        <v>129.0904610458</v>
      </c>
      <c r="C411" s="62">
        <v>0.133529313449746</v>
      </c>
      <c r="D411" s="61">
        <v>62.317009451799997</v>
      </c>
      <c r="E411" s="62">
        <v>0.13984147780106501</v>
      </c>
      <c r="F411" s="61">
        <v>66.773451593999994</v>
      </c>
      <c r="G411" s="62">
        <v>0.12818020260697599</v>
      </c>
      <c r="H411" s="107"/>
      <c r="I411" s="71">
        <v>11.393224805799999</v>
      </c>
      <c r="J411" s="72">
        <v>8.4244786491397008</v>
      </c>
      <c r="K411" s="61">
        <v>18.769480212600001</v>
      </c>
      <c r="L411" s="62">
        <v>0.15274514042949899</v>
      </c>
      <c r="M411" s="61">
        <v>22.218489732399998</v>
      </c>
      <c r="N411" s="62">
        <v>0.163781489480469</v>
      </c>
      <c r="O411" s="61">
        <v>21.129937053900001</v>
      </c>
      <c r="P411" s="62">
        <v>0.120956910270235</v>
      </c>
      <c r="Q411" s="61">
        <v>12.593799969699999</v>
      </c>
      <c r="R411" s="62">
        <v>0.108970194445503</v>
      </c>
      <c r="S411" s="61">
        <v>29.3964076902</v>
      </c>
      <c r="T411" s="62">
        <v>0.14667605117739199</v>
      </c>
      <c r="U411" s="61">
        <v>13.589121581200001</v>
      </c>
      <c r="V411" s="62">
        <v>0.16511791176818</v>
      </c>
      <c r="W411" s="107"/>
      <c r="X411" s="61">
        <v>19.173083165600001</v>
      </c>
      <c r="Y411" s="62">
        <v>8.9524970843318993E-2</v>
      </c>
      <c r="Z411" s="61">
        <v>37.755290550799899</v>
      </c>
      <c r="AA411" s="62">
        <v>0.13026151195073299</v>
      </c>
      <c r="AB411" s="61">
        <v>70.225603431000096</v>
      </c>
      <c r="AC411" s="62">
        <v>0.16096536716052501</v>
      </c>
    </row>
    <row r="412" spans="1:29" customFormat="1" x14ac:dyDescent="0.3">
      <c r="A412" s="58" t="s">
        <v>229</v>
      </c>
      <c r="B412" s="59">
        <v>135.11476544790099</v>
      </c>
      <c r="C412" s="60">
        <v>0.13976076714746999</v>
      </c>
      <c r="D412" s="59">
        <v>67.678196928599903</v>
      </c>
      <c r="E412" s="60">
        <v>0.15187216390297401</v>
      </c>
      <c r="F412" s="59">
        <v>67.436568519299996</v>
      </c>
      <c r="G412" s="60">
        <v>0.12945314057570501</v>
      </c>
      <c r="H412" s="107"/>
      <c r="I412" s="67">
        <v>24.6199076336</v>
      </c>
      <c r="J412" s="69">
        <v>18.204668979889501</v>
      </c>
      <c r="K412" s="59">
        <v>14.9515047357</v>
      </c>
      <c r="L412" s="60">
        <v>0.121674636943527</v>
      </c>
      <c r="M412" s="59">
        <v>20.207565358899998</v>
      </c>
      <c r="N412" s="60">
        <v>0.148958151211706</v>
      </c>
      <c r="O412" s="59">
        <v>16.211350196200002</v>
      </c>
      <c r="P412" s="60">
        <v>9.2800789043486695E-2</v>
      </c>
      <c r="Q412" s="59">
        <v>17.319766372</v>
      </c>
      <c r="R412" s="60">
        <v>0.14986249693089901</v>
      </c>
      <c r="S412" s="59">
        <v>30.469287766899999</v>
      </c>
      <c r="T412" s="60">
        <v>0.152029283949766</v>
      </c>
      <c r="U412" s="59">
        <v>11.3353833846</v>
      </c>
      <c r="V412" s="60">
        <v>0.13773332016885201</v>
      </c>
      <c r="W412" s="107"/>
      <c r="X412" s="59">
        <v>42.999693306099999</v>
      </c>
      <c r="Y412" s="63">
        <v>0.20077867791274401</v>
      </c>
      <c r="Z412" s="59">
        <v>46.403523723100101</v>
      </c>
      <c r="AA412" s="60">
        <v>0.160099235678764</v>
      </c>
      <c r="AB412" s="59">
        <v>42.775462649399998</v>
      </c>
      <c r="AC412" s="64">
        <v>9.8046406359287297E-2</v>
      </c>
    </row>
    <row r="413" spans="1:29" customFormat="1" x14ac:dyDescent="0.3">
      <c r="A413" s="58" t="s">
        <v>230</v>
      </c>
      <c r="B413" s="61">
        <v>238.30215826470101</v>
      </c>
      <c r="C413" s="62">
        <v>0.24649631993636401</v>
      </c>
      <c r="D413" s="61">
        <v>123.4917404079</v>
      </c>
      <c r="E413" s="62">
        <v>0.27711964400704098</v>
      </c>
      <c r="F413" s="61">
        <v>114.8104178568</v>
      </c>
      <c r="G413" s="62">
        <v>0.22039331906572601</v>
      </c>
      <c r="H413" s="107"/>
      <c r="I413" s="71">
        <v>25.5272049571</v>
      </c>
      <c r="J413" s="72">
        <v>18.875550759239299</v>
      </c>
      <c r="K413" s="61">
        <v>16.1321056295</v>
      </c>
      <c r="L413" s="62">
        <v>0.13128231106513699</v>
      </c>
      <c r="M413" s="61">
        <v>18.029344582499998</v>
      </c>
      <c r="N413" s="64">
        <v>0.13290160337821999</v>
      </c>
      <c r="O413" s="61">
        <v>19.636711196899999</v>
      </c>
      <c r="P413" s="64">
        <v>0.112409038805327</v>
      </c>
      <c r="Q413" s="61">
        <v>25.1676064388</v>
      </c>
      <c r="R413" s="62">
        <v>0.21776739141182799</v>
      </c>
      <c r="S413" s="61">
        <v>101.43019294840001</v>
      </c>
      <c r="T413" s="63">
        <v>0.50609517763600698</v>
      </c>
      <c r="U413" s="61">
        <v>32.378992511500002</v>
      </c>
      <c r="V413" s="63">
        <v>0.39342878763060601</v>
      </c>
      <c r="W413" s="107"/>
      <c r="X413" s="61">
        <v>49.860527764799997</v>
      </c>
      <c r="Y413" s="62">
        <v>0.23281400575078201</v>
      </c>
      <c r="Z413" s="61">
        <v>90.346981694700105</v>
      </c>
      <c r="AA413" s="63">
        <v>0.31171086923306601</v>
      </c>
      <c r="AB413" s="61">
        <v>98.094648805200094</v>
      </c>
      <c r="AC413" s="62">
        <v>0.224844506703684</v>
      </c>
    </row>
    <row r="414" spans="1:29" customFormat="1" x14ac:dyDescent="0.3">
      <c r="A414" s="58" t="s">
        <v>231</v>
      </c>
      <c r="B414" s="59">
        <v>170.0529514632</v>
      </c>
      <c r="C414" s="60">
        <v>0.17590032350204399</v>
      </c>
      <c r="D414" s="59">
        <v>79.973250978599907</v>
      </c>
      <c r="E414" s="60">
        <v>0.17946268121311201</v>
      </c>
      <c r="F414" s="59">
        <v>90.079700484600096</v>
      </c>
      <c r="G414" s="60">
        <v>0.17291953588227099</v>
      </c>
      <c r="H414" s="107"/>
      <c r="I414" s="67">
        <v>33.171815780700001</v>
      </c>
      <c r="J414" s="69">
        <v>24.528196236015599</v>
      </c>
      <c r="K414" s="59">
        <v>11.1947799119</v>
      </c>
      <c r="L414" s="60">
        <v>9.1102588369634696E-2</v>
      </c>
      <c r="M414" s="59">
        <v>16.022627264400001</v>
      </c>
      <c r="N414" s="60">
        <v>0.118109277019269</v>
      </c>
      <c r="O414" s="59">
        <v>30.761055065800001</v>
      </c>
      <c r="P414" s="60">
        <v>0.176089600641995</v>
      </c>
      <c r="Q414" s="59">
        <v>21.265815845100001</v>
      </c>
      <c r="R414" s="60">
        <v>0.18400642326050901</v>
      </c>
      <c r="S414" s="59">
        <v>40.301211106899999</v>
      </c>
      <c r="T414" s="60">
        <v>0.20108656013765899</v>
      </c>
      <c r="U414" s="59">
        <v>17.335646488399998</v>
      </c>
      <c r="V414" s="60">
        <v>0.21064096970594801</v>
      </c>
      <c r="W414" s="107"/>
      <c r="X414" s="59">
        <v>58.445822229999898</v>
      </c>
      <c r="Y414" s="63">
        <v>0.27290136311735003</v>
      </c>
      <c r="Z414" s="59">
        <v>50.764459525899902</v>
      </c>
      <c r="AA414" s="60">
        <v>0.175145129456974</v>
      </c>
      <c r="AB414" s="59">
        <v>56.203757700800097</v>
      </c>
      <c r="AC414" s="64">
        <v>0.12882564267318</v>
      </c>
    </row>
    <row r="415" spans="1:29" customFormat="1" x14ac:dyDescent="0.3">
      <c r="A415" s="58" t="s">
        <v>232</v>
      </c>
      <c r="B415" s="61">
        <v>56.4824006045</v>
      </c>
      <c r="C415" s="62">
        <v>5.84245815965952E-2</v>
      </c>
      <c r="D415" s="61">
        <v>15.859876911100001</v>
      </c>
      <c r="E415" s="62">
        <v>3.5590100431675202E-2</v>
      </c>
      <c r="F415" s="61">
        <v>40.622523693399899</v>
      </c>
      <c r="G415" s="62">
        <v>7.7980143202520794E-2</v>
      </c>
      <c r="H415" s="107"/>
      <c r="I415" s="71">
        <v>9.5384183458000305</v>
      </c>
      <c r="J415" s="72">
        <v>7.0529813174446598</v>
      </c>
      <c r="K415" s="61">
        <v>7.6622115103999997</v>
      </c>
      <c r="L415" s="62">
        <v>6.2354714136990501E-2</v>
      </c>
      <c r="M415" s="61">
        <v>7.0355084290000001</v>
      </c>
      <c r="N415" s="62">
        <v>5.18615830163155E-2</v>
      </c>
      <c r="O415" s="61">
        <v>11.8110262551</v>
      </c>
      <c r="P415" s="62">
        <v>6.7611429191353906E-2</v>
      </c>
      <c r="Q415" s="61">
        <v>8.8853998652000108</v>
      </c>
      <c r="R415" s="62">
        <v>7.6882573438234E-2</v>
      </c>
      <c r="S415" s="61">
        <v>7.5865193604999899</v>
      </c>
      <c r="T415" s="62">
        <v>3.7853628705453599E-2</v>
      </c>
      <c r="U415" s="61">
        <v>3.9633168385000102</v>
      </c>
      <c r="V415" s="62">
        <v>4.81572407854634E-2</v>
      </c>
      <c r="W415" s="107"/>
      <c r="X415" s="61">
        <v>15.577636265300001</v>
      </c>
      <c r="Y415" s="62">
        <v>7.2736733075927804E-2</v>
      </c>
      <c r="Z415" s="61">
        <v>15.267049263200001</v>
      </c>
      <c r="AA415" s="62">
        <v>5.2673648938681601E-2</v>
      </c>
      <c r="AB415" s="61">
        <v>25.637715076000099</v>
      </c>
      <c r="AC415" s="62">
        <v>5.8764667282923802E-2</v>
      </c>
    </row>
    <row r="416" spans="1:29" customFormat="1" x14ac:dyDescent="0.3">
      <c r="A416" s="65" t="s">
        <v>1</v>
      </c>
    </row>
    <row r="417" spans="1:29" customFormat="1" x14ac:dyDescent="0.3">
      <c r="A417" s="65" t="s">
        <v>1</v>
      </c>
    </row>
    <row r="418" spans="1:29" customFormat="1" x14ac:dyDescent="0.3">
      <c r="A418" s="53" t="s">
        <v>233</v>
      </c>
    </row>
    <row r="419" spans="1:29" customFormat="1" x14ac:dyDescent="0.3">
      <c r="A419" s="54" t="s">
        <v>1</v>
      </c>
    </row>
    <row r="420" spans="1:29" customFormat="1" x14ac:dyDescent="0.3">
      <c r="A420" s="114" t="s">
        <v>1</v>
      </c>
      <c r="B420" s="116" t="s">
        <v>506</v>
      </c>
      <c r="C420" s="116" t="s">
        <v>1</v>
      </c>
      <c r="D420" s="116" t="s">
        <v>346</v>
      </c>
      <c r="E420" s="116" t="s">
        <v>1</v>
      </c>
      <c r="F420" s="116" t="s">
        <v>347</v>
      </c>
      <c r="G420" s="116" t="s">
        <v>1</v>
      </c>
      <c r="H420" s="105"/>
      <c r="I420" s="116" t="s">
        <v>350</v>
      </c>
      <c r="J420" s="116" t="s">
        <v>1</v>
      </c>
      <c r="K420" s="116" t="s">
        <v>351</v>
      </c>
      <c r="L420" s="116" t="s">
        <v>1</v>
      </c>
      <c r="M420" s="116" t="s">
        <v>352</v>
      </c>
      <c r="N420" s="116" t="s">
        <v>1</v>
      </c>
      <c r="O420" s="116" t="s">
        <v>353</v>
      </c>
      <c r="P420" s="116" t="s">
        <v>1</v>
      </c>
      <c r="Q420" s="116" t="s">
        <v>354</v>
      </c>
      <c r="R420" s="116" t="s">
        <v>1</v>
      </c>
      <c r="S420" s="116" t="s">
        <v>355</v>
      </c>
      <c r="T420" s="116" t="s">
        <v>1</v>
      </c>
      <c r="U420" s="116" t="s">
        <v>356</v>
      </c>
      <c r="V420" s="116" t="s">
        <v>1</v>
      </c>
      <c r="W420" s="105"/>
      <c r="X420" s="116" t="s">
        <v>358</v>
      </c>
      <c r="Y420" s="116" t="s">
        <v>1</v>
      </c>
      <c r="Z420" s="116" t="s">
        <v>359</v>
      </c>
      <c r="AA420" s="116" t="s">
        <v>1</v>
      </c>
      <c r="AB420" s="116" t="s">
        <v>360</v>
      </c>
      <c r="AC420" s="116" t="s">
        <v>1</v>
      </c>
    </row>
    <row r="421" spans="1:29" customFormat="1" x14ac:dyDescent="0.3">
      <c r="A421" s="115" t="s">
        <v>1</v>
      </c>
      <c r="B421" s="55" t="s">
        <v>14</v>
      </c>
      <c r="C421" s="55" t="s">
        <v>15</v>
      </c>
      <c r="D421" s="55" t="s">
        <v>14</v>
      </c>
      <c r="E421" s="55" t="s">
        <v>15</v>
      </c>
      <c r="F421" s="55" t="s">
        <v>14</v>
      </c>
      <c r="G421" s="55" t="s">
        <v>15</v>
      </c>
      <c r="H421" s="105"/>
      <c r="I421" s="55" t="s">
        <v>14</v>
      </c>
      <c r="J421" s="55" t="s">
        <v>15</v>
      </c>
      <c r="K421" s="55" t="s">
        <v>14</v>
      </c>
      <c r="L421" s="55" t="s">
        <v>15</v>
      </c>
      <c r="M421" s="55" t="s">
        <v>14</v>
      </c>
      <c r="N421" s="55" t="s">
        <v>15</v>
      </c>
      <c r="O421" s="55" t="s">
        <v>14</v>
      </c>
      <c r="P421" s="55" t="s">
        <v>15</v>
      </c>
      <c r="Q421" s="55" t="s">
        <v>14</v>
      </c>
      <c r="R421" s="55" t="s">
        <v>15</v>
      </c>
      <c r="S421" s="55" t="s">
        <v>14</v>
      </c>
      <c r="T421" s="55" t="s">
        <v>15</v>
      </c>
      <c r="U421" s="55" t="s">
        <v>14</v>
      </c>
      <c r="V421" s="55" t="s">
        <v>15</v>
      </c>
      <c r="W421" s="105"/>
      <c r="X421" s="55" t="s">
        <v>14</v>
      </c>
      <c r="Y421" s="55" t="s">
        <v>15</v>
      </c>
      <c r="Z421" s="55" t="s">
        <v>14</v>
      </c>
      <c r="AA421" s="55" t="s">
        <v>15</v>
      </c>
      <c r="AB421" s="55" t="s">
        <v>14</v>
      </c>
      <c r="AC421" s="55" t="s">
        <v>15</v>
      </c>
    </row>
    <row r="422" spans="1:29" customFormat="1" x14ac:dyDescent="0.3">
      <c r="A422" s="56" t="s">
        <v>16</v>
      </c>
      <c r="B422" s="57">
        <v>966.75746853429996</v>
      </c>
      <c r="C422" s="57">
        <v>966.75746853429996</v>
      </c>
      <c r="D422" s="57">
        <v>445.62607912689998</v>
      </c>
      <c r="E422" s="57">
        <v>445.62607912689998</v>
      </c>
      <c r="F422" s="57">
        <v>520.9342022866</v>
      </c>
      <c r="G422" s="57">
        <v>520.9342022866</v>
      </c>
      <c r="H422" s="106"/>
      <c r="I422" s="57">
        <v>135.2395237771</v>
      </c>
      <c r="J422" s="57">
        <v>135.2395237771</v>
      </c>
      <c r="K422" s="57">
        <v>122.8810301907</v>
      </c>
      <c r="L422" s="57">
        <v>122.8810301907</v>
      </c>
      <c r="M422" s="57">
        <v>135.6593458936</v>
      </c>
      <c r="N422" s="57">
        <v>135.6593458936</v>
      </c>
      <c r="O422" s="57">
        <v>174.6897883444</v>
      </c>
      <c r="P422" s="57">
        <v>174.6897883444</v>
      </c>
      <c r="Q422" s="57">
        <v>115.571051642</v>
      </c>
      <c r="R422" s="57">
        <v>115.571051642</v>
      </c>
      <c r="S422" s="57">
        <v>200.41722867659999</v>
      </c>
      <c r="T422" s="57">
        <v>200.41722867659999</v>
      </c>
      <c r="U422" s="57">
        <v>82.299500009900001</v>
      </c>
      <c r="V422" s="57">
        <v>82.299500009900001</v>
      </c>
      <c r="W422" s="106"/>
      <c r="X422" s="57">
        <v>214.16464015560001</v>
      </c>
      <c r="Y422" s="57">
        <v>214.16464015560001</v>
      </c>
      <c r="Z422" s="57">
        <v>289.84225643780002</v>
      </c>
      <c r="AA422" s="57">
        <v>289.84225643780002</v>
      </c>
      <c r="AB422" s="57">
        <v>436.27772029350001</v>
      </c>
      <c r="AC422" s="57">
        <v>436.27772029350001</v>
      </c>
    </row>
    <row r="423" spans="1:29" customFormat="1" ht="25.5" customHeight="1" x14ac:dyDescent="0.3">
      <c r="A423" s="66" t="s">
        <v>223</v>
      </c>
      <c r="B423" s="59">
        <v>257.3981737286</v>
      </c>
      <c r="C423" s="60">
        <v>0.266248963267738</v>
      </c>
      <c r="D423" s="59">
        <v>113.82280401289999</v>
      </c>
      <c r="E423" s="60">
        <v>0.25542222357342498</v>
      </c>
      <c r="F423" s="59">
        <v>143.57536971569999</v>
      </c>
      <c r="G423" s="60">
        <v>0.27561133265100901</v>
      </c>
      <c r="H423" s="107"/>
      <c r="I423" s="67">
        <v>36.680402715900001</v>
      </c>
      <c r="J423" s="69">
        <v>27.122546494881298</v>
      </c>
      <c r="K423" s="59">
        <v>50.494031368599998</v>
      </c>
      <c r="L423" s="63">
        <v>0.41091803421763201</v>
      </c>
      <c r="M423" s="59">
        <v>49.212502190400002</v>
      </c>
      <c r="N423" s="63">
        <v>0.36276529174037297</v>
      </c>
      <c r="O423" s="59">
        <v>64.389094409599906</v>
      </c>
      <c r="P423" s="63">
        <v>0.36859106087333099</v>
      </c>
      <c r="Q423" s="59">
        <v>24.6302724506</v>
      </c>
      <c r="R423" s="60">
        <v>0.21311800923034099</v>
      </c>
      <c r="S423" s="59">
        <v>26.033451552700001</v>
      </c>
      <c r="T423" s="64">
        <v>0.129896275507873</v>
      </c>
      <c r="U423" s="59">
        <v>5.9584190408</v>
      </c>
      <c r="V423" s="64">
        <v>7.2399213118952699E-2</v>
      </c>
      <c r="W423" s="107"/>
      <c r="X423" s="59">
        <v>33.619598641899998</v>
      </c>
      <c r="Y423" s="64">
        <v>0.15698015609614099</v>
      </c>
      <c r="Z423" s="59">
        <v>59.516830757800001</v>
      </c>
      <c r="AA423" s="64">
        <v>0.20534214537683301</v>
      </c>
      <c r="AB423" s="59">
        <v>145.36389045729999</v>
      </c>
      <c r="AC423" s="63">
        <v>0.33319118464153602</v>
      </c>
    </row>
    <row r="424" spans="1:29" customFormat="1" x14ac:dyDescent="0.3">
      <c r="A424" s="58" t="s">
        <v>224</v>
      </c>
      <c r="B424" s="61">
        <v>136.23544708739999</v>
      </c>
      <c r="C424" s="62">
        <v>0.140919984092749</v>
      </c>
      <c r="D424" s="61">
        <v>65.440793760900107</v>
      </c>
      <c r="E424" s="62">
        <v>0.14685135548870001</v>
      </c>
      <c r="F424" s="61">
        <v>70.794653326500097</v>
      </c>
      <c r="G424" s="62">
        <v>0.13589941496594499</v>
      </c>
      <c r="H424" s="107"/>
      <c r="I424" s="71">
        <v>14.1559070479</v>
      </c>
      <c r="J424" s="72">
        <v>10.467285489138201</v>
      </c>
      <c r="K424" s="61">
        <v>19.684040989100001</v>
      </c>
      <c r="L424" s="62">
        <v>0.16018779268494199</v>
      </c>
      <c r="M424" s="61">
        <v>18.938836430399999</v>
      </c>
      <c r="N424" s="62">
        <v>0.139605836263239</v>
      </c>
      <c r="O424" s="61">
        <v>20.946315661900002</v>
      </c>
      <c r="P424" s="62">
        <v>0.11990578190297201</v>
      </c>
      <c r="Q424" s="61">
        <v>15.6775325013</v>
      </c>
      <c r="R424" s="62">
        <v>0.135652763201149</v>
      </c>
      <c r="S424" s="61">
        <v>29.650305757000002</v>
      </c>
      <c r="T424" s="62">
        <v>0.14794289868584501</v>
      </c>
      <c r="U424" s="61">
        <v>17.1825086998</v>
      </c>
      <c r="V424" s="63">
        <v>0.20878023193012199</v>
      </c>
      <c r="W424" s="107"/>
      <c r="X424" s="61">
        <v>36.657714504700003</v>
      </c>
      <c r="Y424" s="62">
        <v>0.171166045328802</v>
      </c>
      <c r="Z424" s="61">
        <v>39.0664523985999</v>
      </c>
      <c r="AA424" s="62">
        <v>0.13478522034272</v>
      </c>
      <c r="AB424" s="61">
        <v>60.511280184100002</v>
      </c>
      <c r="AC424" s="62">
        <v>0.138698992337706</v>
      </c>
    </row>
    <row r="425" spans="1:29" customFormat="1" x14ac:dyDescent="0.3">
      <c r="A425" s="58" t="s">
        <v>225</v>
      </c>
      <c r="B425" s="59">
        <v>43.903966496599999</v>
      </c>
      <c r="C425" s="60">
        <v>4.54136305387563E-2</v>
      </c>
      <c r="D425" s="59">
        <v>12.8401421034</v>
      </c>
      <c r="E425" s="60">
        <v>2.8813713345855502E-2</v>
      </c>
      <c r="F425" s="59">
        <v>31.0638243932001</v>
      </c>
      <c r="G425" s="60">
        <v>5.9630994196287701E-2</v>
      </c>
      <c r="H425" s="107"/>
      <c r="I425" s="67">
        <v>17.914727996700002</v>
      </c>
      <c r="J425" s="70">
        <v>13.246665986658501</v>
      </c>
      <c r="K425" s="59">
        <v>3.1040651787</v>
      </c>
      <c r="L425" s="60">
        <v>2.5260735313520501E-2</v>
      </c>
      <c r="M425" s="59">
        <v>6.1054987002000001</v>
      </c>
      <c r="N425" s="60">
        <v>4.5006104518509497E-2</v>
      </c>
      <c r="O425" s="59">
        <v>5.7126134506000001</v>
      </c>
      <c r="P425" s="60">
        <v>3.2701473307286899E-2</v>
      </c>
      <c r="Q425" s="59">
        <v>4.2569410079000001</v>
      </c>
      <c r="R425" s="60">
        <v>3.6833973105017397E-2</v>
      </c>
      <c r="S425" s="59">
        <v>4.3914629566999999</v>
      </c>
      <c r="T425" s="60">
        <v>2.1911604035729899E-2</v>
      </c>
      <c r="U425" s="59">
        <v>2.4186572058000002</v>
      </c>
      <c r="V425" s="60">
        <v>2.9388479948347899E-2</v>
      </c>
      <c r="W425" s="107"/>
      <c r="X425" s="59">
        <v>19.138389499900001</v>
      </c>
      <c r="Y425" s="63">
        <v>8.9362975540663997E-2</v>
      </c>
      <c r="Z425" s="59">
        <v>16.1407078037</v>
      </c>
      <c r="AA425" s="60">
        <v>5.5687904179574997E-2</v>
      </c>
      <c r="AB425" s="59">
        <v>8.6248691930000003</v>
      </c>
      <c r="AC425" s="64">
        <v>1.97692176148664E-2</v>
      </c>
    </row>
    <row r="426" spans="1:29" customFormat="1" x14ac:dyDescent="0.3">
      <c r="A426" s="58" t="s">
        <v>226</v>
      </c>
      <c r="B426" s="61">
        <v>62.705868893800002</v>
      </c>
      <c r="C426" s="62">
        <v>6.4862047550424698E-2</v>
      </c>
      <c r="D426" s="61">
        <v>33.471743774299902</v>
      </c>
      <c r="E426" s="62">
        <v>7.5111725597119594E-2</v>
      </c>
      <c r="F426" s="61">
        <v>29.2341251195</v>
      </c>
      <c r="G426" s="62">
        <v>5.6118651820477698E-2</v>
      </c>
      <c r="H426" s="107"/>
      <c r="I426" s="71">
        <v>6.1080137592000003</v>
      </c>
      <c r="J426" s="72">
        <v>4.5164413394912204</v>
      </c>
      <c r="K426" s="61">
        <v>3.7160098113000002</v>
      </c>
      <c r="L426" s="62">
        <v>3.0240711731770901E-2</v>
      </c>
      <c r="M426" s="61">
        <v>3.0446972514000001</v>
      </c>
      <c r="N426" s="64">
        <v>2.2443696977486601E-2</v>
      </c>
      <c r="O426" s="61">
        <v>8.0674630368999907</v>
      </c>
      <c r="P426" s="62">
        <v>4.6181652135241197E-2</v>
      </c>
      <c r="Q426" s="61">
        <v>9.4494843622000193</v>
      </c>
      <c r="R426" s="62">
        <v>8.1763419367951298E-2</v>
      </c>
      <c r="S426" s="61">
        <v>22.4533722641</v>
      </c>
      <c r="T426" s="63">
        <v>0.112033144118221</v>
      </c>
      <c r="U426" s="61">
        <v>9.8668284087</v>
      </c>
      <c r="V426" s="63">
        <v>0.119889287389511</v>
      </c>
      <c r="W426" s="107"/>
      <c r="X426" s="61">
        <v>15.3871769163</v>
      </c>
      <c r="Y426" s="62">
        <v>7.1847420307668594E-2</v>
      </c>
      <c r="Z426" s="61">
        <v>25.199183294499999</v>
      </c>
      <c r="AA426" s="62">
        <v>8.69410264886884E-2</v>
      </c>
      <c r="AB426" s="61">
        <v>22.119508682999999</v>
      </c>
      <c r="AC426" s="62">
        <v>5.0700523208289001E-2</v>
      </c>
    </row>
    <row r="427" spans="1:29" customFormat="1" x14ac:dyDescent="0.3">
      <c r="A427" s="58" t="s">
        <v>227</v>
      </c>
      <c r="B427" s="59">
        <v>31.3367806985</v>
      </c>
      <c r="C427" s="60">
        <v>3.2414314570550599E-2</v>
      </c>
      <c r="D427" s="59">
        <v>13.6670636348</v>
      </c>
      <c r="E427" s="60">
        <v>3.0669353242470498E-2</v>
      </c>
      <c r="F427" s="59">
        <v>17.4725299429</v>
      </c>
      <c r="G427" s="60">
        <v>3.3540761705040098E-2</v>
      </c>
      <c r="H427" s="107"/>
      <c r="I427" s="67">
        <v>0</v>
      </c>
      <c r="J427" s="69">
        <v>0</v>
      </c>
      <c r="K427" s="59">
        <v>2.1246614349000001</v>
      </c>
      <c r="L427" s="60">
        <v>1.7290394063288101E-2</v>
      </c>
      <c r="M427" s="59">
        <v>0.93662892439999901</v>
      </c>
      <c r="N427" s="60">
        <v>6.9042712702935697E-3</v>
      </c>
      <c r="O427" s="59">
        <v>10.158932247099999</v>
      </c>
      <c r="P427" s="60">
        <v>5.81541276303554E-2</v>
      </c>
      <c r="Q427" s="59">
        <v>7.3046260473000002</v>
      </c>
      <c r="R427" s="63">
        <v>6.3204634235978593E-2</v>
      </c>
      <c r="S427" s="59">
        <v>6.9213446898000104</v>
      </c>
      <c r="T427" s="60">
        <v>3.4534679156593397E-2</v>
      </c>
      <c r="U427" s="59">
        <v>3.8905873550000001</v>
      </c>
      <c r="V427" s="60">
        <v>4.72735235880168E-2</v>
      </c>
      <c r="W427" s="107"/>
      <c r="X427" s="59">
        <v>4.2528085161</v>
      </c>
      <c r="Y427" s="60">
        <v>1.98576595698064E-2</v>
      </c>
      <c r="Z427" s="59">
        <v>7.1804115663999903</v>
      </c>
      <c r="AA427" s="60">
        <v>2.47735152722319E-2</v>
      </c>
      <c r="AB427" s="59">
        <v>19.903560616</v>
      </c>
      <c r="AC427" s="60">
        <v>4.5621308836513899E-2</v>
      </c>
    </row>
    <row r="428" spans="1:29" customFormat="1" x14ac:dyDescent="0.3">
      <c r="A428" s="58" t="s">
        <v>228</v>
      </c>
      <c r="B428" s="61">
        <v>104.0588216761</v>
      </c>
      <c r="C428" s="62">
        <v>0.10763694624864199</v>
      </c>
      <c r="D428" s="61">
        <v>49.018554132699997</v>
      </c>
      <c r="E428" s="62">
        <v>0.109999294091451</v>
      </c>
      <c r="F428" s="61">
        <v>55.040267543399999</v>
      </c>
      <c r="G428" s="62">
        <v>0.105656851291017</v>
      </c>
      <c r="H428" s="107"/>
      <c r="I428" s="71">
        <v>7.3936972915999997</v>
      </c>
      <c r="J428" s="72">
        <v>5.4671127826405197</v>
      </c>
      <c r="K428" s="61">
        <v>18.769480212600001</v>
      </c>
      <c r="L428" s="62">
        <v>0.15274514042949899</v>
      </c>
      <c r="M428" s="61">
        <v>18.423736657599999</v>
      </c>
      <c r="N428" s="62">
        <v>0.13580882714892401</v>
      </c>
      <c r="O428" s="61">
        <v>12.709958501799999</v>
      </c>
      <c r="P428" s="62">
        <v>7.2757306664900101E-2</v>
      </c>
      <c r="Q428" s="61">
        <v>10.5474283861</v>
      </c>
      <c r="R428" s="62">
        <v>9.1263584057124994E-2</v>
      </c>
      <c r="S428" s="61">
        <v>26.1607190012</v>
      </c>
      <c r="T428" s="62">
        <v>0.13053128802321601</v>
      </c>
      <c r="U428" s="61">
        <v>10.0538016252</v>
      </c>
      <c r="V428" s="62">
        <v>0.122161150723766</v>
      </c>
      <c r="W428" s="107"/>
      <c r="X428" s="61">
        <v>11.052168909600001</v>
      </c>
      <c r="Y428" s="64">
        <v>5.16059462550406E-2</v>
      </c>
      <c r="Z428" s="61">
        <v>32.746933177400003</v>
      </c>
      <c r="AA428" s="62">
        <v>0.11298191499012</v>
      </c>
      <c r="AB428" s="61">
        <v>60.259719589100001</v>
      </c>
      <c r="AC428" s="62">
        <v>0.13812238577885899</v>
      </c>
    </row>
    <row r="429" spans="1:29" customFormat="1" x14ac:dyDescent="0.3">
      <c r="A429" s="58" t="s">
        <v>229</v>
      </c>
      <c r="B429" s="59">
        <v>79.392668755299994</v>
      </c>
      <c r="C429" s="60">
        <v>8.2122632965708695E-2</v>
      </c>
      <c r="D429" s="59">
        <v>36.166372026600101</v>
      </c>
      <c r="E429" s="60">
        <v>8.1158562572144696E-2</v>
      </c>
      <c r="F429" s="59">
        <v>43.2262967287</v>
      </c>
      <c r="G429" s="60">
        <v>8.29784194221872E-2</v>
      </c>
      <c r="H429" s="107"/>
      <c r="I429" s="67">
        <v>16.8728233233</v>
      </c>
      <c r="J429" s="69">
        <v>12.476251654885701</v>
      </c>
      <c r="K429" s="59">
        <v>7.7264863477999999</v>
      </c>
      <c r="L429" s="60">
        <v>6.2877779717578894E-2</v>
      </c>
      <c r="M429" s="59">
        <v>11.839652449200001</v>
      </c>
      <c r="N429" s="60">
        <v>8.7274874953960399E-2</v>
      </c>
      <c r="O429" s="59">
        <v>11.044505600700001</v>
      </c>
      <c r="P429" s="60">
        <v>6.3223533014567596E-2</v>
      </c>
      <c r="Q429" s="59">
        <v>11.3435582368</v>
      </c>
      <c r="R429" s="60">
        <v>9.8152245528910706E-2</v>
      </c>
      <c r="S429" s="59">
        <v>13.9549032377</v>
      </c>
      <c r="T429" s="60">
        <v>6.9629259569386107E-2</v>
      </c>
      <c r="U429" s="59">
        <v>6.6107395597999998</v>
      </c>
      <c r="V429" s="60">
        <v>8.0325391515194799E-2</v>
      </c>
      <c r="W429" s="107"/>
      <c r="X429" s="59">
        <v>22.585491510400001</v>
      </c>
      <c r="Y429" s="60">
        <v>0.105458545789775</v>
      </c>
      <c r="Z429" s="59">
        <v>30.145648937200001</v>
      </c>
      <c r="AA429" s="60">
        <v>0.10400708753683501</v>
      </c>
      <c r="AB429" s="59">
        <v>23.725442538399999</v>
      </c>
      <c r="AC429" s="60">
        <v>5.4381513047329202E-2</v>
      </c>
    </row>
    <row r="430" spans="1:29" customFormat="1" x14ac:dyDescent="0.3">
      <c r="A430" s="58" t="s">
        <v>230</v>
      </c>
      <c r="B430" s="61">
        <v>114.4633727019</v>
      </c>
      <c r="C430" s="62">
        <v>0.11839926395959199</v>
      </c>
      <c r="D430" s="61">
        <v>62.950979567100099</v>
      </c>
      <c r="E430" s="62">
        <v>0.141264128191146</v>
      </c>
      <c r="F430" s="61">
        <v>51.512393134800099</v>
      </c>
      <c r="G430" s="62">
        <v>9.8884643988991994E-2</v>
      </c>
      <c r="H430" s="107"/>
      <c r="I430" s="71">
        <v>5.8184056599999998</v>
      </c>
      <c r="J430" s="72">
        <v>4.30229676761493</v>
      </c>
      <c r="K430" s="61">
        <v>9.6000433373000007</v>
      </c>
      <c r="L430" s="62">
        <v>7.8124697704776896E-2</v>
      </c>
      <c r="M430" s="61">
        <v>11.6912453407</v>
      </c>
      <c r="N430" s="62">
        <v>8.6180906031123397E-2</v>
      </c>
      <c r="O430" s="61">
        <v>7.6920043589999896</v>
      </c>
      <c r="P430" s="64">
        <v>4.4032364066039498E-2</v>
      </c>
      <c r="Q430" s="61">
        <v>15.644594747699999</v>
      </c>
      <c r="R430" s="62">
        <v>0.135367763167559</v>
      </c>
      <c r="S430" s="61">
        <v>48.6224101862</v>
      </c>
      <c r="T430" s="63">
        <v>0.242605940154271</v>
      </c>
      <c r="U430" s="61">
        <v>15.394669070999999</v>
      </c>
      <c r="V430" s="63">
        <v>0.18705665367527299</v>
      </c>
      <c r="W430" s="107"/>
      <c r="X430" s="61">
        <v>24.028536262100001</v>
      </c>
      <c r="Y430" s="62">
        <v>0.11219656169497499</v>
      </c>
      <c r="Z430" s="61">
        <v>43.760128984799998</v>
      </c>
      <c r="AA430" s="62">
        <v>0.15097912058309901</v>
      </c>
      <c r="AB430" s="61">
        <v>46.674707454999897</v>
      </c>
      <c r="AC430" s="62">
        <v>0.106983935424436</v>
      </c>
    </row>
    <row r="431" spans="1:29" customFormat="1" x14ac:dyDescent="0.3">
      <c r="A431" s="58" t="s">
        <v>231</v>
      </c>
      <c r="B431" s="59">
        <v>81.247190326199998</v>
      </c>
      <c r="C431" s="60">
        <v>8.4040923365586995E-2</v>
      </c>
      <c r="D431" s="59">
        <v>42.387749203099901</v>
      </c>
      <c r="E431" s="60">
        <v>9.5119543466012799E-2</v>
      </c>
      <c r="F431" s="59">
        <v>38.859441123099998</v>
      </c>
      <c r="G431" s="60">
        <v>7.4595680131059799E-2</v>
      </c>
      <c r="H431" s="107"/>
      <c r="I431" s="67">
        <v>20.757127636700002</v>
      </c>
      <c r="J431" s="69">
        <v>15.348418167245001</v>
      </c>
      <c r="K431" s="59">
        <v>0</v>
      </c>
      <c r="L431" s="64">
        <v>0</v>
      </c>
      <c r="M431" s="59">
        <v>8.4310395203000095</v>
      </c>
      <c r="N431" s="60">
        <v>6.2148608079775201E-2</v>
      </c>
      <c r="O431" s="59">
        <v>22.157874821699998</v>
      </c>
      <c r="P431" s="60">
        <v>0.126841271213952</v>
      </c>
      <c r="Q431" s="59">
        <v>8.2984364715000005</v>
      </c>
      <c r="R431" s="60">
        <v>7.1803763603413007E-2</v>
      </c>
      <c r="S431" s="59">
        <v>14.642739670699999</v>
      </c>
      <c r="T431" s="60">
        <v>7.3061282043411599E-2</v>
      </c>
      <c r="U431" s="59">
        <v>6.9599722052999997</v>
      </c>
      <c r="V431" s="60">
        <v>8.4568827325351495E-2</v>
      </c>
      <c r="W431" s="107"/>
      <c r="X431" s="59">
        <v>31.865119129299998</v>
      </c>
      <c r="Y431" s="63">
        <v>0.14878795634119901</v>
      </c>
      <c r="Z431" s="59">
        <v>21.286132688799999</v>
      </c>
      <c r="AA431" s="60">
        <v>7.3440404965133099E-2</v>
      </c>
      <c r="AB431" s="59">
        <v>23.457026501600101</v>
      </c>
      <c r="AC431" s="64">
        <v>5.3766271827540499E-2</v>
      </c>
    </row>
    <row r="432" spans="1:29" customFormat="1" x14ac:dyDescent="0.3">
      <c r="A432" s="58" t="s">
        <v>234</v>
      </c>
      <c r="B432" s="61">
        <v>56.015178169899997</v>
      </c>
      <c r="C432" s="62">
        <v>5.7941293440250903E-2</v>
      </c>
      <c r="D432" s="61">
        <v>15.859876911100001</v>
      </c>
      <c r="E432" s="62">
        <v>3.5590100431675202E-2</v>
      </c>
      <c r="F432" s="61">
        <v>40.155301258800002</v>
      </c>
      <c r="G432" s="62">
        <v>7.7083249827984895E-2</v>
      </c>
      <c r="H432" s="107"/>
      <c r="I432" s="71">
        <v>9.5384183458000305</v>
      </c>
      <c r="J432" s="72">
        <v>7.0529813174446598</v>
      </c>
      <c r="K432" s="61">
        <v>7.6622115103999997</v>
      </c>
      <c r="L432" s="62">
        <v>6.2354714136990501E-2</v>
      </c>
      <c r="M432" s="61">
        <v>7.0355084290000001</v>
      </c>
      <c r="N432" s="62">
        <v>5.18615830163155E-2</v>
      </c>
      <c r="O432" s="61">
        <v>11.8110262551</v>
      </c>
      <c r="P432" s="62">
        <v>6.7611429191353906E-2</v>
      </c>
      <c r="Q432" s="61">
        <v>8.4181774306000001</v>
      </c>
      <c r="R432" s="62">
        <v>7.2839844502554693E-2</v>
      </c>
      <c r="S432" s="61">
        <v>7.5865193604999899</v>
      </c>
      <c r="T432" s="62">
        <v>3.7853628705453599E-2</v>
      </c>
      <c r="U432" s="61">
        <v>3.9633168385000102</v>
      </c>
      <c r="V432" s="62">
        <v>4.81572407854634E-2</v>
      </c>
      <c r="W432" s="107"/>
      <c r="X432" s="61">
        <v>15.577636265300001</v>
      </c>
      <c r="Y432" s="62">
        <v>7.2736733075927804E-2</v>
      </c>
      <c r="Z432" s="61">
        <v>14.799826828600001</v>
      </c>
      <c r="AA432" s="62">
        <v>5.10616602647656E-2</v>
      </c>
      <c r="AB432" s="61">
        <v>25.637715076000099</v>
      </c>
      <c r="AC432" s="62">
        <v>5.8764667282923802E-2</v>
      </c>
    </row>
    <row r="433" spans="1:29" customFormat="1" x14ac:dyDescent="0.3">
      <c r="A433" s="65" t="s">
        <v>1</v>
      </c>
    </row>
    <row r="434" spans="1:29" customFormat="1" x14ac:dyDescent="0.3">
      <c r="A434" s="65" t="s">
        <v>1</v>
      </c>
    </row>
    <row r="435" spans="1:29" customFormat="1" x14ac:dyDescent="0.3">
      <c r="A435" s="53" t="s">
        <v>235</v>
      </c>
    </row>
    <row r="436" spans="1:29" customFormat="1" x14ac:dyDescent="0.3">
      <c r="A436" s="54" t="s">
        <v>1</v>
      </c>
    </row>
    <row r="437" spans="1:29" customFormat="1" x14ac:dyDescent="0.3">
      <c r="A437" s="114" t="s">
        <v>1</v>
      </c>
      <c r="B437" s="116" t="s">
        <v>506</v>
      </c>
      <c r="C437" s="116" t="s">
        <v>1</v>
      </c>
      <c r="D437" s="116" t="s">
        <v>346</v>
      </c>
      <c r="E437" s="116" t="s">
        <v>1</v>
      </c>
      <c r="F437" s="116" t="s">
        <v>347</v>
      </c>
      <c r="G437" s="116" t="s">
        <v>1</v>
      </c>
      <c r="H437" s="105"/>
      <c r="I437" s="116" t="s">
        <v>350</v>
      </c>
      <c r="J437" s="116" t="s">
        <v>1</v>
      </c>
      <c r="K437" s="116" t="s">
        <v>351</v>
      </c>
      <c r="L437" s="116" t="s">
        <v>1</v>
      </c>
      <c r="M437" s="116" t="s">
        <v>352</v>
      </c>
      <c r="N437" s="116" t="s">
        <v>1</v>
      </c>
      <c r="O437" s="116" t="s">
        <v>353</v>
      </c>
      <c r="P437" s="116" t="s">
        <v>1</v>
      </c>
      <c r="Q437" s="116" t="s">
        <v>354</v>
      </c>
      <c r="R437" s="116" t="s">
        <v>1</v>
      </c>
      <c r="S437" s="116" t="s">
        <v>355</v>
      </c>
      <c r="T437" s="116" t="s">
        <v>1</v>
      </c>
      <c r="U437" s="116" t="s">
        <v>356</v>
      </c>
      <c r="V437" s="116" t="s">
        <v>1</v>
      </c>
      <c r="W437" s="105"/>
      <c r="X437" s="116" t="s">
        <v>358</v>
      </c>
      <c r="Y437" s="116" t="s">
        <v>1</v>
      </c>
      <c r="Z437" s="116" t="s">
        <v>359</v>
      </c>
      <c r="AA437" s="116" t="s">
        <v>1</v>
      </c>
      <c r="AB437" s="116" t="s">
        <v>360</v>
      </c>
      <c r="AC437" s="116" t="s">
        <v>1</v>
      </c>
    </row>
    <row r="438" spans="1:29" customFormat="1" x14ac:dyDescent="0.3">
      <c r="A438" s="115" t="s">
        <v>1</v>
      </c>
      <c r="B438" s="55" t="s">
        <v>14</v>
      </c>
      <c r="C438" s="55" t="s">
        <v>15</v>
      </c>
      <c r="D438" s="55" t="s">
        <v>14</v>
      </c>
      <c r="E438" s="55" t="s">
        <v>15</v>
      </c>
      <c r="F438" s="55" t="s">
        <v>14</v>
      </c>
      <c r="G438" s="55" t="s">
        <v>15</v>
      </c>
      <c r="H438" s="105"/>
      <c r="I438" s="55" t="s">
        <v>14</v>
      </c>
      <c r="J438" s="55" t="s">
        <v>15</v>
      </c>
      <c r="K438" s="55" t="s">
        <v>14</v>
      </c>
      <c r="L438" s="55" t="s">
        <v>15</v>
      </c>
      <c r="M438" s="55" t="s">
        <v>14</v>
      </c>
      <c r="N438" s="55" t="s">
        <v>15</v>
      </c>
      <c r="O438" s="55" t="s">
        <v>14</v>
      </c>
      <c r="P438" s="55" t="s">
        <v>15</v>
      </c>
      <c r="Q438" s="55" t="s">
        <v>14</v>
      </c>
      <c r="R438" s="55" t="s">
        <v>15</v>
      </c>
      <c r="S438" s="55" t="s">
        <v>14</v>
      </c>
      <c r="T438" s="55" t="s">
        <v>15</v>
      </c>
      <c r="U438" s="55" t="s">
        <v>14</v>
      </c>
      <c r="V438" s="55" t="s">
        <v>15</v>
      </c>
      <c r="W438" s="105"/>
      <c r="X438" s="55" t="s">
        <v>14</v>
      </c>
      <c r="Y438" s="55" t="s">
        <v>15</v>
      </c>
      <c r="Z438" s="55" t="s">
        <v>14</v>
      </c>
      <c r="AA438" s="55" t="s">
        <v>15</v>
      </c>
      <c r="AB438" s="55" t="s">
        <v>14</v>
      </c>
      <c r="AC438" s="55" t="s">
        <v>15</v>
      </c>
    </row>
    <row r="439" spans="1:29" customFormat="1" x14ac:dyDescent="0.3">
      <c r="A439" s="56" t="s">
        <v>16</v>
      </c>
      <c r="B439" s="57">
        <v>966.75746853429996</v>
      </c>
      <c r="C439" s="57">
        <v>966.75746853429996</v>
      </c>
      <c r="D439" s="57">
        <v>445.62607912689998</v>
      </c>
      <c r="E439" s="57">
        <v>445.62607912689998</v>
      </c>
      <c r="F439" s="57">
        <v>520.9342022866</v>
      </c>
      <c r="G439" s="57">
        <v>520.9342022866</v>
      </c>
      <c r="H439" s="106"/>
      <c r="I439" s="57">
        <v>135.2395237771</v>
      </c>
      <c r="J439" s="57">
        <v>135.2395237771</v>
      </c>
      <c r="K439" s="57">
        <v>122.8810301907</v>
      </c>
      <c r="L439" s="57">
        <v>122.8810301907</v>
      </c>
      <c r="M439" s="57">
        <v>135.6593458936</v>
      </c>
      <c r="N439" s="57">
        <v>135.6593458936</v>
      </c>
      <c r="O439" s="57">
        <v>174.6897883444</v>
      </c>
      <c r="P439" s="57">
        <v>174.6897883444</v>
      </c>
      <c r="Q439" s="57">
        <v>115.571051642</v>
      </c>
      <c r="R439" s="57">
        <v>115.571051642</v>
      </c>
      <c r="S439" s="57">
        <v>200.41722867659999</v>
      </c>
      <c r="T439" s="57">
        <v>200.41722867659999</v>
      </c>
      <c r="U439" s="57">
        <v>82.299500009900001</v>
      </c>
      <c r="V439" s="57">
        <v>82.299500009900001</v>
      </c>
      <c r="W439" s="106"/>
      <c r="X439" s="57">
        <v>214.16464015560001</v>
      </c>
      <c r="Y439" s="57">
        <v>214.16464015560001</v>
      </c>
      <c r="Z439" s="57">
        <v>289.84225643780002</v>
      </c>
      <c r="AA439" s="57">
        <v>289.84225643780002</v>
      </c>
      <c r="AB439" s="57">
        <v>436.27772029350001</v>
      </c>
      <c r="AC439" s="57">
        <v>436.27772029350001</v>
      </c>
    </row>
    <row r="440" spans="1:29" customFormat="1" x14ac:dyDescent="0.3">
      <c r="A440" s="58" t="s">
        <v>236</v>
      </c>
      <c r="B440" s="59">
        <v>185.277943142</v>
      </c>
      <c r="C440" s="60">
        <v>0.19164883558944701</v>
      </c>
      <c r="D440" s="59">
        <v>86.911638732099902</v>
      </c>
      <c r="E440" s="60">
        <v>0.19503265810291701</v>
      </c>
      <c r="F440" s="59">
        <v>98.366304409899996</v>
      </c>
      <c r="G440" s="60">
        <v>0.188826734697259</v>
      </c>
      <c r="H440" s="107"/>
      <c r="I440" s="67">
        <v>20.238677404699999</v>
      </c>
      <c r="J440" s="69">
        <v>14.965061129657</v>
      </c>
      <c r="K440" s="59">
        <v>19.019551662000001</v>
      </c>
      <c r="L440" s="60">
        <v>0.154780210033098</v>
      </c>
      <c r="M440" s="59">
        <v>34.841039644699997</v>
      </c>
      <c r="N440" s="63">
        <v>0.25682741882027399</v>
      </c>
      <c r="O440" s="59">
        <v>37.986032866400002</v>
      </c>
      <c r="P440" s="60">
        <v>0.217448502436277</v>
      </c>
      <c r="Q440" s="59">
        <v>28.3052240743</v>
      </c>
      <c r="R440" s="60">
        <v>0.24491621104201799</v>
      </c>
      <c r="S440" s="59">
        <v>33.005818403699998</v>
      </c>
      <c r="T440" s="60">
        <v>0.16468553438067601</v>
      </c>
      <c r="U440" s="59">
        <v>11.8815990862</v>
      </c>
      <c r="V440" s="60">
        <v>0.14437024629275699</v>
      </c>
      <c r="W440" s="107"/>
      <c r="X440" s="59">
        <v>41.363177733699999</v>
      </c>
      <c r="Y440" s="60">
        <v>0.19313728775977099</v>
      </c>
      <c r="Z440" s="59">
        <v>45.640244210400098</v>
      </c>
      <c r="AA440" s="60">
        <v>0.15746580492204501</v>
      </c>
      <c r="AB440" s="59">
        <v>91.605144529699999</v>
      </c>
      <c r="AC440" s="60">
        <v>0.209969797376024</v>
      </c>
    </row>
    <row r="441" spans="1:29" customFormat="1" x14ac:dyDescent="0.3">
      <c r="A441" s="58" t="s">
        <v>237</v>
      </c>
      <c r="B441" s="61">
        <v>136.832143113</v>
      </c>
      <c r="C441" s="62">
        <v>0.14153719786664901</v>
      </c>
      <c r="D441" s="61">
        <v>56.948969296000001</v>
      </c>
      <c r="E441" s="62">
        <v>0.12779541405561001</v>
      </c>
      <c r="F441" s="61">
        <v>79.685986696200004</v>
      </c>
      <c r="G441" s="62">
        <v>0.15296746949312301</v>
      </c>
      <c r="H441" s="107"/>
      <c r="I441" s="71">
        <v>10.8341044326</v>
      </c>
      <c r="J441" s="72">
        <v>8.0110489374812008</v>
      </c>
      <c r="K441" s="61">
        <v>30.675073150999999</v>
      </c>
      <c r="L441" s="63">
        <v>0.24963229152128</v>
      </c>
      <c r="M441" s="61">
        <v>19.0589579707</v>
      </c>
      <c r="N441" s="62">
        <v>0.14049130080317701</v>
      </c>
      <c r="O441" s="61">
        <v>22.379683909000001</v>
      </c>
      <c r="P441" s="62">
        <v>0.128111002486754</v>
      </c>
      <c r="Q441" s="61">
        <v>15.8909589699</v>
      </c>
      <c r="R441" s="62">
        <v>0.137499475380088</v>
      </c>
      <c r="S441" s="61">
        <v>32.061850910099999</v>
      </c>
      <c r="T441" s="62">
        <v>0.15997552267243501</v>
      </c>
      <c r="U441" s="61">
        <v>5.9315137697000004</v>
      </c>
      <c r="V441" s="64">
        <v>7.2072294108548499E-2</v>
      </c>
      <c r="W441" s="107"/>
      <c r="X441" s="61">
        <v>21.463509237899999</v>
      </c>
      <c r="Y441" s="62">
        <v>0.100219668486384</v>
      </c>
      <c r="Z441" s="61">
        <v>33.8729144518</v>
      </c>
      <c r="AA441" s="62">
        <v>0.116866722154673</v>
      </c>
      <c r="AB441" s="61">
        <v>81.495719423299903</v>
      </c>
      <c r="AC441" s="63">
        <v>0.18679780248341599</v>
      </c>
    </row>
    <row r="442" spans="1:29" customFormat="1" x14ac:dyDescent="0.3">
      <c r="A442" s="58" t="s">
        <v>238</v>
      </c>
      <c r="B442" s="59">
        <v>251.1604737113</v>
      </c>
      <c r="C442" s="60">
        <v>0.25979677621946301</v>
      </c>
      <c r="D442" s="59">
        <v>97.587397899200099</v>
      </c>
      <c r="E442" s="60">
        <v>0.21898942290451101</v>
      </c>
      <c r="F442" s="59">
        <v>153.5730758121</v>
      </c>
      <c r="G442" s="60">
        <v>0.29480321149581501</v>
      </c>
      <c r="H442" s="107"/>
      <c r="I442" s="67">
        <v>24.023903580500001</v>
      </c>
      <c r="J442" s="69">
        <v>17.763966412729999</v>
      </c>
      <c r="K442" s="59">
        <v>30.383019369199999</v>
      </c>
      <c r="L442" s="60">
        <v>0.24725557168627499</v>
      </c>
      <c r="M442" s="59">
        <v>39.485428178799999</v>
      </c>
      <c r="N442" s="60">
        <v>0.29106308834607802</v>
      </c>
      <c r="O442" s="59">
        <v>41.273872366500001</v>
      </c>
      <c r="P442" s="60">
        <v>0.236269519573341</v>
      </c>
      <c r="Q442" s="59">
        <v>36.078499772400001</v>
      </c>
      <c r="R442" s="60">
        <v>0.31217592346705397</v>
      </c>
      <c r="S442" s="59">
        <v>54.1140506457999</v>
      </c>
      <c r="T442" s="60">
        <v>0.27000697995440398</v>
      </c>
      <c r="U442" s="59">
        <v>25.8016997981</v>
      </c>
      <c r="V442" s="60">
        <v>0.31350980012024698</v>
      </c>
      <c r="W442" s="107"/>
      <c r="X442" s="59">
        <v>54.085541826399997</v>
      </c>
      <c r="Y442" s="60">
        <v>0.25254188453847698</v>
      </c>
      <c r="Z442" s="59">
        <v>77.150915990400094</v>
      </c>
      <c r="AA442" s="60">
        <v>0.26618242950008397</v>
      </c>
      <c r="AB442" s="59">
        <v>117.9875319961</v>
      </c>
      <c r="AC442" s="60">
        <v>0.27044134162231698</v>
      </c>
    </row>
    <row r="443" spans="1:29" customFormat="1" x14ac:dyDescent="0.3">
      <c r="A443" s="58" t="s">
        <v>239</v>
      </c>
      <c r="B443" s="61">
        <v>200.92660204500001</v>
      </c>
      <c r="C443" s="62">
        <v>0.20783558295093901</v>
      </c>
      <c r="D443" s="61">
        <v>95.924437922199999</v>
      </c>
      <c r="E443" s="62">
        <v>0.21525768444733201</v>
      </c>
      <c r="F443" s="61">
        <v>105.0021641228</v>
      </c>
      <c r="G443" s="62">
        <v>0.20156511832377499</v>
      </c>
      <c r="H443" s="107"/>
      <c r="I443" s="71">
        <v>25.015909817400001</v>
      </c>
      <c r="J443" s="72">
        <v>18.497484403029201</v>
      </c>
      <c r="K443" s="61">
        <v>20.663083261800001</v>
      </c>
      <c r="L443" s="62">
        <v>0.168155192300494</v>
      </c>
      <c r="M443" s="61">
        <v>24.238091676300002</v>
      </c>
      <c r="N443" s="62">
        <v>0.178668793636307</v>
      </c>
      <c r="O443" s="61">
        <v>43.556069482799998</v>
      </c>
      <c r="P443" s="62">
        <v>0.24933380419998799</v>
      </c>
      <c r="Q443" s="61">
        <v>19.309957063999999</v>
      </c>
      <c r="R443" s="62">
        <v>0.167082991715051</v>
      </c>
      <c r="S443" s="61">
        <v>44.015361332300003</v>
      </c>
      <c r="T443" s="62">
        <v>0.219618650666628</v>
      </c>
      <c r="U443" s="61">
        <v>24.1281294104</v>
      </c>
      <c r="V443" s="63">
        <v>0.29317467794455099</v>
      </c>
      <c r="W443" s="107"/>
      <c r="X443" s="61">
        <v>47.678106714799803</v>
      </c>
      <c r="Y443" s="62">
        <v>0.222623616485708</v>
      </c>
      <c r="Z443" s="61">
        <v>68.542716014000007</v>
      </c>
      <c r="AA443" s="62">
        <v>0.23648282640495299</v>
      </c>
      <c r="AB443" s="61">
        <v>84.705779316199894</v>
      </c>
      <c r="AC443" s="62">
        <v>0.194155638429612</v>
      </c>
    </row>
    <row r="444" spans="1:29" customFormat="1" x14ac:dyDescent="0.3">
      <c r="A444" s="58" t="s">
        <v>240</v>
      </c>
      <c r="B444" s="59">
        <v>149.98443215770001</v>
      </c>
      <c r="C444" s="60">
        <v>0.15514173620514299</v>
      </c>
      <c r="D444" s="59">
        <v>89.519069615000106</v>
      </c>
      <c r="E444" s="63">
        <v>0.20088382123055201</v>
      </c>
      <c r="F444" s="59">
        <v>60.465362542699999</v>
      </c>
      <c r="G444" s="64">
        <v>0.11607101679500401</v>
      </c>
      <c r="H444" s="107"/>
      <c r="I444" s="67">
        <v>47.379844231600003</v>
      </c>
      <c r="J444" s="70">
        <v>35.034021792098898</v>
      </c>
      <c r="K444" s="59">
        <v>18.527924304999999</v>
      </c>
      <c r="L444" s="60">
        <v>0.15077936990149199</v>
      </c>
      <c r="M444" s="59">
        <v>12.4118011605</v>
      </c>
      <c r="N444" s="64">
        <v>9.1492414906930095E-2</v>
      </c>
      <c r="O444" s="59">
        <v>19.3013091302</v>
      </c>
      <c r="P444" s="60">
        <v>0.110489052125632</v>
      </c>
      <c r="Q444" s="59">
        <v>12.8212389516</v>
      </c>
      <c r="R444" s="60">
        <v>0.11093815249960599</v>
      </c>
      <c r="S444" s="59">
        <v>28.931344937799999</v>
      </c>
      <c r="T444" s="60">
        <v>0.144355578254625</v>
      </c>
      <c r="U444" s="59">
        <v>10.610969441</v>
      </c>
      <c r="V444" s="60">
        <v>0.128931153162821</v>
      </c>
      <c r="W444" s="107"/>
      <c r="X444" s="59">
        <v>36.020291912399998</v>
      </c>
      <c r="Y444" s="60">
        <v>0.16818972490617301</v>
      </c>
      <c r="Z444" s="59">
        <v>52.024160919499998</v>
      </c>
      <c r="AA444" s="60">
        <v>0.179491291431705</v>
      </c>
      <c r="AB444" s="59">
        <v>44.072988244999898</v>
      </c>
      <c r="AC444" s="64">
        <v>0.101020488085778</v>
      </c>
    </row>
    <row r="445" spans="1:29" customFormat="1" x14ac:dyDescent="0.3">
      <c r="A445" s="58" t="s">
        <v>88</v>
      </c>
      <c r="B445" s="61">
        <v>42.575874365300002</v>
      </c>
      <c r="C445" s="62">
        <v>4.4039871168359598E-2</v>
      </c>
      <c r="D445" s="61">
        <v>18.734565662400001</v>
      </c>
      <c r="E445" s="62">
        <v>4.20409992590784E-2</v>
      </c>
      <c r="F445" s="61">
        <v>23.841308702900001</v>
      </c>
      <c r="G445" s="62">
        <v>4.5766449195023901E-2</v>
      </c>
      <c r="H445" s="107"/>
      <c r="I445" s="71">
        <v>7.74708431030004</v>
      </c>
      <c r="J445" s="72">
        <v>5.7284173250037798</v>
      </c>
      <c r="K445" s="61">
        <v>3.6123784417000002</v>
      </c>
      <c r="L445" s="62">
        <v>2.9397364557360299E-2</v>
      </c>
      <c r="M445" s="61">
        <v>5.6240272626000003</v>
      </c>
      <c r="N445" s="62">
        <v>4.1456983487234401E-2</v>
      </c>
      <c r="O445" s="61">
        <v>10.1928205895</v>
      </c>
      <c r="P445" s="62">
        <v>5.83481191780078E-2</v>
      </c>
      <c r="Q445" s="61">
        <v>3.1651728098</v>
      </c>
      <c r="R445" s="62">
        <v>2.7387245896183701E-2</v>
      </c>
      <c r="S445" s="61">
        <v>8.2888024469000108</v>
      </c>
      <c r="T445" s="62">
        <v>4.1357734071231403E-2</v>
      </c>
      <c r="U445" s="61">
        <v>3.9455885044999999</v>
      </c>
      <c r="V445" s="62">
        <v>4.7941828371076099E-2</v>
      </c>
      <c r="W445" s="107"/>
      <c r="X445" s="61">
        <v>13.5540127304</v>
      </c>
      <c r="Y445" s="62">
        <v>6.3287817823485804E-2</v>
      </c>
      <c r="Z445" s="61">
        <v>12.6113048517</v>
      </c>
      <c r="AA445" s="62">
        <v>4.35109255865401E-2</v>
      </c>
      <c r="AB445" s="61">
        <v>16.410556783200001</v>
      </c>
      <c r="AC445" s="62">
        <v>3.7614932002853603E-2</v>
      </c>
    </row>
    <row r="446" spans="1:29" customFormat="1" x14ac:dyDescent="0.3">
      <c r="A446" s="58" t="s">
        <v>241</v>
      </c>
      <c r="B446" s="59">
        <v>322.110086255</v>
      </c>
      <c r="C446" s="60">
        <v>0.33318603345609599</v>
      </c>
      <c r="D446" s="59">
        <v>143.86060802809999</v>
      </c>
      <c r="E446" s="60">
        <v>0.32282807215852599</v>
      </c>
      <c r="F446" s="59">
        <v>178.0522911061</v>
      </c>
      <c r="G446" s="60">
        <v>0.34179420419038198</v>
      </c>
      <c r="H446" s="107"/>
      <c r="I446" s="67">
        <v>31.072781837299999</v>
      </c>
      <c r="J446" s="69">
        <v>22.976110067138201</v>
      </c>
      <c r="K446" s="59">
        <v>49.694624812999997</v>
      </c>
      <c r="L446" s="60">
        <v>0.40441250155437802</v>
      </c>
      <c r="M446" s="59">
        <v>53.899997615399997</v>
      </c>
      <c r="N446" s="60">
        <v>0.397318719623451</v>
      </c>
      <c r="O446" s="59">
        <v>60.365716775399903</v>
      </c>
      <c r="P446" s="60">
        <v>0.345559504923031</v>
      </c>
      <c r="Q446" s="59">
        <v>44.196183044199998</v>
      </c>
      <c r="R446" s="60">
        <v>0.38241568642210499</v>
      </c>
      <c r="S446" s="59">
        <v>65.067669313799797</v>
      </c>
      <c r="T446" s="60">
        <v>0.32466105705311099</v>
      </c>
      <c r="U446" s="59">
        <v>17.813112855899998</v>
      </c>
      <c r="V446" s="64">
        <v>0.21644254040130501</v>
      </c>
      <c r="W446" s="107"/>
      <c r="X446" s="59">
        <v>62.826686971599798</v>
      </c>
      <c r="Y446" s="60">
        <v>0.29335695624615599</v>
      </c>
      <c r="Z446" s="59">
        <v>79.513158662200198</v>
      </c>
      <c r="AA446" s="64">
        <v>0.27433252707671901</v>
      </c>
      <c r="AB446" s="59">
        <v>173.10086395299999</v>
      </c>
      <c r="AC446" s="63">
        <v>0.39676759985943999</v>
      </c>
    </row>
    <row r="447" spans="1:29" customFormat="1" x14ac:dyDescent="0.3">
      <c r="A447" s="58" t="s">
        <v>242</v>
      </c>
      <c r="B447" s="61">
        <v>350.91103420270099</v>
      </c>
      <c r="C447" s="62">
        <v>0.362977319156081</v>
      </c>
      <c r="D447" s="61">
        <v>185.44350753719999</v>
      </c>
      <c r="E447" s="62">
        <v>0.41614150567788399</v>
      </c>
      <c r="F447" s="61">
        <v>165.4675266655</v>
      </c>
      <c r="G447" s="62">
        <v>0.31763613511877897</v>
      </c>
      <c r="H447" s="107"/>
      <c r="I447" s="71">
        <v>72.395754049000004</v>
      </c>
      <c r="J447" s="72">
        <v>53.531506195128102</v>
      </c>
      <c r="K447" s="61">
        <v>39.191007566800003</v>
      </c>
      <c r="L447" s="62">
        <v>0.31893456220198702</v>
      </c>
      <c r="M447" s="61">
        <v>36.649892836799999</v>
      </c>
      <c r="N447" s="64">
        <v>0.270161208543237</v>
      </c>
      <c r="O447" s="61">
        <v>62.857378613000101</v>
      </c>
      <c r="P447" s="62">
        <v>0.35982285632562</v>
      </c>
      <c r="Q447" s="61">
        <v>32.131196015599997</v>
      </c>
      <c r="R447" s="64">
        <v>0.27802114421465601</v>
      </c>
      <c r="S447" s="61">
        <v>72.946706270099995</v>
      </c>
      <c r="T447" s="62">
        <v>0.36397422892125297</v>
      </c>
      <c r="U447" s="61">
        <v>34.739098851400001</v>
      </c>
      <c r="V447" s="62">
        <v>0.42210583110737199</v>
      </c>
      <c r="W447" s="107"/>
      <c r="X447" s="61">
        <v>83.698398627200206</v>
      </c>
      <c r="Y447" s="62">
        <v>0.39081334139188201</v>
      </c>
      <c r="Z447" s="61">
        <v>120.5668769335</v>
      </c>
      <c r="AA447" s="62">
        <v>0.415974117836657</v>
      </c>
      <c r="AB447" s="61">
        <v>128.7787675612</v>
      </c>
      <c r="AC447" s="64">
        <v>0.29517612651538999</v>
      </c>
    </row>
    <row r="448" spans="1:29" customFormat="1" x14ac:dyDescent="0.3">
      <c r="A448" s="65" t="s">
        <v>1</v>
      </c>
    </row>
    <row r="449" spans="1:29" customFormat="1" x14ac:dyDescent="0.3">
      <c r="A449" s="65" t="s">
        <v>1</v>
      </c>
    </row>
    <row r="450" spans="1:29" customFormat="1" x14ac:dyDescent="0.3">
      <c r="A450" s="53" t="s">
        <v>243</v>
      </c>
    </row>
    <row r="451" spans="1:29" customFormat="1" x14ac:dyDescent="0.3">
      <c r="A451" s="54" t="s">
        <v>1</v>
      </c>
    </row>
    <row r="452" spans="1:29" customFormat="1" x14ac:dyDescent="0.3">
      <c r="A452" s="114" t="s">
        <v>1</v>
      </c>
      <c r="B452" s="116" t="s">
        <v>506</v>
      </c>
      <c r="C452" s="116" t="s">
        <v>1</v>
      </c>
      <c r="D452" s="116" t="s">
        <v>346</v>
      </c>
      <c r="E452" s="116" t="s">
        <v>1</v>
      </c>
      <c r="F452" s="116" t="s">
        <v>347</v>
      </c>
      <c r="G452" s="116" t="s">
        <v>1</v>
      </c>
      <c r="H452" s="105"/>
      <c r="I452" s="116" t="s">
        <v>350</v>
      </c>
      <c r="J452" s="116" t="s">
        <v>1</v>
      </c>
      <c r="K452" s="116" t="s">
        <v>351</v>
      </c>
      <c r="L452" s="116" t="s">
        <v>1</v>
      </c>
      <c r="M452" s="116" t="s">
        <v>352</v>
      </c>
      <c r="N452" s="116" t="s">
        <v>1</v>
      </c>
      <c r="O452" s="116" t="s">
        <v>353</v>
      </c>
      <c r="P452" s="116" t="s">
        <v>1</v>
      </c>
      <c r="Q452" s="116" t="s">
        <v>354</v>
      </c>
      <c r="R452" s="116" t="s">
        <v>1</v>
      </c>
      <c r="S452" s="116" t="s">
        <v>355</v>
      </c>
      <c r="T452" s="116" t="s">
        <v>1</v>
      </c>
      <c r="U452" s="116" t="s">
        <v>356</v>
      </c>
      <c r="V452" s="116" t="s">
        <v>1</v>
      </c>
      <c r="W452" s="105"/>
      <c r="X452" s="116" t="s">
        <v>358</v>
      </c>
      <c r="Y452" s="116" t="s">
        <v>1</v>
      </c>
      <c r="Z452" s="116" t="s">
        <v>359</v>
      </c>
      <c r="AA452" s="116" t="s">
        <v>1</v>
      </c>
      <c r="AB452" s="116" t="s">
        <v>360</v>
      </c>
      <c r="AC452" s="116" t="s">
        <v>1</v>
      </c>
    </row>
    <row r="453" spans="1:29" customFormat="1" x14ac:dyDescent="0.3">
      <c r="A453" s="115" t="s">
        <v>1</v>
      </c>
      <c r="B453" s="55" t="s">
        <v>14</v>
      </c>
      <c r="C453" s="55" t="s">
        <v>15</v>
      </c>
      <c r="D453" s="55" t="s">
        <v>14</v>
      </c>
      <c r="E453" s="55" t="s">
        <v>15</v>
      </c>
      <c r="F453" s="55" t="s">
        <v>14</v>
      </c>
      <c r="G453" s="55" t="s">
        <v>15</v>
      </c>
      <c r="H453" s="105"/>
      <c r="I453" s="55" t="s">
        <v>14</v>
      </c>
      <c r="J453" s="55" t="s">
        <v>15</v>
      </c>
      <c r="K453" s="55" t="s">
        <v>14</v>
      </c>
      <c r="L453" s="55" t="s">
        <v>15</v>
      </c>
      <c r="M453" s="55" t="s">
        <v>14</v>
      </c>
      <c r="N453" s="55" t="s">
        <v>15</v>
      </c>
      <c r="O453" s="55" t="s">
        <v>14</v>
      </c>
      <c r="P453" s="55" t="s">
        <v>15</v>
      </c>
      <c r="Q453" s="55" t="s">
        <v>14</v>
      </c>
      <c r="R453" s="55" t="s">
        <v>15</v>
      </c>
      <c r="S453" s="55" t="s">
        <v>14</v>
      </c>
      <c r="T453" s="55" t="s">
        <v>15</v>
      </c>
      <c r="U453" s="55" t="s">
        <v>14</v>
      </c>
      <c r="V453" s="55" t="s">
        <v>15</v>
      </c>
      <c r="W453" s="105"/>
      <c r="X453" s="55" t="s">
        <v>14</v>
      </c>
      <c r="Y453" s="55" t="s">
        <v>15</v>
      </c>
      <c r="Z453" s="55" t="s">
        <v>14</v>
      </c>
      <c r="AA453" s="55" t="s">
        <v>15</v>
      </c>
      <c r="AB453" s="55" t="s">
        <v>14</v>
      </c>
      <c r="AC453" s="55" t="s">
        <v>15</v>
      </c>
    </row>
    <row r="454" spans="1:29" customFormat="1" x14ac:dyDescent="0.3">
      <c r="A454" s="56" t="s">
        <v>16</v>
      </c>
      <c r="B454" s="57">
        <v>966.75746853429996</v>
      </c>
      <c r="C454" s="57">
        <v>966.75746853429996</v>
      </c>
      <c r="D454" s="57">
        <v>445.62607912689998</v>
      </c>
      <c r="E454" s="57">
        <v>445.62607912689998</v>
      </c>
      <c r="F454" s="57">
        <v>520.9342022866</v>
      </c>
      <c r="G454" s="57">
        <v>520.9342022866</v>
      </c>
      <c r="H454" s="106"/>
      <c r="I454" s="57">
        <v>135.2395237771</v>
      </c>
      <c r="J454" s="57">
        <v>135.2395237771</v>
      </c>
      <c r="K454" s="57">
        <v>122.8810301907</v>
      </c>
      <c r="L454" s="57">
        <v>122.8810301907</v>
      </c>
      <c r="M454" s="57">
        <v>135.6593458936</v>
      </c>
      <c r="N454" s="57">
        <v>135.6593458936</v>
      </c>
      <c r="O454" s="57">
        <v>174.6897883444</v>
      </c>
      <c r="P454" s="57">
        <v>174.6897883444</v>
      </c>
      <c r="Q454" s="57">
        <v>115.571051642</v>
      </c>
      <c r="R454" s="57">
        <v>115.571051642</v>
      </c>
      <c r="S454" s="57">
        <v>200.41722867659999</v>
      </c>
      <c r="T454" s="57">
        <v>200.41722867659999</v>
      </c>
      <c r="U454" s="57">
        <v>82.299500009900001</v>
      </c>
      <c r="V454" s="57">
        <v>82.299500009900001</v>
      </c>
      <c r="W454" s="106"/>
      <c r="X454" s="57">
        <v>214.16464015560001</v>
      </c>
      <c r="Y454" s="57">
        <v>214.16464015560001</v>
      </c>
      <c r="Z454" s="57">
        <v>289.84225643780002</v>
      </c>
      <c r="AA454" s="57">
        <v>289.84225643780002</v>
      </c>
      <c r="AB454" s="57">
        <v>436.27772029350001</v>
      </c>
      <c r="AC454" s="57">
        <v>436.27772029350001</v>
      </c>
    </row>
    <row r="455" spans="1:29" customFormat="1" x14ac:dyDescent="0.3">
      <c r="A455" s="58" t="s">
        <v>236</v>
      </c>
      <c r="B455" s="59">
        <v>171.83912696370001</v>
      </c>
      <c r="C455" s="60">
        <v>0.17774791771117601</v>
      </c>
      <c r="D455" s="59">
        <v>88.378257486999999</v>
      </c>
      <c r="E455" s="60">
        <v>0.19832380021419899</v>
      </c>
      <c r="F455" s="59">
        <v>83.460869476700097</v>
      </c>
      <c r="G455" s="60">
        <v>0.160213841038571</v>
      </c>
      <c r="H455" s="107"/>
      <c r="I455" s="67">
        <v>29.5460617576</v>
      </c>
      <c r="J455" s="69">
        <v>21.8472092568866</v>
      </c>
      <c r="K455" s="59">
        <v>19.447111657099999</v>
      </c>
      <c r="L455" s="60">
        <v>0.15825967300990099</v>
      </c>
      <c r="M455" s="59">
        <v>32.974944007399998</v>
      </c>
      <c r="N455" s="63">
        <v>0.24307167184237199</v>
      </c>
      <c r="O455" s="59">
        <v>29.4928388278</v>
      </c>
      <c r="P455" s="60">
        <v>0.16882978167936799</v>
      </c>
      <c r="Q455" s="59">
        <v>23.510347055800001</v>
      </c>
      <c r="R455" s="60">
        <v>0.20342764664482799</v>
      </c>
      <c r="S455" s="59">
        <v>25.5447170433</v>
      </c>
      <c r="T455" s="60">
        <v>0.127457690199478</v>
      </c>
      <c r="U455" s="59">
        <v>11.3231066147</v>
      </c>
      <c r="V455" s="60">
        <v>0.137584148303913</v>
      </c>
      <c r="W455" s="107"/>
      <c r="X455" s="59">
        <v>28.292492252199999</v>
      </c>
      <c r="Y455" s="60">
        <v>0.13210627221956101</v>
      </c>
      <c r="Z455" s="59">
        <v>35.924188618300001</v>
      </c>
      <c r="AA455" s="64">
        <v>0.123943930949935</v>
      </c>
      <c r="AB455" s="59">
        <v>85.788506452300098</v>
      </c>
      <c r="AC455" s="60">
        <v>0.19663737674843201</v>
      </c>
    </row>
    <row r="456" spans="1:29" customFormat="1" x14ac:dyDescent="0.3">
      <c r="A456" s="58" t="s">
        <v>237</v>
      </c>
      <c r="B456" s="61">
        <v>127.5353057332</v>
      </c>
      <c r="C456" s="62">
        <v>0.13192068319529601</v>
      </c>
      <c r="D456" s="61">
        <v>46.332577971400099</v>
      </c>
      <c r="E456" s="62">
        <v>0.103971872701386</v>
      </c>
      <c r="F456" s="61">
        <v>81.005540640999996</v>
      </c>
      <c r="G456" s="62">
        <v>0.155500522494842</v>
      </c>
      <c r="H456" s="107"/>
      <c r="I456" s="71">
        <v>13.537945860000001</v>
      </c>
      <c r="J456" s="72">
        <v>10.0103471839438</v>
      </c>
      <c r="K456" s="61">
        <v>27.793232359800001</v>
      </c>
      <c r="L456" s="62">
        <v>0.22618000774137001</v>
      </c>
      <c r="M456" s="61">
        <v>18.8767039144</v>
      </c>
      <c r="N456" s="62">
        <v>0.13914783231525599</v>
      </c>
      <c r="O456" s="61">
        <v>20.6108874309</v>
      </c>
      <c r="P456" s="62">
        <v>0.117985645447493</v>
      </c>
      <c r="Q456" s="61">
        <v>19.009515458500001</v>
      </c>
      <c r="R456" s="62">
        <v>0.164483364894741</v>
      </c>
      <c r="S456" s="61">
        <v>19.453733622000001</v>
      </c>
      <c r="T456" s="62">
        <v>9.7066174153077403E-2</v>
      </c>
      <c r="U456" s="61">
        <v>8.2532870876000004</v>
      </c>
      <c r="V456" s="62">
        <v>0.100283562920883</v>
      </c>
      <c r="W456" s="107"/>
      <c r="X456" s="61">
        <v>25.2400367358</v>
      </c>
      <c r="Y456" s="62">
        <v>0.117853426772328</v>
      </c>
      <c r="Z456" s="61">
        <v>31.2799295276</v>
      </c>
      <c r="AA456" s="62">
        <v>0.10792052860764501</v>
      </c>
      <c r="AB456" s="61">
        <v>71.015339469800097</v>
      </c>
      <c r="AC456" s="62">
        <v>0.16277553532191699</v>
      </c>
    </row>
    <row r="457" spans="1:29" customFormat="1" x14ac:dyDescent="0.3">
      <c r="A457" s="58" t="s">
        <v>238</v>
      </c>
      <c r="B457" s="59">
        <v>220.42460593409999</v>
      </c>
      <c r="C457" s="60">
        <v>0.228004037318983</v>
      </c>
      <c r="D457" s="59">
        <v>98.299414285299903</v>
      </c>
      <c r="E457" s="60">
        <v>0.22058721176708199</v>
      </c>
      <c r="F457" s="59">
        <v>122.1251916488</v>
      </c>
      <c r="G457" s="60">
        <v>0.23443496532333799</v>
      </c>
      <c r="H457" s="107"/>
      <c r="I457" s="67">
        <v>24.1446140286</v>
      </c>
      <c r="J457" s="69">
        <v>17.8532231956058</v>
      </c>
      <c r="K457" s="59">
        <v>15.570024268899999</v>
      </c>
      <c r="L457" s="60">
        <v>0.126708119591256</v>
      </c>
      <c r="M457" s="59">
        <v>32.782806541600003</v>
      </c>
      <c r="N457" s="60">
        <v>0.24165534873883401</v>
      </c>
      <c r="O457" s="59">
        <v>39.7916888938</v>
      </c>
      <c r="P457" s="60">
        <v>0.22778485949820301</v>
      </c>
      <c r="Q457" s="59">
        <v>31.3986945272</v>
      </c>
      <c r="R457" s="60">
        <v>0.27168303897123403</v>
      </c>
      <c r="S457" s="59">
        <v>52.113195706299798</v>
      </c>
      <c r="T457" s="60">
        <v>0.26002353216045898</v>
      </c>
      <c r="U457" s="59">
        <v>24.623581967700002</v>
      </c>
      <c r="V457" s="60">
        <v>0.29919479419362199</v>
      </c>
      <c r="W457" s="107"/>
      <c r="X457" s="59">
        <v>38.233868245499998</v>
      </c>
      <c r="Y457" s="60">
        <v>0.178525587686751</v>
      </c>
      <c r="Z457" s="59">
        <v>77.405904034399995</v>
      </c>
      <c r="AA457" s="60">
        <v>0.26706217715018099</v>
      </c>
      <c r="AB457" s="59">
        <v>102.8483497558</v>
      </c>
      <c r="AC457" s="60">
        <v>0.23574055004828201</v>
      </c>
    </row>
    <row r="458" spans="1:29" customFormat="1" x14ac:dyDescent="0.3">
      <c r="A458" s="58" t="s">
        <v>239</v>
      </c>
      <c r="B458" s="61">
        <v>258.95280753409997</v>
      </c>
      <c r="C458" s="62">
        <v>0.26785705408275601</v>
      </c>
      <c r="D458" s="61">
        <v>126.525153554</v>
      </c>
      <c r="E458" s="62">
        <v>0.28392672574705802</v>
      </c>
      <c r="F458" s="61">
        <v>132.42765398009999</v>
      </c>
      <c r="G458" s="62">
        <v>0.25421186283952801</v>
      </c>
      <c r="H458" s="107"/>
      <c r="I458" s="71">
        <v>37.970171512100002</v>
      </c>
      <c r="J458" s="72">
        <v>28.076238699776798</v>
      </c>
      <c r="K458" s="61">
        <v>32.262836185300003</v>
      </c>
      <c r="L458" s="62">
        <v>0.26255343184567298</v>
      </c>
      <c r="M458" s="61">
        <v>34.303320185499999</v>
      </c>
      <c r="N458" s="62">
        <v>0.25286367083330002</v>
      </c>
      <c r="O458" s="61">
        <v>50.833661639100001</v>
      </c>
      <c r="P458" s="62">
        <v>0.29099389335157799</v>
      </c>
      <c r="Q458" s="61">
        <v>21.6119602001</v>
      </c>
      <c r="R458" s="64">
        <v>0.187001501613454</v>
      </c>
      <c r="S458" s="61">
        <v>61.131168465899798</v>
      </c>
      <c r="T458" s="62">
        <v>0.30501952785976999</v>
      </c>
      <c r="U458" s="61">
        <v>20.839689346099998</v>
      </c>
      <c r="V458" s="62">
        <v>0.25321769079512202</v>
      </c>
      <c r="W458" s="107"/>
      <c r="X458" s="61">
        <v>62.852564906199902</v>
      </c>
      <c r="Y458" s="62">
        <v>0.29347778821254</v>
      </c>
      <c r="Z458" s="61">
        <v>80.534928423799997</v>
      </c>
      <c r="AA458" s="62">
        <v>0.27785778862469901</v>
      </c>
      <c r="AB458" s="61">
        <v>115.56531420410001</v>
      </c>
      <c r="AC458" s="62">
        <v>0.26488933270842902</v>
      </c>
    </row>
    <row r="459" spans="1:29" customFormat="1" x14ac:dyDescent="0.3">
      <c r="A459" s="58" t="s">
        <v>240</v>
      </c>
      <c r="B459" s="59">
        <v>139.47030914519999</v>
      </c>
      <c r="C459" s="60">
        <v>0.14426607880945599</v>
      </c>
      <c r="D459" s="59">
        <v>67.741283818899902</v>
      </c>
      <c r="E459" s="60">
        <v>0.15201373301944801</v>
      </c>
      <c r="F459" s="59">
        <v>71.729025326300004</v>
      </c>
      <c r="G459" s="60">
        <v>0.13769306183285901</v>
      </c>
      <c r="H459" s="107"/>
      <c r="I459" s="67">
        <v>22.293646308500001</v>
      </c>
      <c r="J459" s="69">
        <v>16.484564338783201</v>
      </c>
      <c r="K459" s="59">
        <v>17.008859037400001</v>
      </c>
      <c r="L459" s="60">
        <v>0.13841728874671599</v>
      </c>
      <c r="M459" s="59">
        <v>12.151523304199999</v>
      </c>
      <c r="N459" s="64">
        <v>8.9573801378422205E-2</v>
      </c>
      <c r="O459" s="59">
        <v>27.002370438900002</v>
      </c>
      <c r="P459" s="60">
        <v>0.15457326209397501</v>
      </c>
      <c r="Q459" s="59">
        <v>15.5738976331</v>
      </c>
      <c r="R459" s="60">
        <v>0.13475604324638901</v>
      </c>
      <c r="S459" s="59">
        <v>32.124600969100001</v>
      </c>
      <c r="T459" s="60">
        <v>0.16028861980192999</v>
      </c>
      <c r="U459" s="59">
        <v>13.315411454000101</v>
      </c>
      <c r="V459" s="60">
        <v>0.16179213060101499</v>
      </c>
      <c r="W459" s="107"/>
      <c r="X459" s="59">
        <v>43.938214199900003</v>
      </c>
      <c r="Y459" s="60">
        <v>0.205160918104767</v>
      </c>
      <c r="Z459" s="59">
        <v>51.041549902600202</v>
      </c>
      <c r="AA459" s="60">
        <v>0.17610113352658599</v>
      </c>
      <c r="AB459" s="59">
        <v>41.788116934599998</v>
      </c>
      <c r="AC459" s="64">
        <v>9.5783293509665399E-2</v>
      </c>
    </row>
    <row r="460" spans="1:29" customFormat="1" x14ac:dyDescent="0.3">
      <c r="A460" s="58" t="s">
        <v>88</v>
      </c>
      <c r="B460" s="61">
        <v>48.535313223999999</v>
      </c>
      <c r="C460" s="62">
        <v>5.02042288823321E-2</v>
      </c>
      <c r="D460" s="61">
        <v>18.349392010300001</v>
      </c>
      <c r="E460" s="62">
        <v>4.1176656550827001E-2</v>
      </c>
      <c r="F460" s="61">
        <v>30.185921213700102</v>
      </c>
      <c r="G460" s="62">
        <v>5.7945746470861897E-2</v>
      </c>
      <c r="H460" s="107"/>
      <c r="I460" s="71">
        <v>7.74708431030004</v>
      </c>
      <c r="J460" s="72">
        <v>5.7284173250037798</v>
      </c>
      <c r="K460" s="61">
        <v>10.7989666822</v>
      </c>
      <c r="L460" s="62">
        <v>8.7881479065084395E-2</v>
      </c>
      <c r="M460" s="61">
        <v>4.5700479405000003</v>
      </c>
      <c r="N460" s="62">
        <v>3.36876748918159E-2</v>
      </c>
      <c r="O460" s="61">
        <v>6.9583411139000102</v>
      </c>
      <c r="P460" s="62">
        <v>3.98325579293832E-2</v>
      </c>
      <c r="Q460" s="61">
        <v>4.4666367672999998</v>
      </c>
      <c r="R460" s="62">
        <v>3.8648404629354101E-2</v>
      </c>
      <c r="S460" s="61">
        <v>10.04981287</v>
      </c>
      <c r="T460" s="62">
        <v>5.0144455825285997E-2</v>
      </c>
      <c r="U460" s="61">
        <v>3.9444235397999998</v>
      </c>
      <c r="V460" s="62">
        <v>4.7927673185444802E-2</v>
      </c>
      <c r="W460" s="107"/>
      <c r="X460" s="61">
        <v>15.607463815999999</v>
      </c>
      <c r="Y460" s="62">
        <v>7.2876007004053001E-2</v>
      </c>
      <c r="Z460" s="61">
        <v>13.6557559311</v>
      </c>
      <c r="AA460" s="62">
        <v>4.7114441140953901E-2</v>
      </c>
      <c r="AB460" s="61">
        <v>19.2720934769</v>
      </c>
      <c r="AC460" s="62">
        <v>4.4173911663274799E-2</v>
      </c>
    </row>
    <row r="461" spans="1:29" customFormat="1" x14ac:dyDescent="0.3">
      <c r="A461" s="58" t="s">
        <v>241</v>
      </c>
      <c r="B461" s="59">
        <v>299.37443269689999</v>
      </c>
      <c r="C461" s="60">
        <v>0.30966860090647302</v>
      </c>
      <c r="D461" s="59">
        <v>134.7108354584</v>
      </c>
      <c r="E461" s="60">
        <v>0.30229567291558501</v>
      </c>
      <c r="F461" s="59">
        <v>164.46641011770001</v>
      </c>
      <c r="G461" s="60">
        <v>0.31571436353341298</v>
      </c>
      <c r="H461" s="107"/>
      <c r="I461" s="67">
        <v>43.084007617600001</v>
      </c>
      <c r="J461" s="69">
        <v>31.8575564408305</v>
      </c>
      <c r="K461" s="59">
        <v>47.240344016900004</v>
      </c>
      <c r="L461" s="60">
        <v>0.384439680751271</v>
      </c>
      <c r="M461" s="59">
        <v>51.851647921800001</v>
      </c>
      <c r="N461" s="60">
        <v>0.38221950415762801</v>
      </c>
      <c r="O461" s="59">
        <v>50.1037262587</v>
      </c>
      <c r="P461" s="60">
        <v>0.28681542712686098</v>
      </c>
      <c r="Q461" s="59">
        <v>42.519862514300002</v>
      </c>
      <c r="R461" s="60">
        <v>0.36791101153956901</v>
      </c>
      <c r="S461" s="59">
        <v>44.998450665299998</v>
      </c>
      <c r="T461" s="64">
        <v>0.224523864352555</v>
      </c>
      <c r="U461" s="59">
        <v>19.576393702300098</v>
      </c>
      <c r="V461" s="60">
        <v>0.237867711224796</v>
      </c>
      <c r="W461" s="107"/>
      <c r="X461" s="59">
        <v>53.532528987999797</v>
      </c>
      <c r="Y461" s="60">
        <v>0.249959698991889</v>
      </c>
      <c r="Z461" s="59">
        <v>67.204118145900196</v>
      </c>
      <c r="AA461" s="64">
        <v>0.23186445955758</v>
      </c>
      <c r="AB461" s="59">
        <v>156.80384592210001</v>
      </c>
      <c r="AC461" s="60">
        <v>0.35941291207034898</v>
      </c>
    </row>
    <row r="462" spans="1:29" customFormat="1" x14ac:dyDescent="0.3">
      <c r="A462" s="58" t="s">
        <v>242</v>
      </c>
      <c r="B462" s="61">
        <v>398.42311667929999</v>
      </c>
      <c r="C462" s="62">
        <v>0.41212313289221197</v>
      </c>
      <c r="D462" s="61">
        <v>194.26643737289999</v>
      </c>
      <c r="E462" s="62">
        <v>0.435940458766506</v>
      </c>
      <c r="F462" s="61">
        <v>204.156679306401</v>
      </c>
      <c r="G462" s="62">
        <v>0.39190492467238702</v>
      </c>
      <c r="H462" s="107"/>
      <c r="I462" s="71">
        <v>60.263817820600003</v>
      </c>
      <c r="J462" s="72">
        <v>44.560803038560003</v>
      </c>
      <c r="K462" s="61">
        <v>49.271695222699996</v>
      </c>
      <c r="L462" s="62">
        <v>0.40097072059238797</v>
      </c>
      <c r="M462" s="61">
        <v>46.454843489700004</v>
      </c>
      <c r="N462" s="62">
        <v>0.34243747221172199</v>
      </c>
      <c r="O462" s="61">
        <v>77.836032077999704</v>
      </c>
      <c r="P462" s="62">
        <v>0.44556715544555298</v>
      </c>
      <c r="Q462" s="61">
        <v>37.185857833199996</v>
      </c>
      <c r="R462" s="64">
        <v>0.32175754485984298</v>
      </c>
      <c r="S462" s="61">
        <v>93.255769435000104</v>
      </c>
      <c r="T462" s="62">
        <v>0.46530814766169998</v>
      </c>
      <c r="U462" s="61">
        <v>34.155100800100101</v>
      </c>
      <c r="V462" s="62">
        <v>0.41500982139613701</v>
      </c>
      <c r="W462" s="107"/>
      <c r="X462" s="61">
        <v>106.7907791061</v>
      </c>
      <c r="Y462" s="63">
        <v>0.498638706317307</v>
      </c>
      <c r="Z462" s="61">
        <v>131.57647832640001</v>
      </c>
      <c r="AA462" s="62">
        <v>0.45395892215128503</v>
      </c>
      <c r="AB462" s="61">
        <v>157.35343113869999</v>
      </c>
      <c r="AC462" s="62">
        <v>0.36067262621809498</v>
      </c>
    </row>
    <row r="463" spans="1:29" customFormat="1" x14ac:dyDescent="0.3">
      <c r="A463" s="65" t="s">
        <v>1</v>
      </c>
    </row>
    <row r="464" spans="1:29" customFormat="1" x14ac:dyDescent="0.3">
      <c r="A464" s="65" t="s">
        <v>1</v>
      </c>
    </row>
    <row r="465" spans="1:29" customFormat="1" x14ac:dyDescent="0.3">
      <c r="A465" s="53" t="s">
        <v>244</v>
      </c>
    </row>
    <row r="466" spans="1:29" customFormat="1" x14ac:dyDescent="0.3">
      <c r="A466" s="54" t="s">
        <v>1</v>
      </c>
    </row>
    <row r="467" spans="1:29" customFormat="1" x14ac:dyDescent="0.3">
      <c r="A467" s="114" t="s">
        <v>1</v>
      </c>
      <c r="B467" s="116" t="s">
        <v>506</v>
      </c>
      <c r="C467" s="116" t="s">
        <v>1</v>
      </c>
      <c r="D467" s="116" t="s">
        <v>346</v>
      </c>
      <c r="E467" s="116" t="s">
        <v>1</v>
      </c>
      <c r="F467" s="116" t="s">
        <v>347</v>
      </c>
      <c r="G467" s="116" t="s">
        <v>1</v>
      </c>
      <c r="H467" s="105"/>
      <c r="I467" s="116" t="s">
        <v>350</v>
      </c>
      <c r="J467" s="116" t="s">
        <v>1</v>
      </c>
      <c r="K467" s="116" t="s">
        <v>351</v>
      </c>
      <c r="L467" s="116" t="s">
        <v>1</v>
      </c>
      <c r="M467" s="116" t="s">
        <v>352</v>
      </c>
      <c r="N467" s="116" t="s">
        <v>1</v>
      </c>
      <c r="O467" s="116" t="s">
        <v>353</v>
      </c>
      <c r="P467" s="116" t="s">
        <v>1</v>
      </c>
      <c r="Q467" s="116" t="s">
        <v>354</v>
      </c>
      <c r="R467" s="116" t="s">
        <v>1</v>
      </c>
      <c r="S467" s="116" t="s">
        <v>355</v>
      </c>
      <c r="T467" s="116" t="s">
        <v>1</v>
      </c>
      <c r="U467" s="116" t="s">
        <v>356</v>
      </c>
      <c r="V467" s="116" t="s">
        <v>1</v>
      </c>
      <c r="W467" s="105"/>
      <c r="X467" s="116" t="s">
        <v>358</v>
      </c>
      <c r="Y467" s="116" t="s">
        <v>1</v>
      </c>
      <c r="Z467" s="116" t="s">
        <v>359</v>
      </c>
      <c r="AA467" s="116" t="s">
        <v>1</v>
      </c>
      <c r="AB467" s="116" t="s">
        <v>360</v>
      </c>
      <c r="AC467" s="116" t="s">
        <v>1</v>
      </c>
    </row>
    <row r="468" spans="1:29" customFormat="1" x14ac:dyDescent="0.3">
      <c r="A468" s="115" t="s">
        <v>1</v>
      </c>
      <c r="B468" s="55" t="s">
        <v>14</v>
      </c>
      <c r="C468" s="55" t="s">
        <v>15</v>
      </c>
      <c r="D468" s="55" t="s">
        <v>14</v>
      </c>
      <c r="E468" s="55" t="s">
        <v>15</v>
      </c>
      <c r="F468" s="55" t="s">
        <v>14</v>
      </c>
      <c r="G468" s="55" t="s">
        <v>15</v>
      </c>
      <c r="H468" s="105"/>
      <c r="I468" s="55" t="s">
        <v>14</v>
      </c>
      <c r="J468" s="55" t="s">
        <v>15</v>
      </c>
      <c r="K468" s="55" t="s">
        <v>14</v>
      </c>
      <c r="L468" s="55" t="s">
        <v>15</v>
      </c>
      <c r="M468" s="55" t="s">
        <v>14</v>
      </c>
      <c r="N468" s="55" t="s">
        <v>15</v>
      </c>
      <c r="O468" s="55" t="s">
        <v>14</v>
      </c>
      <c r="P468" s="55" t="s">
        <v>15</v>
      </c>
      <c r="Q468" s="55" t="s">
        <v>14</v>
      </c>
      <c r="R468" s="55" t="s">
        <v>15</v>
      </c>
      <c r="S468" s="55" t="s">
        <v>14</v>
      </c>
      <c r="T468" s="55" t="s">
        <v>15</v>
      </c>
      <c r="U468" s="55" t="s">
        <v>14</v>
      </c>
      <c r="V468" s="55" t="s">
        <v>15</v>
      </c>
      <c r="W468" s="105"/>
      <c r="X468" s="55" t="s">
        <v>14</v>
      </c>
      <c r="Y468" s="55" t="s">
        <v>15</v>
      </c>
      <c r="Z468" s="55" t="s">
        <v>14</v>
      </c>
      <c r="AA468" s="55" t="s">
        <v>15</v>
      </c>
      <c r="AB468" s="55" t="s">
        <v>14</v>
      </c>
      <c r="AC468" s="55" t="s">
        <v>15</v>
      </c>
    </row>
    <row r="469" spans="1:29" customFormat="1" x14ac:dyDescent="0.3">
      <c r="A469" s="56" t="s">
        <v>16</v>
      </c>
      <c r="B469" s="57">
        <v>966.75746853429996</v>
      </c>
      <c r="C469" s="57">
        <v>966.75746853429996</v>
      </c>
      <c r="D469" s="57">
        <v>445.62607912689998</v>
      </c>
      <c r="E469" s="57">
        <v>445.62607912689998</v>
      </c>
      <c r="F469" s="57">
        <v>520.9342022866</v>
      </c>
      <c r="G469" s="57">
        <v>520.9342022866</v>
      </c>
      <c r="H469" s="106"/>
      <c r="I469" s="57">
        <v>135.2395237771</v>
      </c>
      <c r="J469" s="57">
        <v>135.2395237771</v>
      </c>
      <c r="K469" s="57">
        <v>122.8810301907</v>
      </c>
      <c r="L469" s="57">
        <v>122.8810301907</v>
      </c>
      <c r="M469" s="57">
        <v>135.6593458936</v>
      </c>
      <c r="N469" s="57">
        <v>135.6593458936</v>
      </c>
      <c r="O469" s="57">
        <v>174.6897883444</v>
      </c>
      <c r="P469" s="57">
        <v>174.6897883444</v>
      </c>
      <c r="Q469" s="57">
        <v>115.571051642</v>
      </c>
      <c r="R469" s="57">
        <v>115.571051642</v>
      </c>
      <c r="S469" s="57">
        <v>200.41722867659999</v>
      </c>
      <c r="T469" s="57">
        <v>200.41722867659999</v>
      </c>
      <c r="U469" s="57">
        <v>82.299500009900001</v>
      </c>
      <c r="V469" s="57">
        <v>82.299500009900001</v>
      </c>
      <c r="W469" s="106"/>
      <c r="X469" s="57">
        <v>214.16464015560001</v>
      </c>
      <c r="Y469" s="57">
        <v>214.16464015560001</v>
      </c>
      <c r="Z469" s="57">
        <v>289.84225643780002</v>
      </c>
      <c r="AA469" s="57">
        <v>289.84225643780002</v>
      </c>
      <c r="AB469" s="57">
        <v>436.27772029350001</v>
      </c>
      <c r="AC469" s="57">
        <v>436.27772029350001</v>
      </c>
    </row>
    <row r="470" spans="1:29" customFormat="1" x14ac:dyDescent="0.3">
      <c r="A470" s="58" t="s">
        <v>236</v>
      </c>
      <c r="B470" s="59">
        <v>203.52678338519999</v>
      </c>
      <c r="C470" s="60">
        <v>0.21052517307548399</v>
      </c>
      <c r="D470" s="59">
        <v>107.39558152790001</v>
      </c>
      <c r="E470" s="60">
        <v>0.240999318842193</v>
      </c>
      <c r="F470" s="59">
        <v>95.934014736500103</v>
      </c>
      <c r="G470" s="60">
        <v>0.184157642779847</v>
      </c>
      <c r="H470" s="107"/>
      <c r="I470" s="67">
        <v>11.9129061824</v>
      </c>
      <c r="J470" s="69">
        <v>8.8087460305130101</v>
      </c>
      <c r="K470" s="59">
        <v>34.973010004800003</v>
      </c>
      <c r="L470" s="60">
        <v>0.28460869794568899</v>
      </c>
      <c r="M470" s="59">
        <v>37.072427143100001</v>
      </c>
      <c r="N470" s="60">
        <v>0.27327588010174098</v>
      </c>
      <c r="O470" s="59">
        <v>36.578376560599999</v>
      </c>
      <c r="P470" s="60">
        <v>0.20939046813936199</v>
      </c>
      <c r="Q470" s="59">
        <v>31.705653226700001</v>
      </c>
      <c r="R470" s="63">
        <v>0.27433905615839999</v>
      </c>
      <c r="S470" s="59">
        <v>35.161397809299999</v>
      </c>
      <c r="T470" s="60">
        <v>0.17544099397780599</v>
      </c>
      <c r="U470" s="59">
        <v>16.1230124583</v>
      </c>
      <c r="V470" s="60">
        <v>0.19590656633831999</v>
      </c>
      <c r="W470" s="107"/>
      <c r="X470" s="59">
        <v>31.200185707900001</v>
      </c>
      <c r="Y470" s="60">
        <v>0.14568317946992401</v>
      </c>
      <c r="Z470" s="59">
        <v>53.156843852100103</v>
      </c>
      <c r="AA470" s="60">
        <v>0.183399220339383</v>
      </c>
      <c r="AB470" s="59">
        <v>112.500377157</v>
      </c>
      <c r="AC470" s="63">
        <v>0.25786413544408598</v>
      </c>
    </row>
    <row r="471" spans="1:29" customFormat="1" x14ac:dyDescent="0.3">
      <c r="A471" s="58" t="s">
        <v>237</v>
      </c>
      <c r="B471" s="61">
        <v>158.4827821936</v>
      </c>
      <c r="C471" s="62">
        <v>0.16393230706960599</v>
      </c>
      <c r="D471" s="61">
        <v>64.588860178600001</v>
      </c>
      <c r="E471" s="62">
        <v>0.14493958770354501</v>
      </c>
      <c r="F471" s="61">
        <v>93.893922015000101</v>
      </c>
      <c r="G471" s="62">
        <v>0.18024142320250799</v>
      </c>
      <c r="H471" s="107"/>
      <c r="I471" s="71">
        <v>8.8473507189999694</v>
      </c>
      <c r="J471" s="72">
        <v>6.5419860052022099</v>
      </c>
      <c r="K471" s="61">
        <v>38.401047851199998</v>
      </c>
      <c r="L471" s="63">
        <v>0.31250590747493801</v>
      </c>
      <c r="M471" s="61">
        <v>21.327189392200001</v>
      </c>
      <c r="N471" s="62">
        <v>0.15721135356886701</v>
      </c>
      <c r="O471" s="61">
        <v>24.1325317503</v>
      </c>
      <c r="P471" s="62">
        <v>0.13814506262222301</v>
      </c>
      <c r="Q471" s="61">
        <v>22.445660828200001</v>
      </c>
      <c r="R471" s="62">
        <v>0.19421525121817801</v>
      </c>
      <c r="S471" s="61">
        <v>30.796696463699998</v>
      </c>
      <c r="T471" s="62">
        <v>0.15366291943590599</v>
      </c>
      <c r="U471" s="61">
        <v>12.5323051890001</v>
      </c>
      <c r="V471" s="62">
        <v>0.15227680833410201</v>
      </c>
      <c r="W471" s="107"/>
      <c r="X471" s="61">
        <v>13.744951114899999</v>
      </c>
      <c r="Y471" s="64">
        <v>6.4179367354544103E-2</v>
      </c>
      <c r="Z471" s="61">
        <v>55.911462134199901</v>
      </c>
      <c r="AA471" s="62">
        <v>0.19290307362825301</v>
      </c>
      <c r="AB471" s="61">
        <v>88.826368944500004</v>
      </c>
      <c r="AC471" s="62">
        <v>0.20360051593912101</v>
      </c>
    </row>
    <row r="472" spans="1:29" customFormat="1" x14ac:dyDescent="0.3">
      <c r="A472" s="58" t="s">
        <v>238</v>
      </c>
      <c r="B472" s="59">
        <v>279.30212619909901</v>
      </c>
      <c r="C472" s="60">
        <v>0.28890609619240898</v>
      </c>
      <c r="D472" s="59">
        <v>110.0479734231</v>
      </c>
      <c r="E472" s="60">
        <v>0.24695137600275399</v>
      </c>
      <c r="F472" s="59">
        <v>169.25415277600001</v>
      </c>
      <c r="G472" s="60">
        <v>0.324905049491994</v>
      </c>
      <c r="H472" s="107"/>
      <c r="I472" s="67">
        <v>59.835471799099999</v>
      </c>
      <c r="J472" s="69">
        <v>44.244071650030399</v>
      </c>
      <c r="K472" s="59">
        <v>9.28166292989998</v>
      </c>
      <c r="L472" s="64">
        <v>7.5533733038335701E-2</v>
      </c>
      <c r="M472" s="59">
        <v>42.5970590413</v>
      </c>
      <c r="N472" s="60">
        <v>0.31400018008865799</v>
      </c>
      <c r="O472" s="59">
        <v>51.068539479400002</v>
      </c>
      <c r="P472" s="60">
        <v>0.292338435826132</v>
      </c>
      <c r="Q472" s="59">
        <v>32.750747070000003</v>
      </c>
      <c r="R472" s="60">
        <v>0.283381924839195</v>
      </c>
      <c r="S472" s="59">
        <v>54.702310051500199</v>
      </c>
      <c r="T472" s="60">
        <v>0.27294215378942999</v>
      </c>
      <c r="U472" s="59">
        <v>29.066335827900001</v>
      </c>
      <c r="V472" s="60">
        <v>0.35317755058540501</v>
      </c>
      <c r="W472" s="107"/>
      <c r="X472" s="59">
        <v>74.127784463100099</v>
      </c>
      <c r="Y472" s="60">
        <v>0.34612522594412798</v>
      </c>
      <c r="Z472" s="59">
        <v>78.863698404399898</v>
      </c>
      <c r="AA472" s="60">
        <v>0.27209179011247497</v>
      </c>
      <c r="AB472" s="59">
        <v>109.20959646049999</v>
      </c>
      <c r="AC472" s="60">
        <v>0.25032127789388497</v>
      </c>
    </row>
    <row r="473" spans="1:29" customFormat="1" x14ac:dyDescent="0.3">
      <c r="A473" s="58" t="s">
        <v>239</v>
      </c>
      <c r="B473" s="61">
        <v>193.2529176489</v>
      </c>
      <c r="C473" s="62">
        <v>0.199898034345564</v>
      </c>
      <c r="D473" s="61">
        <v>95.441187396300094</v>
      </c>
      <c r="E473" s="62">
        <v>0.214173253915692</v>
      </c>
      <c r="F473" s="61">
        <v>97.8117302526</v>
      </c>
      <c r="G473" s="62">
        <v>0.18776215849000299</v>
      </c>
      <c r="H473" s="107"/>
      <c r="I473" s="71">
        <v>28.274934376000001</v>
      </c>
      <c r="J473" s="72">
        <v>20.9073010509874</v>
      </c>
      <c r="K473" s="61">
        <v>29.452419385700001</v>
      </c>
      <c r="L473" s="62">
        <v>0.239682393124411</v>
      </c>
      <c r="M473" s="61">
        <v>21.293480450600001</v>
      </c>
      <c r="N473" s="62">
        <v>0.15696287130339601</v>
      </c>
      <c r="O473" s="61">
        <v>42.535560576899996</v>
      </c>
      <c r="P473" s="62">
        <v>0.24349196927894501</v>
      </c>
      <c r="Q473" s="61">
        <v>19.1991810277</v>
      </c>
      <c r="R473" s="62">
        <v>0.166124481476318</v>
      </c>
      <c r="S473" s="61">
        <v>38.669737470500003</v>
      </c>
      <c r="T473" s="62">
        <v>0.192946173968401</v>
      </c>
      <c r="U473" s="61">
        <v>13.827604361500001</v>
      </c>
      <c r="V473" s="62">
        <v>0.16801565452811601</v>
      </c>
      <c r="W473" s="107"/>
      <c r="X473" s="61">
        <v>44.359014523299997</v>
      </c>
      <c r="Y473" s="62">
        <v>0.20712576310949901</v>
      </c>
      <c r="Z473" s="61">
        <v>60.909732674699796</v>
      </c>
      <c r="AA473" s="62">
        <v>0.21014786947662101</v>
      </c>
      <c r="AB473" s="61">
        <v>87.984170450900095</v>
      </c>
      <c r="AC473" s="62">
        <v>0.20167009764264299</v>
      </c>
    </row>
    <row r="474" spans="1:29" customFormat="1" x14ac:dyDescent="0.3">
      <c r="A474" s="58" t="s">
        <v>240</v>
      </c>
      <c r="B474" s="59">
        <v>91.674023970199997</v>
      </c>
      <c r="C474" s="60">
        <v>9.4826289895837995E-2</v>
      </c>
      <c r="D474" s="59">
        <v>50.176158945200001</v>
      </c>
      <c r="E474" s="60">
        <v>0.11259699846002801</v>
      </c>
      <c r="F474" s="59">
        <v>41.497865025000003</v>
      </c>
      <c r="G474" s="60">
        <v>7.96604731324001E-2</v>
      </c>
      <c r="H474" s="107"/>
      <c r="I474" s="67">
        <v>10.306201899</v>
      </c>
      <c r="J474" s="69">
        <v>7.6207025957785399</v>
      </c>
      <c r="K474" s="59">
        <v>9.2851730123000102</v>
      </c>
      <c r="L474" s="60">
        <v>7.5562297922553798E-2</v>
      </c>
      <c r="M474" s="59">
        <v>8.6700211181999993</v>
      </c>
      <c r="N474" s="60">
        <v>6.3910238259589205E-2</v>
      </c>
      <c r="O474" s="59">
        <v>13.4665734274</v>
      </c>
      <c r="P474" s="60">
        <v>7.7088498160239993E-2</v>
      </c>
      <c r="Q474" s="59">
        <v>6.5054707594999996</v>
      </c>
      <c r="R474" s="64">
        <v>5.62897946074917E-2</v>
      </c>
      <c r="S474" s="59">
        <v>34.7171253032</v>
      </c>
      <c r="T474" s="63">
        <v>0.17322425588081899</v>
      </c>
      <c r="U474" s="59">
        <v>8.7234584506000008</v>
      </c>
      <c r="V474" s="60">
        <v>0.105996493897905</v>
      </c>
      <c r="W474" s="107"/>
      <c r="X474" s="59">
        <v>34.274451208000002</v>
      </c>
      <c r="Y474" s="63">
        <v>0.16003786238054099</v>
      </c>
      <c r="Z474" s="59">
        <v>25.094370788500001</v>
      </c>
      <c r="AA474" s="60">
        <v>8.6579407353893703E-2</v>
      </c>
      <c r="AB474" s="59">
        <v>29.602773865600099</v>
      </c>
      <c r="AC474" s="60">
        <v>6.7853049763084705E-2</v>
      </c>
    </row>
    <row r="475" spans="1:29" customFormat="1" x14ac:dyDescent="0.3">
      <c r="A475" s="58" t="s">
        <v>88</v>
      </c>
      <c r="B475" s="61">
        <v>40.518835137300002</v>
      </c>
      <c r="C475" s="62">
        <v>4.19120994210994E-2</v>
      </c>
      <c r="D475" s="61">
        <v>17.976317655799999</v>
      </c>
      <c r="E475" s="62">
        <v>4.03394650757882E-2</v>
      </c>
      <c r="F475" s="61">
        <v>22.5425174814999</v>
      </c>
      <c r="G475" s="62">
        <v>4.3273252903248398E-2</v>
      </c>
      <c r="H475" s="107"/>
      <c r="I475" s="71">
        <v>16.062658801600001</v>
      </c>
      <c r="J475" s="72">
        <v>11.8771926674884</v>
      </c>
      <c r="K475" s="61">
        <v>1.4877170068000001</v>
      </c>
      <c r="L475" s="62">
        <v>1.21069704940722E-2</v>
      </c>
      <c r="M475" s="61">
        <v>4.6991687482</v>
      </c>
      <c r="N475" s="62">
        <v>3.46394766777487E-2</v>
      </c>
      <c r="O475" s="61">
        <v>6.9082065498</v>
      </c>
      <c r="P475" s="62">
        <v>3.9545565973098003E-2</v>
      </c>
      <c r="Q475" s="61">
        <v>2.9643387299000001</v>
      </c>
      <c r="R475" s="62">
        <v>2.5649491700417502E-2</v>
      </c>
      <c r="S475" s="61">
        <v>6.3699615784000096</v>
      </c>
      <c r="T475" s="62">
        <v>3.1783502947637203E-2</v>
      </c>
      <c r="U475" s="61">
        <v>2.0267837225999998</v>
      </c>
      <c r="V475" s="62">
        <v>2.46269263161525E-2</v>
      </c>
      <c r="W475" s="107"/>
      <c r="X475" s="61">
        <v>16.4582531384</v>
      </c>
      <c r="Y475" s="62">
        <v>7.6848601741362904E-2</v>
      </c>
      <c r="Z475" s="61">
        <v>15.9061485839</v>
      </c>
      <c r="AA475" s="62">
        <v>5.4878639089374598E-2</v>
      </c>
      <c r="AB475" s="61">
        <v>8.1544334149999997</v>
      </c>
      <c r="AC475" s="64">
        <v>1.86909233171802E-2</v>
      </c>
    </row>
    <row r="476" spans="1:29" customFormat="1" x14ac:dyDescent="0.3">
      <c r="A476" s="58" t="s">
        <v>241</v>
      </c>
      <c r="B476" s="59">
        <v>362.00956557879999</v>
      </c>
      <c r="C476" s="60">
        <v>0.37445748014509</v>
      </c>
      <c r="D476" s="59">
        <v>171.98444170650001</v>
      </c>
      <c r="E476" s="60">
        <v>0.38593890654573698</v>
      </c>
      <c r="F476" s="59">
        <v>189.8279367515</v>
      </c>
      <c r="G476" s="60">
        <v>0.364399065982355</v>
      </c>
      <c r="H476" s="107"/>
      <c r="I476" s="67">
        <v>20.760256901399998</v>
      </c>
      <c r="J476" s="68">
        <v>15.3507320357152</v>
      </c>
      <c r="K476" s="59">
        <v>73.374057855999993</v>
      </c>
      <c r="L476" s="63">
        <v>0.597114605420627</v>
      </c>
      <c r="M476" s="59">
        <v>58.399616535299998</v>
      </c>
      <c r="N476" s="60">
        <v>0.43048723367060798</v>
      </c>
      <c r="O476" s="59">
        <v>60.710908310900003</v>
      </c>
      <c r="P476" s="60">
        <v>0.347535530761585</v>
      </c>
      <c r="Q476" s="59">
        <v>54.151314054899998</v>
      </c>
      <c r="R476" s="63">
        <v>0.46855430737657799</v>
      </c>
      <c r="S476" s="59">
        <v>65.9580942730001</v>
      </c>
      <c r="T476" s="60">
        <v>0.32910391341371298</v>
      </c>
      <c r="U476" s="59">
        <v>28.655317647299899</v>
      </c>
      <c r="V476" s="60">
        <v>0.348183374672422</v>
      </c>
      <c r="W476" s="107"/>
      <c r="X476" s="59">
        <v>44.945136822800002</v>
      </c>
      <c r="Y476" s="64">
        <v>0.209862546824468</v>
      </c>
      <c r="Z476" s="59">
        <v>109.0683059863</v>
      </c>
      <c r="AA476" s="60">
        <v>0.37630229396763598</v>
      </c>
      <c r="AB476" s="59">
        <v>201.32674610149999</v>
      </c>
      <c r="AC476" s="63">
        <v>0.46146465138320603</v>
      </c>
    </row>
    <row r="477" spans="1:29" customFormat="1" x14ac:dyDescent="0.3">
      <c r="A477" s="58" t="s">
        <v>242</v>
      </c>
      <c r="B477" s="61">
        <v>284.92694161909998</v>
      </c>
      <c r="C477" s="62">
        <v>0.29472432424140199</v>
      </c>
      <c r="D477" s="61">
        <v>145.6173463415</v>
      </c>
      <c r="E477" s="62">
        <v>0.32677025237572099</v>
      </c>
      <c r="F477" s="61">
        <v>139.30959527760001</v>
      </c>
      <c r="G477" s="62">
        <v>0.26742263162240298</v>
      </c>
      <c r="H477" s="107"/>
      <c r="I477" s="71">
        <v>38.581136274999999</v>
      </c>
      <c r="J477" s="72">
        <v>28.528003646765999</v>
      </c>
      <c r="K477" s="61">
        <v>38.737592397999997</v>
      </c>
      <c r="L477" s="62">
        <v>0.31524469104696501</v>
      </c>
      <c r="M477" s="61">
        <v>29.963501568800002</v>
      </c>
      <c r="N477" s="64">
        <v>0.220873109562985</v>
      </c>
      <c r="O477" s="61">
        <v>56.002134004299997</v>
      </c>
      <c r="P477" s="62">
        <v>0.320580467439185</v>
      </c>
      <c r="Q477" s="61">
        <v>25.7046517872</v>
      </c>
      <c r="R477" s="64">
        <v>0.22241427608381001</v>
      </c>
      <c r="S477" s="61">
        <v>73.386862773700003</v>
      </c>
      <c r="T477" s="62">
        <v>0.36617042984921999</v>
      </c>
      <c r="U477" s="61">
        <v>22.5510628121</v>
      </c>
      <c r="V477" s="62">
        <v>0.27401214842602101</v>
      </c>
      <c r="W477" s="107"/>
      <c r="X477" s="61">
        <v>78.633465731300106</v>
      </c>
      <c r="Y477" s="62">
        <v>0.36716362549004</v>
      </c>
      <c r="Z477" s="61">
        <v>86.004103463199996</v>
      </c>
      <c r="AA477" s="62">
        <v>0.29672727683051398</v>
      </c>
      <c r="AB477" s="61">
        <v>117.5869443165</v>
      </c>
      <c r="AC477" s="62">
        <v>0.26952314740572803</v>
      </c>
    </row>
    <row r="478" spans="1:29" customFormat="1" x14ac:dyDescent="0.3">
      <c r="A478" s="65" t="s">
        <v>1</v>
      </c>
    </row>
    <row r="479" spans="1:29" customFormat="1" x14ac:dyDescent="0.3">
      <c r="A479" s="65" t="s">
        <v>1</v>
      </c>
    </row>
    <row r="480" spans="1:29" customFormat="1" x14ac:dyDescent="0.3">
      <c r="A480" s="53" t="s">
        <v>245</v>
      </c>
    </row>
    <row r="481" spans="1:29" customFormat="1" x14ac:dyDescent="0.3">
      <c r="A481" s="54" t="s">
        <v>1</v>
      </c>
    </row>
    <row r="482" spans="1:29" customFormat="1" x14ac:dyDescent="0.3">
      <c r="A482" s="114" t="s">
        <v>1</v>
      </c>
      <c r="B482" s="116" t="s">
        <v>506</v>
      </c>
      <c r="C482" s="116" t="s">
        <v>1</v>
      </c>
      <c r="D482" s="116" t="s">
        <v>346</v>
      </c>
      <c r="E482" s="116" t="s">
        <v>1</v>
      </c>
      <c r="F482" s="116" t="s">
        <v>347</v>
      </c>
      <c r="G482" s="116" t="s">
        <v>1</v>
      </c>
      <c r="H482" s="105"/>
      <c r="I482" s="116" t="s">
        <v>350</v>
      </c>
      <c r="J482" s="116" t="s">
        <v>1</v>
      </c>
      <c r="K482" s="116" t="s">
        <v>351</v>
      </c>
      <c r="L482" s="116" t="s">
        <v>1</v>
      </c>
      <c r="M482" s="116" t="s">
        <v>352</v>
      </c>
      <c r="N482" s="116" t="s">
        <v>1</v>
      </c>
      <c r="O482" s="116" t="s">
        <v>353</v>
      </c>
      <c r="P482" s="116" t="s">
        <v>1</v>
      </c>
      <c r="Q482" s="116" t="s">
        <v>354</v>
      </c>
      <c r="R482" s="116" t="s">
        <v>1</v>
      </c>
      <c r="S482" s="116" t="s">
        <v>355</v>
      </c>
      <c r="T482" s="116" t="s">
        <v>1</v>
      </c>
      <c r="U482" s="116" t="s">
        <v>356</v>
      </c>
      <c r="V482" s="116" t="s">
        <v>1</v>
      </c>
      <c r="W482" s="105"/>
      <c r="X482" s="116" t="s">
        <v>358</v>
      </c>
      <c r="Y482" s="116" t="s">
        <v>1</v>
      </c>
      <c r="Z482" s="116" t="s">
        <v>359</v>
      </c>
      <c r="AA482" s="116" t="s">
        <v>1</v>
      </c>
      <c r="AB482" s="116" t="s">
        <v>360</v>
      </c>
      <c r="AC482" s="116" t="s">
        <v>1</v>
      </c>
    </row>
    <row r="483" spans="1:29" customFormat="1" x14ac:dyDescent="0.3">
      <c r="A483" s="115" t="s">
        <v>1</v>
      </c>
      <c r="B483" s="55" t="s">
        <v>14</v>
      </c>
      <c r="C483" s="55" t="s">
        <v>15</v>
      </c>
      <c r="D483" s="55" t="s">
        <v>14</v>
      </c>
      <c r="E483" s="55" t="s">
        <v>15</v>
      </c>
      <c r="F483" s="55" t="s">
        <v>14</v>
      </c>
      <c r="G483" s="55" t="s">
        <v>15</v>
      </c>
      <c r="H483" s="105"/>
      <c r="I483" s="55" t="s">
        <v>14</v>
      </c>
      <c r="J483" s="55" t="s">
        <v>15</v>
      </c>
      <c r="K483" s="55" t="s">
        <v>14</v>
      </c>
      <c r="L483" s="55" t="s">
        <v>15</v>
      </c>
      <c r="M483" s="55" t="s">
        <v>14</v>
      </c>
      <c r="N483" s="55" t="s">
        <v>15</v>
      </c>
      <c r="O483" s="55" t="s">
        <v>14</v>
      </c>
      <c r="P483" s="55" t="s">
        <v>15</v>
      </c>
      <c r="Q483" s="55" t="s">
        <v>14</v>
      </c>
      <c r="R483" s="55" t="s">
        <v>15</v>
      </c>
      <c r="S483" s="55" t="s">
        <v>14</v>
      </c>
      <c r="T483" s="55" t="s">
        <v>15</v>
      </c>
      <c r="U483" s="55" t="s">
        <v>14</v>
      </c>
      <c r="V483" s="55" t="s">
        <v>15</v>
      </c>
      <c r="W483" s="105"/>
      <c r="X483" s="55" t="s">
        <v>14</v>
      </c>
      <c r="Y483" s="55" t="s">
        <v>15</v>
      </c>
      <c r="Z483" s="55" t="s">
        <v>14</v>
      </c>
      <c r="AA483" s="55" t="s">
        <v>15</v>
      </c>
      <c r="AB483" s="55" t="s">
        <v>14</v>
      </c>
      <c r="AC483" s="55" t="s">
        <v>15</v>
      </c>
    </row>
    <row r="484" spans="1:29" customFormat="1" x14ac:dyDescent="0.3">
      <c r="A484" s="56" t="s">
        <v>16</v>
      </c>
      <c r="B484" s="57">
        <v>966.75746853429996</v>
      </c>
      <c r="C484" s="57">
        <v>966.75746853429996</v>
      </c>
      <c r="D484" s="57">
        <v>445.62607912689998</v>
      </c>
      <c r="E484" s="57">
        <v>445.62607912689998</v>
      </c>
      <c r="F484" s="57">
        <v>520.9342022866</v>
      </c>
      <c r="G484" s="57">
        <v>520.9342022866</v>
      </c>
      <c r="H484" s="106"/>
      <c r="I484" s="57">
        <v>135.2395237771</v>
      </c>
      <c r="J484" s="57">
        <v>135.2395237771</v>
      </c>
      <c r="K484" s="57">
        <v>122.8810301907</v>
      </c>
      <c r="L484" s="57">
        <v>122.8810301907</v>
      </c>
      <c r="M484" s="57">
        <v>135.6593458936</v>
      </c>
      <c r="N484" s="57">
        <v>135.6593458936</v>
      </c>
      <c r="O484" s="57">
        <v>174.6897883444</v>
      </c>
      <c r="P484" s="57">
        <v>174.6897883444</v>
      </c>
      <c r="Q484" s="57">
        <v>115.571051642</v>
      </c>
      <c r="R484" s="57">
        <v>115.571051642</v>
      </c>
      <c r="S484" s="57">
        <v>200.41722867659999</v>
      </c>
      <c r="T484" s="57">
        <v>200.41722867659999</v>
      </c>
      <c r="U484" s="57">
        <v>82.299500009900001</v>
      </c>
      <c r="V484" s="57">
        <v>82.299500009900001</v>
      </c>
      <c r="W484" s="106"/>
      <c r="X484" s="57">
        <v>214.16464015560001</v>
      </c>
      <c r="Y484" s="57">
        <v>214.16464015560001</v>
      </c>
      <c r="Z484" s="57">
        <v>289.84225643780002</v>
      </c>
      <c r="AA484" s="57">
        <v>289.84225643780002</v>
      </c>
      <c r="AB484" s="57">
        <v>436.27772029350001</v>
      </c>
      <c r="AC484" s="57">
        <v>436.27772029350001</v>
      </c>
    </row>
    <row r="485" spans="1:29" customFormat="1" x14ac:dyDescent="0.3">
      <c r="A485" s="58" t="s">
        <v>236</v>
      </c>
      <c r="B485" s="59">
        <v>221.05814743529999</v>
      </c>
      <c r="C485" s="60">
        <v>0.228659363522111</v>
      </c>
      <c r="D485" s="59">
        <v>102.81572336240001</v>
      </c>
      <c r="E485" s="60">
        <v>0.230721962152312</v>
      </c>
      <c r="F485" s="59">
        <v>118.24242407289999</v>
      </c>
      <c r="G485" s="60">
        <v>0.22698149507919399</v>
      </c>
      <c r="H485" s="107"/>
      <c r="I485" s="67">
        <v>25.400914703600002</v>
      </c>
      <c r="J485" s="69">
        <v>18.782168107501999</v>
      </c>
      <c r="K485" s="59">
        <v>29.638705516800002</v>
      </c>
      <c r="L485" s="60">
        <v>0.241198380830658</v>
      </c>
      <c r="M485" s="59">
        <v>39.196479394500003</v>
      </c>
      <c r="N485" s="60">
        <v>0.28893312979145902</v>
      </c>
      <c r="O485" s="59">
        <v>41.029453594000003</v>
      </c>
      <c r="P485" s="60">
        <v>0.23487036067105799</v>
      </c>
      <c r="Q485" s="59">
        <v>35.241437020399999</v>
      </c>
      <c r="R485" s="63">
        <v>0.30493308246052903</v>
      </c>
      <c r="S485" s="59">
        <v>37.1721658361</v>
      </c>
      <c r="T485" s="60">
        <v>0.18547390402290301</v>
      </c>
      <c r="U485" s="59">
        <v>13.3789913699</v>
      </c>
      <c r="V485" s="60">
        <v>0.16256467376218101</v>
      </c>
      <c r="W485" s="107"/>
      <c r="X485" s="59">
        <v>38.5824924474</v>
      </c>
      <c r="Y485" s="60">
        <v>0.180153420374942</v>
      </c>
      <c r="Z485" s="59">
        <v>59.254444954600103</v>
      </c>
      <c r="AA485" s="60">
        <v>0.20443687432897101</v>
      </c>
      <c r="AB485" s="59">
        <v>116.55183336509999</v>
      </c>
      <c r="AC485" s="60">
        <v>0.26715055099923801</v>
      </c>
    </row>
    <row r="486" spans="1:29" customFormat="1" x14ac:dyDescent="0.3">
      <c r="A486" s="58" t="s">
        <v>237</v>
      </c>
      <c r="B486" s="61">
        <v>149.5964306834</v>
      </c>
      <c r="C486" s="62">
        <v>0.154740393069011</v>
      </c>
      <c r="D486" s="61">
        <v>60.151977384899901</v>
      </c>
      <c r="E486" s="62">
        <v>0.13498307258577399</v>
      </c>
      <c r="F486" s="61">
        <v>89.247266177699998</v>
      </c>
      <c r="G486" s="62">
        <v>0.171321571488215</v>
      </c>
      <c r="H486" s="107"/>
      <c r="I486" s="71">
        <v>21.541483173500001</v>
      </c>
      <c r="J486" s="72">
        <v>15.9283932476754</v>
      </c>
      <c r="K486" s="61">
        <v>25.963411077699998</v>
      </c>
      <c r="L486" s="62">
        <v>0.21128900886822999</v>
      </c>
      <c r="M486" s="61">
        <v>22.051411986000002</v>
      </c>
      <c r="N486" s="62">
        <v>0.162549891721395</v>
      </c>
      <c r="O486" s="61">
        <v>26.060281294399999</v>
      </c>
      <c r="P486" s="62">
        <v>0.14918033584780799</v>
      </c>
      <c r="Q486" s="61">
        <v>13.001278083000001</v>
      </c>
      <c r="R486" s="62">
        <v>0.112495974539312</v>
      </c>
      <c r="S486" s="61">
        <v>29.460641298100001</v>
      </c>
      <c r="T486" s="62">
        <v>0.14699655060912301</v>
      </c>
      <c r="U486" s="61">
        <v>11.5179237707</v>
      </c>
      <c r="V486" s="62">
        <v>0.139951321324121</v>
      </c>
      <c r="W486" s="107"/>
      <c r="X486" s="61">
        <v>30.553057216599999</v>
      </c>
      <c r="Y486" s="62">
        <v>0.14266153924570299</v>
      </c>
      <c r="Z486" s="61">
        <v>36.869777175200099</v>
      </c>
      <c r="AA486" s="62">
        <v>0.12720635572029601</v>
      </c>
      <c r="AB486" s="61">
        <v>82.173596291600106</v>
      </c>
      <c r="AC486" s="62">
        <v>0.18835157623066101</v>
      </c>
    </row>
    <row r="487" spans="1:29" customFormat="1" x14ac:dyDescent="0.3">
      <c r="A487" s="58" t="s">
        <v>238</v>
      </c>
      <c r="B487" s="59">
        <v>196.67598448620001</v>
      </c>
      <c r="C487" s="60">
        <v>0.20343880537522999</v>
      </c>
      <c r="D487" s="59">
        <v>77.260876960500099</v>
      </c>
      <c r="E487" s="60">
        <v>0.17337602213917699</v>
      </c>
      <c r="F487" s="59">
        <v>119.41510752569999</v>
      </c>
      <c r="G487" s="60">
        <v>0.229232611338508</v>
      </c>
      <c r="H487" s="107"/>
      <c r="I487" s="67">
        <v>18.93429751</v>
      </c>
      <c r="J487" s="69">
        <v>14.000565057598999</v>
      </c>
      <c r="K487" s="59">
        <v>20.752743312700002</v>
      </c>
      <c r="L487" s="60">
        <v>0.16888484154546601</v>
      </c>
      <c r="M487" s="59">
        <v>26.7393711641</v>
      </c>
      <c r="N487" s="60">
        <v>0.19710673811645901</v>
      </c>
      <c r="O487" s="59">
        <v>36.413991030799998</v>
      </c>
      <c r="P487" s="60">
        <v>0.20844945417765401</v>
      </c>
      <c r="Q487" s="59">
        <v>28.7684086169</v>
      </c>
      <c r="R487" s="60">
        <v>0.24892400136683701</v>
      </c>
      <c r="S487" s="59">
        <v>47.9130137788</v>
      </c>
      <c r="T487" s="60">
        <v>0.23906634222606701</v>
      </c>
      <c r="U487" s="59">
        <v>17.154159072900001</v>
      </c>
      <c r="V487" s="60">
        <v>0.208435762924884</v>
      </c>
      <c r="W487" s="107"/>
      <c r="X487" s="59">
        <v>39.638967712899998</v>
      </c>
      <c r="Y487" s="60">
        <v>0.18508642549068999</v>
      </c>
      <c r="Z487" s="59">
        <v>69.527672146499896</v>
      </c>
      <c r="AA487" s="60">
        <v>0.23988107531663699</v>
      </c>
      <c r="AB487" s="59">
        <v>85.572860728399903</v>
      </c>
      <c r="AC487" s="60">
        <v>0.19614309131081001</v>
      </c>
    </row>
    <row r="488" spans="1:29" customFormat="1" x14ac:dyDescent="0.3">
      <c r="A488" s="58" t="s">
        <v>239</v>
      </c>
      <c r="B488" s="61">
        <v>191.25352842039999</v>
      </c>
      <c r="C488" s="62">
        <v>0.19782989492738001</v>
      </c>
      <c r="D488" s="61">
        <v>108.4698660606</v>
      </c>
      <c r="E488" s="62">
        <v>0.24341004968363</v>
      </c>
      <c r="F488" s="61">
        <v>82.783662359799905</v>
      </c>
      <c r="G488" s="62">
        <v>0.15891385514029899</v>
      </c>
      <c r="H488" s="107"/>
      <c r="I488" s="71">
        <v>39.322097771199999</v>
      </c>
      <c r="J488" s="72">
        <v>29.0758919234366</v>
      </c>
      <c r="K488" s="61">
        <v>13.3894335142</v>
      </c>
      <c r="L488" s="62">
        <v>0.10896257537409</v>
      </c>
      <c r="M488" s="61">
        <v>28.492270184599999</v>
      </c>
      <c r="N488" s="62">
        <v>0.210028066971125</v>
      </c>
      <c r="O488" s="61">
        <v>30.129004080600001</v>
      </c>
      <c r="P488" s="62">
        <v>0.17247146708541899</v>
      </c>
      <c r="Q488" s="61">
        <v>21.327633413499999</v>
      </c>
      <c r="R488" s="62">
        <v>0.184541311258167</v>
      </c>
      <c r="S488" s="61">
        <v>40.134043571200003</v>
      </c>
      <c r="T488" s="62">
        <v>0.20025246250641299</v>
      </c>
      <c r="U488" s="61">
        <v>18.4590458851</v>
      </c>
      <c r="V488" s="62">
        <v>0.22429110605628899</v>
      </c>
      <c r="W488" s="107"/>
      <c r="X488" s="61">
        <v>37.520818098200003</v>
      </c>
      <c r="Y488" s="62">
        <v>0.17519613915228699</v>
      </c>
      <c r="Z488" s="61">
        <v>60.070159352100099</v>
      </c>
      <c r="AA488" s="62">
        <v>0.20725121343716499</v>
      </c>
      <c r="AB488" s="61">
        <v>78.497987997400003</v>
      </c>
      <c r="AC488" s="62">
        <v>0.17992664843070999</v>
      </c>
    </row>
    <row r="489" spans="1:29" customFormat="1" x14ac:dyDescent="0.3">
      <c r="A489" s="58" t="s">
        <v>240</v>
      </c>
      <c r="B489" s="59">
        <v>148.7324174133</v>
      </c>
      <c r="C489" s="60">
        <v>0.15384667018791501</v>
      </c>
      <c r="D489" s="59">
        <v>74.525817504199907</v>
      </c>
      <c r="E489" s="60">
        <v>0.16723845617432401</v>
      </c>
      <c r="F489" s="59">
        <v>74.206599909100007</v>
      </c>
      <c r="G489" s="60">
        <v>0.14244908394069</v>
      </c>
      <c r="H489" s="107"/>
      <c r="I489" s="67">
        <v>22.293646308500001</v>
      </c>
      <c r="J489" s="69">
        <v>16.484564338783201</v>
      </c>
      <c r="K489" s="59">
        <v>24.868733489899999</v>
      </c>
      <c r="L489" s="60">
        <v>0.20238057453868999</v>
      </c>
      <c r="M489" s="59">
        <v>14.1735081312</v>
      </c>
      <c r="N489" s="60">
        <v>0.10447867073099799</v>
      </c>
      <c r="O489" s="59">
        <v>31.206507047300001</v>
      </c>
      <c r="P489" s="60">
        <v>0.17863956069244599</v>
      </c>
      <c r="Q489" s="59">
        <v>14.0413299328</v>
      </c>
      <c r="R489" s="60">
        <v>0.121495216434435</v>
      </c>
      <c r="S489" s="59">
        <v>27.278350861</v>
      </c>
      <c r="T489" s="60">
        <v>0.13610781388967899</v>
      </c>
      <c r="U489" s="59">
        <v>14.870341642600099</v>
      </c>
      <c r="V489" s="60">
        <v>0.180685686314148</v>
      </c>
      <c r="W489" s="107"/>
      <c r="X489" s="59">
        <v>49.983906886</v>
      </c>
      <c r="Y489" s="63">
        <v>0.23339010048383599</v>
      </c>
      <c r="Z489" s="59">
        <v>46.311390518500097</v>
      </c>
      <c r="AA489" s="60">
        <v>0.15978136206801999</v>
      </c>
      <c r="AB489" s="59">
        <v>49.7346919007</v>
      </c>
      <c r="AC489" s="64">
        <v>0.11399778074214199</v>
      </c>
    </row>
    <row r="490" spans="1:29" customFormat="1" x14ac:dyDescent="0.3">
      <c r="A490" s="58" t="s">
        <v>88</v>
      </c>
      <c r="B490" s="61">
        <v>59.440960095699999</v>
      </c>
      <c r="C490" s="62">
        <v>6.1484872918352897E-2</v>
      </c>
      <c r="D490" s="61">
        <v>22.401817854299999</v>
      </c>
      <c r="E490" s="62">
        <v>5.0270437264782898E-2</v>
      </c>
      <c r="F490" s="61">
        <v>37.0391422414</v>
      </c>
      <c r="G490" s="62">
        <v>7.1101383013093697E-2</v>
      </c>
      <c r="H490" s="107"/>
      <c r="I490" s="71">
        <v>7.74708431030004</v>
      </c>
      <c r="J490" s="72">
        <v>5.7284173250037798</v>
      </c>
      <c r="K490" s="61">
        <v>8.2680032794000198</v>
      </c>
      <c r="L490" s="62">
        <v>6.7284618842866295E-2</v>
      </c>
      <c r="M490" s="61">
        <v>5.0063050332000003</v>
      </c>
      <c r="N490" s="62">
        <v>3.6903502668563203E-2</v>
      </c>
      <c r="O490" s="61">
        <v>9.8505512972999902</v>
      </c>
      <c r="P490" s="62">
        <v>5.6388821525616001E-2</v>
      </c>
      <c r="Q490" s="61">
        <v>3.1909645753999998</v>
      </c>
      <c r="R490" s="64">
        <v>2.7610413940720401E-2</v>
      </c>
      <c r="S490" s="61">
        <v>18.459013331400001</v>
      </c>
      <c r="T490" s="62">
        <v>9.2102926745814301E-2</v>
      </c>
      <c r="U490" s="61">
        <v>6.9190382686999996</v>
      </c>
      <c r="V490" s="62">
        <v>8.4071449618377897E-2</v>
      </c>
      <c r="W490" s="107"/>
      <c r="X490" s="61">
        <v>17.885397794500001</v>
      </c>
      <c r="Y490" s="62">
        <v>8.3512375252541599E-2</v>
      </c>
      <c r="Z490" s="61">
        <v>17.808812290900001</v>
      </c>
      <c r="AA490" s="62">
        <v>6.1443119128910602E-2</v>
      </c>
      <c r="AB490" s="61">
        <v>23.746750010299898</v>
      </c>
      <c r="AC490" s="62">
        <v>5.44303522864397E-2</v>
      </c>
    </row>
    <row r="491" spans="1:29" customFormat="1" x14ac:dyDescent="0.3">
      <c r="A491" s="58" t="s">
        <v>241</v>
      </c>
      <c r="B491" s="59">
        <v>370.65457811869999</v>
      </c>
      <c r="C491" s="60">
        <v>0.38339975659112202</v>
      </c>
      <c r="D491" s="59">
        <v>162.9677007473</v>
      </c>
      <c r="E491" s="60">
        <v>0.36570503473808602</v>
      </c>
      <c r="F491" s="59">
        <v>207.48969025060001</v>
      </c>
      <c r="G491" s="60">
        <v>0.39830306656740999</v>
      </c>
      <c r="H491" s="107"/>
      <c r="I491" s="67">
        <v>46.942397877099999</v>
      </c>
      <c r="J491" s="69">
        <v>34.710561355177397</v>
      </c>
      <c r="K491" s="59">
        <v>55.602116594500004</v>
      </c>
      <c r="L491" s="60">
        <v>0.45248738969888702</v>
      </c>
      <c r="M491" s="59">
        <v>61.2478913805</v>
      </c>
      <c r="N491" s="60">
        <v>0.45148302151285502</v>
      </c>
      <c r="O491" s="59">
        <v>67.089734888400002</v>
      </c>
      <c r="P491" s="60">
        <v>0.38405069651886498</v>
      </c>
      <c r="Q491" s="59">
        <v>48.242715103400002</v>
      </c>
      <c r="R491" s="60">
        <v>0.41742905699984101</v>
      </c>
      <c r="S491" s="59">
        <v>66.632807134199794</v>
      </c>
      <c r="T491" s="60">
        <v>0.33247045463202601</v>
      </c>
      <c r="U491" s="59">
        <v>24.896915140600001</v>
      </c>
      <c r="V491" s="60">
        <v>0.302515995086302</v>
      </c>
      <c r="W491" s="107"/>
      <c r="X491" s="59">
        <v>69.135549664000095</v>
      </c>
      <c r="Y491" s="60">
        <v>0.32281495962064499</v>
      </c>
      <c r="Z491" s="59">
        <v>96.124222129799804</v>
      </c>
      <c r="AA491" s="60">
        <v>0.33164323004926699</v>
      </c>
      <c r="AB491" s="59">
        <v>198.72542965669999</v>
      </c>
      <c r="AC491" s="63">
        <v>0.45550212722989902</v>
      </c>
    </row>
    <row r="492" spans="1:29" customFormat="1" x14ac:dyDescent="0.3">
      <c r="A492" s="58" t="s">
        <v>242</v>
      </c>
      <c r="B492" s="61">
        <v>339.98594583370101</v>
      </c>
      <c r="C492" s="62">
        <v>0.35167656511529399</v>
      </c>
      <c r="D492" s="61">
        <v>182.9956835648</v>
      </c>
      <c r="E492" s="63">
        <v>0.41064850585795398</v>
      </c>
      <c r="F492" s="61">
        <v>156.99026226890001</v>
      </c>
      <c r="G492" s="64">
        <v>0.30136293908098899</v>
      </c>
      <c r="H492" s="107"/>
      <c r="I492" s="71">
        <v>61.615744079700001</v>
      </c>
      <c r="J492" s="72">
        <v>45.560456262219802</v>
      </c>
      <c r="K492" s="61">
        <v>38.258167004100002</v>
      </c>
      <c r="L492" s="62">
        <v>0.31134314991278</v>
      </c>
      <c r="M492" s="61">
        <v>42.665778315799997</v>
      </c>
      <c r="N492" s="62">
        <v>0.31450673770212301</v>
      </c>
      <c r="O492" s="61">
        <v>61.3355111278998</v>
      </c>
      <c r="P492" s="62">
        <v>0.35111102777786501</v>
      </c>
      <c r="Q492" s="61">
        <v>35.368963346299999</v>
      </c>
      <c r="R492" s="62">
        <v>0.30603652769260098</v>
      </c>
      <c r="S492" s="61">
        <v>67.412394432200102</v>
      </c>
      <c r="T492" s="62">
        <v>0.33636027639609201</v>
      </c>
      <c r="U492" s="61">
        <v>33.3293875277</v>
      </c>
      <c r="V492" s="62">
        <v>0.40497679237043599</v>
      </c>
      <c r="W492" s="107"/>
      <c r="X492" s="61">
        <v>87.504724984199797</v>
      </c>
      <c r="Y492" s="62">
        <v>0.40858623963612301</v>
      </c>
      <c r="Z492" s="61">
        <v>106.3815498706</v>
      </c>
      <c r="AA492" s="62">
        <v>0.36703257550518498</v>
      </c>
      <c r="AB492" s="61">
        <v>128.2326798981</v>
      </c>
      <c r="AC492" s="64">
        <v>0.293924429172852</v>
      </c>
    </row>
    <row r="493" spans="1:29" customFormat="1" x14ac:dyDescent="0.3">
      <c r="A493" s="65" t="s">
        <v>1</v>
      </c>
    </row>
    <row r="494" spans="1:29" customFormat="1" x14ac:dyDescent="0.3">
      <c r="A494" s="65" t="s">
        <v>1</v>
      </c>
    </row>
    <row r="495" spans="1:29" customFormat="1" x14ac:dyDescent="0.3">
      <c r="A495" s="53" t="s">
        <v>246</v>
      </c>
    </row>
    <row r="496" spans="1:29" customFormat="1" x14ac:dyDescent="0.3">
      <c r="A496" s="54" t="s">
        <v>1</v>
      </c>
    </row>
    <row r="497" spans="1:29" customFormat="1" x14ac:dyDescent="0.3">
      <c r="A497" s="114" t="s">
        <v>1</v>
      </c>
      <c r="B497" s="116" t="s">
        <v>506</v>
      </c>
      <c r="C497" s="116" t="s">
        <v>1</v>
      </c>
      <c r="D497" s="116" t="s">
        <v>346</v>
      </c>
      <c r="E497" s="116" t="s">
        <v>1</v>
      </c>
      <c r="F497" s="116" t="s">
        <v>347</v>
      </c>
      <c r="G497" s="116" t="s">
        <v>1</v>
      </c>
      <c r="H497" s="105"/>
      <c r="I497" s="116" t="s">
        <v>350</v>
      </c>
      <c r="J497" s="116" t="s">
        <v>1</v>
      </c>
      <c r="K497" s="116" t="s">
        <v>351</v>
      </c>
      <c r="L497" s="116" t="s">
        <v>1</v>
      </c>
      <c r="M497" s="116" t="s">
        <v>352</v>
      </c>
      <c r="N497" s="116" t="s">
        <v>1</v>
      </c>
      <c r="O497" s="116" t="s">
        <v>353</v>
      </c>
      <c r="P497" s="116" t="s">
        <v>1</v>
      </c>
      <c r="Q497" s="116" t="s">
        <v>354</v>
      </c>
      <c r="R497" s="116" t="s">
        <v>1</v>
      </c>
      <c r="S497" s="116" t="s">
        <v>355</v>
      </c>
      <c r="T497" s="116" t="s">
        <v>1</v>
      </c>
      <c r="U497" s="116" t="s">
        <v>356</v>
      </c>
      <c r="V497" s="116" t="s">
        <v>1</v>
      </c>
      <c r="W497" s="105"/>
      <c r="X497" s="116" t="s">
        <v>358</v>
      </c>
      <c r="Y497" s="116" t="s">
        <v>1</v>
      </c>
      <c r="Z497" s="116" t="s">
        <v>359</v>
      </c>
      <c r="AA497" s="116" t="s">
        <v>1</v>
      </c>
      <c r="AB497" s="116" t="s">
        <v>360</v>
      </c>
      <c r="AC497" s="116" t="s">
        <v>1</v>
      </c>
    </row>
    <row r="498" spans="1:29" customFormat="1" x14ac:dyDescent="0.3">
      <c r="A498" s="115" t="s">
        <v>1</v>
      </c>
      <c r="B498" s="55" t="s">
        <v>14</v>
      </c>
      <c r="C498" s="55" t="s">
        <v>15</v>
      </c>
      <c r="D498" s="55" t="s">
        <v>14</v>
      </c>
      <c r="E498" s="55" t="s">
        <v>15</v>
      </c>
      <c r="F498" s="55" t="s">
        <v>14</v>
      </c>
      <c r="G498" s="55" t="s">
        <v>15</v>
      </c>
      <c r="H498" s="105"/>
      <c r="I498" s="55" t="s">
        <v>14</v>
      </c>
      <c r="J498" s="55" t="s">
        <v>15</v>
      </c>
      <c r="K498" s="55" t="s">
        <v>14</v>
      </c>
      <c r="L498" s="55" t="s">
        <v>15</v>
      </c>
      <c r="M498" s="55" t="s">
        <v>14</v>
      </c>
      <c r="N498" s="55" t="s">
        <v>15</v>
      </c>
      <c r="O498" s="55" t="s">
        <v>14</v>
      </c>
      <c r="P498" s="55" t="s">
        <v>15</v>
      </c>
      <c r="Q498" s="55" t="s">
        <v>14</v>
      </c>
      <c r="R498" s="55" t="s">
        <v>15</v>
      </c>
      <c r="S498" s="55" t="s">
        <v>14</v>
      </c>
      <c r="T498" s="55" t="s">
        <v>15</v>
      </c>
      <c r="U498" s="55" t="s">
        <v>14</v>
      </c>
      <c r="V498" s="55" t="s">
        <v>15</v>
      </c>
      <c r="W498" s="105"/>
      <c r="X498" s="55" t="s">
        <v>14</v>
      </c>
      <c r="Y498" s="55" t="s">
        <v>15</v>
      </c>
      <c r="Z498" s="55" t="s">
        <v>14</v>
      </c>
      <c r="AA498" s="55" t="s">
        <v>15</v>
      </c>
      <c r="AB498" s="55" t="s">
        <v>14</v>
      </c>
      <c r="AC498" s="55" t="s">
        <v>15</v>
      </c>
    </row>
    <row r="499" spans="1:29" customFormat="1" x14ac:dyDescent="0.3">
      <c r="A499" s="56" t="s">
        <v>16</v>
      </c>
      <c r="B499" s="57">
        <v>966.75746853429996</v>
      </c>
      <c r="C499" s="57">
        <v>966.75746853429996</v>
      </c>
      <c r="D499" s="57">
        <v>445.62607912689998</v>
      </c>
      <c r="E499" s="57">
        <v>445.62607912689998</v>
      </c>
      <c r="F499" s="57">
        <v>520.9342022866</v>
      </c>
      <c r="G499" s="57">
        <v>520.9342022866</v>
      </c>
      <c r="H499" s="106"/>
      <c r="I499" s="57">
        <v>135.2395237771</v>
      </c>
      <c r="J499" s="57">
        <v>135.2395237771</v>
      </c>
      <c r="K499" s="57">
        <v>122.8810301907</v>
      </c>
      <c r="L499" s="57">
        <v>122.8810301907</v>
      </c>
      <c r="M499" s="57">
        <v>135.6593458936</v>
      </c>
      <c r="N499" s="57">
        <v>135.6593458936</v>
      </c>
      <c r="O499" s="57">
        <v>174.6897883444</v>
      </c>
      <c r="P499" s="57">
        <v>174.6897883444</v>
      </c>
      <c r="Q499" s="57">
        <v>115.571051642</v>
      </c>
      <c r="R499" s="57">
        <v>115.571051642</v>
      </c>
      <c r="S499" s="57">
        <v>200.41722867659999</v>
      </c>
      <c r="T499" s="57">
        <v>200.41722867659999</v>
      </c>
      <c r="U499" s="57">
        <v>82.299500009900001</v>
      </c>
      <c r="V499" s="57">
        <v>82.299500009900001</v>
      </c>
      <c r="W499" s="106"/>
      <c r="X499" s="57">
        <v>214.16464015560001</v>
      </c>
      <c r="Y499" s="57">
        <v>214.16464015560001</v>
      </c>
      <c r="Z499" s="57">
        <v>289.84225643780002</v>
      </c>
      <c r="AA499" s="57">
        <v>289.84225643780002</v>
      </c>
      <c r="AB499" s="57">
        <v>436.27772029350001</v>
      </c>
      <c r="AC499" s="57">
        <v>436.27772029350001</v>
      </c>
    </row>
    <row r="500" spans="1:29" customFormat="1" x14ac:dyDescent="0.3">
      <c r="A500" s="58" t="s">
        <v>236</v>
      </c>
      <c r="B500" s="59">
        <v>152.08094975520001</v>
      </c>
      <c r="C500" s="60">
        <v>0.15731034380915601</v>
      </c>
      <c r="D500" s="59">
        <v>66.204676603300001</v>
      </c>
      <c r="E500" s="60">
        <v>0.14856553443418899</v>
      </c>
      <c r="F500" s="59">
        <v>85.876273151899994</v>
      </c>
      <c r="G500" s="60">
        <v>0.164850518117169</v>
      </c>
      <c r="H500" s="107"/>
      <c r="I500" s="67">
        <v>14.3814987849</v>
      </c>
      <c r="J500" s="69">
        <v>10.634094518554599</v>
      </c>
      <c r="K500" s="59">
        <v>23.387781583100001</v>
      </c>
      <c r="L500" s="60">
        <v>0.1903286581078</v>
      </c>
      <c r="M500" s="59">
        <v>32.110423382599997</v>
      </c>
      <c r="N500" s="63">
        <v>0.23669894006259401</v>
      </c>
      <c r="O500" s="59">
        <v>30.770185409700002</v>
      </c>
      <c r="P500" s="60">
        <v>0.17614186668448401</v>
      </c>
      <c r="Q500" s="59">
        <v>22.873018312700001</v>
      </c>
      <c r="R500" s="60">
        <v>0.197913041265324</v>
      </c>
      <c r="S500" s="59">
        <v>20.516964718299999</v>
      </c>
      <c r="T500" s="60">
        <v>0.10237126245971</v>
      </c>
      <c r="U500" s="59">
        <v>8.0410775639000001</v>
      </c>
      <c r="V500" s="60">
        <v>9.7705059726155299E-2</v>
      </c>
      <c r="W500" s="107"/>
      <c r="X500" s="59">
        <v>27.091398742300001</v>
      </c>
      <c r="Y500" s="60">
        <v>0.12649800042909501</v>
      </c>
      <c r="Z500" s="59">
        <v>41.172373391700098</v>
      </c>
      <c r="AA500" s="60">
        <v>0.14205096902609701</v>
      </c>
      <c r="AB500" s="59">
        <v>77.1478009530001</v>
      </c>
      <c r="AC500" s="60">
        <v>0.176831860451411</v>
      </c>
    </row>
    <row r="501" spans="1:29" customFormat="1" x14ac:dyDescent="0.3">
      <c r="A501" s="58" t="s">
        <v>237</v>
      </c>
      <c r="B501" s="61">
        <v>109.3539078914</v>
      </c>
      <c r="C501" s="62">
        <v>0.11311410715780799</v>
      </c>
      <c r="D501" s="61">
        <v>46.472673335099898</v>
      </c>
      <c r="E501" s="62">
        <v>0.10428625143787</v>
      </c>
      <c r="F501" s="61">
        <v>62.684047435499998</v>
      </c>
      <c r="G501" s="62">
        <v>0.120330066945793</v>
      </c>
      <c r="H501" s="107"/>
      <c r="I501" s="71">
        <v>8.3155744912999801</v>
      </c>
      <c r="J501" s="72">
        <v>6.1487753424846598</v>
      </c>
      <c r="K501" s="61">
        <v>17.6666635871</v>
      </c>
      <c r="L501" s="62">
        <v>0.14377047099689</v>
      </c>
      <c r="M501" s="61">
        <v>17.542279713199999</v>
      </c>
      <c r="N501" s="62">
        <v>0.12931125089574499</v>
      </c>
      <c r="O501" s="61">
        <v>18.305929026000001</v>
      </c>
      <c r="P501" s="62">
        <v>0.104791065347849</v>
      </c>
      <c r="Q501" s="61">
        <v>17.130068808200001</v>
      </c>
      <c r="R501" s="62">
        <v>0.14822110351010001</v>
      </c>
      <c r="S501" s="61">
        <v>20.236809025700001</v>
      </c>
      <c r="T501" s="62">
        <v>0.100973400137943</v>
      </c>
      <c r="U501" s="61">
        <v>10.1565832399</v>
      </c>
      <c r="V501" s="62">
        <v>0.12341002361713301</v>
      </c>
      <c r="W501" s="107"/>
      <c r="X501" s="61">
        <v>15.9006367646</v>
      </c>
      <c r="Y501" s="62">
        <v>7.42449208844536E-2</v>
      </c>
      <c r="Z501" s="61">
        <v>37.017927519900198</v>
      </c>
      <c r="AA501" s="62">
        <v>0.127717497009771</v>
      </c>
      <c r="AB501" s="61">
        <v>56.435343606899998</v>
      </c>
      <c r="AC501" s="62">
        <v>0.129356464888773</v>
      </c>
    </row>
    <row r="502" spans="1:29" customFormat="1" x14ac:dyDescent="0.3">
      <c r="A502" s="58" t="s">
        <v>238</v>
      </c>
      <c r="B502" s="59">
        <v>254.64834494690001</v>
      </c>
      <c r="C502" s="60">
        <v>0.26340457998527</v>
      </c>
      <c r="D502" s="59">
        <v>107.3207496623</v>
      </c>
      <c r="E502" s="60">
        <v>0.24083139360373601</v>
      </c>
      <c r="F502" s="59">
        <v>147.32759528459999</v>
      </c>
      <c r="G502" s="60">
        <v>0.28281421077348501</v>
      </c>
      <c r="H502" s="107"/>
      <c r="I502" s="67">
        <v>48.295911442700003</v>
      </c>
      <c r="J502" s="69">
        <v>35.711388278992104</v>
      </c>
      <c r="K502" s="59">
        <v>37.726310141699997</v>
      </c>
      <c r="L502" s="60">
        <v>0.30701492397282398</v>
      </c>
      <c r="M502" s="59">
        <v>32.677189151500002</v>
      </c>
      <c r="N502" s="60">
        <v>0.240876800166273</v>
      </c>
      <c r="O502" s="59">
        <v>43.317628830700002</v>
      </c>
      <c r="P502" s="60">
        <v>0.24796886664777201</v>
      </c>
      <c r="Q502" s="59">
        <v>26.199173879899998</v>
      </c>
      <c r="R502" s="60">
        <v>0.22669322038408199</v>
      </c>
      <c r="S502" s="59">
        <v>45.926598180900001</v>
      </c>
      <c r="T502" s="60">
        <v>0.22915494084098301</v>
      </c>
      <c r="U502" s="59">
        <v>20.505533319500099</v>
      </c>
      <c r="V502" s="60">
        <v>0.249157447093036</v>
      </c>
      <c r="W502" s="107"/>
      <c r="X502" s="59">
        <v>65.913927063100104</v>
      </c>
      <c r="Y502" s="60">
        <v>0.30777222147974898</v>
      </c>
      <c r="Z502" s="59">
        <v>82.382059764999994</v>
      </c>
      <c r="AA502" s="60">
        <v>0.28423067353079001</v>
      </c>
      <c r="AB502" s="59">
        <v>104.4158742204</v>
      </c>
      <c r="AC502" s="60">
        <v>0.239333501032681</v>
      </c>
    </row>
    <row r="503" spans="1:29" customFormat="1" x14ac:dyDescent="0.3">
      <c r="A503" s="58" t="s">
        <v>239</v>
      </c>
      <c r="B503" s="61">
        <v>261.24044621820002</v>
      </c>
      <c r="C503" s="62">
        <v>0.270223354585785</v>
      </c>
      <c r="D503" s="61">
        <v>133.104060584</v>
      </c>
      <c r="E503" s="62">
        <v>0.29869001572974901</v>
      </c>
      <c r="F503" s="61">
        <v>128.1363856342</v>
      </c>
      <c r="G503" s="62">
        <v>0.24597422298585001</v>
      </c>
      <c r="H503" s="107"/>
      <c r="I503" s="71">
        <v>34.1820270686</v>
      </c>
      <c r="J503" s="72">
        <v>25.275175565493999</v>
      </c>
      <c r="K503" s="61">
        <v>29.8155219555</v>
      </c>
      <c r="L503" s="62">
        <v>0.242637304628949</v>
      </c>
      <c r="M503" s="61">
        <v>34.6935391779</v>
      </c>
      <c r="N503" s="62">
        <v>0.25574013312072702</v>
      </c>
      <c r="O503" s="61">
        <v>52.9750720997</v>
      </c>
      <c r="P503" s="62">
        <v>0.30325225419164098</v>
      </c>
      <c r="Q503" s="61">
        <v>26.203796728299999</v>
      </c>
      <c r="R503" s="62">
        <v>0.22673322043889099</v>
      </c>
      <c r="S503" s="61">
        <v>62.377409602200203</v>
      </c>
      <c r="T503" s="62">
        <v>0.311237761414485</v>
      </c>
      <c r="U503" s="61">
        <v>20.993079586</v>
      </c>
      <c r="V503" s="62">
        <v>0.25508149604158797</v>
      </c>
      <c r="W503" s="107"/>
      <c r="X503" s="61">
        <v>55.562259791600098</v>
      </c>
      <c r="Y503" s="62">
        <v>0.25943713094389198</v>
      </c>
      <c r="Z503" s="61">
        <v>81.764503882400106</v>
      </c>
      <c r="AA503" s="62">
        <v>0.28210001152798297</v>
      </c>
      <c r="AB503" s="61">
        <v>123.9136825442</v>
      </c>
      <c r="AC503" s="62">
        <v>0.28402477775128798</v>
      </c>
    </row>
    <row r="504" spans="1:29" customFormat="1" x14ac:dyDescent="0.3">
      <c r="A504" s="58" t="s">
        <v>240</v>
      </c>
      <c r="B504" s="59">
        <v>145.90549631760001</v>
      </c>
      <c r="C504" s="60">
        <v>0.15092254372630501</v>
      </c>
      <c r="D504" s="59">
        <v>73.811711819600006</v>
      </c>
      <c r="E504" s="60">
        <v>0.16563597885522499</v>
      </c>
      <c r="F504" s="59">
        <v>72.093784498000005</v>
      </c>
      <c r="G504" s="60">
        <v>0.138393263835528</v>
      </c>
      <c r="H504" s="107"/>
      <c r="I504" s="67">
        <v>22.3174276793</v>
      </c>
      <c r="J504" s="69">
        <v>16.502148969470898</v>
      </c>
      <c r="K504" s="59">
        <v>8.1414110787999796</v>
      </c>
      <c r="L504" s="60">
        <v>6.6254417513958705E-2</v>
      </c>
      <c r="M504" s="59">
        <v>13.936745720199999</v>
      </c>
      <c r="N504" s="60">
        <v>0.10273339907691199</v>
      </c>
      <c r="O504" s="59">
        <v>20.415896842900001</v>
      </c>
      <c r="P504" s="60">
        <v>0.116869434878759</v>
      </c>
      <c r="Q504" s="59">
        <v>19.487215834099999</v>
      </c>
      <c r="R504" s="60">
        <v>0.16861675616195601</v>
      </c>
      <c r="S504" s="59">
        <v>43.061795282600002</v>
      </c>
      <c r="T504" s="63">
        <v>0.21486074608927899</v>
      </c>
      <c r="U504" s="59">
        <v>18.545003879700101</v>
      </c>
      <c r="V504" s="63">
        <v>0.22533555948054601</v>
      </c>
      <c r="W504" s="107"/>
      <c r="X504" s="59">
        <v>38.196890570900003</v>
      </c>
      <c r="Y504" s="60">
        <v>0.17835292765018701</v>
      </c>
      <c r="Z504" s="59">
        <v>35.403966954600101</v>
      </c>
      <c r="AA504" s="60">
        <v>0.122149086850618</v>
      </c>
      <c r="AB504" s="59">
        <v>54.437647711299903</v>
      </c>
      <c r="AC504" s="60">
        <v>0.124777510239757</v>
      </c>
    </row>
    <row r="505" spans="1:29" customFormat="1" x14ac:dyDescent="0.3">
      <c r="A505" s="58" t="s">
        <v>88</v>
      </c>
      <c r="B505" s="61">
        <v>43.528323405000002</v>
      </c>
      <c r="C505" s="62">
        <v>4.5025070735676097E-2</v>
      </c>
      <c r="D505" s="61">
        <v>18.712207122599999</v>
      </c>
      <c r="E505" s="62">
        <v>4.1990825939231799E-2</v>
      </c>
      <c r="F505" s="61">
        <v>24.8161162823999</v>
      </c>
      <c r="G505" s="62">
        <v>4.7637717342174098E-2</v>
      </c>
      <c r="H505" s="107"/>
      <c r="I505" s="71">
        <v>7.74708431030004</v>
      </c>
      <c r="J505" s="72">
        <v>5.7284173250037798</v>
      </c>
      <c r="K505" s="61">
        <v>6.1433418445000001</v>
      </c>
      <c r="L505" s="62">
        <v>4.9994224779578302E-2</v>
      </c>
      <c r="M505" s="61">
        <v>4.6991687482</v>
      </c>
      <c r="N505" s="62">
        <v>3.46394766777487E-2</v>
      </c>
      <c r="O505" s="61">
        <v>8.9050761353999803</v>
      </c>
      <c r="P505" s="62">
        <v>5.0976512249495003E-2</v>
      </c>
      <c r="Q505" s="61">
        <v>3.6777780787999999</v>
      </c>
      <c r="R505" s="62">
        <v>3.1822658239647299E-2</v>
      </c>
      <c r="S505" s="61">
        <v>8.2976518668999795</v>
      </c>
      <c r="T505" s="62">
        <v>4.1401889057598798E-2</v>
      </c>
      <c r="U505" s="61">
        <v>4.0582224209</v>
      </c>
      <c r="V505" s="62">
        <v>4.9310414041541302E-2</v>
      </c>
      <c r="W505" s="107"/>
      <c r="X505" s="61">
        <v>11.499527223099999</v>
      </c>
      <c r="Y505" s="62">
        <v>5.3694798612623898E-2</v>
      </c>
      <c r="Z505" s="61">
        <v>12.1014249242</v>
      </c>
      <c r="AA505" s="62">
        <v>4.1751762054740099E-2</v>
      </c>
      <c r="AB505" s="61">
        <v>19.927371257699999</v>
      </c>
      <c r="AC505" s="62">
        <v>4.5675885636090097E-2</v>
      </c>
    </row>
    <row r="506" spans="1:29" customFormat="1" x14ac:dyDescent="0.3">
      <c r="A506" s="58" t="s">
        <v>241</v>
      </c>
      <c r="B506" s="59">
        <v>261.43485764659999</v>
      </c>
      <c r="C506" s="60">
        <v>0.27042445096696399</v>
      </c>
      <c r="D506" s="59">
        <v>112.6773499384</v>
      </c>
      <c r="E506" s="60">
        <v>0.25285178587205898</v>
      </c>
      <c r="F506" s="59">
        <v>148.56032058740001</v>
      </c>
      <c r="G506" s="60">
        <v>0.28518058506296201</v>
      </c>
      <c r="H506" s="107"/>
      <c r="I506" s="67">
        <v>22.697073276200001</v>
      </c>
      <c r="J506" s="69">
        <v>16.782869861039298</v>
      </c>
      <c r="K506" s="59">
        <v>41.054445170199998</v>
      </c>
      <c r="L506" s="60">
        <v>0.33409912910468997</v>
      </c>
      <c r="M506" s="59">
        <v>49.6527030958</v>
      </c>
      <c r="N506" s="63">
        <v>0.36601019095833998</v>
      </c>
      <c r="O506" s="59">
        <v>49.076114435699999</v>
      </c>
      <c r="P506" s="60">
        <v>0.28093293203233299</v>
      </c>
      <c r="Q506" s="59">
        <v>40.003087120899998</v>
      </c>
      <c r="R506" s="63">
        <v>0.34613414477542398</v>
      </c>
      <c r="S506" s="59">
        <v>40.753773744</v>
      </c>
      <c r="T506" s="60">
        <v>0.20334466259765399</v>
      </c>
      <c r="U506" s="59">
        <v>18.197660803800101</v>
      </c>
      <c r="V506" s="60">
        <v>0.221115083343288</v>
      </c>
      <c r="W506" s="107"/>
      <c r="X506" s="59">
        <v>42.992035506900002</v>
      </c>
      <c r="Y506" s="60">
        <v>0.20074292131354801</v>
      </c>
      <c r="Z506" s="59">
        <v>78.190300911599905</v>
      </c>
      <c r="AA506" s="60">
        <v>0.26976846603586802</v>
      </c>
      <c r="AB506" s="59">
        <v>133.58314455990001</v>
      </c>
      <c r="AC506" s="60">
        <v>0.30618832534018398</v>
      </c>
    </row>
    <row r="507" spans="1:29" customFormat="1" x14ac:dyDescent="0.3">
      <c r="A507" s="58" t="s">
        <v>242</v>
      </c>
      <c r="B507" s="61">
        <v>407.14594253579997</v>
      </c>
      <c r="C507" s="62">
        <v>0.42114589831208998</v>
      </c>
      <c r="D507" s="61">
        <v>206.91577240359999</v>
      </c>
      <c r="E507" s="62">
        <v>0.46432599458497398</v>
      </c>
      <c r="F507" s="61">
        <v>200.23017013219999</v>
      </c>
      <c r="G507" s="62">
        <v>0.384367486821378</v>
      </c>
      <c r="H507" s="107"/>
      <c r="I507" s="71">
        <v>56.499454747900003</v>
      </c>
      <c r="J507" s="72">
        <v>41.777324534964798</v>
      </c>
      <c r="K507" s="61">
        <v>37.9569330343</v>
      </c>
      <c r="L507" s="62">
        <v>0.308891722142908</v>
      </c>
      <c r="M507" s="61">
        <v>48.630284898100001</v>
      </c>
      <c r="N507" s="62">
        <v>0.358473532197638</v>
      </c>
      <c r="O507" s="61">
        <v>73.390968942599798</v>
      </c>
      <c r="P507" s="62">
        <v>0.42012168907039998</v>
      </c>
      <c r="Q507" s="61">
        <v>45.691012562399997</v>
      </c>
      <c r="R507" s="62">
        <v>0.39534997660084698</v>
      </c>
      <c r="S507" s="61">
        <v>105.43920488480001</v>
      </c>
      <c r="T507" s="63">
        <v>0.52609850750376497</v>
      </c>
      <c r="U507" s="61">
        <v>39.538083465699899</v>
      </c>
      <c r="V507" s="62">
        <v>0.48041705552213398</v>
      </c>
      <c r="W507" s="107"/>
      <c r="X507" s="61">
        <v>93.759150362499994</v>
      </c>
      <c r="Y507" s="62">
        <v>0.43779005859407899</v>
      </c>
      <c r="Z507" s="61">
        <v>117.168470837</v>
      </c>
      <c r="AA507" s="62">
        <v>0.40424909837860101</v>
      </c>
      <c r="AB507" s="61">
        <v>178.35133025549999</v>
      </c>
      <c r="AC507" s="62">
        <v>0.40880228799104501</v>
      </c>
    </row>
    <row r="508" spans="1:29" customFormat="1" x14ac:dyDescent="0.3">
      <c r="A508" s="65" t="s">
        <v>1</v>
      </c>
    </row>
    <row r="509" spans="1:29" customFormat="1" x14ac:dyDescent="0.3">
      <c r="A509" s="65" t="s">
        <v>1</v>
      </c>
    </row>
    <row r="510" spans="1:29" customFormat="1" x14ac:dyDescent="0.3">
      <c r="A510" s="53" t="s">
        <v>247</v>
      </c>
    </row>
    <row r="511" spans="1:29" customFormat="1" x14ac:dyDescent="0.3">
      <c r="A511" s="54" t="s">
        <v>1</v>
      </c>
    </row>
    <row r="512" spans="1:29" customFormat="1" x14ac:dyDescent="0.3">
      <c r="A512" s="114" t="s">
        <v>1</v>
      </c>
      <c r="B512" s="116" t="s">
        <v>506</v>
      </c>
      <c r="C512" s="116" t="s">
        <v>1</v>
      </c>
      <c r="D512" s="116" t="s">
        <v>346</v>
      </c>
      <c r="E512" s="116" t="s">
        <v>1</v>
      </c>
      <c r="F512" s="116" t="s">
        <v>347</v>
      </c>
      <c r="G512" s="116" t="s">
        <v>1</v>
      </c>
      <c r="H512" s="105"/>
      <c r="I512" s="116" t="s">
        <v>350</v>
      </c>
      <c r="J512" s="116" t="s">
        <v>1</v>
      </c>
      <c r="K512" s="116" t="s">
        <v>351</v>
      </c>
      <c r="L512" s="116" t="s">
        <v>1</v>
      </c>
      <c r="M512" s="116" t="s">
        <v>352</v>
      </c>
      <c r="N512" s="116" t="s">
        <v>1</v>
      </c>
      <c r="O512" s="116" t="s">
        <v>353</v>
      </c>
      <c r="P512" s="116" t="s">
        <v>1</v>
      </c>
      <c r="Q512" s="116" t="s">
        <v>354</v>
      </c>
      <c r="R512" s="116" t="s">
        <v>1</v>
      </c>
      <c r="S512" s="116" t="s">
        <v>355</v>
      </c>
      <c r="T512" s="116" t="s">
        <v>1</v>
      </c>
      <c r="U512" s="116" t="s">
        <v>356</v>
      </c>
      <c r="V512" s="116" t="s">
        <v>1</v>
      </c>
      <c r="W512" s="105"/>
      <c r="X512" s="116" t="s">
        <v>358</v>
      </c>
      <c r="Y512" s="116" t="s">
        <v>1</v>
      </c>
      <c r="Z512" s="116" t="s">
        <v>359</v>
      </c>
      <c r="AA512" s="116" t="s">
        <v>1</v>
      </c>
      <c r="AB512" s="116" t="s">
        <v>360</v>
      </c>
      <c r="AC512" s="116" t="s">
        <v>1</v>
      </c>
    </row>
    <row r="513" spans="1:29" customFormat="1" x14ac:dyDescent="0.3">
      <c r="A513" s="115" t="s">
        <v>1</v>
      </c>
      <c r="B513" s="55" t="s">
        <v>14</v>
      </c>
      <c r="C513" s="55" t="s">
        <v>15</v>
      </c>
      <c r="D513" s="55" t="s">
        <v>14</v>
      </c>
      <c r="E513" s="55" t="s">
        <v>15</v>
      </c>
      <c r="F513" s="55" t="s">
        <v>14</v>
      </c>
      <c r="G513" s="55" t="s">
        <v>15</v>
      </c>
      <c r="H513" s="105"/>
      <c r="I513" s="55" t="s">
        <v>14</v>
      </c>
      <c r="J513" s="55" t="s">
        <v>15</v>
      </c>
      <c r="K513" s="55" t="s">
        <v>14</v>
      </c>
      <c r="L513" s="55" t="s">
        <v>15</v>
      </c>
      <c r="M513" s="55" t="s">
        <v>14</v>
      </c>
      <c r="N513" s="55" t="s">
        <v>15</v>
      </c>
      <c r="O513" s="55" t="s">
        <v>14</v>
      </c>
      <c r="P513" s="55" t="s">
        <v>15</v>
      </c>
      <c r="Q513" s="55" t="s">
        <v>14</v>
      </c>
      <c r="R513" s="55" t="s">
        <v>15</v>
      </c>
      <c r="S513" s="55" t="s">
        <v>14</v>
      </c>
      <c r="T513" s="55" t="s">
        <v>15</v>
      </c>
      <c r="U513" s="55" t="s">
        <v>14</v>
      </c>
      <c r="V513" s="55" t="s">
        <v>15</v>
      </c>
      <c r="W513" s="105"/>
      <c r="X513" s="55" t="s">
        <v>14</v>
      </c>
      <c r="Y513" s="55" t="s">
        <v>15</v>
      </c>
      <c r="Z513" s="55" t="s">
        <v>14</v>
      </c>
      <c r="AA513" s="55" t="s">
        <v>15</v>
      </c>
      <c r="AB513" s="55" t="s">
        <v>14</v>
      </c>
      <c r="AC513" s="55" t="s">
        <v>15</v>
      </c>
    </row>
    <row r="514" spans="1:29" customFormat="1" x14ac:dyDescent="0.3">
      <c r="A514" s="56" t="s">
        <v>16</v>
      </c>
      <c r="B514" s="57">
        <v>966.75746853429996</v>
      </c>
      <c r="C514" s="57">
        <v>966.75746853429996</v>
      </c>
      <c r="D514" s="57">
        <v>445.62607912689998</v>
      </c>
      <c r="E514" s="57">
        <v>445.62607912689998</v>
      </c>
      <c r="F514" s="57">
        <v>520.9342022866</v>
      </c>
      <c r="G514" s="57">
        <v>520.9342022866</v>
      </c>
      <c r="H514" s="106"/>
      <c r="I514" s="57">
        <v>135.2395237771</v>
      </c>
      <c r="J514" s="57">
        <v>135.2395237771</v>
      </c>
      <c r="K514" s="57">
        <v>122.8810301907</v>
      </c>
      <c r="L514" s="57">
        <v>122.8810301907</v>
      </c>
      <c r="M514" s="57">
        <v>135.6593458936</v>
      </c>
      <c r="N514" s="57">
        <v>135.6593458936</v>
      </c>
      <c r="O514" s="57">
        <v>174.6897883444</v>
      </c>
      <c r="P514" s="57">
        <v>174.6897883444</v>
      </c>
      <c r="Q514" s="57">
        <v>115.571051642</v>
      </c>
      <c r="R514" s="57">
        <v>115.571051642</v>
      </c>
      <c r="S514" s="57">
        <v>200.41722867659999</v>
      </c>
      <c r="T514" s="57">
        <v>200.41722867659999</v>
      </c>
      <c r="U514" s="57">
        <v>82.299500009900001</v>
      </c>
      <c r="V514" s="57">
        <v>82.299500009900001</v>
      </c>
      <c r="W514" s="106"/>
      <c r="X514" s="57">
        <v>214.16464015560001</v>
      </c>
      <c r="Y514" s="57">
        <v>214.16464015560001</v>
      </c>
      <c r="Z514" s="57">
        <v>289.84225643780002</v>
      </c>
      <c r="AA514" s="57">
        <v>289.84225643780002</v>
      </c>
      <c r="AB514" s="57">
        <v>436.27772029350001</v>
      </c>
      <c r="AC514" s="57">
        <v>436.27772029350001</v>
      </c>
    </row>
    <row r="515" spans="1:29" customFormat="1" ht="25.5" customHeight="1" x14ac:dyDescent="0.3">
      <c r="A515" s="66" t="s">
        <v>248</v>
      </c>
      <c r="B515" s="59">
        <v>37.126919253499999</v>
      </c>
      <c r="C515" s="60">
        <v>3.8403550489026002E-2</v>
      </c>
      <c r="D515" s="59">
        <v>21.7621264695</v>
      </c>
      <c r="E515" s="60">
        <v>4.8834948152356297E-2</v>
      </c>
      <c r="F515" s="59">
        <v>15.364792784</v>
      </c>
      <c r="G515" s="60">
        <v>2.9494689956154601E-2</v>
      </c>
      <c r="H515" s="107"/>
      <c r="I515" s="67">
        <v>0</v>
      </c>
      <c r="J515" s="69">
        <v>0</v>
      </c>
      <c r="K515" s="59">
        <v>8.1488443057000399</v>
      </c>
      <c r="L515" s="60">
        <v>6.6314908762188499E-2</v>
      </c>
      <c r="M515" s="59">
        <v>1.3645328878</v>
      </c>
      <c r="N515" s="60">
        <v>1.00585247467596E-2</v>
      </c>
      <c r="O515" s="59">
        <v>4.0565381872000001</v>
      </c>
      <c r="P515" s="60">
        <v>2.3221381316248201E-2</v>
      </c>
      <c r="Q515" s="59">
        <v>3.0079244773</v>
      </c>
      <c r="R515" s="60">
        <v>2.6026625478995698E-2</v>
      </c>
      <c r="S515" s="59">
        <v>14.4528045545</v>
      </c>
      <c r="T515" s="60">
        <v>7.21135834974624E-2</v>
      </c>
      <c r="U515" s="59">
        <v>6.0962748409999996</v>
      </c>
      <c r="V515" s="60">
        <v>7.4074263394876799E-2</v>
      </c>
      <c r="W515" s="107"/>
      <c r="X515" s="59">
        <v>7.7189709313000003</v>
      </c>
      <c r="Y515" s="60">
        <v>3.6042228659651003E-2</v>
      </c>
      <c r="Z515" s="59">
        <v>12.681354088499999</v>
      </c>
      <c r="AA515" s="60">
        <v>4.3752606139475798E-2</v>
      </c>
      <c r="AB515" s="59">
        <v>16.726594233699998</v>
      </c>
      <c r="AC515" s="60">
        <v>3.8339327120457602E-2</v>
      </c>
    </row>
    <row r="516" spans="1:29" customFormat="1" x14ac:dyDescent="0.3">
      <c r="A516" s="58" t="s">
        <v>249</v>
      </c>
      <c r="B516" s="61">
        <v>405.04345286580002</v>
      </c>
      <c r="C516" s="62">
        <v>0.41897111328230602</v>
      </c>
      <c r="D516" s="61">
        <v>179.88676235360001</v>
      </c>
      <c r="E516" s="62">
        <v>0.403671981464922</v>
      </c>
      <c r="F516" s="61">
        <v>225.15669051219999</v>
      </c>
      <c r="G516" s="62">
        <v>0.432217138985869</v>
      </c>
      <c r="H516" s="107"/>
      <c r="I516" s="71">
        <v>59.200854297699998</v>
      </c>
      <c r="J516" s="72">
        <v>43.774817186781902</v>
      </c>
      <c r="K516" s="61">
        <v>42.578206970799997</v>
      </c>
      <c r="L516" s="62">
        <v>0.34649943042243803</v>
      </c>
      <c r="M516" s="61">
        <v>58.540301874100003</v>
      </c>
      <c r="N516" s="62">
        <v>0.431524282300566</v>
      </c>
      <c r="O516" s="61">
        <v>67.333759986199993</v>
      </c>
      <c r="P516" s="62">
        <v>0.38544760185667998</v>
      </c>
      <c r="Q516" s="61">
        <v>35.513328858800001</v>
      </c>
      <c r="R516" s="64">
        <v>0.307285677115825</v>
      </c>
      <c r="S516" s="61">
        <v>102.9355707453</v>
      </c>
      <c r="T516" s="63">
        <v>0.51360639713964096</v>
      </c>
      <c r="U516" s="61">
        <v>38.941430132900003</v>
      </c>
      <c r="V516" s="62">
        <v>0.47316727474912501</v>
      </c>
      <c r="W516" s="107"/>
      <c r="X516" s="61">
        <v>89.637498524899797</v>
      </c>
      <c r="Y516" s="62">
        <v>0.41854480954360401</v>
      </c>
      <c r="Z516" s="61">
        <v>119.4078965059</v>
      </c>
      <c r="AA516" s="62">
        <v>0.41197545855955903</v>
      </c>
      <c r="AB516" s="61">
        <v>194.06157393660001</v>
      </c>
      <c r="AC516" s="62">
        <v>0.44481201975211498</v>
      </c>
    </row>
    <row r="517" spans="1:29" customFormat="1" ht="25.5" customHeight="1" x14ac:dyDescent="0.3">
      <c r="A517" s="66" t="s">
        <v>250</v>
      </c>
      <c r="B517" s="59">
        <v>524.58709641500002</v>
      </c>
      <c r="C517" s="60">
        <v>0.54262533622866804</v>
      </c>
      <c r="D517" s="59">
        <v>243.9771903038</v>
      </c>
      <c r="E517" s="60">
        <v>0.54749307038272099</v>
      </c>
      <c r="F517" s="59">
        <v>280.412718990401</v>
      </c>
      <c r="G517" s="60">
        <v>0.53828817105797699</v>
      </c>
      <c r="H517" s="107"/>
      <c r="I517" s="67">
        <v>76.038669479400298</v>
      </c>
      <c r="J517" s="69">
        <v>56.225182813218098</v>
      </c>
      <c r="K517" s="59">
        <v>72.153978914199996</v>
      </c>
      <c r="L517" s="60">
        <v>0.58718566081537305</v>
      </c>
      <c r="M517" s="59">
        <v>75.754511131700298</v>
      </c>
      <c r="N517" s="60">
        <v>0.558417192952674</v>
      </c>
      <c r="O517" s="59">
        <v>103.299490171</v>
      </c>
      <c r="P517" s="60">
        <v>0.59133101682707201</v>
      </c>
      <c r="Q517" s="59">
        <v>77.049798305899998</v>
      </c>
      <c r="R517" s="63">
        <v>0.66668769740517897</v>
      </c>
      <c r="S517" s="59">
        <v>83.028853376799901</v>
      </c>
      <c r="T517" s="64">
        <v>0.41428001936289699</v>
      </c>
      <c r="U517" s="59">
        <v>37.261795036000002</v>
      </c>
      <c r="V517" s="60">
        <v>0.452758461855998</v>
      </c>
      <c r="W517" s="107"/>
      <c r="X517" s="59">
        <v>116.80817069939999</v>
      </c>
      <c r="Y517" s="60">
        <v>0.54541296179674503</v>
      </c>
      <c r="Z517" s="59">
        <v>157.75300584339999</v>
      </c>
      <c r="AA517" s="60">
        <v>0.54427193530096496</v>
      </c>
      <c r="AB517" s="59">
        <v>225.48955212320001</v>
      </c>
      <c r="AC517" s="60">
        <v>0.516848653127427</v>
      </c>
    </row>
    <row r="518" spans="1:29" customFormat="1" x14ac:dyDescent="0.3">
      <c r="A518" s="65" t="s">
        <v>1</v>
      </c>
    </row>
    <row r="519" spans="1:29" customFormat="1" x14ac:dyDescent="0.3">
      <c r="A519" s="65" t="s">
        <v>1</v>
      </c>
    </row>
    <row r="520" spans="1:29" customFormat="1" x14ac:dyDescent="0.3">
      <c r="A520" s="53" t="s">
        <v>251</v>
      </c>
    </row>
    <row r="521" spans="1:29" customFormat="1" x14ac:dyDescent="0.3">
      <c r="A521" s="54" t="s">
        <v>1</v>
      </c>
    </row>
    <row r="522" spans="1:29" customFormat="1" x14ac:dyDescent="0.3">
      <c r="A522" s="114" t="s">
        <v>1</v>
      </c>
      <c r="B522" s="116" t="s">
        <v>506</v>
      </c>
      <c r="C522" s="116" t="s">
        <v>1</v>
      </c>
      <c r="D522" s="116" t="s">
        <v>346</v>
      </c>
      <c r="E522" s="116" t="s">
        <v>1</v>
      </c>
      <c r="F522" s="116" t="s">
        <v>347</v>
      </c>
      <c r="G522" s="116" t="s">
        <v>1</v>
      </c>
      <c r="H522" s="105"/>
      <c r="I522" s="116" t="s">
        <v>350</v>
      </c>
      <c r="J522" s="116" t="s">
        <v>1</v>
      </c>
      <c r="K522" s="116" t="s">
        <v>351</v>
      </c>
      <c r="L522" s="116" t="s">
        <v>1</v>
      </c>
      <c r="M522" s="116" t="s">
        <v>352</v>
      </c>
      <c r="N522" s="116" t="s">
        <v>1</v>
      </c>
      <c r="O522" s="116" t="s">
        <v>353</v>
      </c>
      <c r="P522" s="116" t="s">
        <v>1</v>
      </c>
      <c r="Q522" s="116" t="s">
        <v>354</v>
      </c>
      <c r="R522" s="116" t="s">
        <v>1</v>
      </c>
      <c r="S522" s="116" t="s">
        <v>355</v>
      </c>
      <c r="T522" s="116" t="s">
        <v>1</v>
      </c>
      <c r="U522" s="116" t="s">
        <v>356</v>
      </c>
      <c r="V522" s="116" t="s">
        <v>1</v>
      </c>
      <c r="W522" s="105"/>
      <c r="X522" s="116" t="s">
        <v>358</v>
      </c>
      <c r="Y522" s="116" t="s">
        <v>1</v>
      </c>
      <c r="Z522" s="116" t="s">
        <v>359</v>
      </c>
      <c r="AA522" s="116" t="s">
        <v>1</v>
      </c>
      <c r="AB522" s="116" t="s">
        <v>360</v>
      </c>
      <c r="AC522" s="116" t="s">
        <v>1</v>
      </c>
    </row>
    <row r="523" spans="1:29" customFormat="1" x14ac:dyDescent="0.3">
      <c r="A523" s="115" t="s">
        <v>1</v>
      </c>
      <c r="B523" s="55" t="s">
        <v>14</v>
      </c>
      <c r="C523" s="55" t="s">
        <v>15</v>
      </c>
      <c r="D523" s="55" t="s">
        <v>14</v>
      </c>
      <c r="E523" s="55" t="s">
        <v>15</v>
      </c>
      <c r="F523" s="55" t="s">
        <v>14</v>
      </c>
      <c r="G523" s="55" t="s">
        <v>15</v>
      </c>
      <c r="H523" s="105"/>
      <c r="I523" s="55" t="s">
        <v>14</v>
      </c>
      <c r="J523" s="55" t="s">
        <v>15</v>
      </c>
      <c r="K523" s="55" t="s">
        <v>14</v>
      </c>
      <c r="L523" s="55" t="s">
        <v>15</v>
      </c>
      <c r="M523" s="55" t="s">
        <v>14</v>
      </c>
      <c r="N523" s="55" t="s">
        <v>15</v>
      </c>
      <c r="O523" s="55" t="s">
        <v>14</v>
      </c>
      <c r="P523" s="55" t="s">
        <v>15</v>
      </c>
      <c r="Q523" s="55" t="s">
        <v>14</v>
      </c>
      <c r="R523" s="55" t="s">
        <v>15</v>
      </c>
      <c r="S523" s="55" t="s">
        <v>14</v>
      </c>
      <c r="T523" s="55" t="s">
        <v>15</v>
      </c>
      <c r="U523" s="55" t="s">
        <v>14</v>
      </c>
      <c r="V523" s="55" t="s">
        <v>15</v>
      </c>
      <c r="W523" s="105"/>
      <c r="X523" s="55" t="s">
        <v>14</v>
      </c>
      <c r="Y523" s="55" t="s">
        <v>15</v>
      </c>
      <c r="Z523" s="55" t="s">
        <v>14</v>
      </c>
      <c r="AA523" s="55" t="s">
        <v>15</v>
      </c>
      <c r="AB523" s="55" t="s">
        <v>14</v>
      </c>
      <c r="AC523" s="55" t="s">
        <v>15</v>
      </c>
    </row>
    <row r="524" spans="1:29" customFormat="1" x14ac:dyDescent="0.3">
      <c r="A524" s="56" t="s">
        <v>16</v>
      </c>
      <c r="B524" s="57">
        <v>966.75746853429996</v>
      </c>
      <c r="C524" s="57">
        <v>966.75746853429996</v>
      </c>
      <c r="D524" s="57">
        <v>445.62607912689998</v>
      </c>
      <c r="E524" s="57">
        <v>445.62607912689998</v>
      </c>
      <c r="F524" s="57">
        <v>520.9342022866</v>
      </c>
      <c r="G524" s="57">
        <v>520.9342022866</v>
      </c>
      <c r="H524" s="106"/>
      <c r="I524" s="57">
        <v>135.2395237771</v>
      </c>
      <c r="J524" s="57">
        <v>135.2395237771</v>
      </c>
      <c r="K524" s="57">
        <v>122.8810301907</v>
      </c>
      <c r="L524" s="57">
        <v>122.8810301907</v>
      </c>
      <c r="M524" s="57">
        <v>135.6593458936</v>
      </c>
      <c r="N524" s="57">
        <v>135.6593458936</v>
      </c>
      <c r="O524" s="57">
        <v>174.6897883444</v>
      </c>
      <c r="P524" s="57">
        <v>174.6897883444</v>
      </c>
      <c r="Q524" s="57">
        <v>115.571051642</v>
      </c>
      <c r="R524" s="57">
        <v>115.571051642</v>
      </c>
      <c r="S524" s="57">
        <v>200.41722867659999</v>
      </c>
      <c r="T524" s="57">
        <v>200.41722867659999</v>
      </c>
      <c r="U524" s="57">
        <v>82.299500009900001</v>
      </c>
      <c r="V524" s="57">
        <v>82.299500009900001</v>
      </c>
      <c r="W524" s="106"/>
      <c r="X524" s="57">
        <v>214.16464015560001</v>
      </c>
      <c r="Y524" s="57">
        <v>214.16464015560001</v>
      </c>
      <c r="Z524" s="57">
        <v>289.84225643780002</v>
      </c>
      <c r="AA524" s="57">
        <v>289.84225643780002</v>
      </c>
      <c r="AB524" s="57">
        <v>436.27772029350001</v>
      </c>
      <c r="AC524" s="57">
        <v>436.27772029350001</v>
      </c>
    </row>
    <row r="525" spans="1:29" customFormat="1" ht="25.5" customHeight="1" x14ac:dyDescent="0.3">
      <c r="A525" s="66" t="s">
        <v>252</v>
      </c>
      <c r="B525" s="59">
        <v>73.478113387999997</v>
      </c>
      <c r="C525" s="60">
        <v>7.6004702088725604E-2</v>
      </c>
      <c r="D525" s="59">
        <v>34.189646235300003</v>
      </c>
      <c r="E525" s="60">
        <v>7.6722723010930194E-2</v>
      </c>
      <c r="F525" s="59">
        <v>39.2884671527001</v>
      </c>
      <c r="G525" s="60">
        <v>7.5419250608323204E-2</v>
      </c>
      <c r="H525" s="107"/>
      <c r="I525" s="67">
        <v>5.8571786198</v>
      </c>
      <c r="J525" s="69">
        <v>4.3309666111023297</v>
      </c>
      <c r="K525" s="59">
        <v>5.7302310630999997</v>
      </c>
      <c r="L525" s="60">
        <v>4.6632348819074902E-2</v>
      </c>
      <c r="M525" s="59">
        <v>13.603853580599999</v>
      </c>
      <c r="N525" s="60">
        <v>0.100279516247039</v>
      </c>
      <c r="O525" s="59">
        <v>17.063961353500002</v>
      </c>
      <c r="P525" s="60">
        <v>9.7681504541401606E-2</v>
      </c>
      <c r="Q525" s="59">
        <v>11.0020930124</v>
      </c>
      <c r="R525" s="60">
        <v>9.51976542229689E-2</v>
      </c>
      <c r="S525" s="59">
        <v>15.895778630500001</v>
      </c>
      <c r="T525" s="60">
        <v>7.9313433957067497E-2</v>
      </c>
      <c r="U525" s="59">
        <v>4.3250171280999998</v>
      </c>
      <c r="V525" s="60">
        <v>5.2552167723737497E-2</v>
      </c>
      <c r="W525" s="107"/>
      <c r="X525" s="59">
        <v>9.7218696978000096</v>
      </c>
      <c r="Y525" s="60">
        <v>4.5394373649808098E-2</v>
      </c>
      <c r="Z525" s="59">
        <v>22.224733178099999</v>
      </c>
      <c r="AA525" s="60">
        <v>7.6678719836247897E-2</v>
      </c>
      <c r="AB525" s="59">
        <v>41.531510512099999</v>
      </c>
      <c r="AC525" s="60">
        <v>9.5195121318962198E-2</v>
      </c>
    </row>
    <row r="526" spans="1:29" customFormat="1" x14ac:dyDescent="0.3">
      <c r="A526" s="58" t="s">
        <v>253</v>
      </c>
      <c r="B526" s="61">
        <v>182.8515405757</v>
      </c>
      <c r="C526" s="62">
        <v>0.189138999725465</v>
      </c>
      <c r="D526" s="61">
        <v>87.826737549399994</v>
      </c>
      <c r="E526" s="62">
        <v>0.19708617081270499</v>
      </c>
      <c r="F526" s="61">
        <v>95.024803026300006</v>
      </c>
      <c r="G526" s="62">
        <v>0.18241229431509001</v>
      </c>
      <c r="H526" s="107"/>
      <c r="I526" s="71">
        <v>7.1528647066</v>
      </c>
      <c r="J526" s="72">
        <v>5.2890342311388601</v>
      </c>
      <c r="K526" s="61">
        <v>29.617286072300001</v>
      </c>
      <c r="L526" s="62">
        <v>0.24102407040644699</v>
      </c>
      <c r="M526" s="61">
        <v>27.928300311000001</v>
      </c>
      <c r="N526" s="62">
        <v>0.20587081654444001</v>
      </c>
      <c r="O526" s="61">
        <v>45.151254526499997</v>
      </c>
      <c r="P526" s="63">
        <v>0.25846533420422102</v>
      </c>
      <c r="Q526" s="61">
        <v>27.567989955000002</v>
      </c>
      <c r="R526" s="62">
        <v>0.23853715583030499</v>
      </c>
      <c r="S526" s="61">
        <v>33.887845666899999</v>
      </c>
      <c r="T526" s="62">
        <v>0.16908648967291401</v>
      </c>
      <c r="U526" s="61">
        <v>11.5459993374</v>
      </c>
      <c r="V526" s="62">
        <v>0.14029246029454701</v>
      </c>
      <c r="W526" s="107"/>
      <c r="X526" s="61">
        <v>26.5841308856</v>
      </c>
      <c r="Y526" s="62">
        <v>0.12412941214892199</v>
      </c>
      <c r="Z526" s="61">
        <v>46.781043923399999</v>
      </c>
      <c r="AA526" s="62">
        <v>0.16140173796031401</v>
      </c>
      <c r="AB526" s="61">
        <v>109.4863657667</v>
      </c>
      <c r="AC526" s="63">
        <v>0.25095566579252399</v>
      </c>
    </row>
    <row r="527" spans="1:29" customFormat="1" ht="22.8" x14ac:dyDescent="0.3">
      <c r="A527" s="66" t="s">
        <v>254</v>
      </c>
      <c r="B527" s="59">
        <v>127.87870937460001</v>
      </c>
      <c r="C527" s="60">
        <v>0.13227589497547601</v>
      </c>
      <c r="D527" s="59">
        <v>50.135404667800003</v>
      </c>
      <c r="E527" s="60">
        <v>0.11250554448255901</v>
      </c>
      <c r="F527" s="59">
        <v>77.743304706799904</v>
      </c>
      <c r="G527" s="60">
        <v>0.149238242306901</v>
      </c>
      <c r="H527" s="107"/>
      <c r="I527" s="67">
        <v>18.7001831589</v>
      </c>
      <c r="J527" s="69">
        <v>13.8274541617888</v>
      </c>
      <c r="K527" s="59">
        <v>30.8480860419</v>
      </c>
      <c r="L527" s="63">
        <v>0.25104026222783599</v>
      </c>
      <c r="M527" s="59">
        <v>20.145101695499999</v>
      </c>
      <c r="N527" s="60">
        <v>0.14849770624207601</v>
      </c>
      <c r="O527" s="59">
        <v>26.067805280000002</v>
      </c>
      <c r="P527" s="60">
        <v>0.149223406399734</v>
      </c>
      <c r="Q527" s="59">
        <v>7.6791361760000001</v>
      </c>
      <c r="R527" s="64">
        <v>6.6445152716853001E-2</v>
      </c>
      <c r="S527" s="59">
        <v>22.226008720599999</v>
      </c>
      <c r="T527" s="60">
        <v>0.110898693028356</v>
      </c>
      <c r="U527" s="59">
        <v>2.2123883016999999</v>
      </c>
      <c r="V527" s="64">
        <v>2.6882159690324599E-2</v>
      </c>
      <c r="W527" s="107"/>
      <c r="X527" s="59">
        <v>25.635645487000001</v>
      </c>
      <c r="Y527" s="60">
        <v>0.119700644645982</v>
      </c>
      <c r="Z527" s="59">
        <v>33.229559639199998</v>
      </c>
      <c r="AA527" s="60">
        <v>0.114647049907752</v>
      </c>
      <c r="AB527" s="59">
        <v>69.013504248399897</v>
      </c>
      <c r="AC527" s="60">
        <v>0.158187092849876</v>
      </c>
    </row>
    <row r="528" spans="1:29" customFormat="1" x14ac:dyDescent="0.3">
      <c r="A528" s="58" t="s">
        <v>255</v>
      </c>
      <c r="B528" s="61">
        <v>31.730792251699999</v>
      </c>
      <c r="C528" s="62">
        <v>3.2821874445725298E-2</v>
      </c>
      <c r="D528" s="61">
        <v>15.230553562300001</v>
      </c>
      <c r="E528" s="62">
        <v>3.4177877542851003E-2</v>
      </c>
      <c r="F528" s="61">
        <v>16.5002386894</v>
      </c>
      <c r="G528" s="62">
        <v>3.1674323968312101E-2</v>
      </c>
      <c r="H528" s="107"/>
      <c r="I528" s="71">
        <v>7.74708431030004</v>
      </c>
      <c r="J528" s="72">
        <v>5.7284173250037798</v>
      </c>
      <c r="K528" s="61">
        <v>6.8238359847999996</v>
      </c>
      <c r="L528" s="62">
        <v>5.5532053842729301E-2</v>
      </c>
      <c r="M528" s="61">
        <v>2.9192895062000002</v>
      </c>
      <c r="N528" s="62">
        <v>2.1519265679562201E-2</v>
      </c>
      <c r="O528" s="61">
        <v>4.2352510914000003</v>
      </c>
      <c r="P528" s="62">
        <v>2.4244411373664398E-2</v>
      </c>
      <c r="Q528" s="61">
        <v>1.0115158587999999</v>
      </c>
      <c r="R528" s="64">
        <v>8.7523289303737904E-3</v>
      </c>
      <c r="S528" s="61">
        <v>6.5813292753999804</v>
      </c>
      <c r="T528" s="62">
        <v>3.2838141305804897E-2</v>
      </c>
      <c r="U528" s="61">
        <v>2.4124862247999999</v>
      </c>
      <c r="V528" s="62">
        <v>2.93134979496813E-2</v>
      </c>
      <c r="W528" s="107"/>
      <c r="X528" s="61">
        <v>10.6817018569</v>
      </c>
      <c r="Y528" s="62">
        <v>4.9876122636954803E-2</v>
      </c>
      <c r="Z528" s="61">
        <v>3.9844523440000001</v>
      </c>
      <c r="AA528" s="62">
        <v>1.37469684129894E-2</v>
      </c>
      <c r="AB528" s="61">
        <v>17.064638050799999</v>
      </c>
      <c r="AC528" s="62">
        <v>3.9114163426268903E-2</v>
      </c>
    </row>
    <row r="529" spans="1:29" customFormat="1" x14ac:dyDescent="0.3">
      <c r="A529" s="58" t="s">
        <v>256</v>
      </c>
      <c r="B529" s="59">
        <v>16.800422103500001</v>
      </c>
      <c r="C529" s="60">
        <v>1.7378114625761401E-2</v>
      </c>
      <c r="D529" s="59">
        <v>9.9127258919999992</v>
      </c>
      <c r="E529" s="60">
        <v>2.2244492313873699E-2</v>
      </c>
      <c r="F529" s="59">
        <v>6.8876962114999998</v>
      </c>
      <c r="G529" s="60">
        <v>1.3221816078243701E-2</v>
      </c>
      <c r="H529" s="107"/>
      <c r="I529" s="67">
        <v>7.74708431030004</v>
      </c>
      <c r="J529" s="69">
        <v>5.7284173250037798</v>
      </c>
      <c r="K529" s="59">
        <v>5.0497369228000002</v>
      </c>
      <c r="L529" s="60">
        <v>4.1094519755923903E-2</v>
      </c>
      <c r="M529" s="59">
        <v>2.5808355537000001</v>
      </c>
      <c r="N529" s="60">
        <v>1.9024384473475198E-2</v>
      </c>
      <c r="O529" s="59">
        <v>0</v>
      </c>
      <c r="P529" s="60">
        <v>0</v>
      </c>
      <c r="Q529" s="59">
        <v>0.51090788030000001</v>
      </c>
      <c r="R529" s="60">
        <v>4.42072537232438E-3</v>
      </c>
      <c r="S529" s="59">
        <v>0</v>
      </c>
      <c r="T529" s="60">
        <v>0</v>
      </c>
      <c r="U529" s="59">
        <v>0.91185743640000005</v>
      </c>
      <c r="V529" s="60">
        <v>1.1079744546325401E-2</v>
      </c>
      <c r="W529" s="107"/>
      <c r="X529" s="59">
        <v>7.7470843102999796</v>
      </c>
      <c r="Y529" s="60">
        <v>3.6173498597487398E-2</v>
      </c>
      <c r="Z529" s="59">
        <v>4.0685525605000104</v>
      </c>
      <c r="AA529" s="60">
        <v>1.4037126989359799E-2</v>
      </c>
      <c r="AB529" s="59">
        <v>4.9847852327000002</v>
      </c>
      <c r="AC529" s="60">
        <v>1.1425715778808399E-2</v>
      </c>
    </row>
    <row r="530" spans="1:29" customFormat="1" x14ac:dyDescent="0.3">
      <c r="A530" s="58" t="s">
        <v>257</v>
      </c>
      <c r="B530" s="61">
        <v>20.357309281100001</v>
      </c>
      <c r="C530" s="62">
        <v>2.1057307487847701E-2</v>
      </c>
      <c r="D530" s="61">
        <v>6.3516221349000102</v>
      </c>
      <c r="E530" s="62">
        <v>1.4253254987554901E-2</v>
      </c>
      <c r="F530" s="61">
        <v>14.0056871462</v>
      </c>
      <c r="G530" s="62">
        <v>2.6885712408060598E-2</v>
      </c>
      <c r="H530" s="107"/>
      <c r="I530" s="71">
        <v>5.8571786198</v>
      </c>
      <c r="J530" s="72">
        <v>4.3309666111023297</v>
      </c>
      <c r="K530" s="61">
        <v>9.5564899515999908</v>
      </c>
      <c r="L530" s="63">
        <v>7.77702623160728E-2</v>
      </c>
      <c r="M530" s="61">
        <v>2.2916020907000001</v>
      </c>
      <c r="N530" s="62">
        <v>1.68923274368236E-2</v>
      </c>
      <c r="O530" s="61">
        <v>0.65840472090000102</v>
      </c>
      <c r="P530" s="62">
        <v>3.76899375252524E-3</v>
      </c>
      <c r="Q530" s="61">
        <v>0.83210204639999996</v>
      </c>
      <c r="R530" s="62">
        <v>7.1999175795126498E-3</v>
      </c>
      <c r="S530" s="61">
        <v>1.1615318517</v>
      </c>
      <c r="T530" s="62">
        <v>5.7955688708493597E-3</v>
      </c>
      <c r="U530" s="61">
        <v>0</v>
      </c>
      <c r="V530" s="62">
        <v>0</v>
      </c>
      <c r="W530" s="107"/>
      <c r="X530" s="61">
        <v>5.8571786198</v>
      </c>
      <c r="Y530" s="62">
        <v>2.73489527288188E-2</v>
      </c>
      <c r="Z530" s="61">
        <v>5.3383052132999902</v>
      </c>
      <c r="AA530" s="62">
        <v>1.8417967341644699E-2</v>
      </c>
      <c r="AB530" s="61">
        <v>9.1618254479999894</v>
      </c>
      <c r="AC530" s="62">
        <v>2.09999846928615E-2</v>
      </c>
    </row>
    <row r="531" spans="1:29" customFormat="1" x14ac:dyDescent="0.3">
      <c r="A531" s="58" t="s">
        <v>258</v>
      </c>
      <c r="B531" s="59">
        <v>12.3347721231</v>
      </c>
      <c r="C531" s="60">
        <v>1.2758910610538901E-2</v>
      </c>
      <c r="D531" s="59">
        <v>3.14298288849999</v>
      </c>
      <c r="E531" s="60">
        <v>7.0529599494220403E-3</v>
      </c>
      <c r="F531" s="59">
        <v>9.1917892345999999</v>
      </c>
      <c r="G531" s="60">
        <v>1.7644818086916501E-2</v>
      </c>
      <c r="H531" s="107"/>
      <c r="I531" s="67">
        <v>4.2403600992000001</v>
      </c>
      <c r="J531" s="69">
        <v>3.1354444180008398</v>
      </c>
      <c r="K531" s="59">
        <v>5.2037268180999998</v>
      </c>
      <c r="L531" s="60">
        <v>4.2347682225843099E-2</v>
      </c>
      <c r="M531" s="59">
        <v>1.6318328375</v>
      </c>
      <c r="N531" s="60">
        <v>1.20289009706701E-2</v>
      </c>
      <c r="O531" s="59">
        <v>0.87506695629999798</v>
      </c>
      <c r="P531" s="60">
        <v>5.0092622161451699E-3</v>
      </c>
      <c r="Q531" s="59">
        <v>0.38378541199999999</v>
      </c>
      <c r="R531" s="60">
        <v>3.3207745931813199E-3</v>
      </c>
      <c r="S531" s="59">
        <v>0</v>
      </c>
      <c r="T531" s="60">
        <v>0</v>
      </c>
      <c r="U531" s="59">
        <v>0</v>
      </c>
      <c r="V531" s="60">
        <v>0</v>
      </c>
      <c r="W531" s="107"/>
      <c r="X531" s="59">
        <v>0</v>
      </c>
      <c r="Y531" s="60">
        <v>0</v>
      </c>
      <c r="Z531" s="59">
        <v>7.4107792765999996</v>
      </c>
      <c r="AA531" s="60">
        <v>2.5568319014899601E-2</v>
      </c>
      <c r="AB531" s="59">
        <v>4.9239928465</v>
      </c>
      <c r="AC531" s="60">
        <v>1.12863724583218E-2</v>
      </c>
    </row>
    <row r="532" spans="1:29" customFormat="1" x14ac:dyDescent="0.3">
      <c r="A532" s="58" t="s">
        <v>259</v>
      </c>
      <c r="B532" s="61">
        <v>17.653922834999999</v>
      </c>
      <c r="C532" s="62">
        <v>1.8260963488355701E-2</v>
      </c>
      <c r="D532" s="61">
        <v>14.100884392399999</v>
      </c>
      <c r="E532" s="62">
        <v>3.1642861701513002E-2</v>
      </c>
      <c r="F532" s="61">
        <v>3.5530384425999899</v>
      </c>
      <c r="G532" s="62">
        <v>6.8205128920393703E-3</v>
      </c>
      <c r="H532" s="107"/>
      <c r="I532" s="71">
        <v>0</v>
      </c>
      <c r="J532" s="72">
        <v>0</v>
      </c>
      <c r="K532" s="61">
        <v>3.3973581299000002</v>
      </c>
      <c r="L532" s="62">
        <v>2.7647539450374198E-2</v>
      </c>
      <c r="M532" s="61">
        <v>3.0678707587999998</v>
      </c>
      <c r="N532" s="62">
        <v>2.2614518289113601E-2</v>
      </c>
      <c r="O532" s="61">
        <v>5.1669545747000001</v>
      </c>
      <c r="P532" s="62">
        <v>2.95778855974877E-2</v>
      </c>
      <c r="Q532" s="61">
        <v>1.0747170046000001</v>
      </c>
      <c r="R532" s="62">
        <v>9.29918858858453E-3</v>
      </c>
      <c r="S532" s="61">
        <v>4.3374197200999998</v>
      </c>
      <c r="T532" s="62">
        <v>2.1641950388900998E-2</v>
      </c>
      <c r="U532" s="61">
        <v>0.60960264689999999</v>
      </c>
      <c r="V532" s="62">
        <v>7.40712454907587E-3</v>
      </c>
      <c r="W532" s="107"/>
      <c r="X532" s="61">
        <v>2.7889212539999999</v>
      </c>
      <c r="Y532" s="62">
        <v>1.30223236290254E-2</v>
      </c>
      <c r="Z532" s="61">
        <v>6.6705837307999998</v>
      </c>
      <c r="AA532" s="62">
        <v>2.3014531465433499E-2</v>
      </c>
      <c r="AB532" s="61">
        <v>8.1944178502000007</v>
      </c>
      <c r="AC532" s="62">
        <v>1.8782572359384599E-2</v>
      </c>
    </row>
    <row r="533" spans="1:29" customFormat="1" x14ac:dyDescent="0.3">
      <c r="A533" s="58" t="s">
        <v>260</v>
      </c>
      <c r="B533" s="59">
        <v>94.688451626100004</v>
      </c>
      <c r="C533" s="60">
        <v>9.7944370442420298E-2</v>
      </c>
      <c r="D533" s="59">
        <v>42.907143191800003</v>
      </c>
      <c r="E533" s="60">
        <v>9.6285081151144702E-2</v>
      </c>
      <c r="F533" s="59">
        <v>51.781308434300101</v>
      </c>
      <c r="G533" s="60">
        <v>9.94008613890391E-2</v>
      </c>
      <c r="H533" s="107"/>
      <c r="I533" s="67">
        <v>16.067193379900001</v>
      </c>
      <c r="J533" s="69">
        <v>11.8805456653202</v>
      </c>
      <c r="K533" s="59">
        <v>8.7221878020000201</v>
      </c>
      <c r="L533" s="60">
        <v>7.0980750962650399E-2</v>
      </c>
      <c r="M533" s="59">
        <v>5.0174706049999998</v>
      </c>
      <c r="N533" s="64">
        <v>3.6985808621952901E-2</v>
      </c>
      <c r="O533" s="59">
        <v>18.156085969900001</v>
      </c>
      <c r="P533" s="60">
        <v>0.103933298803393</v>
      </c>
      <c r="Q533" s="59">
        <v>8.9719508621999804</v>
      </c>
      <c r="R533" s="60">
        <v>7.7631472022873599E-2</v>
      </c>
      <c r="S533" s="59">
        <v>29.126543118099999</v>
      </c>
      <c r="T533" s="60">
        <v>0.145329537337828</v>
      </c>
      <c r="U533" s="59">
        <v>8.6270198889999996</v>
      </c>
      <c r="V533" s="60">
        <v>0.104824693806915</v>
      </c>
      <c r="W533" s="107"/>
      <c r="X533" s="59">
        <v>12.8460241924</v>
      </c>
      <c r="Y533" s="60">
        <v>5.9982003486041401E-2</v>
      </c>
      <c r="Z533" s="59">
        <v>47.7882668746999</v>
      </c>
      <c r="AA533" s="63">
        <v>0.16487681079365099</v>
      </c>
      <c r="AB533" s="59">
        <v>34.054160558999897</v>
      </c>
      <c r="AC533" s="60">
        <v>7.8056153167964895E-2</v>
      </c>
    </row>
    <row r="534" spans="1:29" customFormat="1" x14ac:dyDescent="0.3">
      <c r="A534" s="58" t="s">
        <v>261</v>
      </c>
      <c r="B534" s="61">
        <v>216.5292895595</v>
      </c>
      <c r="C534" s="62">
        <v>0.223974778170351</v>
      </c>
      <c r="D534" s="61">
        <v>101.1412341831</v>
      </c>
      <c r="E534" s="62">
        <v>0.22696435177506299</v>
      </c>
      <c r="F534" s="61">
        <v>115.3880553764</v>
      </c>
      <c r="G534" s="62">
        <v>0.221502168354301</v>
      </c>
      <c r="H534" s="107"/>
      <c r="I534" s="71">
        <v>20.931643151599999</v>
      </c>
      <c r="J534" s="72">
        <v>15.4774599665844</v>
      </c>
      <c r="K534" s="61">
        <v>21.576105287800001</v>
      </c>
      <c r="L534" s="62">
        <v>0.17558532227729401</v>
      </c>
      <c r="M534" s="61">
        <v>33.179530169300001</v>
      </c>
      <c r="N534" s="62">
        <v>0.24457975932836401</v>
      </c>
      <c r="O534" s="61">
        <v>41.927226717700002</v>
      </c>
      <c r="P534" s="62">
        <v>0.24000960282257999</v>
      </c>
      <c r="Q534" s="61">
        <v>33.578711531800003</v>
      </c>
      <c r="R534" s="63">
        <v>0.29054604119910099</v>
      </c>
      <c r="S534" s="61">
        <v>49.660895380600003</v>
      </c>
      <c r="T534" s="62">
        <v>0.24778755653155199</v>
      </c>
      <c r="U534" s="61">
        <v>15.6751773207</v>
      </c>
      <c r="V534" s="62">
        <v>0.19046503707573401</v>
      </c>
      <c r="W534" s="107"/>
      <c r="X534" s="61">
        <v>43.531966435000001</v>
      </c>
      <c r="Y534" s="62">
        <v>0.203264023432496</v>
      </c>
      <c r="Z534" s="61">
        <v>64.403304142600007</v>
      </c>
      <c r="AA534" s="62">
        <v>0.222201223983436</v>
      </c>
      <c r="AB534" s="61">
        <v>108.59401898190001</v>
      </c>
      <c r="AC534" s="62">
        <v>0.24891030169692099</v>
      </c>
    </row>
    <row r="535" spans="1:29" customFormat="1" x14ac:dyDescent="0.3">
      <c r="A535" s="58" t="s">
        <v>262</v>
      </c>
      <c r="B535" s="59">
        <v>7.4831443374999997</v>
      </c>
      <c r="C535" s="60">
        <v>7.7404567133525096E-3</v>
      </c>
      <c r="D535" s="59">
        <v>2.6274681392999999</v>
      </c>
      <c r="E535" s="60">
        <v>5.8961274089880701E-3</v>
      </c>
      <c r="F535" s="59">
        <v>4.8556761982000003</v>
      </c>
      <c r="G535" s="60">
        <v>9.3210930994478604E-3</v>
      </c>
      <c r="H535" s="107"/>
      <c r="I535" s="67">
        <v>0</v>
      </c>
      <c r="J535" s="69">
        <v>0</v>
      </c>
      <c r="K535" s="59">
        <v>1.7810099580000001</v>
      </c>
      <c r="L535" s="60">
        <v>1.44937746309258E-2</v>
      </c>
      <c r="M535" s="59">
        <v>2.5615553766999999</v>
      </c>
      <c r="N535" s="60">
        <v>1.88822624775817E-2</v>
      </c>
      <c r="O535" s="59">
        <v>2.8785142074999999</v>
      </c>
      <c r="P535" s="60">
        <v>1.6477861898973899E-2</v>
      </c>
      <c r="Q535" s="59">
        <v>0.26206479529999999</v>
      </c>
      <c r="R535" s="60">
        <v>2.26756433879124E-3</v>
      </c>
      <c r="S535" s="59">
        <v>0</v>
      </c>
      <c r="T535" s="60">
        <v>0</v>
      </c>
      <c r="U535" s="59">
        <v>0</v>
      </c>
      <c r="V535" s="60">
        <v>0</v>
      </c>
      <c r="W535" s="107"/>
      <c r="X535" s="59">
        <v>0</v>
      </c>
      <c r="Y535" s="60">
        <v>0</v>
      </c>
      <c r="Z535" s="59">
        <v>1.4194851041000001</v>
      </c>
      <c r="AA535" s="60">
        <v>4.8974401508795201E-3</v>
      </c>
      <c r="AB535" s="59">
        <v>6.0636592333999904</v>
      </c>
      <c r="AC535" s="60">
        <v>1.38986222567606E-2</v>
      </c>
    </row>
    <row r="536" spans="1:29" customFormat="1" x14ac:dyDescent="0.3">
      <c r="A536" s="58" t="s">
        <v>263</v>
      </c>
      <c r="B536" s="61">
        <v>162.36385001069999</v>
      </c>
      <c r="C536" s="62">
        <v>0.16794682771559999</v>
      </c>
      <c r="D536" s="61">
        <v>75.407425291400003</v>
      </c>
      <c r="E536" s="62">
        <v>0.16921681387934701</v>
      </c>
      <c r="F536" s="61">
        <v>86.956424719299903</v>
      </c>
      <c r="G536" s="62">
        <v>0.16692400755721501</v>
      </c>
      <c r="H536" s="107"/>
      <c r="I536" s="71">
        <v>30.655940465299999</v>
      </c>
      <c r="J536" s="72">
        <v>22.667885547886701</v>
      </c>
      <c r="K536" s="61">
        <v>20.6222249799</v>
      </c>
      <c r="L536" s="62">
        <v>0.16782268953878601</v>
      </c>
      <c r="M536" s="61">
        <v>23.614236898000001</v>
      </c>
      <c r="N536" s="62">
        <v>0.174070107315135</v>
      </c>
      <c r="O536" s="61">
        <v>17.9059536384</v>
      </c>
      <c r="P536" s="64">
        <v>0.10250143301506801</v>
      </c>
      <c r="Q536" s="61">
        <v>12.958296333</v>
      </c>
      <c r="R536" s="64">
        <v>0.112124066960474</v>
      </c>
      <c r="S536" s="61">
        <v>43.441035487900002</v>
      </c>
      <c r="T536" s="62">
        <v>0.21675299960363201</v>
      </c>
      <c r="U536" s="61">
        <v>13.166162208199999</v>
      </c>
      <c r="V536" s="62">
        <v>0.15997864150591701</v>
      </c>
      <c r="W536" s="107"/>
      <c r="X536" s="61">
        <v>44.496830794399997</v>
      </c>
      <c r="Y536" s="62">
        <v>0.20776926929707501</v>
      </c>
      <c r="Z536" s="61">
        <v>51.746388292799999</v>
      </c>
      <c r="AA536" s="62">
        <v>0.17853293349551599</v>
      </c>
      <c r="AB536" s="61">
        <v>66.120630923500002</v>
      </c>
      <c r="AC536" s="62">
        <v>0.15155628593414799</v>
      </c>
    </row>
    <row r="537" spans="1:29" customFormat="1" x14ac:dyDescent="0.3">
      <c r="A537" s="58" t="s">
        <v>264</v>
      </c>
      <c r="B537" s="59">
        <v>13.947053519400001</v>
      </c>
      <c r="C537" s="60">
        <v>1.4426631263107901E-2</v>
      </c>
      <c r="D537" s="59">
        <v>7.6490944511999901</v>
      </c>
      <c r="E537" s="60">
        <v>1.7164826767290201E-2</v>
      </c>
      <c r="F537" s="59">
        <v>6.2979590682000097</v>
      </c>
      <c r="G537" s="60">
        <v>1.20897400104574E-2</v>
      </c>
      <c r="H537" s="107"/>
      <c r="I537" s="67">
        <v>0</v>
      </c>
      <c r="J537" s="69">
        <v>0</v>
      </c>
      <c r="K537" s="59">
        <v>2.5717531755</v>
      </c>
      <c r="L537" s="60">
        <v>2.0928805459303802E-2</v>
      </c>
      <c r="M537" s="59">
        <v>0.605314939</v>
      </c>
      <c r="N537" s="60">
        <v>4.4620216544074996E-3</v>
      </c>
      <c r="O537" s="59">
        <v>0.65840472090000102</v>
      </c>
      <c r="P537" s="60">
        <v>3.76899375252524E-3</v>
      </c>
      <c r="Q537" s="59">
        <v>2.5546837535</v>
      </c>
      <c r="R537" s="60">
        <v>2.21048758941257E-2</v>
      </c>
      <c r="S537" s="59">
        <v>6.3134837461999904</v>
      </c>
      <c r="T537" s="60">
        <v>3.1501701664519301E-2</v>
      </c>
      <c r="U537" s="59">
        <v>1.2434131843</v>
      </c>
      <c r="V537" s="60">
        <v>1.5108392932526001E-2</v>
      </c>
      <c r="W537" s="107"/>
      <c r="X537" s="59">
        <v>1.8480753486999999</v>
      </c>
      <c r="Y537" s="60">
        <v>8.6292272494529997E-3</v>
      </c>
      <c r="Z537" s="59">
        <v>7.6469089006999802</v>
      </c>
      <c r="AA537" s="60">
        <v>2.6383002239499301E-2</v>
      </c>
      <c r="AB537" s="59">
        <v>4.4520692700000097</v>
      </c>
      <c r="AC537" s="60">
        <v>1.02046679509669E-2</v>
      </c>
    </row>
    <row r="538" spans="1:29" customFormat="1" x14ac:dyDescent="0.3">
      <c r="A538" s="58" t="s">
        <v>265</v>
      </c>
      <c r="B538" s="61">
        <v>12.942967289</v>
      </c>
      <c r="C538" s="62">
        <v>1.3388018929528201E-2</v>
      </c>
      <c r="D538" s="61">
        <v>6.5378118198000097</v>
      </c>
      <c r="E538" s="62">
        <v>1.4671070940482899E-2</v>
      </c>
      <c r="F538" s="61">
        <v>6.4051554692000101</v>
      </c>
      <c r="G538" s="62">
        <v>1.22955172478311E-2</v>
      </c>
      <c r="H538" s="107"/>
      <c r="I538" s="71">
        <v>4.2403600992000001</v>
      </c>
      <c r="J538" s="72">
        <v>3.1354444180008398</v>
      </c>
      <c r="K538" s="61">
        <v>4.3527631334999999</v>
      </c>
      <c r="L538" s="62">
        <v>3.5422580090229701E-2</v>
      </c>
      <c r="M538" s="61">
        <v>2.8764628248999999</v>
      </c>
      <c r="N538" s="62">
        <v>2.1203572860774799E-2</v>
      </c>
      <c r="O538" s="61">
        <v>0.715331788399999</v>
      </c>
      <c r="P538" s="62">
        <v>4.0948689398474002E-3</v>
      </c>
      <c r="Q538" s="61">
        <v>0.75804944299999999</v>
      </c>
      <c r="R538" s="62">
        <v>6.5591636679761299E-3</v>
      </c>
      <c r="S538" s="61">
        <v>0</v>
      </c>
      <c r="T538" s="62">
        <v>0</v>
      </c>
      <c r="U538" s="61">
        <v>0</v>
      </c>
      <c r="V538" s="62">
        <v>0</v>
      </c>
      <c r="W538" s="107"/>
      <c r="X538" s="61">
        <v>0</v>
      </c>
      <c r="Y538" s="62">
        <v>0</v>
      </c>
      <c r="Z538" s="61">
        <v>7.6563954411999902</v>
      </c>
      <c r="AA538" s="62">
        <v>2.64157322513912E-2</v>
      </c>
      <c r="AB538" s="61">
        <v>5.2865718478000003</v>
      </c>
      <c r="AC538" s="62">
        <v>1.21174463005893E-2</v>
      </c>
    </row>
    <row r="539" spans="1:29" customFormat="1" x14ac:dyDescent="0.3">
      <c r="A539" s="58" t="s">
        <v>266</v>
      </c>
      <c r="B539" s="59">
        <v>262.2737077315</v>
      </c>
      <c r="C539" s="60">
        <v>0.27129214541174701</v>
      </c>
      <c r="D539" s="59">
        <v>136.3297682555</v>
      </c>
      <c r="E539" s="60">
        <v>0.30592861289134199</v>
      </c>
      <c r="F539" s="59">
        <v>125.7467523552</v>
      </c>
      <c r="G539" s="60">
        <v>0.24138701548726199</v>
      </c>
      <c r="H539" s="107"/>
      <c r="I539" s="67">
        <v>40.963379196600002</v>
      </c>
      <c r="J539" s="69">
        <v>30.289502693099799</v>
      </c>
      <c r="K539" s="59">
        <v>26.982418494299999</v>
      </c>
      <c r="L539" s="60">
        <v>0.21958164293077401</v>
      </c>
      <c r="M539" s="59">
        <v>28.1536479974</v>
      </c>
      <c r="N539" s="60">
        <v>0.20753194563890501</v>
      </c>
      <c r="O539" s="59">
        <v>40.276510480699997</v>
      </c>
      <c r="P539" s="60">
        <v>0.23056018821944599</v>
      </c>
      <c r="Q539" s="59">
        <v>34.639211262499998</v>
      </c>
      <c r="R539" s="60">
        <v>0.29972221218338102</v>
      </c>
      <c r="S539" s="59">
        <v>60.063025490700099</v>
      </c>
      <c r="T539" s="60">
        <v>0.29968993128639498</v>
      </c>
      <c r="U539" s="59">
        <v>31.195514809300001</v>
      </c>
      <c r="V539" s="63">
        <v>0.37904865528402298</v>
      </c>
      <c r="W539" s="107"/>
      <c r="X539" s="59">
        <v>73.298804621799903</v>
      </c>
      <c r="Y539" s="60">
        <v>0.34225446632341</v>
      </c>
      <c r="Z539" s="59">
        <v>69.129651997600206</v>
      </c>
      <c r="AA539" s="60">
        <v>0.23850784508515999</v>
      </c>
      <c r="AB539" s="59">
        <v>117.9087672137</v>
      </c>
      <c r="AC539" s="60">
        <v>0.27026080344964298</v>
      </c>
    </row>
    <row r="540" spans="1:29" customFormat="1" x14ac:dyDescent="0.3">
      <c r="A540" s="58" t="s">
        <v>267</v>
      </c>
      <c r="B540" s="61">
        <v>39.3116438833</v>
      </c>
      <c r="C540" s="62">
        <v>4.0663398176690901E-2</v>
      </c>
      <c r="D540" s="61">
        <v>12.8841012172</v>
      </c>
      <c r="E540" s="62">
        <v>2.89123590846464E-2</v>
      </c>
      <c r="F540" s="61">
        <v>26.427542666099999</v>
      </c>
      <c r="G540" s="62">
        <v>5.0731056916782098E-2</v>
      </c>
      <c r="H540" s="107"/>
      <c r="I540" s="71">
        <v>0</v>
      </c>
      <c r="J540" s="72">
        <v>0</v>
      </c>
      <c r="K540" s="61">
        <v>5.4940003632999996</v>
      </c>
      <c r="L540" s="62">
        <v>4.47099145797673E-2</v>
      </c>
      <c r="M540" s="61">
        <v>1.5695172120000001</v>
      </c>
      <c r="N540" s="62">
        <v>1.1569547248377599E-2</v>
      </c>
      <c r="O540" s="61">
        <v>5.4361423953000001</v>
      </c>
      <c r="P540" s="62">
        <v>3.1118833257629701E-2</v>
      </c>
      <c r="Q540" s="61">
        <v>8.9612550914999805</v>
      </c>
      <c r="R540" s="63">
        <v>7.7538924879380106E-2</v>
      </c>
      <c r="S540" s="61">
        <v>14.273375002</v>
      </c>
      <c r="T540" s="62">
        <v>7.12183034175769E-2</v>
      </c>
      <c r="U540" s="61">
        <v>3.5773538191999998</v>
      </c>
      <c r="V540" s="62">
        <v>4.3467503675838501E-2</v>
      </c>
      <c r="W540" s="107"/>
      <c r="X540" s="61">
        <v>9.6177170209000096</v>
      </c>
      <c r="Y540" s="62">
        <v>4.4908053047003002E-2</v>
      </c>
      <c r="Z540" s="61">
        <v>8.4418494265999904</v>
      </c>
      <c r="AA540" s="62">
        <v>2.91256683216293E-2</v>
      </c>
      <c r="AB540" s="61">
        <v>21.2520774358</v>
      </c>
      <c r="AC540" s="62">
        <v>4.8712268464002603E-2</v>
      </c>
    </row>
    <row r="541" spans="1:29" customFormat="1" x14ac:dyDescent="0.3">
      <c r="A541" s="58" t="s">
        <v>268</v>
      </c>
      <c r="B541" s="59">
        <v>152.59977542199999</v>
      </c>
      <c r="C541" s="60">
        <v>0.15784700960558001</v>
      </c>
      <c r="D541" s="59">
        <v>82.206335802599895</v>
      </c>
      <c r="E541" s="60">
        <v>0.18447379911800499</v>
      </c>
      <c r="F541" s="59">
        <v>70.393439619399999</v>
      </c>
      <c r="G541" s="60">
        <v>0.135129233808058</v>
      </c>
      <c r="H541" s="107"/>
      <c r="I541" s="67">
        <v>35.069918377100002</v>
      </c>
      <c r="J541" s="69">
        <v>25.9317079782844</v>
      </c>
      <c r="K541" s="59">
        <v>10.383319415400001</v>
      </c>
      <c r="L541" s="60">
        <v>8.4498961306607306E-2</v>
      </c>
      <c r="M541" s="59">
        <v>27.186658594000001</v>
      </c>
      <c r="N541" s="60">
        <v>0.20040387497757001</v>
      </c>
      <c r="O541" s="59">
        <v>32.184707498800002</v>
      </c>
      <c r="P541" s="60">
        <v>0.184239203698318</v>
      </c>
      <c r="Q541" s="59">
        <v>15.327137881900001</v>
      </c>
      <c r="R541" s="60">
        <v>0.13262090864569001</v>
      </c>
      <c r="S541" s="59">
        <v>16.982604010300001</v>
      </c>
      <c r="T541" s="64">
        <v>8.4736248088250504E-2</v>
      </c>
      <c r="U541" s="59">
        <v>15.4654296445001</v>
      </c>
      <c r="V541" s="60">
        <v>0.18791644715508099</v>
      </c>
      <c r="W541" s="107"/>
      <c r="X541" s="59">
        <v>37.408714478999997</v>
      </c>
      <c r="Y541" s="60">
        <v>0.17467269317577799</v>
      </c>
      <c r="Z541" s="59">
        <v>39.289171925099801</v>
      </c>
      <c r="AA541" s="60">
        <v>0.13555363668489601</v>
      </c>
      <c r="AB541" s="59">
        <v>51.365521268899997</v>
      </c>
      <c r="AC541" s="64">
        <v>0.117735834033295</v>
      </c>
    </row>
    <row r="542" spans="1:29" customFormat="1" x14ac:dyDescent="0.3">
      <c r="A542" s="65" t="s">
        <v>1</v>
      </c>
    </row>
    <row r="543" spans="1:29" customFormat="1" x14ac:dyDescent="0.3">
      <c r="A543" s="65" t="s">
        <v>1</v>
      </c>
    </row>
    <row r="544" spans="1:29" customFormat="1" x14ac:dyDescent="0.3">
      <c r="A544" s="53" t="s">
        <v>405</v>
      </c>
    </row>
    <row r="545" spans="1:29" customFormat="1" x14ac:dyDescent="0.3">
      <c r="A545" s="54" t="s">
        <v>1</v>
      </c>
    </row>
    <row r="546" spans="1:29" customFormat="1" x14ac:dyDescent="0.3">
      <c r="A546" s="114" t="s">
        <v>1</v>
      </c>
      <c r="B546" s="116" t="s">
        <v>506</v>
      </c>
      <c r="C546" s="116" t="s">
        <v>1</v>
      </c>
      <c r="D546" s="116" t="s">
        <v>346</v>
      </c>
      <c r="E546" s="116" t="s">
        <v>1</v>
      </c>
      <c r="F546" s="116" t="s">
        <v>347</v>
      </c>
      <c r="G546" s="116" t="s">
        <v>1</v>
      </c>
      <c r="H546" s="105"/>
      <c r="I546" s="116" t="s">
        <v>350</v>
      </c>
      <c r="J546" s="116" t="s">
        <v>1</v>
      </c>
      <c r="K546" s="116" t="s">
        <v>351</v>
      </c>
      <c r="L546" s="116" t="s">
        <v>1</v>
      </c>
      <c r="M546" s="116" t="s">
        <v>352</v>
      </c>
      <c r="N546" s="116" t="s">
        <v>1</v>
      </c>
      <c r="O546" s="116" t="s">
        <v>353</v>
      </c>
      <c r="P546" s="116" t="s">
        <v>1</v>
      </c>
      <c r="Q546" s="116" t="s">
        <v>354</v>
      </c>
      <c r="R546" s="116" t="s">
        <v>1</v>
      </c>
      <c r="S546" s="116" t="s">
        <v>355</v>
      </c>
      <c r="T546" s="116" t="s">
        <v>1</v>
      </c>
      <c r="U546" s="116" t="s">
        <v>356</v>
      </c>
      <c r="V546" s="116" t="s">
        <v>1</v>
      </c>
      <c r="W546" s="105"/>
      <c r="X546" s="116" t="s">
        <v>358</v>
      </c>
      <c r="Y546" s="116" t="s">
        <v>1</v>
      </c>
      <c r="Z546" s="116" t="s">
        <v>359</v>
      </c>
      <c r="AA546" s="116" t="s">
        <v>1</v>
      </c>
      <c r="AB546" s="116" t="s">
        <v>360</v>
      </c>
      <c r="AC546" s="116" t="s">
        <v>1</v>
      </c>
    </row>
    <row r="547" spans="1:29" customFormat="1" x14ac:dyDescent="0.3">
      <c r="A547" s="115" t="s">
        <v>1</v>
      </c>
      <c r="B547" s="55" t="s">
        <v>14</v>
      </c>
      <c r="C547" s="55" t="s">
        <v>15</v>
      </c>
      <c r="D547" s="55" t="s">
        <v>14</v>
      </c>
      <c r="E547" s="55" t="s">
        <v>15</v>
      </c>
      <c r="F547" s="55" t="s">
        <v>14</v>
      </c>
      <c r="G547" s="55" t="s">
        <v>15</v>
      </c>
      <c r="H547" s="105"/>
      <c r="I547" s="55" t="s">
        <v>14</v>
      </c>
      <c r="J547" s="55" t="s">
        <v>15</v>
      </c>
      <c r="K547" s="55" t="s">
        <v>14</v>
      </c>
      <c r="L547" s="55" t="s">
        <v>15</v>
      </c>
      <c r="M547" s="55" t="s">
        <v>14</v>
      </c>
      <c r="N547" s="55" t="s">
        <v>15</v>
      </c>
      <c r="O547" s="55" t="s">
        <v>14</v>
      </c>
      <c r="P547" s="55" t="s">
        <v>15</v>
      </c>
      <c r="Q547" s="55" t="s">
        <v>14</v>
      </c>
      <c r="R547" s="55" t="s">
        <v>15</v>
      </c>
      <c r="S547" s="55" t="s">
        <v>14</v>
      </c>
      <c r="T547" s="55" t="s">
        <v>15</v>
      </c>
      <c r="U547" s="55" t="s">
        <v>14</v>
      </c>
      <c r="V547" s="55" t="s">
        <v>15</v>
      </c>
      <c r="W547" s="105"/>
      <c r="X547" s="55" t="s">
        <v>14</v>
      </c>
      <c r="Y547" s="55" t="s">
        <v>15</v>
      </c>
      <c r="Z547" s="55" t="s">
        <v>14</v>
      </c>
      <c r="AA547" s="55" t="s">
        <v>15</v>
      </c>
      <c r="AB547" s="55" t="s">
        <v>14</v>
      </c>
      <c r="AC547" s="55" t="s">
        <v>15</v>
      </c>
    </row>
    <row r="548" spans="1:29" customFormat="1" x14ac:dyDescent="0.3">
      <c r="A548" s="56" t="s">
        <v>16</v>
      </c>
      <c r="B548" s="57">
        <v>814.15769311229997</v>
      </c>
      <c r="C548" s="57">
        <v>814.15769311229997</v>
      </c>
      <c r="D548" s="57">
        <v>363.41974332429999</v>
      </c>
      <c r="E548" s="57">
        <v>363.41974332429999</v>
      </c>
      <c r="F548" s="57">
        <v>450.5407626672</v>
      </c>
      <c r="G548" s="57">
        <v>450.5407626672</v>
      </c>
      <c r="H548" s="106"/>
      <c r="I548" s="57">
        <v>100.16960539999999</v>
      </c>
      <c r="J548" s="57">
        <v>100.16960539999999</v>
      </c>
      <c r="K548" s="57">
        <v>112.49771077530001</v>
      </c>
      <c r="L548" s="57">
        <v>112.49771077530001</v>
      </c>
      <c r="M548" s="57">
        <v>108.4726872996</v>
      </c>
      <c r="N548" s="57">
        <v>108.4726872996</v>
      </c>
      <c r="O548" s="57">
        <v>142.50508084559999</v>
      </c>
      <c r="P548" s="57">
        <v>142.50508084559999</v>
      </c>
      <c r="Q548" s="57">
        <v>100.2439137601</v>
      </c>
      <c r="R548" s="57">
        <v>100.2439137601</v>
      </c>
      <c r="S548" s="57">
        <v>183.43462466630001</v>
      </c>
      <c r="T548" s="57">
        <v>183.43462466630001</v>
      </c>
      <c r="U548" s="57">
        <v>66.834070365399995</v>
      </c>
      <c r="V548" s="57">
        <v>66.834070365399995</v>
      </c>
      <c r="W548" s="106"/>
      <c r="X548" s="57">
        <v>176.75592567659999</v>
      </c>
      <c r="Y548" s="57">
        <v>176.75592567659999</v>
      </c>
      <c r="Z548" s="57">
        <v>250.5530845127</v>
      </c>
      <c r="AA548" s="57">
        <v>250.5530845127</v>
      </c>
      <c r="AB548" s="57">
        <v>384.9121990246</v>
      </c>
      <c r="AC548" s="57">
        <v>384.9121990246</v>
      </c>
    </row>
    <row r="549" spans="1:29" customFormat="1" ht="25.5" customHeight="1" x14ac:dyDescent="0.3">
      <c r="A549" s="66" t="s">
        <v>252</v>
      </c>
      <c r="B549" s="59">
        <v>23.019070053499998</v>
      </c>
      <c r="C549" s="60">
        <v>2.8273478526628499E-2</v>
      </c>
      <c r="D549" s="59">
        <v>13.941448729299999</v>
      </c>
      <c r="E549" s="60">
        <v>3.8361836376234699E-2</v>
      </c>
      <c r="F549" s="59">
        <v>9.0776213242000097</v>
      </c>
      <c r="G549" s="60">
        <v>2.0148279748230798E-2</v>
      </c>
      <c r="H549" s="107"/>
      <c r="I549" s="67">
        <v>0</v>
      </c>
      <c r="J549" s="69">
        <v>0</v>
      </c>
      <c r="K549" s="59">
        <v>3.9492211050999999</v>
      </c>
      <c r="L549" s="60">
        <v>3.5104901938743202E-2</v>
      </c>
      <c r="M549" s="59">
        <v>9.3294313613999709</v>
      </c>
      <c r="N549" s="63">
        <v>8.60071930884522E-2</v>
      </c>
      <c r="O549" s="59">
        <v>5.1047069554000002</v>
      </c>
      <c r="P549" s="60">
        <v>3.5821227742264102E-2</v>
      </c>
      <c r="Q549" s="59">
        <v>2.3847670209</v>
      </c>
      <c r="R549" s="60">
        <v>2.37896439938203E-2</v>
      </c>
      <c r="S549" s="59">
        <v>1.6772355564000001</v>
      </c>
      <c r="T549" s="60">
        <v>9.1435058100464307E-3</v>
      </c>
      <c r="U549" s="59">
        <v>0.57370805430000005</v>
      </c>
      <c r="V549" s="60">
        <v>8.5840657491513296E-3</v>
      </c>
      <c r="W549" s="107"/>
      <c r="X549" s="59">
        <v>0.41796115099999998</v>
      </c>
      <c r="Y549" s="60">
        <v>2.3646231344159798E-3</v>
      </c>
      <c r="Z549" s="59">
        <v>5.1230150013999802</v>
      </c>
      <c r="AA549" s="60">
        <v>2.044682471726E-2</v>
      </c>
      <c r="AB549" s="59">
        <v>17.478093901099999</v>
      </c>
      <c r="AC549" s="60">
        <v>4.5408001994717097E-2</v>
      </c>
    </row>
    <row r="550" spans="1:29" customFormat="1" x14ac:dyDescent="0.3">
      <c r="A550" s="58" t="s">
        <v>253</v>
      </c>
      <c r="B550" s="61">
        <v>104.7875281078</v>
      </c>
      <c r="C550" s="62">
        <v>0.128706673159626</v>
      </c>
      <c r="D550" s="61">
        <v>45.6569615509</v>
      </c>
      <c r="E550" s="62">
        <v>0.12563148367577201</v>
      </c>
      <c r="F550" s="61">
        <v>59.130566556900099</v>
      </c>
      <c r="G550" s="62">
        <v>0.13124354432848001</v>
      </c>
      <c r="H550" s="107"/>
      <c r="I550" s="71">
        <v>3.1533371924</v>
      </c>
      <c r="J550" s="72">
        <v>3.1479980177699698</v>
      </c>
      <c r="K550" s="61">
        <v>23.930604721400002</v>
      </c>
      <c r="L550" s="62">
        <v>0.21272081499683501</v>
      </c>
      <c r="M550" s="61">
        <v>14.0712091166</v>
      </c>
      <c r="N550" s="62">
        <v>0.12972121800334399</v>
      </c>
      <c r="O550" s="61">
        <v>23.804533637999999</v>
      </c>
      <c r="P550" s="62">
        <v>0.16704340292113201</v>
      </c>
      <c r="Q550" s="61">
        <v>14.784659683799999</v>
      </c>
      <c r="R550" s="62">
        <v>0.14748685610162901</v>
      </c>
      <c r="S550" s="61">
        <v>18.2382812528</v>
      </c>
      <c r="T550" s="62">
        <v>9.9426601090053995E-2</v>
      </c>
      <c r="U550" s="61">
        <v>6.8049025028000001</v>
      </c>
      <c r="V550" s="62">
        <v>0.101817867228432</v>
      </c>
      <c r="W550" s="107"/>
      <c r="X550" s="61">
        <v>17.7312661353</v>
      </c>
      <c r="Y550" s="62">
        <v>0.10031497426424001</v>
      </c>
      <c r="Z550" s="61">
        <v>22.314017262499998</v>
      </c>
      <c r="AA550" s="62">
        <v>8.9059040346274196E-2</v>
      </c>
      <c r="AB550" s="61">
        <v>64.742244710000094</v>
      </c>
      <c r="AC550" s="62">
        <v>0.16820003334283101</v>
      </c>
    </row>
    <row r="551" spans="1:29" customFormat="1" ht="22.8" x14ac:dyDescent="0.3">
      <c r="A551" s="66" t="s">
        <v>254</v>
      </c>
      <c r="B551" s="59">
        <v>75.578551769800001</v>
      </c>
      <c r="C551" s="60">
        <v>9.2830360026304098E-2</v>
      </c>
      <c r="D551" s="59">
        <v>26.474432778400001</v>
      </c>
      <c r="E551" s="60">
        <v>7.2848086172289606E-2</v>
      </c>
      <c r="F551" s="59">
        <v>49.1041189914</v>
      </c>
      <c r="G551" s="60">
        <v>0.108989292557468</v>
      </c>
      <c r="H551" s="107"/>
      <c r="I551" s="67">
        <v>9.5384183458000003</v>
      </c>
      <c r="J551" s="69">
        <v>9.5222680649593503</v>
      </c>
      <c r="K551" s="59">
        <v>16.631266185899999</v>
      </c>
      <c r="L551" s="60">
        <v>0.14783648548296999</v>
      </c>
      <c r="M551" s="59">
        <v>13.411084880000001</v>
      </c>
      <c r="N551" s="60">
        <v>0.123635591722355</v>
      </c>
      <c r="O551" s="59">
        <v>13.477409442300001</v>
      </c>
      <c r="P551" s="60">
        <v>9.4574939800934996E-2</v>
      </c>
      <c r="Q551" s="59">
        <v>5.7169056858999996</v>
      </c>
      <c r="R551" s="60">
        <v>5.7029952956360902E-2</v>
      </c>
      <c r="S551" s="59">
        <v>15.307282602000001</v>
      </c>
      <c r="T551" s="60">
        <v>8.3448163779584403E-2</v>
      </c>
      <c r="U551" s="59">
        <v>1.4961846279</v>
      </c>
      <c r="V551" s="64">
        <v>2.2386555535521799E-2</v>
      </c>
      <c r="W551" s="107"/>
      <c r="X551" s="59">
        <v>19.489884508399999</v>
      </c>
      <c r="Y551" s="60">
        <v>0.110264391045421</v>
      </c>
      <c r="Z551" s="59">
        <v>19.866404032399998</v>
      </c>
      <c r="AA551" s="60">
        <v>7.9290199404402101E-2</v>
      </c>
      <c r="AB551" s="59">
        <v>36.222263228999999</v>
      </c>
      <c r="AC551" s="60">
        <v>9.4105261721478997E-2</v>
      </c>
    </row>
    <row r="552" spans="1:29" customFormat="1" x14ac:dyDescent="0.3">
      <c r="A552" s="58" t="s">
        <v>255</v>
      </c>
      <c r="B552" s="61">
        <v>13.9678066214999</v>
      </c>
      <c r="C552" s="62">
        <v>1.7156143999702202E-2</v>
      </c>
      <c r="D552" s="61">
        <v>6.1630340762999998</v>
      </c>
      <c r="E552" s="62">
        <v>1.6958445955426199E-2</v>
      </c>
      <c r="F552" s="61">
        <v>7.8047725451999996</v>
      </c>
      <c r="G552" s="62">
        <v>1.7323121883568899E-2</v>
      </c>
      <c r="H552" s="107"/>
      <c r="I552" s="71">
        <v>0</v>
      </c>
      <c r="J552" s="72">
        <v>0</v>
      </c>
      <c r="K552" s="61">
        <v>2.1682111471000001</v>
      </c>
      <c r="L552" s="62">
        <v>1.92733801617593E-2</v>
      </c>
      <c r="M552" s="61">
        <v>2.0251834593</v>
      </c>
      <c r="N552" s="62">
        <v>1.8669985133736699E-2</v>
      </c>
      <c r="O552" s="61">
        <v>1.8495046744000001</v>
      </c>
      <c r="P552" s="62">
        <v>1.29785174214517E-2</v>
      </c>
      <c r="Q552" s="61">
        <v>1.0115158587999999</v>
      </c>
      <c r="R552" s="62">
        <v>1.00905463569661E-2</v>
      </c>
      <c r="S552" s="61">
        <v>5.4197974237000004</v>
      </c>
      <c r="T552" s="62">
        <v>2.95462071763146E-2</v>
      </c>
      <c r="U552" s="61">
        <v>1.4935940582</v>
      </c>
      <c r="V552" s="62">
        <v>2.2347794321580499E-2</v>
      </c>
      <c r="W552" s="107"/>
      <c r="X552" s="61">
        <v>1.3998202791000001</v>
      </c>
      <c r="Y552" s="62">
        <v>7.9195097632040294E-3</v>
      </c>
      <c r="Z552" s="61">
        <v>2.9191411026999998</v>
      </c>
      <c r="AA552" s="62">
        <v>1.1650788927134699E-2</v>
      </c>
      <c r="AB552" s="61">
        <v>9.6488452397</v>
      </c>
      <c r="AC552" s="62">
        <v>2.5067652478022201E-2</v>
      </c>
    </row>
    <row r="553" spans="1:29" customFormat="1" x14ac:dyDescent="0.3">
      <c r="A553" s="58" t="s">
        <v>256</v>
      </c>
      <c r="B553" s="59">
        <v>9.5280942683000003</v>
      </c>
      <c r="C553" s="60">
        <v>1.1703008334757301E-2</v>
      </c>
      <c r="D553" s="59">
        <v>7.7470843103000098</v>
      </c>
      <c r="E553" s="60">
        <v>2.1317180622701701E-2</v>
      </c>
      <c r="F553" s="59">
        <v>1.7810099580000001</v>
      </c>
      <c r="G553" s="60">
        <v>3.9530495475180198E-3</v>
      </c>
      <c r="H553" s="107"/>
      <c r="I553" s="67">
        <v>7.7470843103</v>
      </c>
      <c r="J553" s="70">
        <v>7.7339670844904802</v>
      </c>
      <c r="K553" s="59">
        <v>1.7810099580000001</v>
      </c>
      <c r="L553" s="60">
        <v>1.5831521776983899E-2</v>
      </c>
      <c r="M553" s="59">
        <v>0</v>
      </c>
      <c r="N553" s="60">
        <v>0</v>
      </c>
      <c r="O553" s="59">
        <v>0</v>
      </c>
      <c r="P553" s="60">
        <v>0</v>
      </c>
      <c r="Q553" s="59">
        <v>0</v>
      </c>
      <c r="R553" s="60">
        <v>0</v>
      </c>
      <c r="S553" s="59">
        <v>0</v>
      </c>
      <c r="T553" s="60">
        <v>0</v>
      </c>
      <c r="U553" s="59">
        <v>0</v>
      </c>
      <c r="V553" s="60">
        <v>0</v>
      </c>
      <c r="W553" s="107"/>
      <c r="X553" s="59">
        <v>7.7470843103</v>
      </c>
      <c r="Y553" s="63">
        <v>4.3829276334839198E-2</v>
      </c>
      <c r="Z553" s="59">
        <v>0</v>
      </c>
      <c r="AA553" s="60">
        <v>0</v>
      </c>
      <c r="AB553" s="59">
        <v>1.7810099580000001</v>
      </c>
      <c r="AC553" s="60">
        <v>4.6270551115636998E-3</v>
      </c>
    </row>
    <row r="554" spans="1:29" customFormat="1" x14ac:dyDescent="0.3">
      <c r="A554" s="58" t="s">
        <v>257</v>
      </c>
      <c r="B554" s="61">
        <v>5.9795980025000004</v>
      </c>
      <c r="C554" s="62">
        <v>7.3445206660661096E-3</v>
      </c>
      <c r="D554" s="61">
        <v>4.0423582506000004</v>
      </c>
      <c r="E554" s="62">
        <v>1.1123111291707601E-2</v>
      </c>
      <c r="F554" s="61">
        <v>1.9372397519</v>
      </c>
      <c r="G554" s="62">
        <v>4.2998101668571499E-3</v>
      </c>
      <c r="H554" s="107"/>
      <c r="I554" s="71">
        <v>0</v>
      </c>
      <c r="J554" s="72">
        <v>0</v>
      </c>
      <c r="K554" s="61">
        <v>2.5717531755</v>
      </c>
      <c r="L554" s="62">
        <v>2.2860493407165901E-2</v>
      </c>
      <c r="M554" s="61">
        <v>2.2916020907000001</v>
      </c>
      <c r="N554" s="62">
        <v>2.11260746621924E-2</v>
      </c>
      <c r="O554" s="61">
        <v>0.65840472090000002</v>
      </c>
      <c r="P554" s="62">
        <v>4.6202192721350203E-3</v>
      </c>
      <c r="Q554" s="61">
        <v>0.45783801540000002</v>
      </c>
      <c r="R554" s="62">
        <v>4.5672400271170701E-3</v>
      </c>
      <c r="S554" s="61">
        <v>0</v>
      </c>
      <c r="T554" s="62">
        <v>0</v>
      </c>
      <c r="U554" s="61">
        <v>0</v>
      </c>
      <c r="V554" s="62">
        <v>0</v>
      </c>
      <c r="W554" s="107"/>
      <c r="X554" s="61">
        <v>0</v>
      </c>
      <c r="Y554" s="62">
        <v>0</v>
      </c>
      <c r="Z554" s="61">
        <v>3.8505882064999999</v>
      </c>
      <c r="AA554" s="62">
        <v>1.53683528342467E-2</v>
      </c>
      <c r="AB554" s="61">
        <v>2.1290097960000001</v>
      </c>
      <c r="AC554" s="62">
        <v>5.5311569791632797E-3</v>
      </c>
    </row>
    <row r="555" spans="1:29" customFormat="1" x14ac:dyDescent="0.3">
      <c r="A555" s="58" t="s">
        <v>258</v>
      </c>
      <c r="B555" s="59">
        <v>7.7106266119000004</v>
      </c>
      <c r="C555" s="60">
        <v>9.4706795466421301E-3</v>
      </c>
      <c r="D555" s="59">
        <v>3.14298288850001</v>
      </c>
      <c r="E555" s="60">
        <v>8.6483548190042607E-3</v>
      </c>
      <c r="F555" s="59">
        <v>4.56764372339999</v>
      </c>
      <c r="G555" s="60">
        <v>1.01381364393303E-2</v>
      </c>
      <c r="H555" s="107"/>
      <c r="I555" s="67">
        <v>0</v>
      </c>
      <c r="J555" s="69">
        <v>0</v>
      </c>
      <c r="K555" s="59">
        <v>5.2037268180999998</v>
      </c>
      <c r="L555" s="63">
        <v>4.62562907479405E-2</v>
      </c>
      <c r="M555" s="59">
        <v>1.6318328375</v>
      </c>
      <c r="N555" s="60">
        <v>1.50437209414099E-2</v>
      </c>
      <c r="O555" s="59">
        <v>0.87506695630000297</v>
      </c>
      <c r="P555" s="60">
        <v>6.1406018024586003E-3</v>
      </c>
      <c r="Q555" s="59">
        <v>0</v>
      </c>
      <c r="R555" s="60">
        <v>0</v>
      </c>
      <c r="S555" s="59">
        <v>0</v>
      </c>
      <c r="T555" s="60">
        <v>0</v>
      </c>
      <c r="U555" s="59">
        <v>0</v>
      </c>
      <c r="V555" s="60">
        <v>0</v>
      </c>
      <c r="W555" s="107"/>
      <c r="X555" s="59">
        <v>0</v>
      </c>
      <c r="Y555" s="60">
        <v>0</v>
      </c>
      <c r="Z555" s="59">
        <v>2.7866337654</v>
      </c>
      <c r="AA555" s="60">
        <v>1.11219295935618E-2</v>
      </c>
      <c r="AB555" s="59">
        <v>4.9239928464999903</v>
      </c>
      <c r="AC555" s="60">
        <v>1.2792509198143899E-2</v>
      </c>
    </row>
    <row r="556" spans="1:29" customFormat="1" x14ac:dyDescent="0.3">
      <c r="A556" s="58" t="s">
        <v>259</v>
      </c>
      <c r="B556" s="61">
        <v>7.4005695034999999</v>
      </c>
      <c r="C556" s="62">
        <v>9.0898477851503994E-3</v>
      </c>
      <c r="D556" s="61">
        <v>5.8697503445999901</v>
      </c>
      <c r="E556" s="62">
        <v>1.6151434952068899E-2</v>
      </c>
      <c r="F556" s="61">
        <v>1.5308191589</v>
      </c>
      <c r="G556" s="62">
        <v>3.3977373097998E-3</v>
      </c>
      <c r="H556" s="107"/>
      <c r="I556" s="71">
        <v>0</v>
      </c>
      <c r="J556" s="72">
        <v>0</v>
      </c>
      <c r="K556" s="61">
        <v>1.6163481718999999</v>
      </c>
      <c r="L556" s="62">
        <v>1.4367831671956899E-2</v>
      </c>
      <c r="M556" s="61">
        <v>0.96790556620000101</v>
      </c>
      <c r="N556" s="62">
        <v>8.9230348237493099E-3</v>
      </c>
      <c r="O556" s="61">
        <v>4.0095342659000002</v>
      </c>
      <c r="P556" s="63">
        <v>2.8136079374209901E-2</v>
      </c>
      <c r="Q556" s="61">
        <v>0.19717885260000001</v>
      </c>
      <c r="R556" s="62">
        <v>1.9669907648646001E-3</v>
      </c>
      <c r="S556" s="61">
        <v>0</v>
      </c>
      <c r="T556" s="62">
        <v>0</v>
      </c>
      <c r="U556" s="61">
        <v>0.60960264689999999</v>
      </c>
      <c r="V556" s="62">
        <v>9.1211360248917503E-3</v>
      </c>
      <c r="W556" s="107"/>
      <c r="X556" s="61">
        <v>0</v>
      </c>
      <c r="Y556" s="62">
        <v>0</v>
      </c>
      <c r="Z556" s="61">
        <v>3.2342652352000001</v>
      </c>
      <c r="AA556" s="62">
        <v>1.2908502968503901E-2</v>
      </c>
      <c r="AB556" s="61">
        <v>4.1663042683000002</v>
      </c>
      <c r="AC556" s="62">
        <v>1.0824037998426E-2</v>
      </c>
    </row>
    <row r="557" spans="1:29" customFormat="1" x14ac:dyDescent="0.3">
      <c r="A557" s="58" t="s">
        <v>260</v>
      </c>
      <c r="B557" s="59">
        <v>41.233932929799998</v>
      </c>
      <c r="C557" s="60">
        <v>5.0646125779606699E-2</v>
      </c>
      <c r="D557" s="59">
        <v>14.834041066199999</v>
      </c>
      <c r="E557" s="60">
        <v>4.0817928411123097E-2</v>
      </c>
      <c r="F557" s="59">
        <v>26.3998918636001</v>
      </c>
      <c r="G557" s="60">
        <v>5.85960118398893E-2</v>
      </c>
      <c r="H557" s="107"/>
      <c r="I557" s="67">
        <v>7.8273057665000003</v>
      </c>
      <c r="J557" s="69">
        <v>7.8140527111430602</v>
      </c>
      <c r="K557" s="59">
        <v>0</v>
      </c>
      <c r="L557" s="60">
        <v>0</v>
      </c>
      <c r="M557" s="59">
        <v>1.1118501179</v>
      </c>
      <c r="N557" s="64">
        <v>1.02500467682624E-2</v>
      </c>
      <c r="O557" s="59">
        <v>6.5198878787999996</v>
      </c>
      <c r="P557" s="60">
        <v>4.5751967860459E-2</v>
      </c>
      <c r="Q557" s="59">
        <v>6.2269749024000003</v>
      </c>
      <c r="R557" s="60">
        <v>6.2118234103490502E-2</v>
      </c>
      <c r="S557" s="59">
        <v>15.0195075914</v>
      </c>
      <c r="T557" s="60">
        <v>8.1879348671076393E-2</v>
      </c>
      <c r="U557" s="59">
        <v>4.5284066728000001</v>
      </c>
      <c r="V557" s="60">
        <v>6.7755961114473101E-2</v>
      </c>
      <c r="W557" s="107"/>
      <c r="X557" s="59">
        <v>2.5790488214999998</v>
      </c>
      <c r="Y557" s="60">
        <v>1.45910175946165E-2</v>
      </c>
      <c r="Z557" s="59">
        <v>25.8308471659</v>
      </c>
      <c r="AA557" s="63">
        <v>0.10309530699308</v>
      </c>
      <c r="AB557" s="59">
        <v>12.824036942399999</v>
      </c>
      <c r="AC557" s="60">
        <v>3.3316784905485397E-2</v>
      </c>
    </row>
    <row r="558" spans="1:29" customFormat="1" x14ac:dyDescent="0.3">
      <c r="A558" s="58" t="s">
        <v>261</v>
      </c>
      <c r="B558" s="61">
        <v>129.62374261310001</v>
      </c>
      <c r="C558" s="62">
        <v>0.15921208349402699</v>
      </c>
      <c r="D558" s="61">
        <v>55.002030669899902</v>
      </c>
      <c r="E558" s="62">
        <v>0.15134574188727701</v>
      </c>
      <c r="F558" s="61">
        <v>74.621711943199898</v>
      </c>
      <c r="G558" s="62">
        <v>0.16562699344103701</v>
      </c>
      <c r="H558" s="107"/>
      <c r="I558" s="71">
        <v>13.2508759114</v>
      </c>
      <c r="J558" s="72">
        <v>13.228439763225801</v>
      </c>
      <c r="K558" s="61">
        <v>5.3903219394999997</v>
      </c>
      <c r="L558" s="62">
        <v>4.7914947800728899E-2</v>
      </c>
      <c r="M558" s="61">
        <v>20.6635153617</v>
      </c>
      <c r="N558" s="62">
        <v>0.19049509951410801</v>
      </c>
      <c r="O558" s="61">
        <v>26.7047824158</v>
      </c>
      <c r="P558" s="62">
        <v>0.18739530027518</v>
      </c>
      <c r="Q558" s="61">
        <v>21.2681104461</v>
      </c>
      <c r="R558" s="62">
        <v>0.21216360822661101</v>
      </c>
      <c r="S558" s="61">
        <v>34.507561245700003</v>
      </c>
      <c r="T558" s="62">
        <v>0.18811912586555199</v>
      </c>
      <c r="U558" s="61">
        <v>7.8385752928999901</v>
      </c>
      <c r="V558" s="62">
        <v>0.11728412245497501</v>
      </c>
      <c r="W558" s="107"/>
      <c r="X558" s="61">
        <v>25.041586023800001</v>
      </c>
      <c r="Y558" s="62">
        <v>0.14167324760368799</v>
      </c>
      <c r="Z558" s="61">
        <v>47.868682120699901</v>
      </c>
      <c r="AA558" s="62">
        <v>0.19105205674797299</v>
      </c>
      <c r="AB558" s="61">
        <v>56.713474468599898</v>
      </c>
      <c r="AC558" s="62">
        <v>0.14734132774257799</v>
      </c>
    </row>
    <row r="559" spans="1:29" customFormat="1" x14ac:dyDescent="0.3">
      <c r="A559" s="58" t="s">
        <v>262</v>
      </c>
      <c r="B559" s="59">
        <v>5.7021343795000003</v>
      </c>
      <c r="C559" s="60">
        <v>7.0037222859152901E-3</v>
      </c>
      <c r="D559" s="59">
        <v>2.6274681392999999</v>
      </c>
      <c r="E559" s="60">
        <v>7.2298442436446297E-3</v>
      </c>
      <c r="F559" s="59">
        <v>3.0746662402</v>
      </c>
      <c r="G559" s="60">
        <v>6.8243908098303604E-3</v>
      </c>
      <c r="H559" s="107"/>
      <c r="I559" s="67">
        <v>0</v>
      </c>
      <c r="J559" s="69">
        <v>0</v>
      </c>
      <c r="K559" s="59">
        <v>0</v>
      </c>
      <c r="L559" s="60">
        <v>0</v>
      </c>
      <c r="M559" s="59">
        <v>2.5615553766999999</v>
      </c>
      <c r="N559" s="60">
        <v>2.36147498551872E-2</v>
      </c>
      <c r="O559" s="59">
        <v>2.8785142074999999</v>
      </c>
      <c r="P559" s="60">
        <v>2.0199379491730399E-2</v>
      </c>
      <c r="Q559" s="59">
        <v>0.26206479529999999</v>
      </c>
      <c r="R559" s="60">
        <v>2.6142713853647402E-3</v>
      </c>
      <c r="S559" s="59">
        <v>0</v>
      </c>
      <c r="T559" s="60">
        <v>0</v>
      </c>
      <c r="U559" s="59">
        <v>0</v>
      </c>
      <c r="V559" s="60">
        <v>0</v>
      </c>
      <c r="W559" s="107"/>
      <c r="X559" s="59">
        <v>0</v>
      </c>
      <c r="Y559" s="60">
        <v>0</v>
      </c>
      <c r="Z559" s="59">
        <v>1.4194851041000001</v>
      </c>
      <c r="AA559" s="60">
        <v>5.6654066217574298E-3</v>
      </c>
      <c r="AB559" s="59">
        <v>4.2826492753999901</v>
      </c>
      <c r="AC559" s="60">
        <v>1.11263017546666E-2</v>
      </c>
    </row>
    <row r="560" spans="1:29" customFormat="1" x14ac:dyDescent="0.3">
      <c r="A560" s="58" t="s">
        <v>263</v>
      </c>
      <c r="B560" s="61">
        <v>119.9563941398</v>
      </c>
      <c r="C560" s="62">
        <v>0.14733803433244</v>
      </c>
      <c r="D560" s="61">
        <v>51.7012387822001</v>
      </c>
      <c r="E560" s="62">
        <v>0.14226315364507899</v>
      </c>
      <c r="F560" s="61">
        <v>68.255155357599904</v>
      </c>
      <c r="G560" s="62">
        <v>0.151496070973755</v>
      </c>
      <c r="H560" s="107"/>
      <c r="I560" s="71">
        <v>21.195928888099999</v>
      </c>
      <c r="J560" s="72">
        <v>21.160040317080099</v>
      </c>
      <c r="K560" s="61">
        <v>20.6222249799</v>
      </c>
      <c r="L560" s="62">
        <v>0.183312396650366</v>
      </c>
      <c r="M560" s="61">
        <v>16.785388988000001</v>
      </c>
      <c r="N560" s="62">
        <v>0.15474299942103401</v>
      </c>
      <c r="O560" s="61">
        <v>12.582477064200001</v>
      </c>
      <c r="P560" s="62">
        <v>8.8294936500072904E-2</v>
      </c>
      <c r="Q560" s="61">
        <v>8.1948754602000005</v>
      </c>
      <c r="R560" s="64">
        <v>8.1749356672283099E-2</v>
      </c>
      <c r="S560" s="61">
        <v>29.8144251493</v>
      </c>
      <c r="T560" s="62">
        <v>0.16253433725251001</v>
      </c>
      <c r="U560" s="61">
        <v>10.7610736101</v>
      </c>
      <c r="V560" s="62">
        <v>0.161011794602159</v>
      </c>
      <c r="W560" s="107"/>
      <c r="X560" s="61">
        <v>27.818968500899999</v>
      </c>
      <c r="Y560" s="62">
        <v>0.15738634161436099</v>
      </c>
      <c r="Z560" s="61">
        <v>40.470263857999797</v>
      </c>
      <c r="AA560" s="62">
        <v>0.161523710381417</v>
      </c>
      <c r="AB560" s="61">
        <v>51.667161780900003</v>
      </c>
      <c r="AC560" s="62">
        <v>0.13423103219858701</v>
      </c>
    </row>
    <row r="561" spans="1:29" customFormat="1" x14ac:dyDescent="0.3">
      <c r="A561" s="58" t="s">
        <v>264</v>
      </c>
      <c r="B561" s="59">
        <v>5.8580890559000096</v>
      </c>
      <c r="C561" s="60">
        <v>7.1952756885538304E-3</v>
      </c>
      <c r="D561" s="59">
        <v>2.5449275337000001</v>
      </c>
      <c r="E561" s="60">
        <v>7.0027222803605797E-3</v>
      </c>
      <c r="F561" s="59">
        <v>3.3131615222000002</v>
      </c>
      <c r="G561" s="60">
        <v>7.3537442041561197E-3</v>
      </c>
      <c r="H561" s="107"/>
      <c r="I561" s="67">
        <v>0</v>
      </c>
      <c r="J561" s="69">
        <v>0</v>
      </c>
      <c r="K561" s="59">
        <v>0</v>
      </c>
      <c r="L561" s="60">
        <v>0</v>
      </c>
      <c r="M561" s="59">
        <v>0.605314939</v>
      </c>
      <c r="N561" s="60">
        <v>5.5803442697803596E-3</v>
      </c>
      <c r="O561" s="59">
        <v>0</v>
      </c>
      <c r="P561" s="60">
        <v>0</v>
      </c>
      <c r="Q561" s="59">
        <v>1.8288792438000001</v>
      </c>
      <c r="R561" s="60">
        <v>1.8244292099137398E-2</v>
      </c>
      <c r="S561" s="59">
        <v>2.6613958433999998</v>
      </c>
      <c r="T561" s="60">
        <v>1.45086885763337E-2</v>
      </c>
      <c r="U561" s="59">
        <v>0.76249902970000005</v>
      </c>
      <c r="V561" s="60">
        <v>1.1408837222261201E-2</v>
      </c>
      <c r="W561" s="107"/>
      <c r="X561" s="59">
        <v>1.8480753486999999</v>
      </c>
      <c r="Y561" s="60">
        <v>1.04555213163338E-2</v>
      </c>
      <c r="Z561" s="59">
        <v>2.5845996741000001</v>
      </c>
      <c r="AA561" s="60">
        <v>1.03155771525495E-2</v>
      </c>
      <c r="AB561" s="59">
        <v>1.4254140331</v>
      </c>
      <c r="AC561" s="60">
        <v>3.7032186475568201E-3</v>
      </c>
    </row>
    <row r="562" spans="1:29" customFormat="1" x14ac:dyDescent="0.3">
      <c r="A562" s="58" t="s">
        <v>269</v>
      </c>
      <c r="B562" s="61">
        <v>4.6241455112000001</v>
      </c>
      <c r="C562" s="62">
        <v>5.6796681408526296E-3</v>
      </c>
      <c r="D562" s="61">
        <v>0</v>
      </c>
      <c r="E562" s="62">
        <v>0</v>
      </c>
      <c r="F562" s="61">
        <v>4.6241455112000098</v>
      </c>
      <c r="G562" s="62">
        <v>1.02635452646395E-2</v>
      </c>
      <c r="H562" s="107"/>
      <c r="I562" s="71">
        <v>4.2403600992000001</v>
      </c>
      <c r="J562" s="70">
        <v>4.2331803966555297</v>
      </c>
      <c r="K562" s="61">
        <v>0</v>
      </c>
      <c r="L562" s="62">
        <v>0</v>
      </c>
      <c r="M562" s="61">
        <v>0</v>
      </c>
      <c r="N562" s="62">
        <v>0</v>
      </c>
      <c r="O562" s="61">
        <v>0</v>
      </c>
      <c r="P562" s="62">
        <v>0</v>
      </c>
      <c r="Q562" s="61">
        <v>0.38378541199999899</v>
      </c>
      <c r="R562" s="62">
        <v>3.8285158430511898E-3</v>
      </c>
      <c r="S562" s="61">
        <v>0</v>
      </c>
      <c r="T562" s="62">
        <v>0</v>
      </c>
      <c r="U562" s="61">
        <v>0</v>
      </c>
      <c r="V562" s="62">
        <v>0</v>
      </c>
      <c r="W562" s="107"/>
      <c r="X562" s="61">
        <v>0</v>
      </c>
      <c r="Y562" s="62">
        <v>0</v>
      </c>
      <c r="Z562" s="61">
        <v>4.6241455112000196</v>
      </c>
      <c r="AA562" s="63">
        <v>1.8455751683095399E-2</v>
      </c>
      <c r="AB562" s="61">
        <v>0</v>
      </c>
      <c r="AC562" s="62">
        <v>0</v>
      </c>
    </row>
    <row r="563" spans="1:29" customFormat="1" x14ac:dyDescent="0.3">
      <c r="A563" s="58" t="s">
        <v>266</v>
      </c>
      <c r="B563" s="59">
        <v>222.66940318069999</v>
      </c>
      <c r="C563" s="60">
        <v>0.27349665189491301</v>
      </c>
      <c r="D563" s="59">
        <v>112.6193186823</v>
      </c>
      <c r="E563" s="60">
        <v>0.309887728311457</v>
      </c>
      <c r="F563" s="59">
        <v>109.8528973776</v>
      </c>
      <c r="G563" s="60">
        <v>0.24382454703381601</v>
      </c>
      <c r="H563" s="107"/>
      <c r="I563" s="67">
        <v>33.216294886299998</v>
      </c>
      <c r="J563" s="69">
        <v>33.160053644675699</v>
      </c>
      <c r="K563" s="59">
        <v>23.1390222096</v>
      </c>
      <c r="L563" s="60">
        <v>0.20568438282106299</v>
      </c>
      <c r="M563" s="59">
        <v>22.411498265599999</v>
      </c>
      <c r="N563" s="60">
        <v>0.20660959752660801</v>
      </c>
      <c r="O563" s="59">
        <v>38.604116230800003</v>
      </c>
      <c r="P563" s="60">
        <v>0.270896419985379</v>
      </c>
      <c r="Q563" s="59">
        <v>29.729681980500001</v>
      </c>
      <c r="R563" s="60">
        <v>0.296573436384856</v>
      </c>
      <c r="S563" s="59">
        <v>47.180619557299998</v>
      </c>
      <c r="T563" s="60">
        <v>0.25720672770001801</v>
      </c>
      <c r="U563" s="59">
        <v>28.388170050599999</v>
      </c>
      <c r="V563" s="63">
        <v>0.424755964965087</v>
      </c>
      <c r="W563" s="107"/>
      <c r="X563" s="59">
        <v>63.064513576699902</v>
      </c>
      <c r="Y563" s="63">
        <v>0.35678868097517402</v>
      </c>
      <c r="Z563" s="59">
        <v>59.219147045999797</v>
      </c>
      <c r="AA563" s="60">
        <v>0.236353693913508</v>
      </c>
      <c r="AB563" s="59">
        <v>98.449258659600005</v>
      </c>
      <c r="AC563" s="60">
        <v>0.25577068980686701</v>
      </c>
    </row>
    <row r="564" spans="1:29" customFormat="1" x14ac:dyDescent="0.3">
      <c r="A564" s="58" t="s">
        <v>270</v>
      </c>
      <c r="B564" s="61">
        <v>36.518006363500099</v>
      </c>
      <c r="C564" s="62">
        <v>4.4853726338815E-2</v>
      </c>
      <c r="D564" s="61">
        <v>11.0526655218</v>
      </c>
      <c r="E564" s="62">
        <v>3.0412947355854199E-2</v>
      </c>
      <c r="F564" s="61">
        <v>25.465340841700002</v>
      </c>
      <c r="G564" s="62">
        <v>5.6521724451623997E-2</v>
      </c>
      <c r="H564" s="107"/>
      <c r="I564" s="71">
        <v>0</v>
      </c>
      <c r="J564" s="72">
        <v>0</v>
      </c>
      <c r="K564" s="61">
        <v>5.4940003632999996</v>
      </c>
      <c r="L564" s="62">
        <v>4.8836552543487503E-2</v>
      </c>
      <c r="M564" s="61">
        <v>0.605314939</v>
      </c>
      <c r="N564" s="64">
        <v>5.5803442697803596E-3</v>
      </c>
      <c r="O564" s="61">
        <v>5.4361423953000001</v>
      </c>
      <c r="P564" s="62">
        <v>3.8147007552593197E-2</v>
      </c>
      <c r="Q564" s="61">
        <v>7.7966764024000001</v>
      </c>
      <c r="R564" s="63">
        <v>7.7777055084448501E-2</v>
      </c>
      <c r="S564" s="61">
        <v>13.6085184443</v>
      </c>
      <c r="T564" s="62">
        <v>7.4187294078510505E-2</v>
      </c>
      <c r="U564" s="61">
        <v>3.5773538191999998</v>
      </c>
      <c r="V564" s="62">
        <v>5.3525900781467198E-2</v>
      </c>
      <c r="W564" s="107"/>
      <c r="X564" s="61">
        <v>9.61771702089999</v>
      </c>
      <c r="Y564" s="62">
        <v>5.4412416353706701E-2</v>
      </c>
      <c r="Z564" s="61">
        <v>8.4418494266000099</v>
      </c>
      <c r="AA564" s="62">
        <v>3.3692857715236398E-2</v>
      </c>
      <c r="AB564" s="61">
        <v>18.458439916</v>
      </c>
      <c r="AC564" s="62">
        <v>4.7954936119913201E-2</v>
      </c>
    </row>
    <row r="565" spans="1:29" customFormat="1" x14ac:dyDescent="0.3">
      <c r="A565" s="58" t="s">
        <v>268</v>
      </c>
      <c r="B565" s="59">
        <v>0</v>
      </c>
      <c r="C565" s="60">
        <v>0</v>
      </c>
      <c r="D565" s="59">
        <v>0</v>
      </c>
      <c r="E565" s="60">
        <v>0</v>
      </c>
      <c r="F565" s="59">
        <v>0</v>
      </c>
      <c r="G565" s="60">
        <v>0</v>
      </c>
      <c r="H565" s="107"/>
      <c r="I565" s="67">
        <v>0</v>
      </c>
      <c r="J565" s="69">
        <v>0</v>
      </c>
      <c r="K565" s="59">
        <v>0</v>
      </c>
      <c r="L565" s="60">
        <v>0</v>
      </c>
      <c r="M565" s="59">
        <v>0</v>
      </c>
      <c r="N565" s="60">
        <v>0</v>
      </c>
      <c r="O565" s="59">
        <v>0</v>
      </c>
      <c r="P565" s="60">
        <v>0</v>
      </c>
      <c r="Q565" s="59">
        <v>0</v>
      </c>
      <c r="R565" s="60">
        <v>0</v>
      </c>
      <c r="S565" s="59">
        <v>0</v>
      </c>
      <c r="T565" s="60">
        <v>0</v>
      </c>
      <c r="U565" s="59">
        <v>0</v>
      </c>
      <c r="V565" s="60">
        <v>0</v>
      </c>
      <c r="W565" s="107"/>
      <c r="X565" s="59">
        <v>0</v>
      </c>
      <c r="Y565" s="60">
        <v>0</v>
      </c>
      <c r="Z565" s="59">
        <v>0</v>
      </c>
      <c r="AA565" s="60">
        <v>0</v>
      </c>
      <c r="AB565" s="59">
        <v>0</v>
      </c>
      <c r="AC565" s="60">
        <v>0</v>
      </c>
    </row>
    <row r="566" spans="1:29" customFormat="1" x14ac:dyDescent="0.3">
      <c r="A566" s="65" t="s">
        <v>1</v>
      </c>
    </row>
    <row r="567" spans="1:29" customFormat="1" x14ac:dyDescent="0.3">
      <c r="A567" s="65" t="s">
        <v>1</v>
      </c>
    </row>
    <row r="568" spans="1:29" customFormat="1" x14ac:dyDescent="0.3">
      <c r="A568" s="53" t="s">
        <v>271</v>
      </c>
    </row>
    <row r="569" spans="1:29" customFormat="1" x14ac:dyDescent="0.3">
      <c r="A569" s="54" t="s">
        <v>1</v>
      </c>
    </row>
    <row r="570" spans="1:29" customFormat="1" x14ac:dyDescent="0.3">
      <c r="A570" s="114" t="s">
        <v>1</v>
      </c>
      <c r="B570" s="116" t="s">
        <v>506</v>
      </c>
      <c r="C570" s="116" t="s">
        <v>1</v>
      </c>
      <c r="D570" s="116" t="s">
        <v>346</v>
      </c>
      <c r="E570" s="116" t="s">
        <v>1</v>
      </c>
      <c r="F570" s="116" t="s">
        <v>347</v>
      </c>
      <c r="G570" s="116" t="s">
        <v>1</v>
      </c>
      <c r="H570" s="105"/>
      <c r="I570" s="116" t="s">
        <v>350</v>
      </c>
      <c r="J570" s="116" t="s">
        <v>1</v>
      </c>
      <c r="K570" s="116" t="s">
        <v>351</v>
      </c>
      <c r="L570" s="116" t="s">
        <v>1</v>
      </c>
      <c r="M570" s="116" t="s">
        <v>352</v>
      </c>
      <c r="N570" s="116" t="s">
        <v>1</v>
      </c>
      <c r="O570" s="116" t="s">
        <v>353</v>
      </c>
      <c r="P570" s="116" t="s">
        <v>1</v>
      </c>
      <c r="Q570" s="116" t="s">
        <v>354</v>
      </c>
      <c r="R570" s="116" t="s">
        <v>1</v>
      </c>
      <c r="S570" s="116" t="s">
        <v>355</v>
      </c>
      <c r="T570" s="116" t="s">
        <v>1</v>
      </c>
      <c r="U570" s="116" t="s">
        <v>356</v>
      </c>
      <c r="V570" s="116" t="s">
        <v>1</v>
      </c>
      <c r="W570" s="105"/>
      <c r="X570" s="116" t="s">
        <v>358</v>
      </c>
      <c r="Y570" s="116" t="s">
        <v>1</v>
      </c>
      <c r="Z570" s="116" t="s">
        <v>359</v>
      </c>
      <c r="AA570" s="116" t="s">
        <v>1</v>
      </c>
      <c r="AB570" s="116" t="s">
        <v>360</v>
      </c>
      <c r="AC570" s="116" t="s">
        <v>1</v>
      </c>
    </row>
    <row r="571" spans="1:29" customFormat="1" x14ac:dyDescent="0.3">
      <c r="A571" s="115" t="s">
        <v>1</v>
      </c>
      <c r="B571" s="55" t="s">
        <v>14</v>
      </c>
      <c r="C571" s="55" t="s">
        <v>15</v>
      </c>
      <c r="D571" s="55" t="s">
        <v>14</v>
      </c>
      <c r="E571" s="55" t="s">
        <v>15</v>
      </c>
      <c r="F571" s="55" t="s">
        <v>14</v>
      </c>
      <c r="G571" s="55" t="s">
        <v>15</v>
      </c>
      <c r="H571" s="105"/>
      <c r="I571" s="55" t="s">
        <v>14</v>
      </c>
      <c r="J571" s="55" t="s">
        <v>15</v>
      </c>
      <c r="K571" s="55" t="s">
        <v>14</v>
      </c>
      <c r="L571" s="55" t="s">
        <v>15</v>
      </c>
      <c r="M571" s="55" t="s">
        <v>14</v>
      </c>
      <c r="N571" s="55" t="s">
        <v>15</v>
      </c>
      <c r="O571" s="55" t="s">
        <v>14</v>
      </c>
      <c r="P571" s="55" t="s">
        <v>15</v>
      </c>
      <c r="Q571" s="55" t="s">
        <v>14</v>
      </c>
      <c r="R571" s="55" t="s">
        <v>15</v>
      </c>
      <c r="S571" s="55" t="s">
        <v>14</v>
      </c>
      <c r="T571" s="55" t="s">
        <v>15</v>
      </c>
      <c r="U571" s="55" t="s">
        <v>14</v>
      </c>
      <c r="V571" s="55" t="s">
        <v>15</v>
      </c>
      <c r="W571" s="105"/>
      <c r="X571" s="55" t="s">
        <v>14</v>
      </c>
      <c r="Y571" s="55" t="s">
        <v>15</v>
      </c>
      <c r="Z571" s="55" t="s">
        <v>14</v>
      </c>
      <c r="AA571" s="55" t="s">
        <v>15</v>
      </c>
      <c r="AB571" s="55" t="s">
        <v>14</v>
      </c>
      <c r="AC571" s="55" t="s">
        <v>15</v>
      </c>
    </row>
    <row r="572" spans="1:29" customFormat="1" x14ac:dyDescent="0.3">
      <c r="A572" s="56" t="s">
        <v>16</v>
      </c>
      <c r="B572" s="57">
        <v>966.75746853429996</v>
      </c>
      <c r="C572" s="57">
        <v>966.75746853429996</v>
      </c>
      <c r="D572" s="57">
        <v>445.62607912689998</v>
      </c>
      <c r="E572" s="57">
        <v>445.62607912689998</v>
      </c>
      <c r="F572" s="57">
        <v>520.9342022866</v>
      </c>
      <c r="G572" s="57">
        <v>520.9342022866</v>
      </c>
      <c r="H572" s="106"/>
      <c r="I572" s="57">
        <v>135.2395237771</v>
      </c>
      <c r="J572" s="57">
        <v>135.2395237771</v>
      </c>
      <c r="K572" s="57">
        <v>122.8810301907</v>
      </c>
      <c r="L572" s="57">
        <v>122.8810301907</v>
      </c>
      <c r="M572" s="57">
        <v>135.6593458936</v>
      </c>
      <c r="N572" s="57">
        <v>135.6593458936</v>
      </c>
      <c r="O572" s="57">
        <v>174.6897883444</v>
      </c>
      <c r="P572" s="57">
        <v>174.6897883444</v>
      </c>
      <c r="Q572" s="57">
        <v>115.571051642</v>
      </c>
      <c r="R572" s="57">
        <v>115.571051642</v>
      </c>
      <c r="S572" s="57">
        <v>200.41722867659999</v>
      </c>
      <c r="T572" s="57">
        <v>200.41722867659999</v>
      </c>
      <c r="U572" s="57">
        <v>82.299500009900001</v>
      </c>
      <c r="V572" s="57">
        <v>82.299500009900001</v>
      </c>
      <c r="W572" s="106"/>
      <c r="X572" s="57">
        <v>214.16464015560001</v>
      </c>
      <c r="Y572" s="57">
        <v>214.16464015560001</v>
      </c>
      <c r="Z572" s="57">
        <v>289.84225643780002</v>
      </c>
      <c r="AA572" s="57">
        <v>289.84225643780002</v>
      </c>
      <c r="AB572" s="57">
        <v>436.27772029350001</v>
      </c>
      <c r="AC572" s="57">
        <v>436.27772029350001</v>
      </c>
    </row>
    <row r="573" spans="1:29" customFormat="1" ht="25.5" customHeight="1" x14ac:dyDescent="0.3">
      <c r="A573" s="66" t="s">
        <v>252</v>
      </c>
      <c r="B573" s="59">
        <v>40.376350784099998</v>
      </c>
      <c r="C573" s="60">
        <v>4.1764715658534797E-2</v>
      </c>
      <c r="D573" s="59">
        <v>15.046988257800001</v>
      </c>
      <c r="E573" s="60">
        <v>3.3765950788340403E-2</v>
      </c>
      <c r="F573" s="59">
        <v>25.329362526299999</v>
      </c>
      <c r="G573" s="60">
        <v>4.8622959320234201E-2</v>
      </c>
      <c r="H573" s="107"/>
      <c r="I573" s="67">
        <v>0</v>
      </c>
      <c r="J573" s="69">
        <v>0</v>
      </c>
      <c r="K573" s="59">
        <v>10.5829269808</v>
      </c>
      <c r="L573" s="60">
        <v>8.6123358213845397E-2</v>
      </c>
      <c r="M573" s="59">
        <v>10.402467357100001</v>
      </c>
      <c r="N573" s="63">
        <v>7.6680801374782101E-2</v>
      </c>
      <c r="O573" s="59">
        <v>10.0244710655</v>
      </c>
      <c r="P573" s="60">
        <v>5.7384413596842897E-2</v>
      </c>
      <c r="Q573" s="59">
        <v>3.2125840005000001</v>
      </c>
      <c r="R573" s="60">
        <v>2.7797480033767401E-2</v>
      </c>
      <c r="S573" s="59">
        <v>5.1844848168000199</v>
      </c>
      <c r="T573" s="60">
        <v>2.58684587699087E-2</v>
      </c>
      <c r="U573" s="59">
        <v>0.96941656340000004</v>
      </c>
      <c r="V573" s="60">
        <v>1.1779130654297899E-2</v>
      </c>
      <c r="W573" s="107"/>
      <c r="X573" s="59">
        <v>9.3349047749</v>
      </c>
      <c r="Y573" s="60">
        <v>4.3587516445841801E-2</v>
      </c>
      <c r="Z573" s="59">
        <v>10.0270636675</v>
      </c>
      <c r="AA573" s="60">
        <v>3.4594899276364798E-2</v>
      </c>
      <c r="AB573" s="59">
        <v>21.014382341699999</v>
      </c>
      <c r="AC573" s="60">
        <v>4.8167443268849197E-2</v>
      </c>
    </row>
    <row r="574" spans="1:29" customFormat="1" x14ac:dyDescent="0.3">
      <c r="A574" s="58" t="s">
        <v>253</v>
      </c>
      <c r="B574" s="61">
        <v>314.62386345840002</v>
      </c>
      <c r="C574" s="62">
        <v>0.32544239242899398</v>
      </c>
      <c r="D574" s="61">
        <v>129.10248011190001</v>
      </c>
      <c r="E574" s="62">
        <v>0.28971033375076699</v>
      </c>
      <c r="F574" s="61">
        <v>185.52138334649999</v>
      </c>
      <c r="G574" s="62">
        <v>0.35613208449775102</v>
      </c>
      <c r="H574" s="107"/>
      <c r="I574" s="71">
        <v>25.723939212299999</v>
      </c>
      <c r="J574" s="72">
        <v>19.021021735256799</v>
      </c>
      <c r="K574" s="61">
        <v>61.295766453500001</v>
      </c>
      <c r="L574" s="63">
        <v>0.49882204241268702</v>
      </c>
      <c r="M574" s="61">
        <v>48.8784711315</v>
      </c>
      <c r="N574" s="62">
        <v>0.360303013474916</v>
      </c>
      <c r="O574" s="61">
        <v>71.730486501900302</v>
      </c>
      <c r="P574" s="63">
        <v>0.410616368487915</v>
      </c>
      <c r="Q574" s="61">
        <v>40.789592026100003</v>
      </c>
      <c r="R574" s="62">
        <v>0.35293952461774197</v>
      </c>
      <c r="S574" s="61">
        <v>46.0983851485</v>
      </c>
      <c r="T574" s="64">
        <v>0.230012087548052</v>
      </c>
      <c r="U574" s="61">
        <v>20.1072229846</v>
      </c>
      <c r="V574" s="62">
        <v>0.24431768093586501</v>
      </c>
      <c r="W574" s="107"/>
      <c r="X574" s="61">
        <v>43.560654927800002</v>
      </c>
      <c r="Y574" s="64">
        <v>0.20339797875200699</v>
      </c>
      <c r="Z574" s="61">
        <v>96.307121140199897</v>
      </c>
      <c r="AA574" s="62">
        <v>0.33227425953629902</v>
      </c>
      <c r="AB574" s="61">
        <v>168.0867107222</v>
      </c>
      <c r="AC574" s="63">
        <v>0.385274569164618</v>
      </c>
    </row>
    <row r="575" spans="1:29" customFormat="1" ht="22.8" x14ac:dyDescent="0.3">
      <c r="A575" s="66" t="s">
        <v>254</v>
      </c>
      <c r="B575" s="59">
        <v>23.571594123699999</v>
      </c>
      <c r="C575" s="60">
        <v>2.4382117429552298E-2</v>
      </c>
      <c r="D575" s="59">
        <v>9.8616671918000005</v>
      </c>
      <c r="E575" s="60">
        <v>2.2129914862975799E-2</v>
      </c>
      <c r="F575" s="59">
        <v>13.7099269319</v>
      </c>
      <c r="G575" s="60">
        <v>2.6317962751766601E-2</v>
      </c>
      <c r="H575" s="107"/>
      <c r="I575" s="67">
        <v>0</v>
      </c>
      <c r="J575" s="69">
        <v>0</v>
      </c>
      <c r="K575" s="59">
        <v>6.4493042050999998</v>
      </c>
      <c r="L575" s="60">
        <v>5.2484131969688701E-2</v>
      </c>
      <c r="M575" s="59">
        <v>3.4848931903999998</v>
      </c>
      <c r="N575" s="60">
        <v>2.5688559586106701E-2</v>
      </c>
      <c r="O575" s="59">
        <v>5.2041086183000003</v>
      </c>
      <c r="P575" s="60">
        <v>2.97905714330601E-2</v>
      </c>
      <c r="Q575" s="59">
        <v>2.2542447509999999</v>
      </c>
      <c r="R575" s="60">
        <v>1.9505271596756701E-2</v>
      </c>
      <c r="S575" s="59">
        <v>6.1790433589000102</v>
      </c>
      <c r="T575" s="60">
        <v>3.08308991183124E-2</v>
      </c>
      <c r="U575" s="59">
        <v>0</v>
      </c>
      <c r="V575" s="60">
        <v>0</v>
      </c>
      <c r="W575" s="107"/>
      <c r="X575" s="59">
        <v>8.0919938874999904</v>
      </c>
      <c r="Y575" s="60">
        <v>3.7783986570429202E-2</v>
      </c>
      <c r="Z575" s="59">
        <v>4.6117902903000001</v>
      </c>
      <c r="AA575" s="60">
        <v>1.5911380027810701E-2</v>
      </c>
      <c r="AB575" s="59">
        <v>10.867809945899999</v>
      </c>
      <c r="AC575" s="60">
        <v>2.4910302406890801E-2</v>
      </c>
    </row>
    <row r="576" spans="1:29" customFormat="1" x14ac:dyDescent="0.3">
      <c r="A576" s="58" t="s">
        <v>255</v>
      </c>
      <c r="B576" s="61">
        <v>10.1293272803</v>
      </c>
      <c r="C576" s="62">
        <v>1.0477630233006701E-2</v>
      </c>
      <c r="D576" s="61">
        <v>5.0020359900000004</v>
      </c>
      <c r="E576" s="62">
        <v>1.12247380130901E-2</v>
      </c>
      <c r="F576" s="61">
        <v>5.1272912902999996</v>
      </c>
      <c r="G576" s="62">
        <v>9.8424930975815304E-3</v>
      </c>
      <c r="H576" s="107"/>
      <c r="I576" s="71">
        <v>0</v>
      </c>
      <c r="J576" s="72">
        <v>0</v>
      </c>
      <c r="K576" s="61">
        <v>0</v>
      </c>
      <c r="L576" s="62">
        <v>0</v>
      </c>
      <c r="M576" s="61">
        <v>0</v>
      </c>
      <c r="N576" s="62">
        <v>0</v>
      </c>
      <c r="O576" s="61">
        <v>4.2576293630000004</v>
      </c>
      <c r="P576" s="62">
        <v>2.4372514291482801E-2</v>
      </c>
      <c r="Q576" s="61">
        <v>1.6204550824999999</v>
      </c>
      <c r="R576" s="62">
        <v>1.4021288717867E-2</v>
      </c>
      <c r="S576" s="61">
        <v>3.5889326510999999</v>
      </c>
      <c r="T576" s="62">
        <v>1.79073060474817E-2</v>
      </c>
      <c r="U576" s="61">
        <v>0.66231018370000005</v>
      </c>
      <c r="V576" s="62">
        <v>8.0475602357284008E-3</v>
      </c>
      <c r="W576" s="107"/>
      <c r="X576" s="61">
        <v>0.49860807069999802</v>
      </c>
      <c r="Y576" s="62">
        <v>2.3281530991191598E-3</v>
      </c>
      <c r="Z576" s="61">
        <v>2.4274007994</v>
      </c>
      <c r="AA576" s="62">
        <v>8.3749030566939407E-3</v>
      </c>
      <c r="AB576" s="61">
        <v>7.2033184101999899</v>
      </c>
      <c r="AC576" s="62">
        <v>1.6510855528799599E-2</v>
      </c>
    </row>
    <row r="577" spans="1:29" customFormat="1" x14ac:dyDescent="0.3">
      <c r="A577" s="58" t="s">
        <v>256</v>
      </c>
      <c r="B577" s="59">
        <v>9.9088198033999895</v>
      </c>
      <c r="C577" s="60">
        <v>1.0249540475154299E-2</v>
      </c>
      <c r="D577" s="59">
        <v>5.3901119577999896</v>
      </c>
      <c r="E577" s="60">
        <v>1.20955936159766E-2</v>
      </c>
      <c r="F577" s="59">
        <v>4.5187078456000096</v>
      </c>
      <c r="G577" s="60">
        <v>8.6742391376213798E-3</v>
      </c>
      <c r="H577" s="107"/>
      <c r="I577" s="67">
        <v>0</v>
      </c>
      <c r="J577" s="69">
        <v>0</v>
      </c>
      <c r="K577" s="59">
        <v>4.3527631334999999</v>
      </c>
      <c r="L577" s="60">
        <v>3.5422580090229701E-2</v>
      </c>
      <c r="M577" s="59">
        <v>0.95179498259999695</v>
      </c>
      <c r="N577" s="60">
        <v>7.0160664297062797E-3</v>
      </c>
      <c r="O577" s="59">
        <v>0</v>
      </c>
      <c r="P577" s="60">
        <v>0</v>
      </c>
      <c r="Q577" s="59">
        <v>0.3137290277</v>
      </c>
      <c r="R577" s="60">
        <v>2.7145987099937998E-3</v>
      </c>
      <c r="S577" s="59">
        <v>3.809618505</v>
      </c>
      <c r="T577" s="60">
        <v>1.9008438197433301E-2</v>
      </c>
      <c r="U577" s="59">
        <v>0.48091415460000098</v>
      </c>
      <c r="V577" s="60">
        <v>5.8434638672428098E-3</v>
      </c>
      <c r="W577" s="107"/>
      <c r="X577" s="59">
        <v>2.1323829486000001</v>
      </c>
      <c r="Y577" s="60">
        <v>9.9567461138810303E-3</v>
      </c>
      <c r="Z577" s="59">
        <v>4.2489887318999902</v>
      </c>
      <c r="AA577" s="60">
        <v>1.46596593061365E-2</v>
      </c>
      <c r="AB577" s="59">
        <v>3.5274481229000001</v>
      </c>
      <c r="AC577" s="60">
        <v>8.0853272097574803E-3</v>
      </c>
    </row>
    <row r="578" spans="1:29" customFormat="1" x14ac:dyDescent="0.3">
      <c r="A578" s="58" t="s">
        <v>257</v>
      </c>
      <c r="B578" s="61">
        <v>14.277815797100001</v>
      </c>
      <c r="C578" s="62">
        <v>1.47687669987661E-2</v>
      </c>
      <c r="D578" s="61">
        <v>1.5822470662000001</v>
      </c>
      <c r="E578" s="62">
        <v>3.55061595429972E-3</v>
      </c>
      <c r="F578" s="61">
        <v>12.6955687309</v>
      </c>
      <c r="G578" s="62">
        <v>2.4370772115122799E-2</v>
      </c>
      <c r="H578" s="107"/>
      <c r="I578" s="71">
        <v>5.1622372989</v>
      </c>
      <c r="J578" s="72">
        <v>3.81710697784498</v>
      </c>
      <c r="K578" s="61">
        <v>3.5620199160000001</v>
      </c>
      <c r="L578" s="62">
        <v>2.8987549261851701E-2</v>
      </c>
      <c r="M578" s="61">
        <v>5.1792945511999999</v>
      </c>
      <c r="N578" s="63">
        <v>3.8178678491212897E-2</v>
      </c>
      <c r="O578" s="61">
        <v>0</v>
      </c>
      <c r="P578" s="62">
        <v>0</v>
      </c>
      <c r="Q578" s="61">
        <v>0.374264031</v>
      </c>
      <c r="R578" s="62">
        <v>3.23838907479481E-3</v>
      </c>
      <c r="S578" s="61">
        <v>0</v>
      </c>
      <c r="T578" s="62">
        <v>0</v>
      </c>
      <c r="U578" s="61">
        <v>0</v>
      </c>
      <c r="V578" s="62">
        <v>0</v>
      </c>
      <c r="W578" s="107"/>
      <c r="X578" s="61">
        <v>0</v>
      </c>
      <c r="Y578" s="62">
        <v>0</v>
      </c>
      <c r="Z578" s="61">
        <v>5.98323431449999</v>
      </c>
      <c r="AA578" s="62">
        <v>2.0643071124392801E-2</v>
      </c>
      <c r="AB578" s="61">
        <v>8.2945814826000106</v>
      </c>
      <c r="AC578" s="62">
        <v>1.9012159220553201E-2</v>
      </c>
    </row>
    <row r="579" spans="1:29" customFormat="1" x14ac:dyDescent="0.3">
      <c r="A579" s="58" t="s">
        <v>258</v>
      </c>
      <c r="B579" s="59">
        <v>17.272607451100001</v>
      </c>
      <c r="C579" s="60">
        <v>1.7866536347825701E-2</v>
      </c>
      <c r="D579" s="59">
        <v>6.0890000950000003</v>
      </c>
      <c r="E579" s="60">
        <v>1.3663922243801301E-2</v>
      </c>
      <c r="F579" s="59">
        <v>11.1836073561</v>
      </c>
      <c r="G579" s="60">
        <v>2.14683683793662E-2</v>
      </c>
      <c r="H579" s="107"/>
      <c r="I579" s="67">
        <v>9.4025973980999709</v>
      </c>
      <c r="J579" s="69">
        <v>6.9525513958458198</v>
      </c>
      <c r="K579" s="59">
        <v>6.2877629867999998</v>
      </c>
      <c r="L579" s="60">
        <v>5.11695171910748E-2</v>
      </c>
      <c r="M579" s="59">
        <v>1.2079830352000001</v>
      </c>
      <c r="N579" s="60">
        <v>8.9045323581866797E-3</v>
      </c>
      <c r="O579" s="59">
        <v>0</v>
      </c>
      <c r="P579" s="60">
        <v>0</v>
      </c>
      <c r="Q579" s="59">
        <v>0.374264031</v>
      </c>
      <c r="R579" s="60">
        <v>3.23838907479481E-3</v>
      </c>
      <c r="S579" s="59">
        <v>0</v>
      </c>
      <c r="T579" s="60">
        <v>0</v>
      </c>
      <c r="U579" s="59">
        <v>0</v>
      </c>
      <c r="V579" s="60">
        <v>0</v>
      </c>
      <c r="W579" s="107"/>
      <c r="X579" s="59">
        <v>0</v>
      </c>
      <c r="Y579" s="60">
        <v>0</v>
      </c>
      <c r="Z579" s="59">
        <v>11.974350573600001</v>
      </c>
      <c r="AA579" s="63">
        <v>4.1313336160042201E-2</v>
      </c>
      <c r="AB579" s="59">
        <v>5.2982568775000098</v>
      </c>
      <c r="AC579" s="60">
        <v>1.2144229767075101E-2</v>
      </c>
    </row>
    <row r="580" spans="1:29" customFormat="1" x14ac:dyDescent="0.3">
      <c r="A580" s="58" t="s">
        <v>259</v>
      </c>
      <c r="B580" s="61">
        <v>12.9399404136</v>
      </c>
      <c r="C580" s="62">
        <v>1.33848879732144E-2</v>
      </c>
      <c r="D580" s="61">
        <v>7.8941485166999898</v>
      </c>
      <c r="E580" s="62">
        <v>1.77147363820509E-2</v>
      </c>
      <c r="F580" s="61">
        <v>5.0457918969</v>
      </c>
      <c r="G580" s="62">
        <v>9.6860445613896895E-3</v>
      </c>
      <c r="H580" s="107"/>
      <c r="I580" s="71">
        <v>0</v>
      </c>
      <c r="J580" s="72">
        <v>0</v>
      </c>
      <c r="K580" s="61">
        <v>1.7810099580000001</v>
      </c>
      <c r="L580" s="62">
        <v>1.44937746309258E-2</v>
      </c>
      <c r="M580" s="61">
        <v>1.8257052646</v>
      </c>
      <c r="N580" s="62">
        <v>1.3458013176858E-2</v>
      </c>
      <c r="O580" s="61">
        <v>0</v>
      </c>
      <c r="P580" s="62">
        <v>0</v>
      </c>
      <c r="Q580" s="61">
        <v>1.8818133174</v>
      </c>
      <c r="R580" s="62">
        <v>1.62827394115026E-2</v>
      </c>
      <c r="S580" s="61">
        <v>6.8122425723000104</v>
      </c>
      <c r="T580" s="62">
        <v>3.3990304213279303E-2</v>
      </c>
      <c r="U580" s="61">
        <v>0.63916930130000005</v>
      </c>
      <c r="V580" s="62">
        <v>7.7663813416012596E-3</v>
      </c>
      <c r="W580" s="107"/>
      <c r="X580" s="61">
        <v>5.5104773100000104</v>
      </c>
      <c r="Y580" s="62">
        <v>2.57300986100992E-2</v>
      </c>
      <c r="Z580" s="61">
        <v>2.7836272922999998</v>
      </c>
      <c r="AA580" s="62">
        <v>9.6039387993702204E-3</v>
      </c>
      <c r="AB580" s="61">
        <v>4.6458358113000102</v>
      </c>
      <c r="AC580" s="62">
        <v>1.0648803721112699E-2</v>
      </c>
    </row>
    <row r="581" spans="1:29" customFormat="1" x14ac:dyDescent="0.3">
      <c r="A581" s="58" t="s">
        <v>260</v>
      </c>
      <c r="B581" s="59">
        <v>142.39405091649999</v>
      </c>
      <c r="C581" s="60">
        <v>0.14729035518327399</v>
      </c>
      <c r="D581" s="59">
        <v>68.723585887200002</v>
      </c>
      <c r="E581" s="60">
        <v>0.154218052098405</v>
      </c>
      <c r="F581" s="59">
        <v>73.670465029300104</v>
      </c>
      <c r="G581" s="60">
        <v>0.14141990429104001</v>
      </c>
      <c r="H581" s="107"/>
      <c r="I581" s="67">
        <v>13.260878465799999</v>
      </c>
      <c r="J581" s="69">
        <v>9.8054755706300796</v>
      </c>
      <c r="K581" s="59">
        <v>13.225057635300001</v>
      </c>
      <c r="L581" s="60">
        <v>0.107624892261856</v>
      </c>
      <c r="M581" s="59">
        <v>16.947429038300001</v>
      </c>
      <c r="N581" s="60">
        <v>0.12492636557154101</v>
      </c>
      <c r="O581" s="59">
        <v>20.853376512200001</v>
      </c>
      <c r="P581" s="60">
        <v>0.119373757961671</v>
      </c>
      <c r="Q581" s="59">
        <v>21.195577588500001</v>
      </c>
      <c r="R581" s="60">
        <v>0.18339867369345</v>
      </c>
      <c r="S581" s="59">
        <v>43.226522467099997</v>
      </c>
      <c r="T581" s="63">
        <v>0.215682667366146</v>
      </c>
      <c r="U581" s="59">
        <v>13.6852092093</v>
      </c>
      <c r="V581" s="60">
        <v>0.166285447756715</v>
      </c>
      <c r="W581" s="107"/>
      <c r="X581" s="59">
        <v>40.495107032299998</v>
      </c>
      <c r="Y581" s="60">
        <v>0.18908400099511499</v>
      </c>
      <c r="Z581" s="59">
        <v>45.315205133600003</v>
      </c>
      <c r="AA581" s="60">
        <v>0.156344370522538</v>
      </c>
      <c r="AB581" s="59">
        <v>53.647652981300098</v>
      </c>
      <c r="AC581" s="60">
        <v>0.122966749127618</v>
      </c>
    </row>
    <row r="582" spans="1:29" customFormat="1" x14ac:dyDescent="0.3">
      <c r="A582" s="58" t="s">
        <v>261</v>
      </c>
      <c r="B582" s="61">
        <v>107.94552315120001</v>
      </c>
      <c r="C582" s="62">
        <v>0.111657294269323</v>
      </c>
      <c r="D582" s="61">
        <v>42.204536403299997</v>
      </c>
      <c r="E582" s="62">
        <v>9.4708407743976597E-2</v>
      </c>
      <c r="F582" s="61">
        <v>65.740986747899896</v>
      </c>
      <c r="G582" s="62">
        <v>0.126198253943272</v>
      </c>
      <c r="H582" s="107"/>
      <c r="I582" s="71">
        <v>3.1533371924</v>
      </c>
      <c r="J582" s="72">
        <v>2.3316683646396799</v>
      </c>
      <c r="K582" s="61">
        <v>10.538527251</v>
      </c>
      <c r="L582" s="62">
        <v>8.5762035316966204E-2</v>
      </c>
      <c r="M582" s="61">
        <v>18.355372745499999</v>
      </c>
      <c r="N582" s="62">
        <v>0.135304889055682</v>
      </c>
      <c r="O582" s="61">
        <v>19.6998862628</v>
      </c>
      <c r="P582" s="62">
        <v>0.11277068024126199</v>
      </c>
      <c r="Q582" s="61">
        <v>18.109963220299999</v>
      </c>
      <c r="R582" s="63">
        <v>0.156699821996935</v>
      </c>
      <c r="S582" s="61">
        <v>29.975045408900002</v>
      </c>
      <c r="T582" s="62">
        <v>0.14956321672957901</v>
      </c>
      <c r="U582" s="61">
        <v>8.1133910703000094</v>
      </c>
      <c r="V582" s="62">
        <v>9.8583722493138098E-2</v>
      </c>
      <c r="W582" s="107"/>
      <c r="X582" s="61">
        <v>19.432255277100001</v>
      </c>
      <c r="Y582" s="62">
        <v>9.0735124449029605E-2</v>
      </c>
      <c r="Z582" s="61">
        <v>44.350430805200098</v>
      </c>
      <c r="AA582" s="63">
        <v>0.15301575191372299</v>
      </c>
      <c r="AB582" s="61">
        <v>44.162837068900103</v>
      </c>
      <c r="AC582" s="62">
        <v>0.101226432189088</v>
      </c>
    </row>
    <row r="583" spans="1:29" customFormat="1" x14ac:dyDescent="0.3">
      <c r="A583" s="58" t="s">
        <v>262</v>
      </c>
      <c r="B583" s="59">
        <v>2.9899288905999999</v>
      </c>
      <c r="C583" s="60">
        <v>3.0927393766432701E-3</v>
      </c>
      <c r="D583" s="59">
        <v>1.2335573037000001</v>
      </c>
      <c r="E583" s="60">
        <v>2.7681443287988598E-3</v>
      </c>
      <c r="F583" s="59">
        <v>1.7563715869000001</v>
      </c>
      <c r="G583" s="60">
        <v>3.3715804782841001E-3</v>
      </c>
      <c r="H583" s="107"/>
      <c r="I583" s="67">
        <v>0</v>
      </c>
      <c r="J583" s="69">
        <v>0</v>
      </c>
      <c r="K583" s="59">
        <v>0</v>
      </c>
      <c r="L583" s="60">
        <v>0</v>
      </c>
      <c r="M583" s="59">
        <v>0.34648004360000001</v>
      </c>
      <c r="N583" s="60">
        <v>2.5540447752987901E-3</v>
      </c>
      <c r="O583" s="59">
        <v>2.2059579777999998</v>
      </c>
      <c r="P583" s="60">
        <v>1.2627858781596101E-2</v>
      </c>
      <c r="Q583" s="59">
        <v>0</v>
      </c>
      <c r="R583" s="60">
        <v>0</v>
      </c>
      <c r="S583" s="59">
        <v>0</v>
      </c>
      <c r="T583" s="60">
        <v>0</v>
      </c>
      <c r="U583" s="59">
        <v>0.43749086920000102</v>
      </c>
      <c r="V583" s="60">
        <v>5.3158387249907096E-3</v>
      </c>
      <c r="W583" s="107"/>
      <c r="X583" s="59">
        <v>0.43749086920000002</v>
      </c>
      <c r="Y583" s="60">
        <v>2.0427782517326099E-3</v>
      </c>
      <c r="Z583" s="59">
        <v>0</v>
      </c>
      <c r="AA583" s="60">
        <v>0</v>
      </c>
      <c r="AB583" s="59">
        <v>2.5524380213999902</v>
      </c>
      <c r="AC583" s="60">
        <v>5.8504890409780304E-3</v>
      </c>
    </row>
    <row r="584" spans="1:29" customFormat="1" x14ac:dyDescent="0.3">
      <c r="A584" s="58" t="s">
        <v>263</v>
      </c>
      <c r="B584" s="61">
        <v>107.8441157525</v>
      </c>
      <c r="C584" s="62">
        <v>0.111552399916809</v>
      </c>
      <c r="D584" s="61">
        <v>57.263724295199999</v>
      </c>
      <c r="E584" s="62">
        <v>0.128501734924031</v>
      </c>
      <c r="F584" s="61">
        <v>50.580391457299903</v>
      </c>
      <c r="G584" s="62">
        <v>9.7095547259675605E-2</v>
      </c>
      <c r="H584" s="107"/>
      <c r="I584" s="71">
        <v>25.657921117400001</v>
      </c>
      <c r="J584" s="72">
        <v>18.972206053970599</v>
      </c>
      <c r="K584" s="61">
        <v>11.114524537299999</v>
      </c>
      <c r="L584" s="62">
        <v>9.0449473934677199E-2</v>
      </c>
      <c r="M584" s="61">
        <v>15.396775480200001</v>
      </c>
      <c r="N584" s="62">
        <v>0.113495869958535</v>
      </c>
      <c r="O584" s="61">
        <v>12.5660967903</v>
      </c>
      <c r="P584" s="62">
        <v>7.1933779927227395E-2</v>
      </c>
      <c r="Q584" s="61">
        <v>7.4043378911000097</v>
      </c>
      <c r="R584" s="64">
        <v>6.4067409493132693E-2</v>
      </c>
      <c r="S584" s="61">
        <v>25.9785010732</v>
      </c>
      <c r="T584" s="62">
        <v>0.129622095090037</v>
      </c>
      <c r="U584" s="61">
        <v>9.7259588630000096</v>
      </c>
      <c r="V584" s="62">
        <v>0.11817761786924599</v>
      </c>
      <c r="W584" s="107"/>
      <c r="X584" s="61">
        <v>32.750477276399998</v>
      </c>
      <c r="Y584" s="62">
        <v>0.15292196346047299</v>
      </c>
      <c r="Z584" s="61">
        <v>34.957212213400098</v>
      </c>
      <c r="AA584" s="62">
        <v>0.120607714841268</v>
      </c>
      <c r="AB584" s="61">
        <v>40.136426262699999</v>
      </c>
      <c r="AC584" s="62">
        <v>9.1997423649547702E-2</v>
      </c>
    </row>
    <row r="585" spans="1:29" customFormat="1" x14ac:dyDescent="0.3">
      <c r="A585" s="58" t="s">
        <v>264</v>
      </c>
      <c r="B585" s="59">
        <v>12.787695102200001</v>
      </c>
      <c r="C585" s="60">
        <v>1.32274076160874E-2</v>
      </c>
      <c r="D585" s="59">
        <v>4.88530046520001</v>
      </c>
      <c r="E585" s="60">
        <v>1.0962779545513999E-2</v>
      </c>
      <c r="F585" s="59">
        <v>7.9023946370000004</v>
      </c>
      <c r="G585" s="60">
        <v>1.5169659819441799E-2</v>
      </c>
      <c r="H585" s="107"/>
      <c r="I585" s="67">
        <v>0</v>
      </c>
      <c r="J585" s="69">
        <v>0</v>
      </c>
      <c r="K585" s="59">
        <v>3.9026049327000001</v>
      </c>
      <c r="L585" s="60">
        <v>3.1759213986434803E-2</v>
      </c>
      <c r="M585" s="59">
        <v>2.6788640094999998</v>
      </c>
      <c r="N585" s="60">
        <v>1.9746991936708001E-2</v>
      </c>
      <c r="O585" s="59">
        <v>0</v>
      </c>
      <c r="P585" s="60">
        <v>0</v>
      </c>
      <c r="Q585" s="59">
        <v>2.3677035886</v>
      </c>
      <c r="R585" s="60">
        <v>2.0486995272261999E-2</v>
      </c>
      <c r="S585" s="59">
        <v>2.4905560511</v>
      </c>
      <c r="T585" s="60">
        <v>1.24268560519757E-2</v>
      </c>
      <c r="U585" s="59">
        <v>1.3479665203</v>
      </c>
      <c r="V585" s="60">
        <v>1.6378793554491199E-2</v>
      </c>
      <c r="W585" s="107"/>
      <c r="X585" s="59">
        <v>0.41796115099999998</v>
      </c>
      <c r="Y585" s="60">
        <v>1.9515880431817899E-3</v>
      </c>
      <c r="Z585" s="59">
        <v>5.5709914847000102</v>
      </c>
      <c r="AA585" s="60">
        <v>1.9220770474147698E-2</v>
      </c>
      <c r="AB585" s="59">
        <v>6.79874246650001</v>
      </c>
      <c r="AC585" s="60">
        <v>1.5583519740421801E-2</v>
      </c>
    </row>
    <row r="586" spans="1:29" customFormat="1" x14ac:dyDescent="0.3">
      <c r="A586" s="58" t="s">
        <v>265</v>
      </c>
      <c r="B586" s="61">
        <v>30.783267989500001</v>
      </c>
      <c r="C586" s="62">
        <v>3.1841768997316902E-2</v>
      </c>
      <c r="D586" s="61">
        <v>10.4871877257</v>
      </c>
      <c r="E586" s="62">
        <v>2.3533604106490299E-2</v>
      </c>
      <c r="F586" s="61">
        <v>20.2960802638001</v>
      </c>
      <c r="G586" s="62">
        <v>3.8960928606169301E-2</v>
      </c>
      <c r="H586" s="107"/>
      <c r="I586" s="71">
        <v>13.642957497299999</v>
      </c>
      <c r="J586" s="70">
        <v>10.0879958138467</v>
      </c>
      <c r="K586" s="61">
        <v>3.9056713929</v>
      </c>
      <c r="L586" s="62">
        <v>3.1784168694213903E-2</v>
      </c>
      <c r="M586" s="61">
        <v>3.0729954913999999</v>
      </c>
      <c r="N586" s="62">
        <v>2.2652294769357099E-2</v>
      </c>
      <c r="O586" s="61">
        <v>2.8206304246</v>
      </c>
      <c r="P586" s="62">
        <v>1.6146510058385001E-2</v>
      </c>
      <c r="Q586" s="61">
        <v>2.0857680137000001</v>
      </c>
      <c r="R586" s="62">
        <v>1.8047495320549702E-2</v>
      </c>
      <c r="S586" s="61">
        <v>3.8228378219999999</v>
      </c>
      <c r="T586" s="62">
        <v>1.9074397182532898E-2</v>
      </c>
      <c r="U586" s="61">
        <v>1.4324073476000001</v>
      </c>
      <c r="V586" s="62">
        <v>1.74048122701559E-2</v>
      </c>
      <c r="W586" s="107"/>
      <c r="X586" s="61">
        <v>0</v>
      </c>
      <c r="Y586" s="64">
        <v>0</v>
      </c>
      <c r="Z586" s="61">
        <v>19.9022241005</v>
      </c>
      <c r="AA586" s="63">
        <v>6.8665709220943102E-2</v>
      </c>
      <c r="AB586" s="61">
        <v>10.881043889000001</v>
      </c>
      <c r="AC586" s="62">
        <v>2.49406361656055E-2</v>
      </c>
    </row>
    <row r="587" spans="1:29" customFormat="1" x14ac:dyDescent="0.3">
      <c r="A587" s="58" t="s">
        <v>266</v>
      </c>
      <c r="B587" s="59">
        <v>221.5167279266</v>
      </c>
      <c r="C587" s="60">
        <v>0.229133712576786</v>
      </c>
      <c r="D587" s="59">
        <v>108.8121259191</v>
      </c>
      <c r="E587" s="60">
        <v>0.24417809238698901</v>
      </c>
      <c r="F587" s="59">
        <v>112.7046020075</v>
      </c>
      <c r="G587" s="60">
        <v>0.216350935516985</v>
      </c>
      <c r="H587" s="107"/>
      <c r="I587" s="67">
        <v>31.201310211399999</v>
      </c>
      <c r="J587" s="69">
        <v>23.071147649725201</v>
      </c>
      <c r="K587" s="59">
        <v>27.091514012699999</v>
      </c>
      <c r="L587" s="60">
        <v>0.22046945708915799</v>
      </c>
      <c r="M587" s="59">
        <v>20.6103553789</v>
      </c>
      <c r="N587" s="64">
        <v>0.15192727963663499</v>
      </c>
      <c r="O587" s="59">
        <v>43.412171617799999</v>
      </c>
      <c r="P587" s="60">
        <v>0.24851007050402499</v>
      </c>
      <c r="Q587" s="59">
        <v>25.578876657199999</v>
      </c>
      <c r="R587" s="60">
        <v>0.22132598339967299</v>
      </c>
      <c r="S587" s="59">
        <v>53.627824107999899</v>
      </c>
      <c r="T587" s="60">
        <v>0.267580908398527</v>
      </c>
      <c r="U587" s="59">
        <v>19.994675940600001</v>
      </c>
      <c r="V587" s="60">
        <v>0.242950150829529</v>
      </c>
      <c r="W587" s="107"/>
      <c r="X587" s="59">
        <v>38.5613370043</v>
      </c>
      <c r="Y587" s="60">
        <v>0.180054639161178</v>
      </c>
      <c r="Z587" s="59">
        <v>60.163210495199998</v>
      </c>
      <c r="AA587" s="60">
        <v>0.20757225407576499</v>
      </c>
      <c r="AB587" s="59">
        <v>105.691133556</v>
      </c>
      <c r="AC587" s="60">
        <v>0.24225654586463299</v>
      </c>
    </row>
    <row r="588" spans="1:29" customFormat="1" x14ac:dyDescent="0.3">
      <c r="A588" s="58" t="s">
        <v>272</v>
      </c>
      <c r="B588" s="61">
        <v>20.535068935000002</v>
      </c>
      <c r="C588" s="62">
        <v>2.1241179513340799E-2</v>
      </c>
      <c r="D588" s="61">
        <v>8.8211138564999896</v>
      </c>
      <c r="E588" s="62">
        <v>1.9794877969850699E-2</v>
      </c>
      <c r="F588" s="61">
        <v>11.7139550785</v>
      </c>
      <c r="G588" s="62">
        <v>2.2486438838307199E-2</v>
      </c>
      <c r="H588" s="107"/>
      <c r="I588" s="71">
        <v>3.6812397259999998</v>
      </c>
      <c r="J588" s="72">
        <v>2.7220147063423301</v>
      </c>
      <c r="K588" s="61">
        <v>0</v>
      </c>
      <c r="L588" s="62">
        <v>0</v>
      </c>
      <c r="M588" s="61">
        <v>1.944107327</v>
      </c>
      <c r="N588" s="62">
        <v>1.43308027485611E-2</v>
      </c>
      <c r="O588" s="61">
        <v>4.9283036582999999</v>
      </c>
      <c r="P588" s="62">
        <v>2.8211744401360601E-2</v>
      </c>
      <c r="Q588" s="61">
        <v>3.1999637553000002</v>
      </c>
      <c r="R588" s="62">
        <v>2.7688281017052601E-2</v>
      </c>
      <c r="S588" s="61">
        <v>3.4487274339999998</v>
      </c>
      <c r="T588" s="62">
        <v>1.72077393584011E-2</v>
      </c>
      <c r="U588" s="61">
        <v>3.3327270344</v>
      </c>
      <c r="V588" s="62">
        <v>4.0495106701730801E-2</v>
      </c>
      <c r="W588" s="107"/>
      <c r="X588" s="61">
        <v>6.8529738893000101</v>
      </c>
      <c r="Y588" s="62">
        <v>3.1998624442956702E-2</v>
      </c>
      <c r="Z588" s="61">
        <v>6.2216436448000003</v>
      </c>
      <c r="AA588" s="62">
        <v>2.14656196831505E-2</v>
      </c>
      <c r="AB588" s="61">
        <v>7.4604514009000003</v>
      </c>
      <c r="AC588" s="62">
        <v>1.7100234675933201E-2</v>
      </c>
    </row>
    <row r="589" spans="1:29" customFormat="1" x14ac:dyDescent="0.3">
      <c r="A589" s="58" t="s">
        <v>273</v>
      </c>
      <c r="B589" s="59">
        <v>85.149714553400003</v>
      </c>
      <c r="C589" s="60">
        <v>8.8077638213124296E-2</v>
      </c>
      <c r="D589" s="59">
        <v>38.456060837500097</v>
      </c>
      <c r="E589" s="60">
        <v>8.6296701738923495E-2</v>
      </c>
      <c r="F589" s="59">
        <v>46.693653715899998</v>
      </c>
      <c r="G589" s="60">
        <v>8.9634455773765401E-2</v>
      </c>
      <c r="H589" s="107"/>
      <c r="I589" s="67">
        <v>3.9995275142</v>
      </c>
      <c r="J589" s="69">
        <v>2.9573658664991802</v>
      </c>
      <c r="K589" s="59">
        <v>11.5077541917</v>
      </c>
      <c r="L589" s="60">
        <v>9.3649558225879406E-2</v>
      </c>
      <c r="M589" s="59">
        <v>12.901888241</v>
      </c>
      <c r="N589" s="60">
        <v>9.5105045332587498E-2</v>
      </c>
      <c r="O589" s="59">
        <v>11.6880225747</v>
      </c>
      <c r="P589" s="60">
        <v>6.6907302856519205E-2</v>
      </c>
      <c r="Q589" s="59">
        <v>10.100699919</v>
      </c>
      <c r="R589" s="60">
        <v>8.7398182983473599E-2</v>
      </c>
      <c r="S589" s="59">
        <v>26.8309466143</v>
      </c>
      <c r="T589" s="60">
        <v>0.13387544968798701</v>
      </c>
      <c r="U589" s="59">
        <v>8.1208754984999896</v>
      </c>
      <c r="V589" s="60">
        <v>9.8674663850000593E-2</v>
      </c>
      <c r="W589" s="107"/>
      <c r="X589" s="59">
        <v>14.191667761</v>
      </c>
      <c r="Y589" s="60">
        <v>6.6265223571403395E-2</v>
      </c>
      <c r="Z589" s="59">
        <v>27.9642496779</v>
      </c>
      <c r="AA589" s="60">
        <v>9.6480927320896401E-2</v>
      </c>
      <c r="AB589" s="59">
        <v>42.993797114499998</v>
      </c>
      <c r="AC589" s="60">
        <v>9.85468547089145E-2</v>
      </c>
    </row>
    <row r="590" spans="1:29" customFormat="1" x14ac:dyDescent="0.3">
      <c r="A590" s="58" t="s">
        <v>267</v>
      </c>
      <c r="B590" s="61">
        <v>45.775532040400002</v>
      </c>
      <c r="C590" s="62">
        <v>4.7349550978696101E-2</v>
      </c>
      <c r="D590" s="61">
        <v>18.630153092</v>
      </c>
      <c r="E590" s="62">
        <v>4.1806693918141902E-2</v>
      </c>
      <c r="F590" s="61">
        <v>27.145378948400001</v>
      </c>
      <c r="G590" s="62">
        <v>5.21090357078638E-2</v>
      </c>
      <c r="H590" s="107"/>
      <c r="I590" s="71">
        <v>0</v>
      </c>
      <c r="J590" s="72">
        <v>0</v>
      </c>
      <c r="K590" s="61">
        <v>8.1964811130999706</v>
      </c>
      <c r="L590" s="62">
        <v>6.6702574843161902E-2</v>
      </c>
      <c r="M590" s="61">
        <v>5.3327523632</v>
      </c>
      <c r="N590" s="62">
        <v>3.9309878195804997E-2</v>
      </c>
      <c r="O590" s="61">
        <v>8.1886944532000001</v>
      </c>
      <c r="P590" s="62">
        <v>4.6875633262867297E-2</v>
      </c>
      <c r="Q590" s="61">
        <v>9.5418308186000207</v>
      </c>
      <c r="R590" s="63">
        <v>8.2562464241974401E-2</v>
      </c>
      <c r="S590" s="61">
        <v>10.371120147599999</v>
      </c>
      <c r="T590" s="62">
        <v>5.1747647725112401E-2</v>
      </c>
      <c r="U590" s="61">
        <v>4.1446531447000003</v>
      </c>
      <c r="V590" s="62">
        <v>5.0360611476393299E-2</v>
      </c>
      <c r="W590" s="107"/>
      <c r="X590" s="61">
        <v>6.1708498820000202</v>
      </c>
      <c r="Y590" s="62">
        <v>2.8813579485000899E-2</v>
      </c>
      <c r="Z590" s="61">
        <v>10.361198095400001</v>
      </c>
      <c r="AA590" s="62">
        <v>3.5747714024657803E-2</v>
      </c>
      <c r="AB590" s="61">
        <v>29.243484062999901</v>
      </c>
      <c r="AC590" s="62">
        <v>6.7029515152244798E-2</v>
      </c>
    </row>
    <row r="591" spans="1:29" customFormat="1" x14ac:dyDescent="0.3">
      <c r="A591" s="58" t="s">
        <v>274</v>
      </c>
      <c r="B591" s="59">
        <v>228.5414340582</v>
      </c>
      <c r="C591" s="60">
        <v>0.236399967413431</v>
      </c>
      <c r="D591" s="59">
        <v>109.00142071259999</v>
      </c>
      <c r="E591" s="60">
        <v>0.24460287630868199</v>
      </c>
      <c r="F591" s="59">
        <v>119.34282622480001</v>
      </c>
      <c r="G591" s="60">
        <v>0.22909385811289401</v>
      </c>
      <c r="H591" s="107"/>
      <c r="I591" s="67">
        <v>47.194102720799997</v>
      </c>
      <c r="J591" s="69">
        <v>34.896679167980999</v>
      </c>
      <c r="K591" s="59">
        <v>11.8900773666</v>
      </c>
      <c r="L591" s="64">
        <v>9.6760886103800597E-2</v>
      </c>
      <c r="M591" s="59">
        <v>41.229088624500001</v>
      </c>
      <c r="N591" s="60">
        <v>0.30391631592294899</v>
      </c>
      <c r="O591" s="59">
        <v>44.684038792400003</v>
      </c>
      <c r="P591" s="60">
        <v>0.25579078900883201</v>
      </c>
      <c r="Q591" s="59">
        <v>25.09339155</v>
      </c>
      <c r="R591" s="60">
        <v>0.21712523329571201</v>
      </c>
      <c r="S591" s="59">
        <v>32.754706151000001</v>
      </c>
      <c r="T591" s="64">
        <v>0.16343258694517801</v>
      </c>
      <c r="U591" s="59">
        <v>25.6960288528999</v>
      </c>
      <c r="V591" s="60">
        <v>0.31222581971711799</v>
      </c>
      <c r="W591" s="107"/>
      <c r="X591" s="59">
        <v>66.691493529099901</v>
      </c>
      <c r="Y591" s="63">
        <v>0.31140291637613798</v>
      </c>
      <c r="Z591" s="59">
        <v>64.516916016000096</v>
      </c>
      <c r="AA591" s="60">
        <v>0.22259320227809901</v>
      </c>
      <c r="AB591" s="59">
        <v>94.630596405000006</v>
      </c>
      <c r="AC591" s="60">
        <v>0.21690448996877201</v>
      </c>
    </row>
    <row r="592" spans="1:29" customFormat="1" x14ac:dyDescent="0.3">
      <c r="A592" s="65" t="s">
        <v>1</v>
      </c>
    </row>
    <row r="593" spans="1:29" customFormat="1" x14ac:dyDescent="0.3">
      <c r="A593" s="65" t="s">
        <v>1</v>
      </c>
    </row>
    <row r="594" spans="1:29" customFormat="1" x14ac:dyDescent="0.3">
      <c r="A594" s="53" t="s">
        <v>406</v>
      </c>
    </row>
    <row r="595" spans="1:29" customFormat="1" x14ac:dyDescent="0.3">
      <c r="A595" s="54" t="s">
        <v>1</v>
      </c>
    </row>
    <row r="596" spans="1:29" customFormat="1" x14ac:dyDescent="0.3">
      <c r="A596" s="114" t="s">
        <v>1</v>
      </c>
      <c r="B596" s="116" t="s">
        <v>506</v>
      </c>
      <c r="C596" s="116" t="s">
        <v>1</v>
      </c>
      <c r="D596" s="116" t="s">
        <v>346</v>
      </c>
      <c r="E596" s="116" t="s">
        <v>1</v>
      </c>
      <c r="F596" s="116" t="s">
        <v>347</v>
      </c>
      <c r="G596" s="116" t="s">
        <v>1</v>
      </c>
      <c r="H596" s="105"/>
      <c r="I596" s="116" t="s">
        <v>350</v>
      </c>
      <c r="J596" s="116" t="s">
        <v>1</v>
      </c>
      <c r="K596" s="116" t="s">
        <v>351</v>
      </c>
      <c r="L596" s="116" t="s">
        <v>1</v>
      </c>
      <c r="M596" s="116" t="s">
        <v>352</v>
      </c>
      <c r="N596" s="116" t="s">
        <v>1</v>
      </c>
      <c r="O596" s="116" t="s">
        <v>353</v>
      </c>
      <c r="P596" s="116" t="s">
        <v>1</v>
      </c>
      <c r="Q596" s="116" t="s">
        <v>354</v>
      </c>
      <c r="R596" s="116" t="s">
        <v>1</v>
      </c>
      <c r="S596" s="116" t="s">
        <v>355</v>
      </c>
      <c r="T596" s="116" t="s">
        <v>1</v>
      </c>
      <c r="U596" s="116" t="s">
        <v>356</v>
      </c>
      <c r="V596" s="116" t="s">
        <v>1</v>
      </c>
      <c r="W596" s="105"/>
      <c r="X596" s="116" t="s">
        <v>358</v>
      </c>
      <c r="Y596" s="116" t="s">
        <v>1</v>
      </c>
      <c r="Z596" s="116" t="s">
        <v>359</v>
      </c>
      <c r="AA596" s="116" t="s">
        <v>1</v>
      </c>
      <c r="AB596" s="116" t="s">
        <v>360</v>
      </c>
      <c r="AC596" s="116" t="s">
        <v>1</v>
      </c>
    </row>
    <row r="597" spans="1:29" customFormat="1" x14ac:dyDescent="0.3">
      <c r="A597" s="115" t="s">
        <v>1</v>
      </c>
      <c r="B597" s="55" t="s">
        <v>14</v>
      </c>
      <c r="C597" s="55" t="s">
        <v>15</v>
      </c>
      <c r="D597" s="55" t="s">
        <v>14</v>
      </c>
      <c r="E597" s="55" t="s">
        <v>15</v>
      </c>
      <c r="F597" s="55" t="s">
        <v>14</v>
      </c>
      <c r="G597" s="55" t="s">
        <v>15</v>
      </c>
      <c r="H597" s="105"/>
      <c r="I597" s="55" t="s">
        <v>14</v>
      </c>
      <c r="J597" s="55" t="s">
        <v>15</v>
      </c>
      <c r="K597" s="55" t="s">
        <v>14</v>
      </c>
      <c r="L597" s="55" t="s">
        <v>15</v>
      </c>
      <c r="M597" s="55" t="s">
        <v>14</v>
      </c>
      <c r="N597" s="55" t="s">
        <v>15</v>
      </c>
      <c r="O597" s="55" t="s">
        <v>14</v>
      </c>
      <c r="P597" s="55" t="s">
        <v>15</v>
      </c>
      <c r="Q597" s="55" t="s">
        <v>14</v>
      </c>
      <c r="R597" s="55" t="s">
        <v>15</v>
      </c>
      <c r="S597" s="55" t="s">
        <v>14</v>
      </c>
      <c r="T597" s="55" t="s">
        <v>15</v>
      </c>
      <c r="U597" s="55" t="s">
        <v>14</v>
      </c>
      <c r="V597" s="55" t="s">
        <v>15</v>
      </c>
      <c r="W597" s="105"/>
      <c r="X597" s="55" t="s">
        <v>14</v>
      </c>
      <c r="Y597" s="55" t="s">
        <v>15</v>
      </c>
      <c r="Z597" s="55" t="s">
        <v>14</v>
      </c>
      <c r="AA597" s="55" t="s">
        <v>15</v>
      </c>
      <c r="AB597" s="55" t="s">
        <v>14</v>
      </c>
      <c r="AC597" s="55" t="s">
        <v>15</v>
      </c>
    </row>
    <row r="598" spans="1:29" customFormat="1" x14ac:dyDescent="0.3">
      <c r="A598" s="56" t="s">
        <v>16</v>
      </c>
      <c r="B598" s="57">
        <v>738.21603447610005</v>
      </c>
      <c r="C598" s="57">
        <v>738.21603447610005</v>
      </c>
      <c r="D598" s="57">
        <v>336.62465841429997</v>
      </c>
      <c r="E598" s="57">
        <v>336.62465841429997</v>
      </c>
      <c r="F598" s="57">
        <v>401.59137606180002</v>
      </c>
      <c r="G598" s="57">
        <v>401.59137606180002</v>
      </c>
      <c r="H598" s="106"/>
      <c r="I598" s="57">
        <v>88.0454210563</v>
      </c>
      <c r="J598" s="57">
        <v>88.0454210563</v>
      </c>
      <c r="K598" s="57">
        <v>110.99095282410001</v>
      </c>
      <c r="L598" s="57">
        <v>110.99095282410001</v>
      </c>
      <c r="M598" s="57">
        <v>94.430257269099997</v>
      </c>
      <c r="N598" s="57">
        <v>94.430257269099997</v>
      </c>
      <c r="O598" s="57">
        <v>130.005749552</v>
      </c>
      <c r="P598" s="57">
        <v>130.005749552</v>
      </c>
      <c r="Q598" s="57">
        <v>90.477660091999994</v>
      </c>
      <c r="R598" s="57">
        <v>90.477660091999994</v>
      </c>
      <c r="S598" s="57">
        <v>167.6625225256</v>
      </c>
      <c r="T598" s="57">
        <v>167.6625225256</v>
      </c>
      <c r="U598" s="57">
        <v>56.603471157000001</v>
      </c>
      <c r="V598" s="57">
        <v>56.603471157000001</v>
      </c>
      <c r="W598" s="106"/>
      <c r="X598" s="57">
        <v>147.47314662650001</v>
      </c>
      <c r="Y598" s="57">
        <v>147.47314662650001</v>
      </c>
      <c r="Z598" s="57">
        <v>225.32534042180001</v>
      </c>
      <c r="AA598" s="57">
        <v>225.32534042180001</v>
      </c>
      <c r="AB598" s="57">
        <v>341.6471238885</v>
      </c>
      <c r="AC598" s="57">
        <v>341.6471238885</v>
      </c>
    </row>
    <row r="599" spans="1:29" customFormat="1" ht="25.5" customHeight="1" x14ac:dyDescent="0.3">
      <c r="A599" s="66" t="s">
        <v>252</v>
      </c>
      <c r="B599" s="59">
        <v>13.184619449099999</v>
      </c>
      <c r="C599" s="60">
        <v>1.78601098233485E-2</v>
      </c>
      <c r="D599" s="59">
        <v>7.3309531877999996</v>
      </c>
      <c r="E599" s="60">
        <v>2.1777825850111801E-2</v>
      </c>
      <c r="F599" s="59">
        <v>5.8536662612999999</v>
      </c>
      <c r="G599" s="60">
        <v>1.4576175212485601E-2</v>
      </c>
      <c r="H599" s="107"/>
      <c r="I599" s="67">
        <v>0</v>
      </c>
      <c r="J599" s="69">
        <v>0</v>
      </c>
      <c r="K599" s="59">
        <v>4.3246427701999997</v>
      </c>
      <c r="L599" s="60">
        <v>3.8963921474336298E-2</v>
      </c>
      <c r="M599" s="59">
        <v>4.5905621065000002</v>
      </c>
      <c r="N599" s="63">
        <v>4.8613254260423899E-2</v>
      </c>
      <c r="O599" s="59">
        <v>0.87084878479999706</v>
      </c>
      <c r="P599" s="60">
        <v>6.6985405476368996E-3</v>
      </c>
      <c r="Q599" s="59">
        <v>0.42269641949999998</v>
      </c>
      <c r="R599" s="60">
        <v>4.6718319093375302E-3</v>
      </c>
      <c r="S599" s="59">
        <v>2.9758693681000001</v>
      </c>
      <c r="T599" s="60">
        <v>1.7749162563420299E-2</v>
      </c>
      <c r="U599" s="59">
        <v>0</v>
      </c>
      <c r="V599" s="60">
        <v>0</v>
      </c>
      <c r="W599" s="107"/>
      <c r="X599" s="59">
        <v>5.2103887090000001</v>
      </c>
      <c r="Y599" s="60">
        <v>3.53311014797573E-2</v>
      </c>
      <c r="Z599" s="59">
        <v>1.7289124155</v>
      </c>
      <c r="AA599" s="60">
        <v>7.6729604058893E-3</v>
      </c>
      <c r="AB599" s="59">
        <v>6.2453183246000101</v>
      </c>
      <c r="AC599" s="60">
        <v>1.8280026050031199E-2</v>
      </c>
    </row>
    <row r="600" spans="1:29" customFormat="1" x14ac:dyDescent="0.3">
      <c r="A600" s="58" t="s">
        <v>253</v>
      </c>
      <c r="B600" s="61">
        <v>210.92860512109999</v>
      </c>
      <c r="C600" s="62">
        <v>0.28572747714805802</v>
      </c>
      <c r="D600" s="61">
        <v>83.298552386799898</v>
      </c>
      <c r="E600" s="62">
        <v>0.247452319087928</v>
      </c>
      <c r="F600" s="61">
        <v>127.63005273429999</v>
      </c>
      <c r="G600" s="62">
        <v>0.31781074082292898</v>
      </c>
      <c r="H600" s="107"/>
      <c r="I600" s="71">
        <v>14.3307144065</v>
      </c>
      <c r="J600" s="72">
        <v>16.2765016449139</v>
      </c>
      <c r="K600" s="61">
        <v>54.376502972200001</v>
      </c>
      <c r="L600" s="63">
        <v>0.48991833648258398</v>
      </c>
      <c r="M600" s="61">
        <v>33.1168119162</v>
      </c>
      <c r="N600" s="62">
        <v>0.35070127810651103</v>
      </c>
      <c r="O600" s="61">
        <v>45.582933951500003</v>
      </c>
      <c r="P600" s="62">
        <v>0.35062244638086298</v>
      </c>
      <c r="Q600" s="61">
        <v>29.3418155986</v>
      </c>
      <c r="R600" s="62">
        <v>0.32429901004031803</v>
      </c>
      <c r="S600" s="61">
        <v>24.807709689799999</v>
      </c>
      <c r="T600" s="64">
        <v>0.147962164210026</v>
      </c>
      <c r="U600" s="61">
        <v>9.37211658629999</v>
      </c>
      <c r="V600" s="64">
        <v>0.16557494434051101</v>
      </c>
      <c r="W600" s="107"/>
      <c r="X600" s="61">
        <v>29.368283846499999</v>
      </c>
      <c r="Y600" s="62">
        <v>0.19914326450821601</v>
      </c>
      <c r="Z600" s="61">
        <v>60.293627370699802</v>
      </c>
      <c r="AA600" s="62">
        <v>0.26758476102968598</v>
      </c>
      <c r="AB600" s="61">
        <v>117.533403005</v>
      </c>
      <c r="AC600" s="63">
        <v>0.34401988129529298</v>
      </c>
    </row>
    <row r="601" spans="1:29" customFormat="1" ht="22.8" x14ac:dyDescent="0.3">
      <c r="A601" s="66" t="s">
        <v>254</v>
      </c>
      <c r="B601" s="59">
        <v>13.5045173468</v>
      </c>
      <c r="C601" s="60">
        <v>1.8293448958181899E-2</v>
      </c>
      <c r="D601" s="59">
        <v>4.38086322579999</v>
      </c>
      <c r="E601" s="60">
        <v>1.3014088885931399E-2</v>
      </c>
      <c r="F601" s="59">
        <v>9.1236541209999906</v>
      </c>
      <c r="G601" s="60">
        <v>2.27187501147833E-2</v>
      </c>
      <c r="H601" s="107"/>
      <c r="I601" s="67">
        <v>0</v>
      </c>
      <c r="J601" s="69">
        <v>0</v>
      </c>
      <c r="K601" s="59">
        <v>2.1246614349000001</v>
      </c>
      <c r="L601" s="60">
        <v>1.9142654250992801E-2</v>
      </c>
      <c r="M601" s="59">
        <v>2.32559807420001</v>
      </c>
      <c r="N601" s="60">
        <v>2.4627679108960701E-2</v>
      </c>
      <c r="O601" s="59">
        <v>4.3290416619999998</v>
      </c>
      <c r="P601" s="60">
        <v>3.3298847758025198E-2</v>
      </c>
      <c r="Q601" s="59">
        <v>1.0913578750999999</v>
      </c>
      <c r="R601" s="60">
        <v>1.2062180586791E-2</v>
      </c>
      <c r="S601" s="59">
        <v>3.6338583006</v>
      </c>
      <c r="T601" s="60">
        <v>2.1673646834492501E-2</v>
      </c>
      <c r="U601" s="59">
        <v>0</v>
      </c>
      <c r="V601" s="60">
        <v>0</v>
      </c>
      <c r="W601" s="107"/>
      <c r="X601" s="59">
        <v>3.7673511173000001</v>
      </c>
      <c r="Y601" s="60">
        <v>2.5546014331961301E-2</v>
      </c>
      <c r="Z601" s="59">
        <v>2.8090041448999998</v>
      </c>
      <c r="AA601" s="60">
        <v>1.24664369291162E-2</v>
      </c>
      <c r="AB601" s="59">
        <v>6.9281620845999896</v>
      </c>
      <c r="AC601" s="60">
        <v>2.0278707473799999E-2</v>
      </c>
    </row>
    <row r="602" spans="1:29" customFormat="1" x14ac:dyDescent="0.3">
      <c r="A602" s="58" t="s">
        <v>255</v>
      </c>
      <c r="B602" s="61">
        <v>5.2003995330999997</v>
      </c>
      <c r="C602" s="62">
        <v>7.0445496849586E-3</v>
      </c>
      <c r="D602" s="61">
        <v>1.5861805732000001</v>
      </c>
      <c r="E602" s="62">
        <v>4.7120153962334297E-3</v>
      </c>
      <c r="F602" s="61">
        <v>3.6142189599000001</v>
      </c>
      <c r="G602" s="62">
        <v>8.9997424629552208E-3</v>
      </c>
      <c r="H602" s="107"/>
      <c r="I602" s="71">
        <v>0</v>
      </c>
      <c r="J602" s="72">
        <v>0</v>
      </c>
      <c r="K602" s="61">
        <v>0</v>
      </c>
      <c r="L602" s="62">
        <v>0</v>
      </c>
      <c r="M602" s="61">
        <v>0</v>
      </c>
      <c r="N602" s="62">
        <v>0</v>
      </c>
      <c r="O602" s="61">
        <v>2.3877260382999999</v>
      </c>
      <c r="P602" s="62">
        <v>1.8366311078764599E-2</v>
      </c>
      <c r="Q602" s="61">
        <v>1.2689146038000001</v>
      </c>
      <c r="R602" s="62">
        <v>1.4024617817367699E-2</v>
      </c>
      <c r="S602" s="61">
        <v>1.543758891</v>
      </c>
      <c r="T602" s="62">
        <v>9.2075370675893699E-3</v>
      </c>
      <c r="U602" s="61">
        <v>0</v>
      </c>
      <c r="V602" s="62">
        <v>0</v>
      </c>
      <c r="W602" s="107"/>
      <c r="X602" s="61">
        <v>0.49860807070000002</v>
      </c>
      <c r="Y602" s="62">
        <v>3.3810092352800098E-3</v>
      </c>
      <c r="Z602" s="61">
        <v>1.543758891</v>
      </c>
      <c r="AA602" s="62">
        <v>6.8512440194704498E-3</v>
      </c>
      <c r="AB602" s="61">
        <v>3.1580325713999899</v>
      </c>
      <c r="AC602" s="62">
        <v>9.2435508762855993E-3</v>
      </c>
    </row>
    <row r="603" spans="1:29" customFormat="1" x14ac:dyDescent="0.3">
      <c r="A603" s="58" t="s">
        <v>256</v>
      </c>
      <c r="B603" s="59">
        <v>1.2655240103000001</v>
      </c>
      <c r="C603" s="60">
        <v>1.7143003554482799E-3</v>
      </c>
      <c r="D603" s="59">
        <v>0.66020907130000095</v>
      </c>
      <c r="E603" s="60">
        <v>1.9612617637994002E-3</v>
      </c>
      <c r="F603" s="59">
        <v>0.605314939000001</v>
      </c>
      <c r="G603" s="60">
        <v>1.5072906817273099E-3</v>
      </c>
      <c r="H603" s="107"/>
      <c r="I603" s="67">
        <v>0</v>
      </c>
      <c r="J603" s="69">
        <v>0</v>
      </c>
      <c r="K603" s="59">
        <v>0</v>
      </c>
      <c r="L603" s="60">
        <v>0</v>
      </c>
      <c r="M603" s="59">
        <v>0.95179498260000095</v>
      </c>
      <c r="N603" s="60">
        <v>1.0079343317763599E-2</v>
      </c>
      <c r="O603" s="59">
        <v>0</v>
      </c>
      <c r="P603" s="60">
        <v>0</v>
      </c>
      <c r="Q603" s="59">
        <v>0.313729027699999</v>
      </c>
      <c r="R603" s="60">
        <v>3.4674750361690602E-3</v>
      </c>
      <c r="S603" s="59">
        <v>0</v>
      </c>
      <c r="T603" s="60">
        <v>0</v>
      </c>
      <c r="U603" s="59">
        <v>0</v>
      </c>
      <c r="V603" s="60">
        <v>0</v>
      </c>
      <c r="W603" s="107"/>
      <c r="X603" s="59">
        <v>0</v>
      </c>
      <c r="Y603" s="60">
        <v>0</v>
      </c>
      <c r="Z603" s="59">
        <v>0</v>
      </c>
      <c r="AA603" s="60">
        <v>0</v>
      </c>
      <c r="AB603" s="59">
        <v>1.2655240103000001</v>
      </c>
      <c r="AC603" s="60">
        <v>3.7041845864126698E-3</v>
      </c>
    </row>
    <row r="604" spans="1:29" customFormat="1" x14ac:dyDescent="0.3">
      <c r="A604" s="58" t="s">
        <v>257</v>
      </c>
      <c r="B604" s="61">
        <v>3.9185275647000002</v>
      </c>
      <c r="C604" s="62">
        <v>5.3081041073307399E-3</v>
      </c>
      <c r="D604" s="61">
        <v>0</v>
      </c>
      <c r="E604" s="62">
        <v>0</v>
      </c>
      <c r="F604" s="61">
        <v>3.91852756470001</v>
      </c>
      <c r="G604" s="62">
        <v>9.7574992847878905E-3</v>
      </c>
      <c r="H604" s="107"/>
      <c r="I604" s="71">
        <v>0</v>
      </c>
      <c r="J604" s="72">
        <v>0</v>
      </c>
      <c r="K604" s="61">
        <v>1.7810099580000001</v>
      </c>
      <c r="L604" s="62">
        <v>1.6046442639541698E-2</v>
      </c>
      <c r="M604" s="61">
        <v>2.1375176066999999</v>
      </c>
      <c r="N604" s="63">
        <v>2.2635939671419799E-2</v>
      </c>
      <c r="O604" s="61">
        <v>0</v>
      </c>
      <c r="P604" s="62">
        <v>0</v>
      </c>
      <c r="Q604" s="61">
        <v>0</v>
      </c>
      <c r="R604" s="62">
        <v>0</v>
      </c>
      <c r="S604" s="61">
        <v>0</v>
      </c>
      <c r="T604" s="62">
        <v>0</v>
      </c>
      <c r="U604" s="61">
        <v>0</v>
      </c>
      <c r="V604" s="62">
        <v>0</v>
      </c>
      <c r="W604" s="107"/>
      <c r="X604" s="61">
        <v>0</v>
      </c>
      <c r="Y604" s="62">
        <v>0</v>
      </c>
      <c r="Z604" s="61">
        <v>0.82099701560000105</v>
      </c>
      <c r="AA604" s="62">
        <v>3.64360712409499E-3</v>
      </c>
      <c r="AB604" s="61">
        <v>3.0975305491</v>
      </c>
      <c r="AC604" s="62">
        <v>9.0664616574114999E-3</v>
      </c>
    </row>
    <row r="605" spans="1:29" customFormat="1" x14ac:dyDescent="0.3">
      <c r="A605" s="58" t="s">
        <v>258</v>
      </c>
      <c r="B605" s="59">
        <v>7.4957460219999996</v>
      </c>
      <c r="C605" s="60">
        <v>1.01538650908871E-2</v>
      </c>
      <c r="D605" s="59">
        <v>5.7147360640000002</v>
      </c>
      <c r="E605" s="60">
        <v>1.6976581843171499E-2</v>
      </c>
      <c r="F605" s="59">
        <v>1.7810099580000001</v>
      </c>
      <c r="G605" s="60">
        <v>4.4348809864032598E-3</v>
      </c>
      <c r="H605" s="107"/>
      <c r="I605" s="67">
        <v>0</v>
      </c>
      <c r="J605" s="69">
        <v>0</v>
      </c>
      <c r="K605" s="59">
        <v>6.2877629867999998</v>
      </c>
      <c r="L605" s="63">
        <v>5.66511308067148E-2</v>
      </c>
      <c r="M605" s="59">
        <v>1.2079830352000001</v>
      </c>
      <c r="N605" s="60">
        <v>1.27923302353988E-2</v>
      </c>
      <c r="O605" s="59">
        <v>0</v>
      </c>
      <c r="P605" s="60">
        <v>0</v>
      </c>
      <c r="Q605" s="59">
        <v>0</v>
      </c>
      <c r="R605" s="60">
        <v>0</v>
      </c>
      <c r="S605" s="59">
        <v>0</v>
      </c>
      <c r="T605" s="60">
        <v>0</v>
      </c>
      <c r="U605" s="59">
        <v>0</v>
      </c>
      <c r="V605" s="60">
        <v>0</v>
      </c>
      <c r="W605" s="107"/>
      <c r="X605" s="59">
        <v>0</v>
      </c>
      <c r="Y605" s="60">
        <v>0</v>
      </c>
      <c r="Z605" s="59">
        <v>2.5717531755</v>
      </c>
      <c r="AA605" s="60">
        <v>1.1413510662785601E-2</v>
      </c>
      <c r="AB605" s="59">
        <v>4.9239928464999903</v>
      </c>
      <c r="AC605" s="60">
        <v>1.4412510752196499E-2</v>
      </c>
    </row>
    <row r="606" spans="1:29" customFormat="1" x14ac:dyDescent="0.3">
      <c r="A606" s="58" t="s">
        <v>259</v>
      </c>
      <c r="B606" s="61">
        <v>2.84002517639999</v>
      </c>
      <c r="C606" s="62">
        <v>3.84714642295127E-3</v>
      </c>
      <c r="D606" s="61">
        <v>2.8400251764000002</v>
      </c>
      <c r="E606" s="62">
        <v>8.4367710606174495E-3</v>
      </c>
      <c r="F606" s="61">
        <v>0</v>
      </c>
      <c r="G606" s="62">
        <v>0</v>
      </c>
      <c r="H606" s="107"/>
      <c r="I606" s="71">
        <v>0</v>
      </c>
      <c r="J606" s="72">
        <v>0</v>
      </c>
      <c r="K606" s="61">
        <v>0</v>
      </c>
      <c r="L606" s="62">
        <v>0</v>
      </c>
      <c r="M606" s="61">
        <v>0</v>
      </c>
      <c r="N606" s="62">
        <v>0</v>
      </c>
      <c r="O606" s="61">
        <v>0</v>
      </c>
      <c r="P606" s="62">
        <v>0</v>
      </c>
      <c r="Q606" s="61">
        <v>0.374264031000001</v>
      </c>
      <c r="R606" s="62">
        <v>4.13653525764746E-3</v>
      </c>
      <c r="S606" s="61">
        <v>1.8265918441</v>
      </c>
      <c r="T606" s="62">
        <v>1.0894455222222399E-2</v>
      </c>
      <c r="U606" s="61">
        <v>0.63916930130000005</v>
      </c>
      <c r="V606" s="62">
        <v>1.12920513218553E-2</v>
      </c>
      <c r="W606" s="107"/>
      <c r="X606" s="61">
        <v>1.8265918441</v>
      </c>
      <c r="Y606" s="62">
        <v>1.2385928461444901E-2</v>
      </c>
      <c r="Z606" s="61">
        <v>0.63916930130000205</v>
      </c>
      <c r="AA606" s="62">
        <v>2.8366507739586702E-3</v>
      </c>
      <c r="AB606" s="61">
        <v>0.374264030999999</v>
      </c>
      <c r="AC606" s="62">
        <v>1.09546957907992E-3</v>
      </c>
    </row>
    <row r="607" spans="1:29" customFormat="1" x14ac:dyDescent="0.3">
      <c r="A607" s="58" t="s">
        <v>260</v>
      </c>
      <c r="B607" s="59">
        <v>72.076003620199998</v>
      </c>
      <c r="C607" s="60">
        <v>9.7635380774885497E-2</v>
      </c>
      <c r="D607" s="59">
        <v>34.666581176199898</v>
      </c>
      <c r="E607" s="60">
        <v>0.102982892992747</v>
      </c>
      <c r="F607" s="59">
        <v>37.409422443999901</v>
      </c>
      <c r="G607" s="60">
        <v>9.3152952662616806E-2</v>
      </c>
      <c r="H607" s="107"/>
      <c r="I607" s="67">
        <v>6.1080137592000003</v>
      </c>
      <c r="J607" s="69">
        <v>6.9373440275721698</v>
      </c>
      <c r="K607" s="59">
        <v>0</v>
      </c>
      <c r="L607" s="64">
        <v>0</v>
      </c>
      <c r="M607" s="59">
        <v>9.7720983279000002</v>
      </c>
      <c r="N607" s="60">
        <v>0.103484821608102</v>
      </c>
      <c r="O607" s="59">
        <v>5.08606998830001</v>
      </c>
      <c r="P607" s="64">
        <v>3.9121885038366402E-2</v>
      </c>
      <c r="Q607" s="59">
        <v>10.837664372500001</v>
      </c>
      <c r="R607" s="60">
        <v>0.11978276583943499</v>
      </c>
      <c r="S607" s="59">
        <v>31.811230370699999</v>
      </c>
      <c r="T607" s="63">
        <v>0.189733697737029</v>
      </c>
      <c r="U607" s="59">
        <v>8.4609268015999994</v>
      </c>
      <c r="V607" s="60">
        <v>0.14947717213546999</v>
      </c>
      <c r="W607" s="107"/>
      <c r="X607" s="59">
        <v>24.625657008099999</v>
      </c>
      <c r="Y607" s="63">
        <v>0.16698400740352101</v>
      </c>
      <c r="Z607" s="59">
        <v>21.7020496761</v>
      </c>
      <c r="AA607" s="60">
        <v>9.6314287755982705E-2</v>
      </c>
      <c r="AB607" s="59">
        <v>22.812211166699999</v>
      </c>
      <c r="AC607" s="60">
        <v>6.6771266525120804E-2</v>
      </c>
    </row>
    <row r="608" spans="1:29" customFormat="1" x14ac:dyDescent="0.3">
      <c r="A608" s="58" t="s">
        <v>261</v>
      </c>
      <c r="B608" s="61">
        <v>46.514876297900003</v>
      </c>
      <c r="C608" s="62">
        <v>6.3009842817774706E-2</v>
      </c>
      <c r="D608" s="61">
        <v>22.568478157099999</v>
      </c>
      <c r="E608" s="62">
        <v>6.7043449114544407E-2</v>
      </c>
      <c r="F608" s="61">
        <v>23.9463981408</v>
      </c>
      <c r="G608" s="62">
        <v>5.9628765875477698E-2</v>
      </c>
      <c r="H608" s="107"/>
      <c r="I608" s="71">
        <v>3.1533371924</v>
      </c>
      <c r="J608" s="72">
        <v>3.5814891388657499</v>
      </c>
      <c r="K608" s="61">
        <v>1.7810099580000001</v>
      </c>
      <c r="L608" s="62">
        <v>1.6046442639541698E-2</v>
      </c>
      <c r="M608" s="61">
        <v>6.8333810623</v>
      </c>
      <c r="N608" s="62">
        <v>7.2364316903497997E-2</v>
      </c>
      <c r="O608" s="61">
        <v>10.8997168215</v>
      </c>
      <c r="P608" s="62">
        <v>8.3840267519401601E-2</v>
      </c>
      <c r="Q608" s="61">
        <v>7.9325202979999903</v>
      </c>
      <c r="R608" s="62">
        <v>8.7673800250072903E-2</v>
      </c>
      <c r="S608" s="61">
        <v>14.113824444700001</v>
      </c>
      <c r="T608" s="62">
        <v>8.4179960029797302E-2</v>
      </c>
      <c r="U608" s="61">
        <v>1.801086521</v>
      </c>
      <c r="V608" s="62">
        <v>3.1819365211796999E-2</v>
      </c>
      <c r="W608" s="107"/>
      <c r="X608" s="61">
        <v>8.7192182169999892</v>
      </c>
      <c r="Y608" s="62">
        <v>5.9124107788130799E-2</v>
      </c>
      <c r="Z608" s="61">
        <v>19.642119281300001</v>
      </c>
      <c r="AA608" s="62">
        <v>8.7172260539053206E-2</v>
      </c>
      <c r="AB608" s="61">
        <v>18.1535387996</v>
      </c>
      <c r="AC608" s="62">
        <v>5.31353479373197E-2</v>
      </c>
    </row>
    <row r="609" spans="1:29" customFormat="1" x14ac:dyDescent="0.3">
      <c r="A609" s="58" t="s">
        <v>262</v>
      </c>
      <c r="B609" s="59">
        <v>2.5403424996999999</v>
      </c>
      <c r="C609" s="60">
        <v>3.4411911704177998E-3</v>
      </c>
      <c r="D609" s="59">
        <v>0.78397091279999997</v>
      </c>
      <c r="E609" s="60">
        <v>2.3289170689187299E-3</v>
      </c>
      <c r="F609" s="59">
        <v>1.7563715869000001</v>
      </c>
      <c r="G609" s="60">
        <v>4.3735291432894603E-3</v>
      </c>
      <c r="H609" s="107"/>
      <c r="I609" s="67">
        <v>0</v>
      </c>
      <c r="J609" s="69">
        <v>0</v>
      </c>
      <c r="K609" s="59">
        <v>0</v>
      </c>
      <c r="L609" s="60">
        <v>0</v>
      </c>
      <c r="M609" s="59">
        <v>0.34648004360000001</v>
      </c>
      <c r="N609" s="60">
        <v>3.6691633976240101E-3</v>
      </c>
      <c r="O609" s="59">
        <v>1.7563715869000001</v>
      </c>
      <c r="P609" s="60">
        <v>1.3509953159398401E-2</v>
      </c>
      <c r="Q609" s="59">
        <v>0</v>
      </c>
      <c r="R609" s="60">
        <v>0</v>
      </c>
      <c r="S609" s="59">
        <v>0</v>
      </c>
      <c r="T609" s="60">
        <v>0</v>
      </c>
      <c r="U609" s="59">
        <v>0.43749086920000102</v>
      </c>
      <c r="V609" s="60">
        <v>7.7290466513359199E-3</v>
      </c>
      <c r="W609" s="107"/>
      <c r="X609" s="59">
        <v>0.43749086920000002</v>
      </c>
      <c r="Y609" s="60">
        <v>2.9665798771353101E-3</v>
      </c>
      <c r="Z609" s="59">
        <v>0</v>
      </c>
      <c r="AA609" s="60">
        <v>0</v>
      </c>
      <c r="AB609" s="59">
        <v>2.1028516305</v>
      </c>
      <c r="AC609" s="60">
        <v>6.1550397572973196E-3</v>
      </c>
    </row>
    <row r="610" spans="1:29" customFormat="1" x14ac:dyDescent="0.3">
      <c r="A610" s="58" t="s">
        <v>263</v>
      </c>
      <c r="B610" s="61">
        <v>74.481666423399901</v>
      </c>
      <c r="C610" s="62">
        <v>0.10089413253703999</v>
      </c>
      <c r="D610" s="61">
        <v>44.677530183400002</v>
      </c>
      <c r="E610" s="62">
        <v>0.13272209586147801</v>
      </c>
      <c r="F610" s="61">
        <v>29.804136240000101</v>
      </c>
      <c r="G610" s="62">
        <v>7.4215080344288795E-2</v>
      </c>
      <c r="H610" s="107"/>
      <c r="I610" s="71">
        <v>22.762425181899999</v>
      </c>
      <c r="J610" s="70">
        <v>25.853048243524999</v>
      </c>
      <c r="K610" s="61">
        <v>5.7242025977999997</v>
      </c>
      <c r="L610" s="62">
        <v>5.1573596335115698E-2</v>
      </c>
      <c r="M610" s="61">
        <v>12.1837904332001</v>
      </c>
      <c r="N610" s="62">
        <v>0.12902422153187201</v>
      </c>
      <c r="O610" s="61">
        <v>6.5050885182</v>
      </c>
      <c r="P610" s="62">
        <v>5.0036929448247801E-2</v>
      </c>
      <c r="Q610" s="61">
        <v>4.0061537068000002</v>
      </c>
      <c r="R610" s="64">
        <v>4.4277821759829299E-2</v>
      </c>
      <c r="S610" s="61">
        <v>18.7445836407</v>
      </c>
      <c r="T610" s="62">
        <v>0.111799484812343</v>
      </c>
      <c r="U610" s="61">
        <v>4.5554223448000002</v>
      </c>
      <c r="V610" s="62">
        <v>8.0479558085134198E-2</v>
      </c>
      <c r="W610" s="107"/>
      <c r="X610" s="61">
        <v>27.362353901999999</v>
      </c>
      <c r="Y610" s="63">
        <v>0.185541263124328</v>
      </c>
      <c r="Z610" s="61">
        <v>23.931106422700001</v>
      </c>
      <c r="AA610" s="62">
        <v>0.106206902330213</v>
      </c>
      <c r="AB610" s="61">
        <v>23.1882060987</v>
      </c>
      <c r="AC610" s="62">
        <v>6.7871802445694601E-2</v>
      </c>
    </row>
    <row r="611" spans="1:29" customFormat="1" x14ac:dyDescent="0.3">
      <c r="A611" s="58" t="s">
        <v>264</v>
      </c>
      <c r="B611" s="59">
        <v>1.8132046476000001</v>
      </c>
      <c r="C611" s="60">
        <v>2.4561978647440301E-3</v>
      </c>
      <c r="D611" s="59">
        <v>0.76249902970000105</v>
      </c>
      <c r="E611" s="60">
        <v>2.2651312393210201E-3</v>
      </c>
      <c r="F611" s="59">
        <v>1.0507056179000001</v>
      </c>
      <c r="G611" s="60">
        <v>2.6163550328289599E-3</v>
      </c>
      <c r="H611" s="107"/>
      <c r="I611" s="67">
        <v>0</v>
      </c>
      <c r="J611" s="69">
        <v>0</v>
      </c>
      <c r="K611" s="59">
        <v>0</v>
      </c>
      <c r="L611" s="60">
        <v>0</v>
      </c>
      <c r="M611" s="59">
        <v>0</v>
      </c>
      <c r="N611" s="60">
        <v>0</v>
      </c>
      <c r="O611" s="59">
        <v>0</v>
      </c>
      <c r="P611" s="60">
        <v>0</v>
      </c>
      <c r="Q611" s="59">
        <v>1.0507056179000001</v>
      </c>
      <c r="R611" s="60">
        <v>1.16128734632573E-2</v>
      </c>
      <c r="S611" s="59">
        <v>0</v>
      </c>
      <c r="T611" s="60">
        <v>0</v>
      </c>
      <c r="U611" s="59">
        <v>0.76249902969999905</v>
      </c>
      <c r="V611" s="60">
        <v>1.34708881648807E-2</v>
      </c>
      <c r="W611" s="107"/>
      <c r="X611" s="59">
        <v>0.41796115099999998</v>
      </c>
      <c r="Y611" s="60">
        <v>2.83415089839071E-3</v>
      </c>
      <c r="Z611" s="59">
        <v>0.76249902970000105</v>
      </c>
      <c r="AA611" s="60">
        <v>3.38399146883627E-3</v>
      </c>
      <c r="AB611" s="59">
        <v>0.63274446689999997</v>
      </c>
      <c r="AC611" s="60">
        <v>1.85204095880667E-3</v>
      </c>
    </row>
    <row r="612" spans="1:29" customFormat="1" x14ac:dyDescent="0.3">
      <c r="A612" s="58" t="s">
        <v>269</v>
      </c>
      <c r="B612" s="61">
        <v>15.986895479499999</v>
      </c>
      <c r="C612" s="62">
        <v>2.165612061088E-2</v>
      </c>
      <c r="D612" s="61">
        <v>0.82009909409999904</v>
      </c>
      <c r="E612" s="64">
        <v>2.4362418901905398E-3</v>
      </c>
      <c r="F612" s="61">
        <v>15.1667963854</v>
      </c>
      <c r="G612" s="62">
        <v>3.7766738255519697E-2</v>
      </c>
      <c r="H612" s="107"/>
      <c r="I612" s="71">
        <v>13.642957497299999</v>
      </c>
      <c r="J612" s="70">
        <v>15.495362886135901</v>
      </c>
      <c r="K612" s="61">
        <v>0</v>
      </c>
      <c r="L612" s="62">
        <v>0</v>
      </c>
      <c r="M612" s="61">
        <v>0.42384980230000002</v>
      </c>
      <c r="N612" s="62">
        <v>4.4884956851504298E-3</v>
      </c>
      <c r="O612" s="61">
        <v>0</v>
      </c>
      <c r="P612" s="62">
        <v>0</v>
      </c>
      <c r="Q612" s="61">
        <v>1.2038845061000001</v>
      </c>
      <c r="R612" s="62">
        <v>1.33058757805613E-2</v>
      </c>
      <c r="S612" s="61">
        <v>0</v>
      </c>
      <c r="T612" s="62">
        <v>0</v>
      </c>
      <c r="U612" s="61">
        <v>0.71620367379999905</v>
      </c>
      <c r="V612" s="62">
        <v>1.2652999174087401E-2</v>
      </c>
      <c r="W612" s="107"/>
      <c r="X612" s="61">
        <v>0</v>
      </c>
      <c r="Y612" s="62">
        <v>0</v>
      </c>
      <c r="Z612" s="61">
        <v>15.1667963854</v>
      </c>
      <c r="AA612" s="63">
        <v>6.7310655592523999E-2</v>
      </c>
      <c r="AB612" s="61">
        <v>0.82009909409999904</v>
      </c>
      <c r="AC612" s="64">
        <v>2.4004273320551899E-3</v>
      </c>
    </row>
    <row r="613" spans="1:29" customFormat="1" x14ac:dyDescent="0.3">
      <c r="A613" s="58" t="s">
        <v>266</v>
      </c>
      <c r="B613" s="59">
        <v>173.0761191757</v>
      </c>
      <c r="C613" s="60">
        <v>0.23445185568006399</v>
      </c>
      <c r="D613" s="59">
        <v>84.171193703399993</v>
      </c>
      <c r="E613" s="60">
        <v>0.25004464646141999</v>
      </c>
      <c r="F613" s="59">
        <v>88.904925472299894</v>
      </c>
      <c r="G613" s="60">
        <v>0.22138156039142301</v>
      </c>
      <c r="H613" s="107"/>
      <c r="I613" s="67">
        <v>28.047973019000001</v>
      </c>
      <c r="J613" s="69">
        <v>31.8562540589873</v>
      </c>
      <c r="K613" s="59">
        <v>20.570539732099999</v>
      </c>
      <c r="L613" s="60">
        <v>0.18533528372083199</v>
      </c>
      <c r="M613" s="59">
        <v>10.6516290468</v>
      </c>
      <c r="N613" s="64">
        <v>0.112798898942378</v>
      </c>
      <c r="O613" s="59">
        <v>37.648424791099998</v>
      </c>
      <c r="P613" s="60">
        <v>0.28959045981302001</v>
      </c>
      <c r="Q613" s="59">
        <v>17.8163424637</v>
      </c>
      <c r="R613" s="60">
        <v>0.19691427083308599</v>
      </c>
      <c r="S613" s="59">
        <v>39.062737856200002</v>
      </c>
      <c r="T613" s="60">
        <v>0.232984314370169</v>
      </c>
      <c r="U613" s="59">
        <v>19.278472266800001</v>
      </c>
      <c r="V613" s="63">
        <v>0.34058816310624601</v>
      </c>
      <c r="W613" s="107"/>
      <c r="X613" s="59">
        <v>33.308796948999998</v>
      </c>
      <c r="Y613" s="60">
        <v>0.22586347217069999</v>
      </c>
      <c r="Z613" s="59">
        <v>42.064658215400001</v>
      </c>
      <c r="AA613" s="60">
        <v>0.18668409925247001</v>
      </c>
      <c r="AB613" s="59">
        <v>80.601617140200105</v>
      </c>
      <c r="AC613" s="60">
        <v>0.235920666396434</v>
      </c>
    </row>
    <row r="614" spans="1:29" customFormat="1" x14ac:dyDescent="0.3">
      <c r="A614" s="58" t="s">
        <v>272</v>
      </c>
      <c r="B614" s="61">
        <v>5.0792296837000004</v>
      </c>
      <c r="C614" s="62">
        <v>6.88041094542826E-3</v>
      </c>
      <c r="D614" s="61">
        <v>1.389731394</v>
      </c>
      <c r="E614" s="62">
        <v>4.1284301647611099E-3</v>
      </c>
      <c r="F614" s="61">
        <v>3.6894982896999999</v>
      </c>
      <c r="G614" s="62">
        <v>9.1871950186804604E-3</v>
      </c>
      <c r="H614" s="107"/>
      <c r="I614" s="71">
        <v>0</v>
      </c>
      <c r="J614" s="72">
        <v>0</v>
      </c>
      <c r="K614" s="61">
        <v>0</v>
      </c>
      <c r="L614" s="62">
        <v>0</v>
      </c>
      <c r="M614" s="61">
        <v>0</v>
      </c>
      <c r="N614" s="62">
        <v>0</v>
      </c>
      <c r="O614" s="61">
        <v>0.90674842389999899</v>
      </c>
      <c r="P614" s="62">
        <v>6.9746794047544497E-3</v>
      </c>
      <c r="Q614" s="61">
        <v>1.389731394</v>
      </c>
      <c r="R614" s="62">
        <v>1.5359939598204499E-2</v>
      </c>
      <c r="S614" s="61">
        <v>0.88574593880000196</v>
      </c>
      <c r="T614" s="62">
        <v>5.28290953432815E-3</v>
      </c>
      <c r="U614" s="61">
        <v>1.8970039270000001</v>
      </c>
      <c r="V614" s="63">
        <v>3.3513915104929098E-2</v>
      </c>
      <c r="W614" s="107"/>
      <c r="X614" s="61">
        <v>1.4385684641000001</v>
      </c>
      <c r="Y614" s="62">
        <v>9.7547824604530299E-3</v>
      </c>
      <c r="Z614" s="61">
        <v>0.71620367380000105</v>
      </c>
      <c r="AA614" s="62">
        <v>3.1785314179900701E-3</v>
      </c>
      <c r="AB614" s="61">
        <v>2.9244575458000002</v>
      </c>
      <c r="AC614" s="62">
        <v>8.5598775500139394E-3</v>
      </c>
    </row>
    <row r="615" spans="1:29" customFormat="1" x14ac:dyDescent="0.3">
      <c r="A615" s="58" t="s">
        <v>273</v>
      </c>
      <c r="B615" s="59">
        <v>46.591829444299897</v>
      </c>
      <c r="C615" s="60">
        <v>6.3114084859136804E-2</v>
      </c>
      <c r="D615" s="59">
        <v>23.834132882700001</v>
      </c>
      <c r="E615" s="60">
        <v>7.0803288728083003E-2</v>
      </c>
      <c r="F615" s="59">
        <v>22.7576965616</v>
      </c>
      <c r="G615" s="60">
        <v>5.6668788022225497E-2</v>
      </c>
      <c r="H615" s="107"/>
      <c r="I615" s="67">
        <v>0</v>
      </c>
      <c r="J615" s="69">
        <v>0</v>
      </c>
      <c r="K615" s="59">
        <v>5.8241393009999998</v>
      </c>
      <c r="L615" s="60">
        <v>5.2474000382987801E-2</v>
      </c>
      <c r="M615" s="59">
        <v>5.2271402706999996</v>
      </c>
      <c r="N615" s="60">
        <v>5.5354506297744202E-2</v>
      </c>
      <c r="O615" s="59">
        <v>6.7508329562</v>
      </c>
      <c r="P615" s="60">
        <v>5.1927187677955601E-2</v>
      </c>
      <c r="Q615" s="59">
        <v>5.2149766165999996</v>
      </c>
      <c r="R615" s="60">
        <v>5.7638279010501399E-2</v>
      </c>
      <c r="S615" s="59">
        <v>18.497438410200001</v>
      </c>
      <c r="T615" s="63">
        <v>0.110325421158898</v>
      </c>
      <c r="U615" s="59">
        <v>5.0773018896000002</v>
      </c>
      <c r="V615" s="60">
        <v>8.9699479304320096E-2</v>
      </c>
      <c r="W615" s="107"/>
      <c r="X615" s="59">
        <v>4.8298547602999999</v>
      </c>
      <c r="Y615" s="60">
        <v>3.27507405299515E-2</v>
      </c>
      <c r="Z615" s="59">
        <v>20.571487327500002</v>
      </c>
      <c r="AA615" s="60">
        <v>9.1296821249625099E-2</v>
      </c>
      <c r="AB615" s="59">
        <v>21.1904873565</v>
      </c>
      <c r="AC615" s="60">
        <v>6.2024486304224601E-2</v>
      </c>
    </row>
    <row r="616" spans="1:29" customFormat="1" x14ac:dyDescent="0.3">
      <c r="A616" s="58" t="s">
        <v>275</v>
      </c>
      <c r="B616" s="61">
        <v>41.717902980600002</v>
      </c>
      <c r="C616" s="62">
        <v>5.65117811484636E-2</v>
      </c>
      <c r="D616" s="61">
        <v>17.138922195599999</v>
      </c>
      <c r="E616" s="62">
        <v>5.0914042590743003E-2</v>
      </c>
      <c r="F616" s="61">
        <v>24.578980784999999</v>
      </c>
      <c r="G616" s="62">
        <v>6.1203955687578297E-2</v>
      </c>
      <c r="H616" s="107"/>
      <c r="I616" s="71">
        <v>0</v>
      </c>
      <c r="J616" s="72">
        <v>0</v>
      </c>
      <c r="K616" s="61">
        <v>8.1964811131000008</v>
      </c>
      <c r="L616" s="62">
        <v>7.3848191267353994E-2</v>
      </c>
      <c r="M616" s="61">
        <v>4.6616205609000003</v>
      </c>
      <c r="N616" s="62">
        <v>4.9365750933153499E-2</v>
      </c>
      <c r="O616" s="61">
        <v>7.2819460293000002</v>
      </c>
      <c r="P616" s="62">
        <v>5.6012492173566103E-2</v>
      </c>
      <c r="Q616" s="61">
        <v>8.2129035606999992</v>
      </c>
      <c r="R616" s="62">
        <v>9.0772722817421603E-2</v>
      </c>
      <c r="S616" s="61">
        <v>9.7591737706999808</v>
      </c>
      <c r="T616" s="62">
        <v>5.8207246459684503E-2</v>
      </c>
      <c r="U616" s="61">
        <v>3.6057779458999901</v>
      </c>
      <c r="V616" s="62">
        <v>6.3702417399433303E-2</v>
      </c>
      <c r="W616" s="107"/>
      <c r="X616" s="61">
        <v>5.6620217182000001</v>
      </c>
      <c r="Y616" s="62">
        <v>3.8393577730730898E-2</v>
      </c>
      <c r="Z616" s="61">
        <v>10.361198095400001</v>
      </c>
      <c r="AA616" s="62">
        <v>4.5983279448304597E-2</v>
      </c>
      <c r="AB616" s="61">
        <v>25.694683167000001</v>
      </c>
      <c r="AC616" s="62">
        <v>7.5208252522523E-2</v>
      </c>
    </row>
    <row r="617" spans="1:29" customFormat="1" x14ac:dyDescent="0.3">
      <c r="A617" s="58" t="s">
        <v>274</v>
      </c>
      <c r="B617" s="59">
        <v>0</v>
      </c>
      <c r="C617" s="60">
        <v>0</v>
      </c>
      <c r="D617" s="59">
        <v>0</v>
      </c>
      <c r="E617" s="60">
        <v>0</v>
      </c>
      <c r="F617" s="59">
        <v>0</v>
      </c>
      <c r="G617" s="60">
        <v>0</v>
      </c>
      <c r="H617" s="107"/>
      <c r="I617" s="67">
        <v>0</v>
      </c>
      <c r="J617" s="69">
        <v>0</v>
      </c>
      <c r="K617" s="59">
        <v>0</v>
      </c>
      <c r="L617" s="60">
        <v>0</v>
      </c>
      <c r="M617" s="59">
        <v>0</v>
      </c>
      <c r="N617" s="60">
        <v>0</v>
      </c>
      <c r="O617" s="59">
        <v>0</v>
      </c>
      <c r="P617" s="60">
        <v>0</v>
      </c>
      <c r="Q617" s="59">
        <v>0</v>
      </c>
      <c r="R617" s="60">
        <v>0</v>
      </c>
      <c r="S617" s="59">
        <v>0</v>
      </c>
      <c r="T617" s="60">
        <v>0</v>
      </c>
      <c r="U617" s="59">
        <v>0</v>
      </c>
      <c r="V617" s="60">
        <v>0</v>
      </c>
      <c r="W617" s="107"/>
      <c r="X617" s="59">
        <v>0</v>
      </c>
      <c r="Y617" s="60">
        <v>0</v>
      </c>
      <c r="Z617" s="59">
        <v>0</v>
      </c>
      <c r="AA617" s="60">
        <v>0</v>
      </c>
      <c r="AB617" s="59">
        <v>0</v>
      </c>
      <c r="AC617" s="60">
        <v>0</v>
      </c>
    </row>
    <row r="618" spans="1:29" customFormat="1" x14ac:dyDescent="0.3">
      <c r="A618" s="65" t="s">
        <v>1</v>
      </c>
    </row>
    <row r="619" spans="1:29" customFormat="1" x14ac:dyDescent="0.3">
      <c r="A619" s="65" t="s">
        <v>1</v>
      </c>
    </row>
    <row r="620" spans="1:29" customFormat="1" x14ac:dyDescent="0.3">
      <c r="A620" s="53" t="s">
        <v>407</v>
      </c>
    </row>
    <row r="621" spans="1:29" customFormat="1" x14ac:dyDescent="0.3">
      <c r="A621" s="54" t="s">
        <v>1</v>
      </c>
    </row>
    <row r="622" spans="1:29" customFormat="1" x14ac:dyDescent="0.3">
      <c r="A622" s="114" t="s">
        <v>1</v>
      </c>
      <c r="B622" s="116" t="s">
        <v>506</v>
      </c>
      <c r="C622" s="116" t="s">
        <v>1</v>
      </c>
      <c r="D622" s="116" t="s">
        <v>346</v>
      </c>
      <c r="E622" s="116" t="s">
        <v>1</v>
      </c>
      <c r="F622" s="116" t="s">
        <v>347</v>
      </c>
      <c r="G622" s="116" t="s">
        <v>1</v>
      </c>
      <c r="H622" s="105"/>
      <c r="I622" s="116" t="s">
        <v>350</v>
      </c>
      <c r="J622" s="116" t="s">
        <v>1</v>
      </c>
      <c r="K622" s="116" t="s">
        <v>351</v>
      </c>
      <c r="L622" s="116" t="s">
        <v>1</v>
      </c>
      <c r="M622" s="116" t="s">
        <v>352</v>
      </c>
      <c r="N622" s="116" t="s">
        <v>1</v>
      </c>
      <c r="O622" s="116" t="s">
        <v>353</v>
      </c>
      <c r="P622" s="116" t="s">
        <v>1</v>
      </c>
      <c r="Q622" s="116" t="s">
        <v>354</v>
      </c>
      <c r="R622" s="116" t="s">
        <v>1</v>
      </c>
      <c r="S622" s="116" t="s">
        <v>355</v>
      </c>
      <c r="T622" s="116" t="s">
        <v>1</v>
      </c>
      <c r="U622" s="116" t="s">
        <v>356</v>
      </c>
      <c r="V622" s="116" t="s">
        <v>1</v>
      </c>
      <c r="W622" s="105"/>
      <c r="X622" s="116" t="s">
        <v>358</v>
      </c>
      <c r="Y622" s="116" t="s">
        <v>1</v>
      </c>
      <c r="Z622" s="116" t="s">
        <v>359</v>
      </c>
      <c r="AA622" s="116" t="s">
        <v>1</v>
      </c>
      <c r="AB622" s="116" t="s">
        <v>360</v>
      </c>
      <c r="AC622" s="116" t="s">
        <v>1</v>
      </c>
    </row>
    <row r="623" spans="1:29" customFormat="1" x14ac:dyDescent="0.3">
      <c r="A623" s="115" t="s">
        <v>1</v>
      </c>
      <c r="B623" s="55" t="s">
        <v>14</v>
      </c>
      <c r="C623" s="55" t="s">
        <v>15</v>
      </c>
      <c r="D623" s="55" t="s">
        <v>14</v>
      </c>
      <c r="E623" s="55" t="s">
        <v>15</v>
      </c>
      <c r="F623" s="55" t="s">
        <v>14</v>
      </c>
      <c r="G623" s="55" t="s">
        <v>15</v>
      </c>
      <c r="H623" s="105"/>
      <c r="I623" s="55" t="s">
        <v>14</v>
      </c>
      <c r="J623" s="55" t="s">
        <v>15</v>
      </c>
      <c r="K623" s="55" t="s">
        <v>14</v>
      </c>
      <c r="L623" s="55" t="s">
        <v>15</v>
      </c>
      <c r="M623" s="55" t="s">
        <v>14</v>
      </c>
      <c r="N623" s="55" t="s">
        <v>15</v>
      </c>
      <c r="O623" s="55" t="s">
        <v>14</v>
      </c>
      <c r="P623" s="55" t="s">
        <v>15</v>
      </c>
      <c r="Q623" s="55" t="s">
        <v>14</v>
      </c>
      <c r="R623" s="55" t="s">
        <v>15</v>
      </c>
      <c r="S623" s="55" t="s">
        <v>14</v>
      </c>
      <c r="T623" s="55" t="s">
        <v>15</v>
      </c>
      <c r="U623" s="55" t="s">
        <v>14</v>
      </c>
      <c r="V623" s="55" t="s">
        <v>15</v>
      </c>
      <c r="W623" s="105"/>
      <c r="X623" s="55" t="s">
        <v>14</v>
      </c>
      <c r="Y623" s="55" t="s">
        <v>15</v>
      </c>
      <c r="Z623" s="55" t="s">
        <v>14</v>
      </c>
      <c r="AA623" s="55" t="s">
        <v>15</v>
      </c>
      <c r="AB623" s="55" t="s">
        <v>14</v>
      </c>
      <c r="AC623" s="55" t="s">
        <v>15</v>
      </c>
    </row>
    <row r="624" spans="1:29" customFormat="1" x14ac:dyDescent="0.3">
      <c r="A624" s="56" t="s">
        <v>16</v>
      </c>
      <c r="B624" s="57">
        <v>966.75746853429996</v>
      </c>
      <c r="C624" s="57">
        <v>966.75746853429996</v>
      </c>
      <c r="D624" s="57">
        <v>445.62607912689998</v>
      </c>
      <c r="E624" s="57">
        <v>445.62607912689998</v>
      </c>
      <c r="F624" s="57">
        <v>520.9342022866</v>
      </c>
      <c r="G624" s="57">
        <v>520.9342022866</v>
      </c>
      <c r="H624" s="106"/>
      <c r="I624" s="57">
        <v>135.2395237771</v>
      </c>
      <c r="J624" s="57">
        <v>135.2395237771</v>
      </c>
      <c r="K624" s="57">
        <v>122.8810301907</v>
      </c>
      <c r="L624" s="57">
        <v>122.8810301907</v>
      </c>
      <c r="M624" s="57">
        <v>135.6593458936</v>
      </c>
      <c r="N624" s="57">
        <v>135.6593458936</v>
      </c>
      <c r="O624" s="57">
        <v>174.6897883444</v>
      </c>
      <c r="P624" s="57">
        <v>174.6897883444</v>
      </c>
      <c r="Q624" s="57">
        <v>115.571051642</v>
      </c>
      <c r="R624" s="57">
        <v>115.571051642</v>
      </c>
      <c r="S624" s="57">
        <v>200.41722867659999</v>
      </c>
      <c r="T624" s="57">
        <v>200.41722867659999</v>
      </c>
      <c r="U624" s="57">
        <v>82.299500009900001</v>
      </c>
      <c r="V624" s="57">
        <v>82.299500009900001</v>
      </c>
      <c r="W624" s="106"/>
      <c r="X624" s="57">
        <v>214.16464015560001</v>
      </c>
      <c r="Y624" s="57">
        <v>214.16464015560001</v>
      </c>
      <c r="Z624" s="57">
        <v>289.84225643780002</v>
      </c>
      <c r="AA624" s="57">
        <v>289.84225643780002</v>
      </c>
      <c r="AB624" s="57">
        <v>436.27772029350001</v>
      </c>
      <c r="AC624" s="57">
        <v>436.27772029350001</v>
      </c>
    </row>
    <row r="625" spans="1:29" customFormat="1" x14ac:dyDescent="0.3">
      <c r="A625" s="58" t="s">
        <v>276</v>
      </c>
      <c r="B625" s="59">
        <v>334.4611837489</v>
      </c>
      <c r="C625" s="60">
        <v>0.34596183079503501</v>
      </c>
      <c r="D625" s="59">
        <v>143.1380421467</v>
      </c>
      <c r="E625" s="60">
        <v>0.32120660987154398</v>
      </c>
      <c r="F625" s="59">
        <v>191.12595448139999</v>
      </c>
      <c r="G625" s="60">
        <v>0.36689077745801202</v>
      </c>
      <c r="H625" s="107"/>
      <c r="I625" s="67">
        <v>35.781654829700003</v>
      </c>
      <c r="J625" s="69">
        <v>26.457986415772101</v>
      </c>
      <c r="K625" s="59">
        <v>38.166057612099998</v>
      </c>
      <c r="L625" s="60">
        <v>0.31059356804601801</v>
      </c>
      <c r="M625" s="59">
        <v>33.260504647200001</v>
      </c>
      <c r="N625" s="64">
        <v>0.24517665501119801</v>
      </c>
      <c r="O625" s="59">
        <v>59.263894700899797</v>
      </c>
      <c r="P625" s="60">
        <v>0.339252198211275</v>
      </c>
      <c r="Q625" s="59">
        <v>44.1249027231</v>
      </c>
      <c r="R625" s="60">
        <v>0.38179892019832101</v>
      </c>
      <c r="S625" s="59">
        <v>88.748426159100006</v>
      </c>
      <c r="T625" s="63">
        <v>0.44281834822847199</v>
      </c>
      <c r="U625" s="59">
        <v>35.115743076800001</v>
      </c>
      <c r="V625" s="60">
        <v>0.42668233795558702</v>
      </c>
      <c r="W625" s="107"/>
      <c r="X625" s="59">
        <v>71.0984909985998</v>
      </c>
      <c r="Y625" s="60">
        <v>0.33198053117892801</v>
      </c>
      <c r="Z625" s="59">
        <v>100.4974566148</v>
      </c>
      <c r="AA625" s="60">
        <v>0.34673155615722501</v>
      </c>
      <c r="AB625" s="59">
        <v>157.1954613382</v>
      </c>
      <c r="AC625" s="60">
        <v>0.36031054080059099</v>
      </c>
    </row>
    <row r="626" spans="1:29" customFormat="1" x14ac:dyDescent="0.3">
      <c r="A626" s="58" t="s">
        <v>277</v>
      </c>
      <c r="B626" s="61">
        <v>303.42323626899997</v>
      </c>
      <c r="C626" s="62">
        <v>0.313856625001325</v>
      </c>
      <c r="D626" s="61">
        <v>150.1417349367</v>
      </c>
      <c r="E626" s="62">
        <v>0.33692313347295</v>
      </c>
      <c r="F626" s="61">
        <v>153.2815013323</v>
      </c>
      <c r="G626" s="62">
        <v>0.294243496893625</v>
      </c>
      <c r="H626" s="107"/>
      <c r="I626" s="71">
        <v>48.566165252099999</v>
      </c>
      <c r="J626" s="72">
        <v>35.911221731411999</v>
      </c>
      <c r="K626" s="61">
        <v>38.733678706799999</v>
      </c>
      <c r="L626" s="62">
        <v>0.31521284161346103</v>
      </c>
      <c r="M626" s="61">
        <v>29.398283685300001</v>
      </c>
      <c r="N626" s="64">
        <v>0.216706659549705</v>
      </c>
      <c r="O626" s="61">
        <v>53.3536569822</v>
      </c>
      <c r="P626" s="62">
        <v>0.30541943800981403</v>
      </c>
      <c r="Q626" s="61">
        <v>39.697024621099999</v>
      </c>
      <c r="R626" s="62">
        <v>0.34348588212269598</v>
      </c>
      <c r="S626" s="61">
        <v>68.868197718199994</v>
      </c>
      <c r="T626" s="62">
        <v>0.343624139366422</v>
      </c>
      <c r="U626" s="61">
        <v>24.8062293033</v>
      </c>
      <c r="V626" s="62">
        <v>0.30141409486468301</v>
      </c>
      <c r="W626" s="107"/>
      <c r="X626" s="61">
        <v>65.671001800399907</v>
      </c>
      <c r="Y626" s="62">
        <v>0.30663792936446999</v>
      </c>
      <c r="Z626" s="61">
        <v>85.004497856999905</v>
      </c>
      <c r="AA626" s="62">
        <v>0.29327848499979497</v>
      </c>
      <c r="AB626" s="61">
        <v>134.8807455308</v>
      </c>
      <c r="AC626" s="62">
        <v>0.30916257983575401</v>
      </c>
    </row>
    <row r="627" spans="1:29" customFormat="1" x14ac:dyDescent="0.3">
      <c r="A627" s="58" t="s">
        <v>278</v>
      </c>
      <c r="B627" s="59">
        <v>3.1171325432999999</v>
      </c>
      <c r="C627" s="60">
        <v>3.2243170027182501E-3</v>
      </c>
      <c r="D627" s="59">
        <v>2.3126257038000002</v>
      </c>
      <c r="E627" s="60">
        <v>5.1896103305512304E-3</v>
      </c>
      <c r="F627" s="59">
        <v>0.80450683950000001</v>
      </c>
      <c r="G627" s="60">
        <v>1.5443540392792001E-3</v>
      </c>
      <c r="H627" s="107"/>
      <c r="I627" s="67">
        <v>0</v>
      </c>
      <c r="J627" s="69">
        <v>0</v>
      </c>
      <c r="K627" s="59">
        <v>0</v>
      </c>
      <c r="L627" s="60">
        <v>0</v>
      </c>
      <c r="M627" s="59">
        <v>0.80450683949999702</v>
      </c>
      <c r="N627" s="60">
        <v>5.9303458541735002E-3</v>
      </c>
      <c r="O627" s="59">
        <v>0.85335730840000101</v>
      </c>
      <c r="P627" s="60">
        <v>4.8849867899411004E-3</v>
      </c>
      <c r="Q627" s="59">
        <v>0.82009909410000004</v>
      </c>
      <c r="R627" s="60">
        <v>7.0960598043218401E-3</v>
      </c>
      <c r="S627" s="59">
        <v>0</v>
      </c>
      <c r="T627" s="60">
        <v>0</v>
      </c>
      <c r="U627" s="59">
        <v>0.63916930130000005</v>
      </c>
      <c r="V627" s="60">
        <v>7.7663813416012596E-3</v>
      </c>
      <c r="W627" s="107"/>
      <c r="X627" s="59">
        <v>0</v>
      </c>
      <c r="Y627" s="60">
        <v>0</v>
      </c>
      <c r="Z627" s="59">
        <v>1.4436761408000001</v>
      </c>
      <c r="AA627" s="60">
        <v>4.9809029178249304E-3</v>
      </c>
      <c r="AB627" s="59">
        <v>1.6734564025000001</v>
      </c>
      <c r="AC627" s="60">
        <v>3.83575948222661E-3</v>
      </c>
    </row>
    <row r="628" spans="1:29" customFormat="1" x14ac:dyDescent="0.3">
      <c r="A628" s="58" t="s">
        <v>279</v>
      </c>
      <c r="B628" s="61">
        <v>38.143908850800003</v>
      </c>
      <c r="C628" s="62">
        <v>3.9455509879463301E-2</v>
      </c>
      <c r="D628" s="61">
        <v>20.506389110299999</v>
      </c>
      <c r="E628" s="62">
        <v>4.6017031028519402E-2</v>
      </c>
      <c r="F628" s="61">
        <v>17.6375197405</v>
      </c>
      <c r="G628" s="62">
        <v>3.3857480777959102E-2</v>
      </c>
      <c r="H628" s="107"/>
      <c r="I628" s="71">
        <v>5.0172389084000004</v>
      </c>
      <c r="J628" s="72">
        <v>3.7098909906466</v>
      </c>
      <c r="K628" s="61">
        <v>16.2102629155</v>
      </c>
      <c r="L628" s="63">
        <v>0.131918351354503</v>
      </c>
      <c r="M628" s="61">
        <v>3.1402972532</v>
      </c>
      <c r="N628" s="62">
        <v>2.31484033224146E-2</v>
      </c>
      <c r="O628" s="61">
        <v>7.0186634047000096</v>
      </c>
      <c r="P628" s="62">
        <v>4.0177868845216902E-2</v>
      </c>
      <c r="Q628" s="61">
        <v>2.0241756034999998</v>
      </c>
      <c r="R628" s="62">
        <v>1.7514555546056701E-2</v>
      </c>
      <c r="S628" s="61">
        <v>3.8858510051000001</v>
      </c>
      <c r="T628" s="62">
        <v>1.93888071936687E-2</v>
      </c>
      <c r="U628" s="61">
        <v>0.847419760399999</v>
      </c>
      <c r="V628" s="62">
        <v>1.02967789633966E-2</v>
      </c>
      <c r="W628" s="107"/>
      <c r="X628" s="61">
        <v>7.0015321217999897</v>
      </c>
      <c r="Y628" s="62">
        <v>3.2692288123347901E-2</v>
      </c>
      <c r="Z628" s="61">
        <v>7.2627390870000097</v>
      </c>
      <c r="AA628" s="62">
        <v>2.5057557777323498E-2</v>
      </c>
      <c r="AB628" s="61">
        <v>23.879637641999999</v>
      </c>
      <c r="AC628" s="62">
        <v>5.4734946414259501E-2</v>
      </c>
    </row>
    <row r="629" spans="1:29" customFormat="1" x14ac:dyDescent="0.3">
      <c r="A629" s="58" t="s">
        <v>280</v>
      </c>
      <c r="B629" s="59">
        <v>264.04991457310001</v>
      </c>
      <c r="C629" s="60">
        <v>0.273129428183705</v>
      </c>
      <c r="D629" s="59">
        <v>100.89294678180001</v>
      </c>
      <c r="E629" s="60">
        <v>0.22640718644536301</v>
      </c>
      <c r="F629" s="59">
        <v>162.95978067050001</v>
      </c>
      <c r="G629" s="60">
        <v>0.31282219511638998</v>
      </c>
      <c r="H629" s="107"/>
      <c r="I629" s="67">
        <v>38.726632302900001</v>
      </c>
      <c r="J629" s="69">
        <v>28.635587601394299</v>
      </c>
      <c r="K629" s="59">
        <v>46.521852156400001</v>
      </c>
      <c r="L629" s="60">
        <v>0.37859262804195598</v>
      </c>
      <c r="M629" s="59">
        <v>30.9507468931</v>
      </c>
      <c r="N629" s="60">
        <v>0.228150494823816</v>
      </c>
      <c r="O629" s="59">
        <v>50.321558458600002</v>
      </c>
      <c r="P629" s="60">
        <v>0.28806239297394598</v>
      </c>
      <c r="Q629" s="59">
        <v>36.441830152900003</v>
      </c>
      <c r="R629" s="60">
        <v>0.315319707099183</v>
      </c>
      <c r="S629" s="59">
        <v>46.919148818300002</v>
      </c>
      <c r="T629" s="60">
        <v>0.23410736256617101</v>
      </c>
      <c r="U629" s="59">
        <v>14.168145790900001</v>
      </c>
      <c r="V629" s="64">
        <v>0.17215348561286101</v>
      </c>
      <c r="W629" s="107"/>
      <c r="X629" s="59">
        <v>76.053835172899795</v>
      </c>
      <c r="Y629" s="63">
        <v>0.35511854392790299</v>
      </c>
      <c r="Z629" s="59">
        <v>74.908915080500094</v>
      </c>
      <c r="AA629" s="60">
        <v>0.258447184344824</v>
      </c>
      <c r="AB629" s="59">
        <v>109.3538734208</v>
      </c>
      <c r="AC629" s="60">
        <v>0.25065197770638797</v>
      </c>
    </row>
    <row r="630" spans="1:29" customFormat="1" x14ac:dyDescent="0.3">
      <c r="A630" s="58" t="s">
        <v>281</v>
      </c>
      <c r="B630" s="61">
        <v>401.73409124170001</v>
      </c>
      <c r="C630" s="62">
        <v>0.41554795728733102</v>
      </c>
      <c r="D630" s="61">
        <v>156.1832582788</v>
      </c>
      <c r="E630" s="64">
        <v>0.350480516276795</v>
      </c>
      <c r="F630" s="61">
        <v>245.55083296289899</v>
      </c>
      <c r="G630" s="63">
        <v>0.47136631053417799</v>
      </c>
      <c r="H630" s="107"/>
      <c r="I630" s="71">
        <v>46.562085429900002</v>
      </c>
      <c r="J630" s="72">
        <v>34.429347375285801</v>
      </c>
      <c r="K630" s="61">
        <v>45.639634880300001</v>
      </c>
      <c r="L630" s="62">
        <v>0.37141318565991399</v>
      </c>
      <c r="M630" s="61">
        <v>69.037832369300006</v>
      </c>
      <c r="N630" s="63">
        <v>0.50890583258043698</v>
      </c>
      <c r="O630" s="61">
        <v>74.0440807710999</v>
      </c>
      <c r="P630" s="62">
        <v>0.42386038401467702</v>
      </c>
      <c r="Q630" s="61">
        <v>55.492468315499998</v>
      </c>
      <c r="R630" s="62">
        <v>0.48015889383266003</v>
      </c>
      <c r="S630" s="61">
        <v>73.851307280299807</v>
      </c>
      <c r="T630" s="62">
        <v>0.36848781797830799</v>
      </c>
      <c r="U630" s="61">
        <v>37.106682195300003</v>
      </c>
      <c r="V630" s="62">
        <v>0.45087372573146101</v>
      </c>
      <c r="W630" s="107"/>
      <c r="X630" s="61">
        <v>63.554907546699901</v>
      </c>
      <c r="Y630" s="64">
        <v>0.29675724013322002</v>
      </c>
      <c r="Z630" s="61">
        <v>125.8841585128</v>
      </c>
      <c r="AA630" s="62">
        <v>0.434319550433857</v>
      </c>
      <c r="AB630" s="61">
        <v>194.19437644019999</v>
      </c>
      <c r="AC630" s="62">
        <v>0.44511641875628699</v>
      </c>
    </row>
    <row r="631" spans="1:29" customFormat="1" x14ac:dyDescent="0.3">
      <c r="A631" s="58" t="s">
        <v>282</v>
      </c>
      <c r="B631" s="59">
        <v>246.2609510474</v>
      </c>
      <c r="C631" s="60">
        <v>0.25472878055005499</v>
      </c>
      <c r="D631" s="59">
        <v>93.283064778500005</v>
      </c>
      <c r="E631" s="60">
        <v>0.20933035373797301</v>
      </c>
      <c r="F631" s="59">
        <v>152.97788626889999</v>
      </c>
      <c r="G631" s="60">
        <v>0.29366066884726599</v>
      </c>
      <c r="H631" s="107"/>
      <c r="I631" s="67">
        <v>20.9802983455</v>
      </c>
      <c r="J631" s="69">
        <v>15.5134370186629</v>
      </c>
      <c r="K631" s="59">
        <v>26.185716387999999</v>
      </c>
      <c r="L631" s="60">
        <v>0.21309811894775099</v>
      </c>
      <c r="M631" s="59">
        <v>32.968411234900003</v>
      </c>
      <c r="N631" s="60">
        <v>0.24302351612956799</v>
      </c>
      <c r="O631" s="59">
        <v>40.7374473498</v>
      </c>
      <c r="P631" s="60">
        <v>0.233198790472436</v>
      </c>
      <c r="Q631" s="59">
        <v>34.161236819999999</v>
      </c>
      <c r="R631" s="60">
        <v>0.29558644950138502</v>
      </c>
      <c r="S631" s="59">
        <v>67.235783549499899</v>
      </c>
      <c r="T631" s="63">
        <v>0.33547906032566699</v>
      </c>
      <c r="U631" s="59">
        <v>23.992057359699999</v>
      </c>
      <c r="V631" s="60">
        <v>0.29152130154878098</v>
      </c>
      <c r="W631" s="107"/>
      <c r="X631" s="59">
        <v>45.275915887399997</v>
      </c>
      <c r="Y631" s="60">
        <v>0.21140705512593</v>
      </c>
      <c r="Z631" s="59">
        <v>92.999396120200203</v>
      </c>
      <c r="AA631" s="63">
        <v>0.32086210362551998</v>
      </c>
      <c r="AB631" s="59">
        <v>107.98563903980001</v>
      </c>
      <c r="AC631" s="60">
        <v>0.24751582310266501</v>
      </c>
    </row>
    <row r="632" spans="1:29" customFormat="1" x14ac:dyDescent="0.3">
      <c r="A632" s="58" t="s">
        <v>283</v>
      </c>
      <c r="B632" s="61">
        <v>52.537987143300001</v>
      </c>
      <c r="C632" s="62">
        <v>5.4344537128792801E-2</v>
      </c>
      <c r="D632" s="61">
        <v>38.452331925999999</v>
      </c>
      <c r="E632" s="63">
        <v>8.6288333935344103E-2</v>
      </c>
      <c r="F632" s="61">
        <v>13.8884680965</v>
      </c>
      <c r="G632" s="64">
        <v>2.6660695411316201E-2</v>
      </c>
      <c r="H632" s="107"/>
      <c r="I632" s="71">
        <v>10.9004215027</v>
      </c>
      <c r="J632" s="72">
        <v>8.0600856896434596</v>
      </c>
      <c r="K632" s="61">
        <v>0</v>
      </c>
      <c r="L632" s="62">
        <v>0</v>
      </c>
      <c r="M632" s="61">
        <v>7.0851146295999996</v>
      </c>
      <c r="N632" s="62">
        <v>5.2227250418537201E-2</v>
      </c>
      <c r="O632" s="61">
        <v>9.2980829322000194</v>
      </c>
      <c r="P632" s="62">
        <v>5.3226253350704598E-2</v>
      </c>
      <c r="Q632" s="61">
        <v>6.3751985600000003</v>
      </c>
      <c r="R632" s="62">
        <v>5.5162590193850697E-2</v>
      </c>
      <c r="S632" s="61">
        <v>9.0864747654000109</v>
      </c>
      <c r="T632" s="62">
        <v>4.5337792690778297E-2</v>
      </c>
      <c r="U632" s="61">
        <v>9.7926947533999993</v>
      </c>
      <c r="V632" s="63">
        <v>0.11898850846265201</v>
      </c>
      <c r="W632" s="107"/>
      <c r="X632" s="61">
        <v>15.1719862558</v>
      </c>
      <c r="Y632" s="62">
        <v>7.0842629505864702E-2</v>
      </c>
      <c r="Z632" s="61">
        <v>15.3479063489</v>
      </c>
      <c r="AA632" s="62">
        <v>5.2952618219054101E-2</v>
      </c>
      <c r="AB632" s="61">
        <v>22.0180945386</v>
      </c>
      <c r="AC632" s="62">
        <v>5.0468070026100903E-2</v>
      </c>
    </row>
    <row r="633" spans="1:29" customFormat="1" x14ac:dyDescent="0.3">
      <c r="A633" s="58" t="s">
        <v>284</v>
      </c>
      <c r="B633" s="59">
        <v>210.9009960969</v>
      </c>
      <c r="C633" s="60">
        <v>0.218152952484191</v>
      </c>
      <c r="D633" s="59">
        <v>97.223199537200003</v>
      </c>
      <c r="E633" s="60">
        <v>0.218172149456975</v>
      </c>
      <c r="F633" s="59">
        <v>113.6777965597</v>
      </c>
      <c r="G633" s="60">
        <v>0.21821910725139601</v>
      </c>
      <c r="H633" s="107"/>
      <c r="I633" s="67">
        <v>19.182985901999999</v>
      </c>
      <c r="J633" s="69">
        <v>14.184452419114701</v>
      </c>
      <c r="K633" s="59">
        <v>7.1932516486000004</v>
      </c>
      <c r="L633" s="64">
        <v>5.8538341007043498E-2</v>
      </c>
      <c r="M633" s="59">
        <v>12.392863785299999</v>
      </c>
      <c r="N633" s="64">
        <v>9.1352819841988203E-2</v>
      </c>
      <c r="O633" s="59">
        <v>24.8078058599</v>
      </c>
      <c r="P633" s="64">
        <v>0.142010624061159</v>
      </c>
      <c r="Q633" s="59">
        <v>36.860783615000003</v>
      </c>
      <c r="R633" s="63">
        <v>0.318944779780859</v>
      </c>
      <c r="S633" s="59">
        <v>80.057948018500099</v>
      </c>
      <c r="T633" s="63">
        <v>0.39945641673193799</v>
      </c>
      <c r="U633" s="59">
        <v>30.405357267599999</v>
      </c>
      <c r="V633" s="63">
        <v>0.36944765477241598</v>
      </c>
      <c r="W633" s="107"/>
      <c r="X633" s="59">
        <v>50.8799489073998</v>
      </c>
      <c r="Y633" s="60">
        <v>0.237573993869546</v>
      </c>
      <c r="Z633" s="59">
        <v>74.707551467099904</v>
      </c>
      <c r="AA633" s="60">
        <v>0.25775244916067702</v>
      </c>
      <c r="AB633" s="59">
        <v>82.611067614299998</v>
      </c>
      <c r="AC633" s="60">
        <v>0.18935431210817799</v>
      </c>
    </row>
    <row r="634" spans="1:29" customFormat="1" x14ac:dyDescent="0.3">
      <c r="A634" s="58" t="s">
        <v>285</v>
      </c>
      <c r="B634" s="61">
        <v>53.887786337900003</v>
      </c>
      <c r="C634" s="62">
        <v>5.5740749972792297E-2</v>
      </c>
      <c r="D634" s="61">
        <v>36.802199335800097</v>
      </c>
      <c r="E634" s="62">
        <v>8.2585380568177894E-2</v>
      </c>
      <c r="F634" s="61">
        <v>17.085587002099999</v>
      </c>
      <c r="G634" s="64">
        <v>3.2797975112987703E-2</v>
      </c>
      <c r="H634" s="107"/>
      <c r="I634" s="71">
        <v>23.939829960000001</v>
      </c>
      <c r="J634" s="70">
        <v>17.701799955653001</v>
      </c>
      <c r="K634" s="61">
        <v>0</v>
      </c>
      <c r="L634" s="62">
        <v>0</v>
      </c>
      <c r="M634" s="61">
        <v>3.7305604637999998</v>
      </c>
      <c r="N634" s="62">
        <v>2.7499472588685101E-2</v>
      </c>
      <c r="O634" s="61">
        <v>9.2763388888000105</v>
      </c>
      <c r="P634" s="62">
        <v>5.31017810297632E-2</v>
      </c>
      <c r="Q634" s="61">
        <v>2.1744751709000001</v>
      </c>
      <c r="R634" s="64">
        <v>1.8815050481982201E-2</v>
      </c>
      <c r="S634" s="61">
        <v>12.6436357101</v>
      </c>
      <c r="T634" s="62">
        <v>6.3086570918023194E-2</v>
      </c>
      <c r="U634" s="61">
        <v>2.1229461443000002</v>
      </c>
      <c r="V634" s="62">
        <v>2.57953711024323E-2</v>
      </c>
      <c r="W634" s="107"/>
      <c r="X634" s="61">
        <v>18.486404192999998</v>
      </c>
      <c r="Y634" s="62">
        <v>8.6318657363646994E-2</v>
      </c>
      <c r="Z634" s="61">
        <v>6.5988295073999899</v>
      </c>
      <c r="AA634" s="64">
        <v>2.2766968448633001E-2</v>
      </c>
      <c r="AB634" s="61">
        <v>13.637989664799999</v>
      </c>
      <c r="AC634" s="64">
        <v>3.1259881104231599E-2</v>
      </c>
    </row>
    <row r="635" spans="1:29" customFormat="1" x14ac:dyDescent="0.3">
      <c r="A635" s="58" t="s">
        <v>286</v>
      </c>
      <c r="B635" s="59">
        <v>360.01987536479999</v>
      </c>
      <c r="C635" s="60">
        <v>0.37239937324779698</v>
      </c>
      <c r="D635" s="59">
        <v>144.7888279993</v>
      </c>
      <c r="E635" s="60">
        <v>0.32491102918164</v>
      </c>
      <c r="F635" s="59">
        <v>215.23104736549999</v>
      </c>
      <c r="G635" s="60">
        <v>0.41316359421354998</v>
      </c>
      <c r="H635" s="107"/>
      <c r="I635" s="67">
        <v>28.004451876200001</v>
      </c>
      <c r="J635" s="69">
        <v>20.707298498297401</v>
      </c>
      <c r="K635" s="59">
        <v>45.533260181499998</v>
      </c>
      <c r="L635" s="60">
        <v>0.37054751340248798</v>
      </c>
      <c r="M635" s="59">
        <v>52.236585954500001</v>
      </c>
      <c r="N635" s="60">
        <v>0.38505703835156402</v>
      </c>
      <c r="O635" s="59">
        <v>81.9235634441999</v>
      </c>
      <c r="P635" s="63">
        <v>0.46896595514036599</v>
      </c>
      <c r="Q635" s="59">
        <v>47.045915364099997</v>
      </c>
      <c r="R635" s="60">
        <v>0.407073524863582</v>
      </c>
      <c r="S635" s="59">
        <v>78.615564159200005</v>
      </c>
      <c r="T635" s="60">
        <v>0.39225951121226599</v>
      </c>
      <c r="U635" s="59">
        <v>26.6605343851</v>
      </c>
      <c r="V635" s="60">
        <v>0.32394527769783499</v>
      </c>
      <c r="W635" s="107"/>
      <c r="X635" s="59">
        <v>61.996840576499899</v>
      </c>
      <c r="Y635" s="64">
        <v>0.28948215042154801</v>
      </c>
      <c r="Z635" s="59">
        <v>107.94389412060001</v>
      </c>
      <c r="AA635" s="60">
        <v>0.37242290150251001</v>
      </c>
      <c r="AB635" s="59">
        <v>188.1426567693</v>
      </c>
      <c r="AC635" s="63">
        <v>0.43124516338521601</v>
      </c>
    </row>
    <row r="636" spans="1:29" customFormat="1" x14ac:dyDescent="0.3">
      <c r="A636" s="58" t="s">
        <v>287</v>
      </c>
      <c r="B636" s="61">
        <v>134.18339828160001</v>
      </c>
      <c r="C636" s="62">
        <v>0.138797374366329</v>
      </c>
      <c r="D636" s="61">
        <v>68.0096989683</v>
      </c>
      <c r="E636" s="62">
        <v>0.152616065696938</v>
      </c>
      <c r="F636" s="61">
        <v>66.173699313300105</v>
      </c>
      <c r="G636" s="62">
        <v>0.12702890119872301</v>
      </c>
      <c r="H636" s="107"/>
      <c r="I636" s="71">
        <v>18.227801724199999</v>
      </c>
      <c r="J636" s="72">
        <v>13.478161720121699</v>
      </c>
      <c r="K636" s="61">
        <v>19.386662756500002</v>
      </c>
      <c r="L636" s="62">
        <v>0.15776774272166899</v>
      </c>
      <c r="M636" s="61">
        <v>17.125702779400001</v>
      </c>
      <c r="N636" s="62">
        <v>0.12624049354352601</v>
      </c>
      <c r="O636" s="61">
        <v>27.967735384499999</v>
      </c>
      <c r="P636" s="62">
        <v>0.16009942910550501</v>
      </c>
      <c r="Q636" s="61">
        <v>15.0377035262</v>
      </c>
      <c r="R636" s="62">
        <v>0.13011652409966601</v>
      </c>
      <c r="S636" s="61">
        <v>25.518738756200001</v>
      </c>
      <c r="T636" s="62">
        <v>0.12732806917202699</v>
      </c>
      <c r="U636" s="61">
        <v>10.919053354600001</v>
      </c>
      <c r="V636" s="62">
        <v>0.13267460134370801</v>
      </c>
      <c r="W636" s="107"/>
      <c r="X636" s="61">
        <v>22.5049615619</v>
      </c>
      <c r="Y636" s="62">
        <v>0.10508252690803301</v>
      </c>
      <c r="Z636" s="61">
        <v>40.577101057599897</v>
      </c>
      <c r="AA636" s="62">
        <v>0.139997188664959</v>
      </c>
      <c r="AB636" s="61">
        <v>68.398907554000004</v>
      </c>
      <c r="AC636" s="62">
        <v>0.15677836472599499</v>
      </c>
    </row>
    <row r="637" spans="1:29" customFormat="1" x14ac:dyDescent="0.3">
      <c r="A637" s="58" t="s">
        <v>288</v>
      </c>
      <c r="B637" s="59">
        <v>176.30522409100001</v>
      </c>
      <c r="C637" s="60">
        <v>0.18236758424871199</v>
      </c>
      <c r="D637" s="59">
        <v>86.343143388099904</v>
      </c>
      <c r="E637" s="60">
        <v>0.19375693531507199</v>
      </c>
      <c r="F637" s="59">
        <v>89.962080702899897</v>
      </c>
      <c r="G637" s="60">
        <v>0.172693749629067</v>
      </c>
      <c r="H637" s="107"/>
      <c r="I637" s="67">
        <v>40.139746904900001</v>
      </c>
      <c r="J637" s="69">
        <v>29.680485248571099</v>
      </c>
      <c r="K637" s="59">
        <v>23.798007699999999</v>
      </c>
      <c r="L637" s="60">
        <v>0.19366705880531501</v>
      </c>
      <c r="M637" s="59">
        <v>47.217325086099997</v>
      </c>
      <c r="N637" s="63">
        <v>0.34805803297277699</v>
      </c>
      <c r="O637" s="59">
        <v>34.004916128399998</v>
      </c>
      <c r="P637" s="60">
        <v>0.19465886615741701</v>
      </c>
      <c r="Q637" s="59">
        <v>11.0095464487</v>
      </c>
      <c r="R637" s="64">
        <v>9.5262146465568603E-2</v>
      </c>
      <c r="S637" s="59">
        <v>17.492225649200002</v>
      </c>
      <c r="T637" s="64">
        <v>8.7279051629967602E-2</v>
      </c>
      <c r="U637" s="59">
        <v>2.6434561737000002</v>
      </c>
      <c r="V637" s="64">
        <v>3.2119954232796198E-2</v>
      </c>
      <c r="W637" s="107"/>
      <c r="X637" s="59">
        <v>40.645461748899997</v>
      </c>
      <c r="Y637" s="60">
        <v>0.18978605300748699</v>
      </c>
      <c r="Z637" s="59">
        <v>50.442883092800002</v>
      </c>
      <c r="AA637" s="60">
        <v>0.17403564170645699</v>
      </c>
      <c r="AB637" s="59">
        <v>64.413802399200094</v>
      </c>
      <c r="AC637" s="60">
        <v>0.14764403361204501</v>
      </c>
    </row>
    <row r="638" spans="1:29" customFormat="1" x14ac:dyDescent="0.3">
      <c r="A638" s="58" t="s">
        <v>289</v>
      </c>
      <c r="B638" s="61">
        <v>32.934555286200002</v>
      </c>
      <c r="C638" s="62">
        <v>3.4067029589263997E-2</v>
      </c>
      <c r="D638" s="61">
        <v>14.6359850658</v>
      </c>
      <c r="E638" s="62">
        <v>3.2843645718571499E-2</v>
      </c>
      <c r="F638" s="61">
        <v>18.298570220399998</v>
      </c>
      <c r="G638" s="62">
        <v>3.5126451939764901E-2</v>
      </c>
      <c r="H638" s="107"/>
      <c r="I638" s="71">
        <v>7.1305609029000001</v>
      </c>
      <c r="J638" s="72">
        <v>5.2725421561321797</v>
      </c>
      <c r="K638" s="61">
        <v>5.9176991938999999</v>
      </c>
      <c r="L638" s="62">
        <v>4.8157955582861602E-2</v>
      </c>
      <c r="M638" s="61">
        <v>6.4299247355000002</v>
      </c>
      <c r="N638" s="62">
        <v>4.7397580263604598E-2</v>
      </c>
      <c r="O638" s="61">
        <v>7.5115634001</v>
      </c>
      <c r="P638" s="62">
        <v>4.2999441875165599E-2</v>
      </c>
      <c r="Q638" s="61">
        <v>2.965900333</v>
      </c>
      <c r="R638" s="62">
        <v>2.5663003761420802E-2</v>
      </c>
      <c r="S638" s="61">
        <v>1.6772355564000001</v>
      </c>
      <c r="T638" s="62">
        <v>8.3687194333299797E-3</v>
      </c>
      <c r="U638" s="61">
        <v>1.3016711644000001</v>
      </c>
      <c r="V638" s="62">
        <v>1.5816270624285901E-2</v>
      </c>
      <c r="W638" s="107"/>
      <c r="X638" s="61">
        <v>8.9327672096000104</v>
      </c>
      <c r="Y638" s="62">
        <v>4.1709813548632298E-2</v>
      </c>
      <c r="Z638" s="61">
        <v>6.0967167152000004</v>
      </c>
      <c r="AA638" s="62">
        <v>2.10346027184906E-2</v>
      </c>
      <c r="AB638" s="61">
        <v>17.905071361400001</v>
      </c>
      <c r="AC638" s="62">
        <v>4.1040535715082101E-2</v>
      </c>
    </row>
    <row r="639" spans="1:29" customFormat="1" x14ac:dyDescent="0.3">
      <c r="A639" s="58" t="s">
        <v>290</v>
      </c>
      <c r="B639" s="59">
        <v>20.498677859000001</v>
      </c>
      <c r="C639" s="60">
        <v>2.1203537108513901E-2</v>
      </c>
      <c r="D639" s="59">
        <v>7.6863279365999899</v>
      </c>
      <c r="E639" s="60">
        <v>1.7248379968379701E-2</v>
      </c>
      <c r="F639" s="59">
        <v>12.812349922399999</v>
      </c>
      <c r="G639" s="60">
        <v>2.45949485869063E-2</v>
      </c>
      <c r="H639" s="107"/>
      <c r="I639" s="67">
        <v>5.8184056599999998</v>
      </c>
      <c r="J639" s="69">
        <v>4.30229676761493</v>
      </c>
      <c r="K639" s="59">
        <v>4.9193310433999997</v>
      </c>
      <c r="L639" s="60">
        <v>4.0033282889683199E-2</v>
      </c>
      <c r="M639" s="59">
        <v>1.3524789119</v>
      </c>
      <c r="N639" s="60">
        <v>9.9696700068182004E-3</v>
      </c>
      <c r="O639" s="59">
        <v>3.9234433906000001</v>
      </c>
      <c r="P639" s="60">
        <v>2.2459489062205198E-2</v>
      </c>
      <c r="Q639" s="59">
        <v>0.49742366040000002</v>
      </c>
      <c r="R639" s="60">
        <v>4.3040506539721596E-3</v>
      </c>
      <c r="S639" s="59">
        <v>1.2619603572</v>
      </c>
      <c r="T639" s="60">
        <v>6.2966660378102604E-3</v>
      </c>
      <c r="U639" s="59">
        <v>2.7256348355000002</v>
      </c>
      <c r="V639" s="60">
        <v>3.3118485958871298E-2</v>
      </c>
      <c r="W639" s="107"/>
      <c r="X639" s="59">
        <v>9.4594304986000104</v>
      </c>
      <c r="Y639" s="60">
        <v>4.4168965015547401E-2</v>
      </c>
      <c r="Z639" s="59">
        <v>5.8194780606999998</v>
      </c>
      <c r="AA639" s="60">
        <v>2.0078087067849099E-2</v>
      </c>
      <c r="AB639" s="59">
        <v>5.21976929970001</v>
      </c>
      <c r="AC639" s="60">
        <v>1.19643269800449E-2</v>
      </c>
    </row>
    <row r="640" spans="1:29" customFormat="1" x14ac:dyDescent="0.3">
      <c r="A640" s="58" t="s">
        <v>291</v>
      </c>
      <c r="B640" s="61">
        <v>57.777866467099997</v>
      </c>
      <c r="C640" s="62">
        <v>5.9764592824606701E-2</v>
      </c>
      <c r="D640" s="61">
        <v>30.882905017600098</v>
      </c>
      <c r="E640" s="62">
        <v>6.9302283829770106E-2</v>
      </c>
      <c r="F640" s="61">
        <v>26.894961449499899</v>
      </c>
      <c r="G640" s="62">
        <v>5.1628327208017202E-2</v>
      </c>
      <c r="H640" s="107"/>
      <c r="I640" s="71">
        <v>3.1533371924</v>
      </c>
      <c r="J640" s="72">
        <v>2.3316683646396799</v>
      </c>
      <c r="K640" s="61">
        <v>17.96637291</v>
      </c>
      <c r="L640" s="63">
        <v>0.14620949126254801</v>
      </c>
      <c r="M640" s="61">
        <v>16.624113547</v>
      </c>
      <c r="N640" s="63">
        <v>0.12254307609619899</v>
      </c>
      <c r="O640" s="61">
        <v>13.6914839055</v>
      </c>
      <c r="P640" s="62">
        <v>7.8375983137075597E-2</v>
      </c>
      <c r="Q640" s="61">
        <v>3.7378389069</v>
      </c>
      <c r="R640" s="62">
        <v>3.2342345715418101E-2</v>
      </c>
      <c r="S640" s="61">
        <v>1.8265918441</v>
      </c>
      <c r="T640" s="64">
        <v>9.1139462218961798E-3</v>
      </c>
      <c r="U640" s="61">
        <v>0.77812816119999995</v>
      </c>
      <c r="V640" s="64">
        <v>9.4548346114666192E-3</v>
      </c>
      <c r="W640" s="107"/>
      <c r="X640" s="61">
        <v>16.287230483999998</v>
      </c>
      <c r="Y640" s="62">
        <v>7.6050044826104904E-2</v>
      </c>
      <c r="Z640" s="61">
        <v>9.2899462244999995</v>
      </c>
      <c r="AA640" s="64">
        <v>3.2051731651121802E-2</v>
      </c>
      <c r="AB640" s="61">
        <v>32.200689758600099</v>
      </c>
      <c r="AC640" s="62">
        <v>7.38077794505239E-2</v>
      </c>
    </row>
    <row r="641" spans="1:29" customFormat="1" x14ac:dyDescent="0.3">
      <c r="A641" s="58" t="s">
        <v>292</v>
      </c>
      <c r="B641" s="59">
        <v>37.240944368000001</v>
      </c>
      <c r="C641" s="60">
        <v>3.8521496425014401E-2</v>
      </c>
      <c r="D641" s="59">
        <v>23.1739345450999</v>
      </c>
      <c r="E641" s="60">
        <v>5.2003093244686001E-2</v>
      </c>
      <c r="F641" s="59">
        <v>14.067009822899999</v>
      </c>
      <c r="G641" s="60">
        <v>2.7003429149312801E-2</v>
      </c>
      <c r="H641" s="107"/>
      <c r="I641" s="67">
        <v>15.164562972700001</v>
      </c>
      <c r="J641" s="69">
        <v>11.213114738331999</v>
      </c>
      <c r="K641" s="59">
        <v>7.7431580235000004</v>
      </c>
      <c r="L641" s="60">
        <v>6.3013453024305999E-2</v>
      </c>
      <c r="M641" s="59">
        <v>1.8501617569</v>
      </c>
      <c r="N641" s="60">
        <v>1.3638291889975E-2</v>
      </c>
      <c r="O641" s="59">
        <v>1.6683226543</v>
      </c>
      <c r="P641" s="64">
        <v>9.5502013604304697E-3</v>
      </c>
      <c r="Q641" s="59">
        <v>6.0224845752</v>
      </c>
      <c r="R641" s="60">
        <v>5.21106668982785E-2</v>
      </c>
      <c r="S641" s="59">
        <v>3.8228378219999999</v>
      </c>
      <c r="T641" s="60">
        <v>1.9074397182532898E-2</v>
      </c>
      <c r="U641" s="59">
        <v>0.96941656340000004</v>
      </c>
      <c r="V641" s="60">
        <v>1.1779130654297899E-2</v>
      </c>
      <c r="W641" s="107"/>
      <c r="X641" s="59">
        <v>6.0565462537000103</v>
      </c>
      <c r="Y641" s="60">
        <v>2.8279860995258799E-2</v>
      </c>
      <c r="Z641" s="59">
        <v>9.5305469709000104</v>
      </c>
      <c r="AA641" s="60">
        <v>3.2881840929724002E-2</v>
      </c>
      <c r="AB641" s="59">
        <v>6.4892881706999903</v>
      </c>
      <c r="AC641" s="64">
        <v>1.48742139899659E-2</v>
      </c>
    </row>
    <row r="642" spans="1:29" customFormat="1" x14ac:dyDescent="0.3">
      <c r="A642" s="58" t="s">
        <v>293</v>
      </c>
      <c r="B642" s="61">
        <v>29.707754357800098</v>
      </c>
      <c r="C642" s="62">
        <v>3.0729273188693201E-2</v>
      </c>
      <c r="D642" s="61">
        <v>12.4521897638</v>
      </c>
      <c r="E642" s="62">
        <v>2.79431351688329E-2</v>
      </c>
      <c r="F642" s="61">
        <v>17.255564593999999</v>
      </c>
      <c r="G642" s="62">
        <v>3.3124268896643799E-2</v>
      </c>
      <c r="H642" s="107"/>
      <c r="I642" s="71">
        <v>5.8571786198</v>
      </c>
      <c r="J642" s="72">
        <v>4.3309666111023297</v>
      </c>
      <c r="K642" s="61">
        <v>5.4721287931999996</v>
      </c>
      <c r="L642" s="62">
        <v>4.4531924778851199E-2</v>
      </c>
      <c r="M642" s="61">
        <v>4.3277015067000004</v>
      </c>
      <c r="N642" s="62">
        <v>3.1901241143343702E-2</v>
      </c>
      <c r="O642" s="61">
        <v>6.0949575007000201</v>
      </c>
      <c r="P642" s="62">
        <v>3.4890176228754802E-2</v>
      </c>
      <c r="Q642" s="61">
        <v>3.5181431464999999</v>
      </c>
      <c r="R642" s="62">
        <v>3.0441387324206599E-2</v>
      </c>
      <c r="S642" s="61">
        <v>4.4376447909000003</v>
      </c>
      <c r="T642" s="62">
        <v>2.2142032499914099E-2</v>
      </c>
      <c r="U642" s="61">
        <v>0</v>
      </c>
      <c r="V642" s="64">
        <v>0</v>
      </c>
      <c r="W642" s="107"/>
      <c r="X642" s="61">
        <v>7.32833619350001</v>
      </c>
      <c r="Y642" s="62">
        <v>3.4218235971053099E-2</v>
      </c>
      <c r="Z642" s="61">
        <v>8.2287586347000108</v>
      </c>
      <c r="AA642" s="62">
        <v>2.8390472582681799E-2</v>
      </c>
      <c r="AB642" s="61">
        <v>14.1506595296</v>
      </c>
      <c r="AC642" s="62">
        <v>3.2434980910967297E-2</v>
      </c>
    </row>
    <row r="643" spans="1:29" customFormat="1" x14ac:dyDescent="0.3">
      <c r="A643" s="58" t="s">
        <v>294</v>
      </c>
      <c r="B643" s="59">
        <v>14.3178275915</v>
      </c>
      <c r="C643" s="60">
        <v>1.4810154622552099E-2</v>
      </c>
      <c r="D643" s="59">
        <v>4.0681706476999997</v>
      </c>
      <c r="E643" s="60">
        <v>9.1291125862082104E-3</v>
      </c>
      <c r="F643" s="59">
        <v>10.2496569438</v>
      </c>
      <c r="G643" s="60">
        <v>1.9675530803717499E-2</v>
      </c>
      <c r="H643" s="107"/>
      <c r="I643" s="67">
        <v>0</v>
      </c>
      <c r="J643" s="69">
        <v>0</v>
      </c>
      <c r="K643" s="59">
        <v>2.4527891747999999</v>
      </c>
      <c r="L643" s="60">
        <v>1.9960682059659601E-2</v>
      </c>
      <c r="M643" s="59">
        <v>2.1446119596000002</v>
      </c>
      <c r="N643" s="60">
        <v>1.5808803628480202E-2</v>
      </c>
      <c r="O643" s="59">
        <v>2.1698472097999999</v>
      </c>
      <c r="P643" s="60">
        <v>1.24211451073612E-2</v>
      </c>
      <c r="Q643" s="59">
        <v>2.0226474194000001</v>
      </c>
      <c r="R643" s="60">
        <v>1.75013326491609E-2</v>
      </c>
      <c r="S643" s="59">
        <v>2.4234922088999999</v>
      </c>
      <c r="T643" s="60">
        <v>1.2092234908659599E-2</v>
      </c>
      <c r="U643" s="59">
        <v>3.1044396189999901</v>
      </c>
      <c r="V643" s="60">
        <v>3.7721245191362801E-2</v>
      </c>
      <c r="W643" s="107"/>
      <c r="X643" s="59">
        <v>2.2090630253999999</v>
      </c>
      <c r="Y643" s="60">
        <v>1.0314788770896199E-2</v>
      </c>
      <c r="Z643" s="59">
        <v>2.3453396816000001</v>
      </c>
      <c r="AA643" s="60">
        <v>8.0917796819019294E-3</v>
      </c>
      <c r="AB643" s="59">
        <v>9.7634248844999991</v>
      </c>
      <c r="AC643" s="60">
        <v>2.2378921568426201E-2</v>
      </c>
    </row>
    <row r="644" spans="1:29" customFormat="1" x14ac:dyDescent="0.3">
      <c r="A644" s="58" t="s">
        <v>295</v>
      </c>
      <c r="B644" s="61">
        <v>14.60782781</v>
      </c>
      <c r="C644" s="62">
        <v>1.51101266713221E-2</v>
      </c>
      <c r="D644" s="61">
        <v>6.2179721335999902</v>
      </c>
      <c r="E644" s="62">
        <v>1.39533398623857E-2</v>
      </c>
      <c r="F644" s="61">
        <v>8.3898556764000105</v>
      </c>
      <c r="G644" s="62">
        <v>1.6105403791061099E-2</v>
      </c>
      <c r="H644" s="107"/>
      <c r="I644" s="71">
        <v>0</v>
      </c>
      <c r="J644" s="72">
        <v>0</v>
      </c>
      <c r="K644" s="61">
        <v>3.7160098113000002</v>
      </c>
      <c r="L644" s="62">
        <v>3.0240711731770901E-2</v>
      </c>
      <c r="M644" s="61">
        <v>0.46049675449999999</v>
      </c>
      <c r="N644" s="62">
        <v>3.39450814440146E-3</v>
      </c>
      <c r="O644" s="61">
        <v>2.2227315500999998</v>
      </c>
      <c r="P644" s="62">
        <v>1.27238779734388E-2</v>
      </c>
      <c r="Q644" s="61">
        <v>4.1827023356000002</v>
      </c>
      <c r="R644" s="63">
        <v>3.6191609197747901E-2</v>
      </c>
      <c r="S644" s="61">
        <v>3.1380837655999998</v>
      </c>
      <c r="T644" s="62">
        <v>1.5657754507042501E-2</v>
      </c>
      <c r="U644" s="61">
        <v>0.88780359289999999</v>
      </c>
      <c r="V644" s="62">
        <v>1.07874724973202E-2</v>
      </c>
      <c r="W644" s="107"/>
      <c r="X644" s="61">
        <v>2.1900573680000002</v>
      </c>
      <c r="Y644" s="62">
        <v>1.02260455619977E-2</v>
      </c>
      <c r="Z644" s="61">
        <v>4.4422253791999999</v>
      </c>
      <c r="AA644" s="62">
        <v>1.5326355217474301E-2</v>
      </c>
      <c r="AB644" s="61">
        <v>7.9755450627999904</v>
      </c>
      <c r="AC644" s="62">
        <v>1.8280890111543099E-2</v>
      </c>
    </row>
    <row r="645" spans="1:29" customFormat="1" x14ac:dyDescent="0.3">
      <c r="A645" s="58" t="s">
        <v>296</v>
      </c>
      <c r="B645" s="59">
        <v>102.64314875159999</v>
      </c>
      <c r="C645" s="60">
        <v>0.106172594567298</v>
      </c>
      <c r="D645" s="59">
        <v>31.718474428099899</v>
      </c>
      <c r="E645" s="64">
        <v>7.1177329859699698E-2</v>
      </c>
      <c r="F645" s="59">
        <v>70.727487202699905</v>
      </c>
      <c r="G645" s="60">
        <v>0.13577048097868599</v>
      </c>
      <c r="H645" s="107"/>
      <c r="I645" s="67">
        <v>22.230486345500001</v>
      </c>
      <c r="J645" s="69">
        <v>16.4378620425638</v>
      </c>
      <c r="K645" s="59">
        <v>17.910269218500002</v>
      </c>
      <c r="L645" s="60">
        <v>0.14575292208003901</v>
      </c>
      <c r="M645" s="59">
        <v>8.1701618790000303</v>
      </c>
      <c r="N645" s="60">
        <v>6.0225573293033602E-2</v>
      </c>
      <c r="O645" s="59">
        <v>10.826454546300001</v>
      </c>
      <c r="P645" s="60">
        <v>6.1975314349546902E-2</v>
      </c>
      <c r="Q645" s="59">
        <v>10.7362439056</v>
      </c>
      <c r="R645" s="60">
        <v>9.2897345425714803E-2</v>
      </c>
      <c r="S645" s="59">
        <v>21.9886578584</v>
      </c>
      <c r="T645" s="60">
        <v>0.109714409303013</v>
      </c>
      <c r="U645" s="59">
        <v>10.7808749983</v>
      </c>
      <c r="V645" s="60">
        <v>0.13099563177179899</v>
      </c>
      <c r="W645" s="107"/>
      <c r="X645" s="59">
        <v>26.5255972002</v>
      </c>
      <c r="Y645" s="60">
        <v>0.12385610052587601</v>
      </c>
      <c r="Z645" s="59">
        <v>42.121826336899801</v>
      </c>
      <c r="AA645" s="60">
        <v>0.14532672652560399</v>
      </c>
      <c r="AB645" s="59">
        <v>33.995725214499998</v>
      </c>
      <c r="AC645" s="60">
        <v>7.7922212465101004E-2</v>
      </c>
    </row>
    <row r="646" spans="1:29" customFormat="1" x14ac:dyDescent="0.3">
      <c r="A646" s="58" t="s">
        <v>297</v>
      </c>
      <c r="B646" s="61">
        <v>122.41512920620001</v>
      </c>
      <c r="C646" s="62">
        <v>0.12662444634825901</v>
      </c>
      <c r="D646" s="61">
        <v>56.208172127700102</v>
      </c>
      <c r="E646" s="62">
        <v>0.12613304014394</v>
      </c>
      <c r="F646" s="61">
        <v>66.206957078500096</v>
      </c>
      <c r="G646" s="62">
        <v>0.127092743743624</v>
      </c>
      <c r="H646" s="107"/>
      <c r="I646" s="71">
        <v>17.8121642278</v>
      </c>
      <c r="J646" s="72">
        <v>13.1708273811713</v>
      </c>
      <c r="K646" s="61">
        <v>12.3753586409</v>
      </c>
      <c r="L646" s="62">
        <v>0.100710082115153</v>
      </c>
      <c r="M646" s="61">
        <v>12.5894409494</v>
      </c>
      <c r="N646" s="62">
        <v>9.2801869760407898E-2</v>
      </c>
      <c r="O646" s="61">
        <v>12.297575313099999</v>
      </c>
      <c r="P646" s="64">
        <v>7.0396646705274998E-2</v>
      </c>
      <c r="Q646" s="61">
        <v>13.492308054900001</v>
      </c>
      <c r="R646" s="62">
        <v>0.116744702615449</v>
      </c>
      <c r="S646" s="61">
        <v>34.531125965400001</v>
      </c>
      <c r="T646" s="62">
        <v>0.172296195259344</v>
      </c>
      <c r="U646" s="61">
        <v>19.3171560547</v>
      </c>
      <c r="V646" s="63">
        <v>0.23471778142487201</v>
      </c>
      <c r="W646" s="107"/>
      <c r="X646" s="61">
        <v>20.979394152299999</v>
      </c>
      <c r="Y646" s="62">
        <v>9.7959187553358695E-2</v>
      </c>
      <c r="Z646" s="61">
        <v>41.669391554299899</v>
      </c>
      <c r="AA646" s="62">
        <v>0.14376575750693599</v>
      </c>
      <c r="AB646" s="61">
        <v>56.830257730299898</v>
      </c>
      <c r="AC646" s="62">
        <v>0.130261654645276</v>
      </c>
    </row>
    <row r="647" spans="1:29" customFormat="1" x14ac:dyDescent="0.3">
      <c r="A647" s="58" t="s">
        <v>298</v>
      </c>
      <c r="B647" s="59">
        <v>96.880442260099997</v>
      </c>
      <c r="C647" s="60">
        <v>0.100211733980168</v>
      </c>
      <c r="D647" s="59">
        <v>40.057732083400097</v>
      </c>
      <c r="E647" s="60">
        <v>8.9890906209716806E-2</v>
      </c>
      <c r="F647" s="59">
        <v>56.822710176699999</v>
      </c>
      <c r="G647" s="60">
        <v>0.109078478485922</v>
      </c>
      <c r="H647" s="107"/>
      <c r="I647" s="67">
        <v>4.2403600992000001</v>
      </c>
      <c r="J647" s="69">
        <v>3.1354444180008398</v>
      </c>
      <c r="K647" s="59">
        <v>19.1497622449</v>
      </c>
      <c r="L647" s="60">
        <v>0.15583985758567701</v>
      </c>
      <c r="M647" s="59">
        <v>9.7013767255999905</v>
      </c>
      <c r="N647" s="60">
        <v>7.1512778288117099E-2</v>
      </c>
      <c r="O647" s="59">
        <v>11.6168387563</v>
      </c>
      <c r="P647" s="60">
        <v>6.6499815852987698E-2</v>
      </c>
      <c r="Q647" s="59">
        <v>14.6325796522</v>
      </c>
      <c r="R647" s="60">
        <v>0.126611114498869</v>
      </c>
      <c r="S647" s="59">
        <v>27.298732724200001</v>
      </c>
      <c r="T647" s="60">
        <v>0.13620951105081999</v>
      </c>
      <c r="U647" s="59">
        <v>10.2407920577</v>
      </c>
      <c r="V647" s="60">
        <v>0.124433223245197</v>
      </c>
      <c r="W647" s="107"/>
      <c r="X647" s="59">
        <v>10.527886325300001</v>
      </c>
      <c r="Y647" s="64">
        <v>4.9157911024205601E-2</v>
      </c>
      <c r="Z647" s="59">
        <v>32.277850748500001</v>
      </c>
      <c r="AA647" s="60">
        <v>0.111363509052128</v>
      </c>
      <c r="AB647" s="59">
        <v>54.0747051863001</v>
      </c>
      <c r="AC647" s="60">
        <v>0.123945603158286</v>
      </c>
    </row>
    <row r="648" spans="1:29" customFormat="1" x14ac:dyDescent="0.3">
      <c r="A648" s="58" t="s">
        <v>299</v>
      </c>
      <c r="B648" s="61">
        <v>7.5275529150000002</v>
      </c>
      <c r="C648" s="62">
        <v>7.7863923062446204E-3</v>
      </c>
      <c r="D648" s="61">
        <v>5.2675903501999999</v>
      </c>
      <c r="E648" s="62">
        <v>1.18206509828164E-2</v>
      </c>
      <c r="F648" s="61">
        <v>2.2599625648000101</v>
      </c>
      <c r="G648" s="62">
        <v>4.3382879351750604E-3</v>
      </c>
      <c r="H648" s="107"/>
      <c r="I648" s="71">
        <v>0</v>
      </c>
      <c r="J648" s="72">
        <v>0</v>
      </c>
      <c r="K648" s="61">
        <v>0</v>
      </c>
      <c r="L648" s="62">
        <v>0</v>
      </c>
      <c r="M648" s="61">
        <v>1.4706050750999999</v>
      </c>
      <c r="N648" s="62">
        <v>1.08404258137395E-2</v>
      </c>
      <c r="O648" s="61">
        <v>1.1574203087999999</v>
      </c>
      <c r="P648" s="62">
        <v>6.6255750823748898E-3</v>
      </c>
      <c r="Q648" s="61">
        <v>0</v>
      </c>
      <c r="R648" s="62">
        <v>0</v>
      </c>
      <c r="S648" s="61">
        <v>4.1833238572999996</v>
      </c>
      <c r="T648" s="62">
        <v>2.0873075059082601E-2</v>
      </c>
      <c r="U648" s="61">
        <v>0.71620367380000005</v>
      </c>
      <c r="V648" s="62">
        <v>8.7024061350779308E-3</v>
      </c>
      <c r="W648" s="107"/>
      <c r="X648" s="61">
        <v>0.96232940989999805</v>
      </c>
      <c r="Y648" s="62">
        <v>4.4934094125007101E-3</v>
      </c>
      <c r="Z648" s="61">
        <v>5.0946184299999899</v>
      </c>
      <c r="AA648" s="62">
        <v>1.7577210764964199E-2</v>
      </c>
      <c r="AB648" s="61">
        <v>1.4706050750999999</v>
      </c>
      <c r="AC648" s="62">
        <v>3.3708003106614499E-3</v>
      </c>
    </row>
    <row r="649" spans="1:29" customFormat="1" x14ac:dyDescent="0.3">
      <c r="A649" s="58" t="s">
        <v>300</v>
      </c>
      <c r="B649" s="59">
        <v>28.753741425099999</v>
      </c>
      <c r="C649" s="60">
        <v>2.97424559529843E-2</v>
      </c>
      <c r="D649" s="59">
        <v>15.454060287800001</v>
      </c>
      <c r="E649" s="60">
        <v>3.4679434197564502E-2</v>
      </c>
      <c r="F649" s="59">
        <v>13.2996811373</v>
      </c>
      <c r="G649" s="60">
        <v>2.5530443343750701E-2</v>
      </c>
      <c r="H649" s="107"/>
      <c r="I649" s="67">
        <v>11.428324036299999</v>
      </c>
      <c r="J649" s="69">
        <v>8.4504320313461108</v>
      </c>
      <c r="K649" s="59">
        <v>1.4877170068000001</v>
      </c>
      <c r="L649" s="60">
        <v>1.21069704940722E-2</v>
      </c>
      <c r="M649" s="59">
        <v>4.0922455588000002</v>
      </c>
      <c r="N649" s="60">
        <v>3.0165599958071599E-2</v>
      </c>
      <c r="O649" s="59">
        <v>6.0634355260999699</v>
      </c>
      <c r="P649" s="60">
        <v>3.4709730795173699E-2</v>
      </c>
      <c r="Q649" s="59">
        <v>1.0112434673999999</v>
      </c>
      <c r="R649" s="64">
        <v>8.7499720131689208E-3</v>
      </c>
      <c r="S649" s="59">
        <v>3.3071341173</v>
      </c>
      <c r="T649" s="60">
        <v>1.6501246620052298E-2</v>
      </c>
      <c r="U649" s="59">
        <v>1.3636417124</v>
      </c>
      <c r="V649" s="60">
        <v>1.65692587711464E-2</v>
      </c>
      <c r="W649" s="107"/>
      <c r="X649" s="59">
        <v>13.126302431099999</v>
      </c>
      <c r="Y649" s="63">
        <v>6.1290708034543701E-2</v>
      </c>
      <c r="Z649" s="59">
        <v>5.4552081136999897</v>
      </c>
      <c r="AA649" s="60">
        <v>1.8821300181502999E-2</v>
      </c>
      <c r="AB649" s="59">
        <v>10.172230880300001</v>
      </c>
      <c r="AC649" s="60">
        <v>2.33159531352111E-2</v>
      </c>
    </row>
    <row r="650" spans="1:29" customFormat="1" x14ac:dyDescent="0.3">
      <c r="A650" s="58" t="s">
        <v>301</v>
      </c>
      <c r="B650" s="61">
        <v>33.981568450899999</v>
      </c>
      <c r="C650" s="62">
        <v>3.51500449253518E-2</v>
      </c>
      <c r="D650" s="61">
        <v>16.303577163700002</v>
      </c>
      <c r="E650" s="62">
        <v>3.6585778811785499E-2</v>
      </c>
      <c r="F650" s="61">
        <v>17.677991287200001</v>
      </c>
      <c r="G650" s="62">
        <v>3.3935171101463199E-2</v>
      </c>
      <c r="H650" s="107"/>
      <c r="I650" s="71">
        <v>7.3936972915999997</v>
      </c>
      <c r="J650" s="72">
        <v>5.4671127826405197</v>
      </c>
      <c r="K650" s="61">
        <v>4.6556248376999996</v>
      </c>
      <c r="L650" s="62">
        <v>3.78872542855061E-2</v>
      </c>
      <c r="M650" s="61">
        <v>6.2967219049000001</v>
      </c>
      <c r="N650" s="62">
        <v>4.6415688233073397E-2</v>
      </c>
      <c r="O650" s="61">
        <v>8.4674085220000102</v>
      </c>
      <c r="P650" s="62">
        <v>4.8471113293162602E-2</v>
      </c>
      <c r="Q650" s="61">
        <v>2.921666031</v>
      </c>
      <c r="R650" s="62">
        <v>2.5280258243650301E-2</v>
      </c>
      <c r="S650" s="61">
        <v>2.5648711126000001</v>
      </c>
      <c r="T650" s="62">
        <v>1.2797657813833799E-2</v>
      </c>
      <c r="U650" s="61">
        <v>1.6815787511</v>
      </c>
      <c r="V650" s="62">
        <v>2.0432429734053299E-2</v>
      </c>
      <c r="W650" s="107"/>
      <c r="X650" s="61">
        <v>5.47525761720002</v>
      </c>
      <c r="Y650" s="62">
        <v>2.5565647126537701E-2</v>
      </c>
      <c r="Z650" s="61">
        <v>11.763049091299999</v>
      </c>
      <c r="AA650" s="62">
        <v>4.0584313812172999E-2</v>
      </c>
      <c r="AB650" s="61">
        <v>13.0099708435</v>
      </c>
      <c r="AC650" s="62">
        <v>2.98203878821676E-2</v>
      </c>
    </row>
    <row r="651" spans="1:29" customFormat="1" x14ac:dyDescent="0.3">
      <c r="A651" s="58" t="s">
        <v>302</v>
      </c>
      <c r="B651" s="59">
        <v>61.376391421599997</v>
      </c>
      <c r="C651" s="60">
        <v>6.3486855203355896E-2</v>
      </c>
      <c r="D651" s="59">
        <v>29.6174983165001</v>
      </c>
      <c r="E651" s="60">
        <v>6.6462668375532594E-2</v>
      </c>
      <c r="F651" s="59">
        <v>31.7588931051001</v>
      </c>
      <c r="G651" s="60">
        <v>6.0965267716530797E-2</v>
      </c>
      <c r="H651" s="107"/>
      <c r="I651" s="67">
        <v>6.8345769183999998</v>
      </c>
      <c r="J651" s="69">
        <v>5.0536830709820197</v>
      </c>
      <c r="K651" s="59">
        <v>3.0679810450999998</v>
      </c>
      <c r="L651" s="60">
        <v>2.4967084344416499E-2</v>
      </c>
      <c r="M651" s="59">
        <v>8.5404969593999702</v>
      </c>
      <c r="N651" s="60">
        <v>6.2955463209283496E-2</v>
      </c>
      <c r="O651" s="59">
        <v>13.340323253599999</v>
      </c>
      <c r="P651" s="60">
        <v>7.63657874912506E-2</v>
      </c>
      <c r="Q651" s="59">
        <v>6.5679107093000004</v>
      </c>
      <c r="R651" s="60">
        <v>5.6830067875865399E-2</v>
      </c>
      <c r="S651" s="59">
        <v>15.2589057061</v>
      </c>
      <c r="T651" s="60">
        <v>7.6135698546766606E-2</v>
      </c>
      <c r="U651" s="59">
        <v>7.7661968296999904</v>
      </c>
      <c r="V651" s="60">
        <v>9.4365054815227098E-2</v>
      </c>
      <c r="W651" s="107"/>
      <c r="X651" s="59">
        <v>11.3374043976</v>
      </c>
      <c r="Y651" s="60">
        <v>5.2937797711904599E-2</v>
      </c>
      <c r="Z651" s="59">
        <v>15.707559965</v>
      </c>
      <c r="AA651" s="60">
        <v>5.4193478059576299E-2</v>
      </c>
      <c r="AB651" s="59">
        <v>34.331427058999999</v>
      </c>
      <c r="AC651" s="60">
        <v>7.8691680693444496E-2</v>
      </c>
    </row>
    <row r="652" spans="1:29" customFormat="1" x14ac:dyDescent="0.3">
      <c r="A652" s="58" t="s">
        <v>303</v>
      </c>
      <c r="B652" s="61">
        <v>28.208150915499999</v>
      </c>
      <c r="C652" s="62">
        <v>2.9178104988696201E-2</v>
      </c>
      <c r="D652" s="61">
        <v>15.5652220206</v>
      </c>
      <c r="E652" s="62">
        <v>3.49288848872948E-2</v>
      </c>
      <c r="F652" s="61">
        <v>12.642928894900001</v>
      </c>
      <c r="G652" s="62">
        <v>2.4269723199983499E-2</v>
      </c>
      <c r="H652" s="107"/>
      <c r="I652" s="71">
        <v>3.9995275142</v>
      </c>
      <c r="J652" s="72">
        <v>2.9573658664991802</v>
      </c>
      <c r="K652" s="61">
        <v>4.3246427701999997</v>
      </c>
      <c r="L652" s="62">
        <v>3.5193737906400603E-2</v>
      </c>
      <c r="M652" s="61">
        <v>3.531891742</v>
      </c>
      <c r="N652" s="62">
        <v>2.60350049510789E-2</v>
      </c>
      <c r="O652" s="61">
        <v>7.4648850268999896</v>
      </c>
      <c r="P652" s="62">
        <v>4.2732234652337102E-2</v>
      </c>
      <c r="Q652" s="61">
        <v>2.5878509840000001</v>
      </c>
      <c r="R652" s="62">
        <v>2.23918615192348E-2</v>
      </c>
      <c r="S652" s="61">
        <v>4.5816374066999996</v>
      </c>
      <c r="T652" s="62">
        <v>2.2860496759453199E-2</v>
      </c>
      <c r="U652" s="61">
        <v>1.7177154715</v>
      </c>
      <c r="V652" s="62">
        <v>2.08715177041583E-2</v>
      </c>
      <c r="W652" s="107"/>
      <c r="X652" s="61">
        <v>10.437337380500001</v>
      </c>
      <c r="Y652" s="62">
        <v>4.8735110394119298E-2</v>
      </c>
      <c r="Z652" s="61">
        <v>8.6409896765000092</v>
      </c>
      <c r="AA652" s="62">
        <v>2.9812732562528699E-2</v>
      </c>
      <c r="AB652" s="61">
        <v>9.1298238585000107</v>
      </c>
      <c r="AC652" s="62">
        <v>2.0926633274690298E-2</v>
      </c>
    </row>
    <row r="653" spans="1:29" customFormat="1" x14ac:dyDescent="0.3">
      <c r="A653" s="65" t="s">
        <v>1</v>
      </c>
    </row>
    <row r="654" spans="1:29" customFormat="1" x14ac:dyDescent="0.3">
      <c r="A654" s="65" t="s">
        <v>1</v>
      </c>
    </row>
    <row r="655" spans="1:29" customFormat="1" x14ac:dyDescent="0.3">
      <c r="A655" s="53" t="s">
        <v>304</v>
      </c>
    </row>
    <row r="656" spans="1:29" customFormat="1" x14ac:dyDescent="0.3">
      <c r="A656" s="54" t="s">
        <v>1</v>
      </c>
    </row>
    <row r="657" spans="1:29" customFormat="1" x14ac:dyDescent="0.3">
      <c r="A657" s="114" t="s">
        <v>1</v>
      </c>
      <c r="B657" s="116" t="s">
        <v>506</v>
      </c>
      <c r="C657" s="116" t="s">
        <v>1</v>
      </c>
      <c r="D657" s="116" t="s">
        <v>346</v>
      </c>
      <c r="E657" s="116" t="s">
        <v>1</v>
      </c>
      <c r="F657" s="116" t="s">
        <v>347</v>
      </c>
      <c r="G657" s="116" t="s">
        <v>1</v>
      </c>
      <c r="H657" s="105"/>
      <c r="I657" s="116" t="s">
        <v>350</v>
      </c>
      <c r="J657" s="116" t="s">
        <v>1</v>
      </c>
      <c r="K657" s="116" t="s">
        <v>351</v>
      </c>
      <c r="L657" s="116" t="s">
        <v>1</v>
      </c>
      <c r="M657" s="116" t="s">
        <v>352</v>
      </c>
      <c r="N657" s="116" t="s">
        <v>1</v>
      </c>
      <c r="O657" s="116" t="s">
        <v>353</v>
      </c>
      <c r="P657" s="116" t="s">
        <v>1</v>
      </c>
      <c r="Q657" s="116" t="s">
        <v>354</v>
      </c>
      <c r="R657" s="116" t="s">
        <v>1</v>
      </c>
      <c r="S657" s="116" t="s">
        <v>355</v>
      </c>
      <c r="T657" s="116" t="s">
        <v>1</v>
      </c>
      <c r="U657" s="116" t="s">
        <v>356</v>
      </c>
      <c r="V657" s="116" t="s">
        <v>1</v>
      </c>
      <c r="W657" s="105"/>
      <c r="X657" s="116" t="s">
        <v>358</v>
      </c>
      <c r="Y657" s="116" t="s">
        <v>1</v>
      </c>
      <c r="Z657" s="116" t="s">
        <v>359</v>
      </c>
      <c r="AA657" s="116" t="s">
        <v>1</v>
      </c>
      <c r="AB657" s="116" t="s">
        <v>360</v>
      </c>
      <c r="AC657" s="116" t="s">
        <v>1</v>
      </c>
    </row>
    <row r="658" spans="1:29" customFormat="1" x14ac:dyDescent="0.3">
      <c r="A658" s="115" t="s">
        <v>1</v>
      </c>
      <c r="B658" s="55" t="s">
        <v>14</v>
      </c>
      <c r="C658" s="55" t="s">
        <v>15</v>
      </c>
      <c r="D658" s="55" t="s">
        <v>14</v>
      </c>
      <c r="E658" s="55" t="s">
        <v>15</v>
      </c>
      <c r="F658" s="55" t="s">
        <v>14</v>
      </c>
      <c r="G658" s="55" t="s">
        <v>15</v>
      </c>
      <c r="H658" s="105"/>
      <c r="I658" s="55" t="s">
        <v>14</v>
      </c>
      <c r="J658" s="55" t="s">
        <v>15</v>
      </c>
      <c r="K658" s="55" t="s">
        <v>14</v>
      </c>
      <c r="L658" s="55" t="s">
        <v>15</v>
      </c>
      <c r="M658" s="55" t="s">
        <v>14</v>
      </c>
      <c r="N658" s="55" t="s">
        <v>15</v>
      </c>
      <c r="O658" s="55" t="s">
        <v>14</v>
      </c>
      <c r="P658" s="55" t="s">
        <v>15</v>
      </c>
      <c r="Q658" s="55" t="s">
        <v>14</v>
      </c>
      <c r="R658" s="55" t="s">
        <v>15</v>
      </c>
      <c r="S658" s="55" t="s">
        <v>14</v>
      </c>
      <c r="T658" s="55" t="s">
        <v>15</v>
      </c>
      <c r="U658" s="55" t="s">
        <v>14</v>
      </c>
      <c r="V658" s="55" t="s">
        <v>15</v>
      </c>
      <c r="W658" s="105"/>
      <c r="X658" s="55" t="s">
        <v>14</v>
      </c>
      <c r="Y658" s="55" t="s">
        <v>15</v>
      </c>
      <c r="Z658" s="55" t="s">
        <v>14</v>
      </c>
      <c r="AA658" s="55" t="s">
        <v>15</v>
      </c>
      <c r="AB658" s="55" t="s">
        <v>14</v>
      </c>
      <c r="AC658" s="55" t="s">
        <v>15</v>
      </c>
    </row>
    <row r="659" spans="1:29" customFormat="1" x14ac:dyDescent="0.3">
      <c r="A659" s="56" t="s">
        <v>16</v>
      </c>
      <c r="B659" s="57">
        <v>938.54931761880005</v>
      </c>
      <c r="C659" s="57">
        <v>938.54931761880005</v>
      </c>
      <c r="D659" s="57">
        <v>430.06085710629998</v>
      </c>
      <c r="E659" s="57">
        <v>430.06085710629998</v>
      </c>
      <c r="F659" s="57">
        <v>508.29127339169997</v>
      </c>
      <c r="G659" s="57">
        <v>508.29127339169997</v>
      </c>
      <c r="H659" s="106"/>
      <c r="I659" s="57">
        <v>131.23999626290001</v>
      </c>
      <c r="J659" s="57">
        <v>131.23999626290001</v>
      </c>
      <c r="K659" s="57">
        <v>118.5563874205</v>
      </c>
      <c r="L659" s="57">
        <v>118.5563874205</v>
      </c>
      <c r="M659" s="57">
        <v>132.12745415160001</v>
      </c>
      <c r="N659" s="57">
        <v>132.12745415160001</v>
      </c>
      <c r="O659" s="57">
        <v>167.22490331750001</v>
      </c>
      <c r="P659" s="57">
        <v>167.22490331750001</v>
      </c>
      <c r="Q659" s="57">
        <v>112.983200658</v>
      </c>
      <c r="R659" s="57">
        <v>112.983200658</v>
      </c>
      <c r="S659" s="57">
        <v>195.83559126989999</v>
      </c>
      <c r="T659" s="57">
        <v>195.83559126989999</v>
      </c>
      <c r="U659" s="57">
        <v>80.581784538400001</v>
      </c>
      <c r="V659" s="57">
        <v>80.581784538400001</v>
      </c>
      <c r="W659" s="106"/>
      <c r="X659" s="57">
        <v>203.72730277509999</v>
      </c>
      <c r="Y659" s="57">
        <v>203.72730277509999</v>
      </c>
      <c r="Z659" s="57">
        <v>281.20126676130002</v>
      </c>
      <c r="AA659" s="57">
        <v>281.20126676130002</v>
      </c>
      <c r="AB659" s="57">
        <v>427.14789643500001</v>
      </c>
      <c r="AC659" s="57">
        <v>427.14789643500001</v>
      </c>
    </row>
    <row r="660" spans="1:29" customFormat="1" x14ac:dyDescent="0.3">
      <c r="A660" s="58" t="s">
        <v>276</v>
      </c>
      <c r="B660" s="59">
        <v>71.031465953799994</v>
      </c>
      <c r="C660" s="60">
        <v>7.5682188053808802E-2</v>
      </c>
      <c r="D660" s="59">
        <v>35.895435369400097</v>
      </c>
      <c r="E660" s="60">
        <v>8.3465943892046798E-2</v>
      </c>
      <c r="F660" s="59">
        <v>35.136030584399997</v>
      </c>
      <c r="G660" s="60">
        <v>6.9125779693100201E-2</v>
      </c>
      <c r="H660" s="107"/>
      <c r="I660" s="67">
        <v>16.9088491234</v>
      </c>
      <c r="J660" s="69">
        <v>12.8839146638866</v>
      </c>
      <c r="K660" s="59">
        <v>15.6649613825</v>
      </c>
      <c r="L660" s="60">
        <v>0.132130893352367</v>
      </c>
      <c r="M660" s="59">
        <v>3.6668224815000001</v>
      </c>
      <c r="N660" s="64">
        <v>2.7752161767173499E-2</v>
      </c>
      <c r="O660" s="59">
        <v>10.9643044027</v>
      </c>
      <c r="P660" s="60">
        <v>6.5566217621801995E-2</v>
      </c>
      <c r="Q660" s="59">
        <v>5.0610622839000001</v>
      </c>
      <c r="R660" s="60">
        <v>4.4794821304627697E-2</v>
      </c>
      <c r="S660" s="59">
        <v>13.3887278877</v>
      </c>
      <c r="T660" s="60">
        <v>6.8367183926478906E-2</v>
      </c>
      <c r="U660" s="59">
        <v>5.3767383920999903</v>
      </c>
      <c r="V660" s="60">
        <v>6.6723992561095499E-2</v>
      </c>
      <c r="W660" s="107"/>
      <c r="X660" s="59">
        <v>20.938072814600002</v>
      </c>
      <c r="Y660" s="60">
        <v>0.10277499642605099</v>
      </c>
      <c r="Z660" s="59">
        <v>17.761171497399999</v>
      </c>
      <c r="AA660" s="60">
        <v>6.3161776267802894E-2</v>
      </c>
      <c r="AB660" s="59">
        <v>28.598930742899999</v>
      </c>
      <c r="AC660" s="60">
        <v>6.6953228569280696E-2</v>
      </c>
    </row>
    <row r="661" spans="1:29" customFormat="1" x14ac:dyDescent="0.3">
      <c r="A661" s="58" t="s">
        <v>277</v>
      </c>
      <c r="B661" s="61">
        <v>62.700209954599998</v>
      </c>
      <c r="C661" s="62">
        <v>6.6805450472946004E-2</v>
      </c>
      <c r="D661" s="61">
        <v>30.507403871900099</v>
      </c>
      <c r="E661" s="62">
        <v>7.0937411224010399E-2</v>
      </c>
      <c r="F661" s="61">
        <v>32.192806082699903</v>
      </c>
      <c r="G661" s="62">
        <v>6.3335350748568803E-2</v>
      </c>
      <c r="H661" s="107"/>
      <c r="I661" s="71">
        <v>6.0557275625999996</v>
      </c>
      <c r="J661" s="72">
        <v>4.6142393592187902</v>
      </c>
      <c r="K661" s="61">
        <v>11.7845919405</v>
      </c>
      <c r="L661" s="62">
        <v>9.9400734088682996E-2</v>
      </c>
      <c r="M661" s="61">
        <v>7.0672470963</v>
      </c>
      <c r="N661" s="62">
        <v>5.3488104661361301E-2</v>
      </c>
      <c r="O661" s="61">
        <v>12.132599689499999</v>
      </c>
      <c r="P661" s="62">
        <v>7.2552589051072994E-2</v>
      </c>
      <c r="Q661" s="61">
        <v>8.9300308914999693</v>
      </c>
      <c r="R661" s="62">
        <v>7.9038572455839604E-2</v>
      </c>
      <c r="S661" s="61">
        <v>11.988618390099999</v>
      </c>
      <c r="T661" s="62">
        <v>6.1217771051521097E-2</v>
      </c>
      <c r="U661" s="61">
        <v>4.7413943841000004</v>
      </c>
      <c r="V661" s="62">
        <v>5.8839530686250301E-2</v>
      </c>
      <c r="W661" s="107"/>
      <c r="X661" s="61">
        <v>11.0068968254</v>
      </c>
      <c r="Y661" s="62">
        <v>5.4027598046349302E-2</v>
      </c>
      <c r="Z661" s="61">
        <v>19.3488058768</v>
      </c>
      <c r="AA661" s="62">
        <v>6.8807676791955499E-2</v>
      </c>
      <c r="AB661" s="61">
        <v>32.344507252400099</v>
      </c>
      <c r="AC661" s="62">
        <v>7.5722033334002195E-2</v>
      </c>
    </row>
    <row r="662" spans="1:29" customFormat="1" x14ac:dyDescent="0.3">
      <c r="A662" s="58" t="s">
        <v>278</v>
      </c>
      <c r="B662" s="59">
        <v>0</v>
      </c>
      <c r="C662" s="60">
        <v>0</v>
      </c>
      <c r="D662" s="59">
        <v>0</v>
      </c>
      <c r="E662" s="60">
        <v>0</v>
      </c>
      <c r="F662" s="59">
        <v>0</v>
      </c>
      <c r="G662" s="60">
        <v>0</v>
      </c>
      <c r="H662" s="107"/>
      <c r="I662" s="67">
        <v>0</v>
      </c>
      <c r="J662" s="69">
        <v>0</v>
      </c>
      <c r="K662" s="59">
        <v>0</v>
      </c>
      <c r="L662" s="60">
        <v>0</v>
      </c>
      <c r="M662" s="59">
        <v>0</v>
      </c>
      <c r="N662" s="60">
        <v>0</v>
      </c>
      <c r="O662" s="59">
        <v>0</v>
      </c>
      <c r="P662" s="60">
        <v>0</v>
      </c>
      <c r="Q662" s="59">
        <v>0</v>
      </c>
      <c r="R662" s="60">
        <v>0</v>
      </c>
      <c r="S662" s="59">
        <v>0</v>
      </c>
      <c r="T662" s="60">
        <v>0</v>
      </c>
      <c r="U662" s="59">
        <v>0</v>
      </c>
      <c r="V662" s="60">
        <v>0</v>
      </c>
      <c r="W662" s="107"/>
      <c r="X662" s="59">
        <v>0</v>
      </c>
      <c r="Y662" s="60">
        <v>0</v>
      </c>
      <c r="Z662" s="59">
        <v>0</v>
      </c>
      <c r="AA662" s="60">
        <v>0</v>
      </c>
      <c r="AB662" s="59">
        <v>0</v>
      </c>
      <c r="AC662" s="60">
        <v>0</v>
      </c>
    </row>
    <row r="663" spans="1:29" customFormat="1" x14ac:dyDescent="0.3">
      <c r="A663" s="58" t="s">
        <v>279</v>
      </c>
      <c r="B663" s="61">
        <v>2.8707081289</v>
      </c>
      <c r="C663" s="62">
        <v>3.05866519213214E-3</v>
      </c>
      <c r="D663" s="61">
        <v>1.2666122413000001</v>
      </c>
      <c r="E663" s="62">
        <v>2.9451930357543002E-3</v>
      </c>
      <c r="F663" s="61">
        <v>1.6040958876</v>
      </c>
      <c r="G663" s="62">
        <v>3.15585958597375E-3</v>
      </c>
      <c r="H663" s="107"/>
      <c r="I663" s="71">
        <v>0</v>
      </c>
      <c r="J663" s="72">
        <v>0</v>
      </c>
      <c r="K663" s="61">
        <v>0</v>
      </c>
      <c r="L663" s="62">
        <v>0</v>
      </c>
      <c r="M663" s="61">
        <v>0.55128045290000005</v>
      </c>
      <c r="N663" s="62">
        <v>4.1723384170217499E-3</v>
      </c>
      <c r="O663" s="61">
        <v>1.8522052414000001</v>
      </c>
      <c r="P663" s="62">
        <v>1.10761328286334E-2</v>
      </c>
      <c r="Q663" s="61">
        <v>0.46722243460000001</v>
      </c>
      <c r="R663" s="62">
        <v>4.1353265961572598E-3</v>
      </c>
      <c r="S663" s="61">
        <v>0</v>
      </c>
      <c r="T663" s="62">
        <v>0</v>
      </c>
      <c r="U663" s="61">
        <v>0</v>
      </c>
      <c r="V663" s="62">
        <v>0</v>
      </c>
      <c r="W663" s="107"/>
      <c r="X663" s="61">
        <v>1.136873453</v>
      </c>
      <c r="Y663" s="62">
        <v>5.5803686472746597E-3</v>
      </c>
      <c r="Z663" s="61">
        <v>0.46722243460000101</v>
      </c>
      <c r="AA663" s="62">
        <v>1.6615232213608999E-3</v>
      </c>
      <c r="AB663" s="61">
        <v>1.2666122413000001</v>
      </c>
      <c r="AC663" s="62">
        <v>2.96527795611594E-3</v>
      </c>
    </row>
    <row r="664" spans="1:29" customFormat="1" x14ac:dyDescent="0.3">
      <c r="A664" s="58" t="s">
        <v>280</v>
      </c>
      <c r="B664" s="59">
        <v>41.048279131500102</v>
      </c>
      <c r="C664" s="60">
        <v>4.3735878723607097E-2</v>
      </c>
      <c r="D664" s="59">
        <v>18.9029550007</v>
      </c>
      <c r="E664" s="60">
        <v>4.3954139718481E-2</v>
      </c>
      <c r="F664" s="59">
        <v>22.145324130800098</v>
      </c>
      <c r="G664" s="60">
        <v>4.35681769294008E-2</v>
      </c>
      <c r="H664" s="107"/>
      <c r="I664" s="67">
        <v>11.996814217300001</v>
      </c>
      <c r="J664" s="69">
        <v>9.1411266069133195</v>
      </c>
      <c r="K664" s="59">
        <v>6.6749641758999996</v>
      </c>
      <c r="L664" s="60">
        <v>5.6302020676667598E-2</v>
      </c>
      <c r="M664" s="59">
        <v>4.2917172108999999</v>
      </c>
      <c r="N664" s="60">
        <v>3.2481646138249103E-2</v>
      </c>
      <c r="O664" s="59">
        <v>3.9716581568999998</v>
      </c>
      <c r="P664" s="60">
        <v>2.3750398882630801E-2</v>
      </c>
      <c r="Q664" s="59">
        <v>4.7425569176</v>
      </c>
      <c r="R664" s="60">
        <v>4.1975770645369802E-2</v>
      </c>
      <c r="S664" s="59">
        <v>7.8824574719000102</v>
      </c>
      <c r="T664" s="60">
        <v>4.0250382582583899E-2</v>
      </c>
      <c r="U664" s="59">
        <v>1.4881109809999999</v>
      </c>
      <c r="V664" s="60">
        <v>1.8467088927409701E-2</v>
      </c>
      <c r="W664" s="107"/>
      <c r="X664" s="59">
        <v>13.7209813677</v>
      </c>
      <c r="Y664" s="60">
        <v>6.7349742429206702E-2</v>
      </c>
      <c r="Z664" s="59">
        <v>15.638342867</v>
      </c>
      <c r="AA664" s="60">
        <v>5.5612633069234099E-2</v>
      </c>
      <c r="AB664" s="59">
        <v>11.6889548968</v>
      </c>
      <c r="AC664" s="60">
        <v>2.7365123401886501E-2</v>
      </c>
    </row>
    <row r="665" spans="1:29" customFormat="1" x14ac:dyDescent="0.3">
      <c r="A665" s="58" t="s">
        <v>281</v>
      </c>
      <c r="B665" s="61">
        <v>109.7071830061</v>
      </c>
      <c r="C665" s="62">
        <v>0.116890163304832</v>
      </c>
      <c r="D665" s="61">
        <v>41.586397925500002</v>
      </c>
      <c r="E665" s="62">
        <v>9.6698867702858404E-2</v>
      </c>
      <c r="F665" s="61">
        <v>68.120785080600001</v>
      </c>
      <c r="G665" s="62">
        <v>0.13401919066217099</v>
      </c>
      <c r="H665" s="107"/>
      <c r="I665" s="71">
        <v>11.0749370176</v>
      </c>
      <c r="J665" s="72">
        <v>8.4386904396238194</v>
      </c>
      <c r="K665" s="61">
        <v>17.277096225800001</v>
      </c>
      <c r="L665" s="62">
        <v>0.14572893626153599</v>
      </c>
      <c r="M665" s="61">
        <v>24.682819874300002</v>
      </c>
      <c r="N665" s="63">
        <v>0.186810682403518</v>
      </c>
      <c r="O665" s="61">
        <v>17.4915453847</v>
      </c>
      <c r="P665" s="62">
        <v>0.104598926581466</v>
      </c>
      <c r="Q665" s="61">
        <v>14.103479542500001</v>
      </c>
      <c r="R665" s="62">
        <v>0.124828111262233</v>
      </c>
      <c r="S665" s="61">
        <v>15.758210290199999</v>
      </c>
      <c r="T665" s="62">
        <v>8.0466529030885303E-2</v>
      </c>
      <c r="U665" s="61">
        <v>9.3190946710000002</v>
      </c>
      <c r="V665" s="62">
        <v>0.115647658144864</v>
      </c>
      <c r="W665" s="107"/>
      <c r="X665" s="61">
        <v>16.979166449499999</v>
      </c>
      <c r="Y665" s="62">
        <v>8.3342616420165105E-2</v>
      </c>
      <c r="Z665" s="61">
        <v>37.618921816899999</v>
      </c>
      <c r="AA665" s="62">
        <v>0.13377934690754101</v>
      </c>
      <c r="AB665" s="61">
        <v>55.109094739699998</v>
      </c>
      <c r="AC665" s="62">
        <v>0.12901642545742001</v>
      </c>
    </row>
    <row r="666" spans="1:29" customFormat="1" x14ac:dyDescent="0.3">
      <c r="A666" s="58" t="s">
        <v>282</v>
      </c>
      <c r="B666" s="59">
        <v>21.4742098591</v>
      </c>
      <c r="C666" s="60">
        <v>2.2880214663180801E-2</v>
      </c>
      <c r="D666" s="59">
        <v>13.6191885665</v>
      </c>
      <c r="E666" s="60">
        <v>3.1668049629389301E-2</v>
      </c>
      <c r="F666" s="59">
        <v>7.8550212926</v>
      </c>
      <c r="G666" s="60">
        <v>1.54537795626225E-2</v>
      </c>
      <c r="H666" s="107"/>
      <c r="I666" s="67">
        <v>4.6069906198000004</v>
      </c>
      <c r="J666" s="69">
        <v>3.51035564689538</v>
      </c>
      <c r="K666" s="59">
        <v>0</v>
      </c>
      <c r="L666" s="60">
        <v>0</v>
      </c>
      <c r="M666" s="59">
        <v>2.7253640790000002</v>
      </c>
      <c r="N666" s="60">
        <v>2.06267811371964E-2</v>
      </c>
      <c r="O666" s="59">
        <v>3.1449505032</v>
      </c>
      <c r="P666" s="60">
        <v>1.8806711445536702E-2</v>
      </c>
      <c r="Q666" s="59">
        <v>1.0616506890999999</v>
      </c>
      <c r="R666" s="60">
        <v>9.3965357939683001E-3</v>
      </c>
      <c r="S666" s="59">
        <v>6.9392617705999804</v>
      </c>
      <c r="T666" s="60">
        <v>3.54341196388369E-2</v>
      </c>
      <c r="U666" s="59">
        <v>2.9959921974000001</v>
      </c>
      <c r="V666" s="60">
        <v>3.7179521582477601E-2</v>
      </c>
      <c r="W666" s="107"/>
      <c r="X666" s="59">
        <v>3.5955081857</v>
      </c>
      <c r="Y666" s="60">
        <v>1.7648631954201899E-2</v>
      </c>
      <c r="Z666" s="59">
        <v>12.877089352600001</v>
      </c>
      <c r="AA666" s="63">
        <v>4.5793141335777901E-2</v>
      </c>
      <c r="AB666" s="59">
        <v>5.0016123207999996</v>
      </c>
      <c r="AC666" s="60">
        <v>1.1709322140044999E-2</v>
      </c>
    </row>
    <row r="667" spans="1:29" customFormat="1" x14ac:dyDescent="0.3">
      <c r="A667" s="58" t="s">
        <v>283</v>
      </c>
      <c r="B667" s="61">
        <v>13.9135673349</v>
      </c>
      <c r="C667" s="62">
        <v>1.4824545789666301E-2</v>
      </c>
      <c r="D667" s="61">
        <v>13.3082523959</v>
      </c>
      <c r="E667" s="63">
        <v>3.09450445814708E-2</v>
      </c>
      <c r="F667" s="61">
        <v>0.605314939</v>
      </c>
      <c r="G667" s="64">
        <v>1.1908820211704301E-3</v>
      </c>
      <c r="H667" s="107"/>
      <c r="I667" s="71">
        <v>10.9004215027</v>
      </c>
      <c r="J667" s="70">
        <v>8.3057161026309902</v>
      </c>
      <c r="K667" s="61">
        <v>0</v>
      </c>
      <c r="L667" s="62">
        <v>0</v>
      </c>
      <c r="M667" s="61">
        <v>0.95179498259999695</v>
      </c>
      <c r="N667" s="62">
        <v>7.2036125172587704E-3</v>
      </c>
      <c r="O667" s="61">
        <v>0</v>
      </c>
      <c r="P667" s="62">
        <v>0</v>
      </c>
      <c r="Q667" s="61">
        <v>1.2988518199000001</v>
      </c>
      <c r="R667" s="62">
        <v>1.14959729617824E-2</v>
      </c>
      <c r="S667" s="61">
        <v>0</v>
      </c>
      <c r="T667" s="62">
        <v>0</v>
      </c>
      <c r="U667" s="61">
        <v>0.76249902970000005</v>
      </c>
      <c r="V667" s="62">
        <v>9.4624242199134092E-3</v>
      </c>
      <c r="W667" s="107"/>
      <c r="X667" s="61">
        <v>10.9004215027</v>
      </c>
      <c r="Y667" s="63">
        <v>5.3504961555070799E-2</v>
      </c>
      <c r="Z667" s="61">
        <v>1.6870868186000001</v>
      </c>
      <c r="AA667" s="62">
        <v>5.9995704785785996E-3</v>
      </c>
      <c r="AB667" s="61">
        <v>1.3260590135999999</v>
      </c>
      <c r="AC667" s="64">
        <v>3.1044493597355001E-3</v>
      </c>
    </row>
    <row r="668" spans="1:29" customFormat="1" x14ac:dyDescent="0.3">
      <c r="A668" s="58" t="s">
        <v>284</v>
      </c>
      <c r="B668" s="59">
        <v>126.7316390133</v>
      </c>
      <c r="C668" s="60">
        <v>0.13502928043763501</v>
      </c>
      <c r="D668" s="59">
        <v>58.848255967900002</v>
      </c>
      <c r="E668" s="60">
        <v>0.136837042933564</v>
      </c>
      <c r="F668" s="59">
        <v>67.883383045399995</v>
      </c>
      <c r="G668" s="60">
        <v>0.13355213162018501</v>
      </c>
      <c r="H668" s="107"/>
      <c r="I668" s="67">
        <v>6.1080137592000003</v>
      </c>
      <c r="J668" s="69">
        <v>4.6540794979637301</v>
      </c>
      <c r="K668" s="59">
        <v>4.3694246684999998</v>
      </c>
      <c r="L668" s="60">
        <v>3.6855244694681599E-2</v>
      </c>
      <c r="M668" s="59">
        <v>5.0969801321999997</v>
      </c>
      <c r="N668" s="64">
        <v>3.8576238109846901E-2</v>
      </c>
      <c r="O668" s="59">
        <v>10.812288969000001</v>
      </c>
      <c r="P668" s="64">
        <v>6.4657169802462694E-2</v>
      </c>
      <c r="Q668" s="59">
        <v>23.032477807900001</v>
      </c>
      <c r="R668" s="63">
        <v>0.20385754407524101</v>
      </c>
      <c r="S668" s="59">
        <v>57.8881285305999</v>
      </c>
      <c r="T668" s="63">
        <v>0.29559554601501797</v>
      </c>
      <c r="U668" s="59">
        <v>19.424325145899999</v>
      </c>
      <c r="V668" s="63">
        <v>0.24105106702673801</v>
      </c>
      <c r="W668" s="107"/>
      <c r="X668" s="59">
        <v>34.539503802399999</v>
      </c>
      <c r="Y668" s="60">
        <v>0.16953792315470401</v>
      </c>
      <c r="Z668" s="59">
        <v>41.095237571699997</v>
      </c>
      <c r="AA668" s="60">
        <v>0.14614172277745799</v>
      </c>
      <c r="AB668" s="59">
        <v>48.3944695311001</v>
      </c>
      <c r="AC668" s="60">
        <v>0.11329675256510199</v>
      </c>
    </row>
    <row r="669" spans="1:29" customFormat="1" x14ac:dyDescent="0.3">
      <c r="A669" s="58" t="s">
        <v>285</v>
      </c>
      <c r="B669" s="61">
        <v>23.3992763862</v>
      </c>
      <c r="C669" s="62">
        <v>2.4931323210128701E-2</v>
      </c>
      <c r="D669" s="61">
        <v>9.4155994334000095</v>
      </c>
      <c r="E669" s="62">
        <v>2.1893644301305699E-2</v>
      </c>
      <c r="F669" s="61">
        <v>13.9836769528</v>
      </c>
      <c r="G669" s="62">
        <v>2.75111489904016E-2</v>
      </c>
      <c r="H669" s="107"/>
      <c r="I669" s="71">
        <v>8.7752669872999896</v>
      </c>
      <c r="J669" s="72">
        <v>6.6864273370759504</v>
      </c>
      <c r="K669" s="61">
        <v>0</v>
      </c>
      <c r="L669" s="62">
        <v>0</v>
      </c>
      <c r="M669" s="61">
        <v>1.7171650569000001</v>
      </c>
      <c r="N669" s="62">
        <v>1.2996277480150101E-2</v>
      </c>
      <c r="O669" s="61">
        <v>1.5837592769</v>
      </c>
      <c r="P669" s="62">
        <v>9.4708338619458494E-3</v>
      </c>
      <c r="Q669" s="61">
        <v>1.3543760767999999</v>
      </c>
      <c r="R669" s="62">
        <v>1.1987411127603801E-2</v>
      </c>
      <c r="S669" s="61">
        <v>8.6931826043999791</v>
      </c>
      <c r="T669" s="62">
        <v>4.4390207867879797E-2</v>
      </c>
      <c r="U669" s="61">
        <v>1.2755263838999999</v>
      </c>
      <c r="V669" s="62">
        <v>1.58289666977053E-2</v>
      </c>
      <c r="W669" s="107"/>
      <c r="X669" s="61">
        <v>14.850063178599999</v>
      </c>
      <c r="Y669" s="63">
        <v>7.2891865627816105E-2</v>
      </c>
      <c r="Z669" s="61">
        <v>2.3436106922</v>
      </c>
      <c r="AA669" s="62">
        <v>8.3342821289258007E-3</v>
      </c>
      <c r="AB669" s="61">
        <v>6.2056025153999901</v>
      </c>
      <c r="AC669" s="62">
        <v>1.45279950274654E-2</v>
      </c>
    </row>
    <row r="670" spans="1:29" customFormat="1" x14ac:dyDescent="0.3">
      <c r="A670" s="58" t="s">
        <v>286</v>
      </c>
      <c r="B670" s="59">
        <v>136.72423804580001</v>
      </c>
      <c r="C670" s="60">
        <v>0.145676136010289</v>
      </c>
      <c r="D670" s="59">
        <v>59.080760087599899</v>
      </c>
      <c r="E670" s="60">
        <v>0.137377673674209</v>
      </c>
      <c r="F670" s="59">
        <v>77.643477958200094</v>
      </c>
      <c r="G670" s="60">
        <v>0.15275390710547601</v>
      </c>
      <c r="H670" s="107"/>
      <c r="I670" s="67">
        <v>7.9127348438999601</v>
      </c>
      <c r="J670" s="69">
        <v>6.0292098973008201</v>
      </c>
      <c r="K670" s="59">
        <v>16.211222641799999</v>
      </c>
      <c r="L670" s="60">
        <v>0.13673850051032199</v>
      </c>
      <c r="M670" s="59">
        <v>18.168952736600001</v>
      </c>
      <c r="N670" s="60">
        <v>0.13751080616261099</v>
      </c>
      <c r="O670" s="59">
        <v>43.5728970698</v>
      </c>
      <c r="P670" s="63">
        <v>0.26056464202027801</v>
      </c>
      <c r="Q670" s="59">
        <v>18.713756757999999</v>
      </c>
      <c r="R670" s="60">
        <v>0.16563309101719001</v>
      </c>
      <c r="S670" s="59">
        <v>23.4235589034</v>
      </c>
      <c r="T670" s="60">
        <v>0.119608283415233</v>
      </c>
      <c r="U670" s="59">
        <v>8.7211150922999998</v>
      </c>
      <c r="V670" s="60">
        <v>0.108226879588948</v>
      </c>
      <c r="W670" s="107"/>
      <c r="X670" s="59">
        <v>18.047089991499998</v>
      </c>
      <c r="Y670" s="60">
        <v>8.8584542894688298E-2</v>
      </c>
      <c r="Z670" s="59">
        <v>36.235760228399997</v>
      </c>
      <c r="AA670" s="60">
        <v>0.12886058674536099</v>
      </c>
      <c r="AB670" s="59">
        <v>80.504903927499996</v>
      </c>
      <c r="AC670" s="63">
        <v>0.18847079571127101</v>
      </c>
    </row>
    <row r="671" spans="1:29" customFormat="1" x14ac:dyDescent="0.3">
      <c r="A671" s="58" t="s">
        <v>287</v>
      </c>
      <c r="B671" s="61">
        <v>17.490592939700001</v>
      </c>
      <c r="C671" s="62">
        <v>1.86357739666526E-2</v>
      </c>
      <c r="D671" s="61">
        <v>4.4684421081999899</v>
      </c>
      <c r="E671" s="62">
        <v>1.0390255319366401E-2</v>
      </c>
      <c r="F671" s="61">
        <v>13.022150831499999</v>
      </c>
      <c r="G671" s="62">
        <v>2.56194656748806E-2</v>
      </c>
      <c r="H671" s="107"/>
      <c r="I671" s="71">
        <v>0</v>
      </c>
      <c r="J671" s="72">
        <v>0</v>
      </c>
      <c r="K671" s="61">
        <v>6.7802862725999997</v>
      </c>
      <c r="L671" s="62">
        <v>5.7190392016175699E-2</v>
      </c>
      <c r="M671" s="61">
        <v>3.3061723660000002</v>
      </c>
      <c r="N671" s="62">
        <v>2.50225994834243E-2</v>
      </c>
      <c r="O671" s="61">
        <v>1.9403781976000001</v>
      </c>
      <c r="P671" s="62">
        <v>1.1603404511563199E-2</v>
      </c>
      <c r="Q671" s="61">
        <v>2.5445826271</v>
      </c>
      <c r="R671" s="62">
        <v>2.2521778567792999E-2</v>
      </c>
      <c r="S671" s="61">
        <v>2.147706296</v>
      </c>
      <c r="T671" s="62">
        <v>1.0966884426233E-2</v>
      </c>
      <c r="U671" s="61">
        <v>0.77146718039999995</v>
      </c>
      <c r="V671" s="62">
        <v>9.5737167502460696E-3</v>
      </c>
      <c r="W671" s="107"/>
      <c r="X671" s="61">
        <v>1.3843540095</v>
      </c>
      <c r="Y671" s="62">
        <v>6.7951324669930204E-3</v>
      </c>
      <c r="Z671" s="61">
        <v>4.8198787723000001</v>
      </c>
      <c r="AA671" s="62">
        <v>1.7140316712695999E-2</v>
      </c>
      <c r="AB671" s="61">
        <v>11.286360157900001</v>
      </c>
      <c r="AC671" s="62">
        <v>2.64226050323473E-2</v>
      </c>
    </row>
    <row r="672" spans="1:29" customFormat="1" x14ac:dyDescent="0.3">
      <c r="A672" s="58" t="s">
        <v>288</v>
      </c>
      <c r="B672" s="59">
        <v>30.693329874100002</v>
      </c>
      <c r="C672" s="60">
        <v>3.2702948367137802E-2</v>
      </c>
      <c r="D672" s="59">
        <v>14.674960543399999</v>
      </c>
      <c r="E672" s="60">
        <v>3.4122985854006103E-2</v>
      </c>
      <c r="F672" s="59">
        <v>16.018369330700001</v>
      </c>
      <c r="G672" s="60">
        <v>3.15141537327868E-2</v>
      </c>
      <c r="H672" s="107"/>
      <c r="I672" s="67">
        <v>0</v>
      </c>
      <c r="J672" s="69">
        <v>0</v>
      </c>
      <c r="K672" s="59">
        <v>7.4646248486999998</v>
      </c>
      <c r="L672" s="60">
        <v>6.2962654405318605E-2</v>
      </c>
      <c r="M672" s="59">
        <v>14.635914811099999</v>
      </c>
      <c r="N672" s="63">
        <v>0.110771186087542</v>
      </c>
      <c r="O672" s="59">
        <v>5.2040506752000004</v>
      </c>
      <c r="P672" s="60">
        <v>3.1120069869733299E-2</v>
      </c>
      <c r="Q672" s="59">
        <v>1.7115039827</v>
      </c>
      <c r="R672" s="60">
        <v>1.51483049934186E-2</v>
      </c>
      <c r="S672" s="59">
        <v>1.6772355564000001</v>
      </c>
      <c r="T672" s="60">
        <v>8.5645083486813201E-3</v>
      </c>
      <c r="U672" s="59">
        <v>0</v>
      </c>
      <c r="V672" s="64">
        <v>0</v>
      </c>
      <c r="W672" s="107"/>
      <c r="X672" s="59">
        <v>0</v>
      </c>
      <c r="Y672" s="64">
        <v>0</v>
      </c>
      <c r="Z672" s="59">
        <v>11.2511286243</v>
      </c>
      <c r="AA672" s="60">
        <v>4.0010945732512002E-2</v>
      </c>
      <c r="AB672" s="59">
        <v>19.4422012498</v>
      </c>
      <c r="AC672" s="60">
        <v>4.5516322126518002E-2</v>
      </c>
    </row>
    <row r="673" spans="1:29" customFormat="1" x14ac:dyDescent="0.3">
      <c r="A673" s="58" t="s">
        <v>289</v>
      </c>
      <c r="B673" s="61">
        <v>25.5674732851</v>
      </c>
      <c r="C673" s="62">
        <v>2.7241480873873999E-2</v>
      </c>
      <c r="D673" s="61">
        <v>8.6224754061999906</v>
      </c>
      <c r="E673" s="62">
        <v>2.00494308275741E-2</v>
      </c>
      <c r="F673" s="61">
        <v>16.944997878900001</v>
      </c>
      <c r="G673" s="62">
        <v>3.3337180404122001E-2</v>
      </c>
      <c r="H673" s="107"/>
      <c r="I673" s="71">
        <v>7.1305609029000001</v>
      </c>
      <c r="J673" s="72">
        <v>5.4332224214758904</v>
      </c>
      <c r="K673" s="61">
        <v>5.9176991938999999</v>
      </c>
      <c r="L673" s="62">
        <v>4.9914638280187197E-2</v>
      </c>
      <c r="M673" s="61">
        <v>4.1843702366000004</v>
      </c>
      <c r="N673" s="62">
        <v>3.1669195955285299E-2</v>
      </c>
      <c r="O673" s="61">
        <v>4.4842397666</v>
      </c>
      <c r="P673" s="62">
        <v>2.6815621822104101E-2</v>
      </c>
      <c r="Q673" s="61">
        <v>2.5489320207000001</v>
      </c>
      <c r="R673" s="62">
        <v>2.2560274499707399E-2</v>
      </c>
      <c r="S673" s="61">
        <v>0</v>
      </c>
      <c r="T673" s="64">
        <v>0</v>
      </c>
      <c r="U673" s="61">
        <v>1.3016711644000001</v>
      </c>
      <c r="V673" s="62">
        <v>1.6153416952186101E-2</v>
      </c>
      <c r="W673" s="107"/>
      <c r="X673" s="61">
        <v>8.9327672095999802</v>
      </c>
      <c r="Y673" s="62">
        <v>4.3846686663599102E-2</v>
      </c>
      <c r="Z673" s="61">
        <v>1.9531103803000001</v>
      </c>
      <c r="AA673" s="64">
        <v>6.9455959526594701E-3</v>
      </c>
      <c r="AB673" s="61">
        <v>14.6815956952</v>
      </c>
      <c r="AC673" s="62">
        <v>3.4371223217375999E-2</v>
      </c>
    </row>
    <row r="674" spans="1:29" customFormat="1" x14ac:dyDescent="0.3">
      <c r="A674" s="58" t="s">
        <v>290</v>
      </c>
      <c r="B674" s="59">
        <v>10.018461024600001</v>
      </c>
      <c r="C674" s="60">
        <v>1.06744108557001E-2</v>
      </c>
      <c r="D674" s="59">
        <v>2.69732233270001</v>
      </c>
      <c r="E674" s="60">
        <v>6.2719549759751598E-3</v>
      </c>
      <c r="F674" s="59">
        <v>7.3211386919000097</v>
      </c>
      <c r="G674" s="60">
        <v>1.44034318021002E-2</v>
      </c>
      <c r="H674" s="107"/>
      <c r="I674" s="67">
        <v>2.6650684675999998</v>
      </c>
      <c r="J674" s="69">
        <v>2.0306831328014798</v>
      </c>
      <c r="K674" s="59">
        <v>3.1383210853999999</v>
      </c>
      <c r="L674" s="60">
        <v>2.6471126134004801E-2</v>
      </c>
      <c r="M674" s="59">
        <v>1.3524789119</v>
      </c>
      <c r="N674" s="60">
        <v>1.02361687098595E-2</v>
      </c>
      <c r="O674" s="59">
        <v>0.80154546510000002</v>
      </c>
      <c r="P674" s="60">
        <v>4.7932182898509602E-3</v>
      </c>
      <c r="Q674" s="59">
        <v>0.49742366040000002</v>
      </c>
      <c r="R674" s="60">
        <v>4.4026338208075803E-3</v>
      </c>
      <c r="S674" s="59">
        <v>0</v>
      </c>
      <c r="T674" s="60">
        <v>0</v>
      </c>
      <c r="U674" s="59">
        <v>1.5636234341999899</v>
      </c>
      <c r="V674" s="60">
        <v>1.9404179780293601E-2</v>
      </c>
      <c r="W674" s="107"/>
      <c r="X674" s="59">
        <v>3.9857408458000001</v>
      </c>
      <c r="Y674" s="60">
        <v>1.95640976516533E-2</v>
      </c>
      <c r="Z674" s="59">
        <v>5.2311747136999998</v>
      </c>
      <c r="AA674" s="60">
        <v>1.8602955719045602E-2</v>
      </c>
      <c r="AB674" s="59">
        <v>0.80154546510000102</v>
      </c>
      <c r="AC674" s="60">
        <v>1.8765057063133E-3</v>
      </c>
    </row>
    <row r="675" spans="1:29" customFormat="1" x14ac:dyDescent="0.3">
      <c r="A675" s="58" t="s">
        <v>291</v>
      </c>
      <c r="B675" s="61">
        <v>27.0618132512</v>
      </c>
      <c r="C675" s="62">
        <v>2.8833661421073398E-2</v>
      </c>
      <c r="D675" s="61">
        <v>15.7896861292</v>
      </c>
      <c r="E675" s="62">
        <v>3.6715004093704803E-2</v>
      </c>
      <c r="F675" s="61">
        <v>11.272127122000001</v>
      </c>
      <c r="G675" s="62">
        <v>2.21765112093779E-2</v>
      </c>
      <c r="H675" s="107"/>
      <c r="I675" s="71">
        <v>0</v>
      </c>
      <c r="J675" s="72">
        <v>0</v>
      </c>
      <c r="K675" s="61">
        <v>5.7180311428000001</v>
      </c>
      <c r="L675" s="62">
        <v>4.8230477220253698E-2</v>
      </c>
      <c r="M675" s="61">
        <v>11.240457063899999</v>
      </c>
      <c r="N675" s="63">
        <v>8.50728346812991E-2</v>
      </c>
      <c r="O675" s="61">
        <v>6.6542481864999896</v>
      </c>
      <c r="P675" s="62">
        <v>3.9792208304441197E-2</v>
      </c>
      <c r="Q675" s="61">
        <v>3.4490768580000002</v>
      </c>
      <c r="R675" s="62">
        <v>3.0527342453683499E-2</v>
      </c>
      <c r="S675" s="61">
        <v>0</v>
      </c>
      <c r="T675" s="64">
        <v>0</v>
      </c>
      <c r="U675" s="61">
        <v>0</v>
      </c>
      <c r="V675" s="62">
        <v>0</v>
      </c>
      <c r="W675" s="107"/>
      <c r="X675" s="61">
        <v>8.4141327583999797</v>
      </c>
      <c r="Y675" s="62">
        <v>4.1300957916713697E-2</v>
      </c>
      <c r="Z675" s="61">
        <v>3.5547250746999999</v>
      </c>
      <c r="AA675" s="62">
        <v>1.26412128780254E-2</v>
      </c>
      <c r="AB675" s="61">
        <v>15.092955418100001</v>
      </c>
      <c r="AC675" s="62">
        <v>3.5334261374260899E-2</v>
      </c>
    </row>
    <row r="676" spans="1:29" customFormat="1" x14ac:dyDescent="0.3">
      <c r="A676" s="58" t="s">
        <v>292</v>
      </c>
      <c r="B676" s="59">
        <v>27.3189273793</v>
      </c>
      <c r="C676" s="60">
        <v>2.9107609868185801E-2</v>
      </c>
      <c r="D676" s="59">
        <v>18.843477246500001</v>
      </c>
      <c r="E676" s="60">
        <v>4.38158389333312E-2</v>
      </c>
      <c r="F676" s="59">
        <v>8.47545013279999</v>
      </c>
      <c r="G676" s="60">
        <v>1.6674396308725602E-2</v>
      </c>
      <c r="H676" s="107"/>
      <c r="I676" s="67">
        <v>15.164562972700001</v>
      </c>
      <c r="J676" s="70">
        <v>11.554833438369201</v>
      </c>
      <c r="K676" s="59">
        <v>4.6048369381000001</v>
      </c>
      <c r="L676" s="60">
        <v>3.8840901264707101E-2</v>
      </c>
      <c r="M676" s="59">
        <v>1.4263119546</v>
      </c>
      <c r="N676" s="60">
        <v>1.07949703849094E-2</v>
      </c>
      <c r="O676" s="59">
        <v>1.6683226543</v>
      </c>
      <c r="P676" s="60">
        <v>9.9765203698904507E-3</v>
      </c>
      <c r="Q676" s="59">
        <v>4.4548928596000001</v>
      </c>
      <c r="R676" s="60">
        <v>3.9429692499905002E-2</v>
      </c>
      <c r="S676" s="59">
        <v>0</v>
      </c>
      <c r="T676" s="64">
        <v>0</v>
      </c>
      <c r="U676" s="59">
        <v>0</v>
      </c>
      <c r="V676" s="60">
        <v>0</v>
      </c>
      <c r="W676" s="107"/>
      <c r="X676" s="59">
        <v>1.9488086049</v>
      </c>
      <c r="Y676" s="60">
        <v>9.5657704114963001E-3</v>
      </c>
      <c r="Z676" s="59">
        <v>5.3297684668999903</v>
      </c>
      <c r="AA676" s="60">
        <v>1.89535720385791E-2</v>
      </c>
      <c r="AB676" s="59">
        <v>4.8757873348000098</v>
      </c>
      <c r="AC676" s="64">
        <v>1.14147520694673E-2</v>
      </c>
    </row>
    <row r="677" spans="1:29" customFormat="1" x14ac:dyDescent="0.3">
      <c r="A677" s="58" t="s">
        <v>293</v>
      </c>
      <c r="B677" s="61">
        <v>15.147785968999999</v>
      </c>
      <c r="C677" s="62">
        <v>1.6139573791850999E-2</v>
      </c>
      <c r="D677" s="61">
        <v>4.0649045344000001</v>
      </c>
      <c r="E677" s="62">
        <v>9.4519286450551396E-3</v>
      </c>
      <c r="F677" s="61">
        <v>11.082881434600001</v>
      </c>
      <c r="G677" s="62">
        <v>2.1804193805348499E-2</v>
      </c>
      <c r="H677" s="107"/>
      <c r="I677" s="71">
        <v>5.8571786198</v>
      </c>
      <c r="J677" s="72">
        <v>4.4629524432985299</v>
      </c>
      <c r="K677" s="61">
        <v>1.1193656596999999</v>
      </c>
      <c r="L677" s="62">
        <v>9.4416309745488005E-3</v>
      </c>
      <c r="M677" s="61">
        <v>1.0291647413</v>
      </c>
      <c r="N677" s="62">
        <v>7.7891816497059002E-3</v>
      </c>
      <c r="O677" s="61">
        <v>4.5614858235</v>
      </c>
      <c r="P677" s="62">
        <v>2.7277550968825399E-2</v>
      </c>
      <c r="Q677" s="61">
        <v>1.9157345670000001</v>
      </c>
      <c r="R677" s="62">
        <v>1.69559240297938E-2</v>
      </c>
      <c r="S677" s="61">
        <v>0.66485655770000096</v>
      </c>
      <c r="T677" s="62">
        <v>3.39497306586981E-3</v>
      </c>
      <c r="U677" s="61">
        <v>0</v>
      </c>
      <c r="V677" s="62">
        <v>0</v>
      </c>
      <c r="W677" s="107"/>
      <c r="X677" s="61">
        <v>6.3660067836000103</v>
      </c>
      <c r="Y677" s="62">
        <v>3.12476859845713E-2</v>
      </c>
      <c r="Z677" s="61">
        <v>2.5561120222999998</v>
      </c>
      <c r="AA677" s="62">
        <v>9.0899733551690395E-3</v>
      </c>
      <c r="AB677" s="61">
        <v>6.2256671630999998</v>
      </c>
      <c r="AC677" s="62">
        <v>1.45749685648923E-2</v>
      </c>
    </row>
    <row r="678" spans="1:29" customFormat="1" x14ac:dyDescent="0.3">
      <c r="A678" s="58" t="s">
        <v>294</v>
      </c>
      <c r="B678" s="59">
        <v>7.3430749301000002</v>
      </c>
      <c r="C678" s="60">
        <v>7.8238562345665195E-3</v>
      </c>
      <c r="D678" s="59">
        <v>2.0400885184000002</v>
      </c>
      <c r="E678" s="60">
        <v>4.7437205332447703E-3</v>
      </c>
      <c r="F678" s="59">
        <v>5.3029864117000098</v>
      </c>
      <c r="G678" s="60">
        <v>1.04329676492663E-2</v>
      </c>
      <c r="H678" s="107"/>
      <c r="I678" s="67">
        <v>0</v>
      </c>
      <c r="J678" s="69">
        <v>0</v>
      </c>
      <c r="K678" s="59">
        <v>0</v>
      </c>
      <c r="L678" s="60">
        <v>0</v>
      </c>
      <c r="M678" s="59">
        <v>0.93662892439999701</v>
      </c>
      <c r="N678" s="60">
        <v>7.0888289675613801E-3</v>
      </c>
      <c r="O678" s="59">
        <v>1.3844012256</v>
      </c>
      <c r="P678" s="60">
        <v>8.2786785827677796E-3</v>
      </c>
      <c r="Q678" s="59">
        <v>0.85100784659999995</v>
      </c>
      <c r="R678" s="60">
        <v>7.5321626723604601E-3</v>
      </c>
      <c r="S678" s="59">
        <v>2.4234922088999999</v>
      </c>
      <c r="T678" s="60">
        <v>1.2375136680645301E-2</v>
      </c>
      <c r="U678" s="59">
        <v>1.7475447246</v>
      </c>
      <c r="V678" s="60">
        <v>2.1686597468776998E-2</v>
      </c>
      <c r="W678" s="107"/>
      <c r="X678" s="59">
        <v>1.5683718047999999</v>
      </c>
      <c r="Y678" s="60">
        <v>7.6983879108799003E-3</v>
      </c>
      <c r="Z678" s="59">
        <v>1.6291360077999999</v>
      </c>
      <c r="AA678" s="60">
        <v>5.7934874425117902E-3</v>
      </c>
      <c r="AB678" s="59">
        <v>4.1455671174999997</v>
      </c>
      <c r="AC678" s="60">
        <v>9.7052265786607694E-3</v>
      </c>
    </row>
    <row r="679" spans="1:29" customFormat="1" x14ac:dyDescent="0.3">
      <c r="A679" s="58" t="s">
        <v>295</v>
      </c>
      <c r="B679" s="61">
        <v>7.0428670089000098</v>
      </c>
      <c r="C679" s="62">
        <v>7.5039924665530697E-3</v>
      </c>
      <c r="D679" s="61">
        <v>1.9913569334000001</v>
      </c>
      <c r="E679" s="62">
        <v>4.6304073028152603E-3</v>
      </c>
      <c r="F679" s="61">
        <v>5.0515100755000004</v>
      </c>
      <c r="G679" s="62">
        <v>9.9382191667241205E-3</v>
      </c>
      <c r="H679" s="107"/>
      <c r="I679" s="71">
        <v>0</v>
      </c>
      <c r="J679" s="72">
        <v>0</v>
      </c>
      <c r="K679" s="61">
        <v>0</v>
      </c>
      <c r="L679" s="62">
        <v>0</v>
      </c>
      <c r="M679" s="61">
        <v>0</v>
      </c>
      <c r="N679" s="62">
        <v>0</v>
      </c>
      <c r="O679" s="61">
        <v>2.2227315500999998</v>
      </c>
      <c r="P679" s="62">
        <v>1.3291869249162201E-2</v>
      </c>
      <c r="Q679" s="61">
        <v>2.5293036077000002</v>
      </c>
      <c r="R679" s="63">
        <v>2.2386545902130999E-2</v>
      </c>
      <c r="S679" s="61">
        <v>1.6812292042000001</v>
      </c>
      <c r="T679" s="62">
        <v>8.5849012087028404E-3</v>
      </c>
      <c r="U679" s="61">
        <v>0.60960264689999999</v>
      </c>
      <c r="V679" s="62">
        <v>7.5650179552613798E-3</v>
      </c>
      <c r="W679" s="107"/>
      <c r="X679" s="61">
        <v>1.6812292042000001</v>
      </c>
      <c r="Y679" s="62">
        <v>8.2523509676852395E-3</v>
      </c>
      <c r="Z679" s="61">
        <v>3.9817286247000001</v>
      </c>
      <c r="AA679" s="62">
        <v>1.4159710838287E-2</v>
      </c>
      <c r="AB679" s="61">
        <v>1.3799091800000001</v>
      </c>
      <c r="AC679" s="62">
        <v>3.2305184960918702E-3</v>
      </c>
    </row>
    <row r="680" spans="1:29" customFormat="1" x14ac:dyDescent="0.3">
      <c r="A680" s="58" t="s">
        <v>296</v>
      </c>
      <c r="B680" s="59">
        <v>26.590984251199998</v>
      </c>
      <c r="C680" s="60">
        <v>2.8332005310774899E-2</v>
      </c>
      <c r="D680" s="59">
        <v>9.3928618063999902</v>
      </c>
      <c r="E680" s="60">
        <v>2.18407735816755E-2</v>
      </c>
      <c r="F680" s="59">
        <v>17.000935324</v>
      </c>
      <c r="G680" s="60">
        <v>3.34472303853596E-2</v>
      </c>
      <c r="H680" s="107"/>
      <c r="I680" s="67">
        <v>5.8571786198</v>
      </c>
      <c r="J680" s="69">
        <v>4.4629524432985299</v>
      </c>
      <c r="K680" s="59">
        <v>0</v>
      </c>
      <c r="L680" s="60">
        <v>0</v>
      </c>
      <c r="M680" s="59">
        <v>4.2708846552999997</v>
      </c>
      <c r="N680" s="60">
        <v>3.2323975987607299E-2</v>
      </c>
      <c r="O680" s="59">
        <v>4.8917305980999997</v>
      </c>
      <c r="P680" s="60">
        <v>2.9252405001020498E-2</v>
      </c>
      <c r="Q680" s="59">
        <v>2.4872181768999999</v>
      </c>
      <c r="R680" s="60">
        <v>2.20140530841289E-2</v>
      </c>
      <c r="S680" s="59">
        <v>5.1635714714000196</v>
      </c>
      <c r="T680" s="60">
        <v>2.6366869463904499E-2</v>
      </c>
      <c r="U680" s="59">
        <v>3.9204007297000101</v>
      </c>
      <c r="V680" s="60">
        <v>4.8651202652775602E-2</v>
      </c>
      <c r="W680" s="107"/>
      <c r="X680" s="59">
        <v>8.03695887179998</v>
      </c>
      <c r="Y680" s="60">
        <v>3.9449591499634298E-2</v>
      </c>
      <c r="Z680" s="59">
        <v>9.6175433691999999</v>
      </c>
      <c r="AA680" s="60">
        <v>3.4201636002457701E-2</v>
      </c>
      <c r="AB680" s="59">
        <v>8.9364820102000007</v>
      </c>
      <c r="AC680" s="60">
        <v>2.09212829672916E-2</v>
      </c>
    </row>
    <row r="681" spans="1:29" customFormat="1" x14ac:dyDescent="0.3">
      <c r="A681" s="58" t="s">
        <v>297</v>
      </c>
      <c r="B681" s="61">
        <v>54.767116904300003</v>
      </c>
      <c r="C681" s="62">
        <v>5.8352945206171999E-2</v>
      </c>
      <c r="D681" s="61">
        <v>29.2497510984999</v>
      </c>
      <c r="E681" s="62">
        <v>6.8013051211657294E-2</v>
      </c>
      <c r="F681" s="61">
        <v>25.517365805800001</v>
      </c>
      <c r="G681" s="62">
        <v>5.0202250444964402E-2</v>
      </c>
      <c r="H681" s="107"/>
      <c r="I681" s="71">
        <v>5.9853309470999996</v>
      </c>
      <c r="J681" s="72">
        <v>4.5605997542930297</v>
      </c>
      <c r="K681" s="61">
        <v>8.7629801992000402</v>
      </c>
      <c r="L681" s="62">
        <v>7.3914028504589599E-2</v>
      </c>
      <c r="M681" s="61">
        <v>7.1918064975</v>
      </c>
      <c r="N681" s="62">
        <v>5.4430826232739503E-2</v>
      </c>
      <c r="O681" s="61">
        <v>8.0006354323999709</v>
      </c>
      <c r="P681" s="62">
        <v>4.7843564407447497E-2</v>
      </c>
      <c r="Q681" s="61">
        <v>2.7696696669</v>
      </c>
      <c r="R681" s="64">
        <v>2.4513995450383699E-2</v>
      </c>
      <c r="S681" s="61">
        <v>13.478181577899999</v>
      </c>
      <c r="T681" s="62">
        <v>6.8823963460882903E-2</v>
      </c>
      <c r="U681" s="61">
        <v>8.5785125833000002</v>
      </c>
      <c r="V681" s="63">
        <v>0.10645721775014901</v>
      </c>
      <c r="W681" s="107"/>
      <c r="X681" s="61">
        <v>8.0407480208000095</v>
      </c>
      <c r="Y681" s="62">
        <v>3.9468190621835299E-2</v>
      </c>
      <c r="Z681" s="61">
        <v>19.417939742000002</v>
      </c>
      <c r="AA681" s="62">
        <v>6.9053528690121699E-2</v>
      </c>
      <c r="AB681" s="61">
        <v>24.3723433721999</v>
      </c>
      <c r="AC681" s="62">
        <v>5.7058324705828903E-2</v>
      </c>
    </row>
    <row r="682" spans="1:29" customFormat="1" x14ac:dyDescent="0.3">
      <c r="A682" s="58" t="s">
        <v>298</v>
      </c>
      <c r="B682" s="59">
        <v>18.1017621612</v>
      </c>
      <c r="C682" s="60">
        <v>1.9286958949718401E-2</v>
      </c>
      <c r="D682" s="59">
        <v>8.6892118013000097</v>
      </c>
      <c r="E682" s="60">
        <v>2.020460978422E-2</v>
      </c>
      <c r="F682" s="59">
        <v>9.4125503599000098</v>
      </c>
      <c r="G682" s="60">
        <v>1.85180247087313E-2</v>
      </c>
      <c r="H682" s="107"/>
      <c r="I682" s="67">
        <v>0</v>
      </c>
      <c r="J682" s="69">
        <v>0</v>
      </c>
      <c r="K682" s="59">
        <v>0</v>
      </c>
      <c r="L682" s="60">
        <v>0</v>
      </c>
      <c r="M682" s="59">
        <v>4.5413424735000003</v>
      </c>
      <c r="N682" s="60">
        <v>3.4370922399589797E-2</v>
      </c>
      <c r="O682" s="59">
        <v>3.2053293336999999</v>
      </c>
      <c r="P682" s="60">
        <v>1.91677750748298E-2</v>
      </c>
      <c r="Q682" s="59">
        <v>3.0914666306999998</v>
      </c>
      <c r="R682" s="60">
        <v>2.7362179622241901E-2</v>
      </c>
      <c r="S682" s="59">
        <v>6.8619054941000099</v>
      </c>
      <c r="T682" s="60">
        <v>3.5039113419597701E-2</v>
      </c>
      <c r="U682" s="59">
        <v>0.4017182292</v>
      </c>
      <c r="V682" s="60">
        <v>4.9852237884923899E-3</v>
      </c>
      <c r="W682" s="107"/>
      <c r="X682" s="59">
        <v>1.9783785709999999</v>
      </c>
      <c r="Y682" s="60">
        <v>9.7109152482325097E-3</v>
      </c>
      <c r="Z682" s="59">
        <v>4.7377263765999897</v>
      </c>
      <c r="AA682" s="60">
        <v>1.6848168684181802E-2</v>
      </c>
      <c r="AB682" s="59">
        <v>11.3856572136</v>
      </c>
      <c r="AC682" s="60">
        <v>2.66550703131757E-2</v>
      </c>
    </row>
    <row r="683" spans="1:29" customFormat="1" x14ac:dyDescent="0.3">
      <c r="A683" s="58" t="s">
        <v>299</v>
      </c>
      <c r="B683" s="61">
        <v>1.1574203087999999</v>
      </c>
      <c r="C683" s="62">
        <v>1.2332013747945599E-3</v>
      </c>
      <c r="D683" s="61">
        <v>1.1574203087999999</v>
      </c>
      <c r="E683" s="62">
        <v>2.6912942428376301E-3</v>
      </c>
      <c r="F683" s="61">
        <v>0</v>
      </c>
      <c r="G683" s="62">
        <v>0</v>
      </c>
      <c r="H683" s="107"/>
      <c r="I683" s="71">
        <v>0</v>
      </c>
      <c r="J683" s="72">
        <v>0</v>
      </c>
      <c r="K683" s="61">
        <v>0</v>
      </c>
      <c r="L683" s="62">
        <v>0</v>
      </c>
      <c r="M683" s="61">
        <v>0</v>
      </c>
      <c r="N683" s="62">
        <v>0</v>
      </c>
      <c r="O683" s="61">
        <v>1.1574203087999999</v>
      </c>
      <c r="P683" s="62">
        <v>6.92133938090832E-3</v>
      </c>
      <c r="Q683" s="61">
        <v>0</v>
      </c>
      <c r="R683" s="62">
        <v>0</v>
      </c>
      <c r="S683" s="61">
        <v>0</v>
      </c>
      <c r="T683" s="62">
        <v>0</v>
      </c>
      <c r="U683" s="61">
        <v>0</v>
      </c>
      <c r="V683" s="62">
        <v>0</v>
      </c>
      <c r="W683" s="107"/>
      <c r="X683" s="61">
        <v>0</v>
      </c>
      <c r="Y683" s="62">
        <v>0</v>
      </c>
      <c r="Z683" s="61">
        <v>1.1574203087999999</v>
      </c>
      <c r="AA683" s="62">
        <v>4.1159854012410499E-3</v>
      </c>
      <c r="AB683" s="61">
        <v>0</v>
      </c>
      <c r="AC683" s="62">
        <v>0</v>
      </c>
    </row>
    <row r="684" spans="1:29" customFormat="1" x14ac:dyDescent="0.3">
      <c r="A684" s="58" t="s">
        <v>300</v>
      </c>
      <c r="B684" s="59">
        <v>4.3170732327000003</v>
      </c>
      <c r="C684" s="60">
        <v>4.5997297655629597E-3</v>
      </c>
      <c r="D684" s="59">
        <v>0.75121989689999902</v>
      </c>
      <c r="E684" s="60">
        <v>1.7467757980920301E-3</v>
      </c>
      <c r="F684" s="59">
        <v>3.5658533357999902</v>
      </c>
      <c r="G684" s="60">
        <v>7.0153739056072204E-3</v>
      </c>
      <c r="H684" s="107"/>
      <c r="I684" s="67">
        <v>0</v>
      </c>
      <c r="J684" s="69">
        <v>0</v>
      </c>
      <c r="K684" s="59">
        <v>0</v>
      </c>
      <c r="L684" s="60">
        <v>0</v>
      </c>
      <c r="M684" s="59">
        <v>0</v>
      </c>
      <c r="N684" s="60">
        <v>0</v>
      </c>
      <c r="O684" s="59">
        <v>1.7563715869000001</v>
      </c>
      <c r="P684" s="60">
        <v>1.0503050395342601E-2</v>
      </c>
      <c r="Q684" s="59">
        <v>0.3137290277</v>
      </c>
      <c r="R684" s="60">
        <v>2.7767758912199498E-3</v>
      </c>
      <c r="S684" s="59">
        <v>1.1615318517</v>
      </c>
      <c r="T684" s="60">
        <v>5.9311580911724096E-3</v>
      </c>
      <c r="U684" s="59">
        <v>1.0854407664000001</v>
      </c>
      <c r="V684" s="60">
        <v>1.3470051235744801E-2</v>
      </c>
      <c r="W684" s="107"/>
      <c r="X684" s="59">
        <v>0.43749086920000002</v>
      </c>
      <c r="Y684" s="60">
        <v>2.1474336686377201E-3</v>
      </c>
      <c r="Z684" s="59">
        <v>0.36974895120000001</v>
      </c>
      <c r="AA684" s="60">
        <v>1.3148907736388799E-3</v>
      </c>
      <c r="AB684" s="59">
        <v>3.5098334122999901</v>
      </c>
      <c r="AC684" s="60">
        <v>8.2169043593407903E-3</v>
      </c>
    </row>
    <row r="685" spans="1:29" customFormat="1" x14ac:dyDescent="0.3">
      <c r="A685" s="58" t="s">
        <v>301</v>
      </c>
      <c r="B685" s="61">
        <v>11.1509427043</v>
      </c>
      <c r="C685" s="62">
        <v>1.18810407668199E-2</v>
      </c>
      <c r="D685" s="61">
        <v>3.6582663709000101</v>
      </c>
      <c r="E685" s="62">
        <v>8.5063923173918799E-3</v>
      </c>
      <c r="F685" s="61">
        <v>7.4926763334000004</v>
      </c>
      <c r="G685" s="62">
        <v>1.47409108234404E-2</v>
      </c>
      <c r="H685" s="107"/>
      <c r="I685" s="71">
        <v>4.2403600992000001</v>
      </c>
      <c r="J685" s="72">
        <v>3.2309968149539601</v>
      </c>
      <c r="K685" s="61">
        <v>0</v>
      </c>
      <c r="L685" s="62">
        <v>0</v>
      </c>
      <c r="M685" s="61">
        <v>0.55128045290000005</v>
      </c>
      <c r="N685" s="62">
        <v>4.1723384170217499E-3</v>
      </c>
      <c r="O685" s="61">
        <v>2.0092398423</v>
      </c>
      <c r="P685" s="62">
        <v>1.2015195120102301E-2</v>
      </c>
      <c r="Q685" s="61">
        <v>1.3834729681</v>
      </c>
      <c r="R685" s="62">
        <v>1.2244944027455599E-2</v>
      </c>
      <c r="S685" s="61">
        <v>2.5648711126000001</v>
      </c>
      <c r="T685" s="62">
        <v>1.3097063184317199E-2</v>
      </c>
      <c r="U685" s="61">
        <v>0.4017182292</v>
      </c>
      <c r="V685" s="62">
        <v>4.9852237884923899E-3</v>
      </c>
      <c r="W685" s="107"/>
      <c r="X685" s="61">
        <v>1.6812292042000001</v>
      </c>
      <c r="Y685" s="62">
        <v>8.2523509676852395E-3</v>
      </c>
      <c r="Z685" s="61">
        <v>7.5349600791000197</v>
      </c>
      <c r="AA685" s="62">
        <v>2.6795612146001201E-2</v>
      </c>
      <c r="AB685" s="61">
        <v>1.9347534209999999</v>
      </c>
      <c r="AC685" s="62">
        <v>4.5294696219917198E-3</v>
      </c>
    </row>
    <row r="686" spans="1:29" customFormat="1" x14ac:dyDescent="0.3">
      <c r="A686" s="58" t="s">
        <v>305</v>
      </c>
      <c r="B686" s="59">
        <v>45.178915580100004</v>
      </c>
      <c r="C686" s="60">
        <v>4.8136964922337502E-2</v>
      </c>
      <c r="D686" s="59">
        <v>21.538551211000001</v>
      </c>
      <c r="E686" s="60">
        <v>5.0082565885963E-2</v>
      </c>
      <c r="F686" s="59">
        <v>23.640364369099998</v>
      </c>
      <c r="G686" s="60">
        <v>4.6509483059494199E-2</v>
      </c>
      <c r="H686" s="107"/>
      <c r="I686" s="67">
        <v>0</v>
      </c>
      <c r="J686" s="69">
        <v>0</v>
      </c>
      <c r="K686" s="59">
        <v>3.0679810450999998</v>
      </c>
      <c r="L686" s="60">
        <v>2.58778216159571E-2</v>
      </c>
      <c r="M686" s="59">
        <v>8.5404969593999809</v>
      </c>
      <c r="N686" s="60">
        <v>6.4638322249067404E-2</v>
      </c>
      <c r="O686" s="59">
        <v>11.756563976700001</v>
      </c>
      <c r="P686" s="60">
        <v>7.0303906556181503E-2</v>
      </c>
      <c r="Q686" s="59">
        <v>3.6697209361000001</v>
      </c>
      <c r="R686" s="60">
        <v>3.2480235244956801E-2</v>
      </c>
      <c r="S686" s="59">
        <v>12.0488640901</v>
      </c>
      <c r="T686" s="60">
        <v>6.1525405121555701E-2</v>
      </c>
      <c r="U686" s="59">
        <v>6.0952885727000004</v>
      </c>
      <c r="V686" s="60">
        <v>7.5641022442179601E-2</v>
      </c>
      <c r="W686" s="107"/>
      <c r="X686" s="59">
        <v>3.5565084462000001</v>
      </c>
      <c r="Y686" s="60">
        <v>1.7457200864854701E-2</v>
      </c>
      <c r="Z686" s="59">
        <v>12.9859160912</v>
      </c>
      <c r="AA686" s="60">
        <v>4.61801479088755E-2</v>
      </c>
      <c r="AB686" s="59">
        <v>28.636491042699902</v>
      </c>
      <c r="AC686" s="60">
        <v>6.7041161344119304E-2</v>
      </c>
    </row>
    <row r="687" spans="1:29" customFormat="1" x14ac:dyDescent="0.3">
      <c r="A687" s="65" t="s">
        <v>1</v>
      </c>
    </row>
    <row r="688" spans="1:29" customFormat="1" x14ac:dyDescent="0.3">
      <c r="A688" s="65" t="s">
        <v>1</v>
      </c>
    </row>
    <row r="689" spans="1:29" customFormat="1" x14ac:dyDescent="0.3">
      <c r="A689" s="53" t="s">
        <v>408</v>
      </c>
    </row>
    <row r="690" spans="1:29" customFormat="1" x14ac:dyDescent="0.3">
      <c r="A690" s="54" t="s">
        <v>1</v>
      </c>
    </row>
    <row r="691" spans="1:29" customFormat="1" x14ac:dyDescent="0.3">
      <c r="A691" s="114" t="s">
        <v>1</v>
      </c>
      <c r="B691" s="116" t="s">
        <v>506</v>
      </c>
      <c r="C691" s="116" t="s">
        <v>1</v>
      </c>
      <c r="D691" s="116" t="s">
        <v>346</v>
      </c>
      <c r="E691" s="116" t="s">
        <v>1</v>
      </c>
      <c r="F691" s="116" t="s">
        <v>347</v>
      </c>
      <c r="G691" s="116" t="s">
        <v>1</v>
      </c>
      <c r="H691" s="105"/>
      <c r="I691" s="116" t="s">
        <v>350</v>
      </c>
      <c r="J691" s="116" t="s">
        <v>1</v>
      </c>
      <c r="K691" s="116" t="s">
        <v>351</v>
      </c>
      <c r="L691" s="116" t="s">
        <v>1</v>
      </c>
      <c r="M691" s="116" t="s">
        <v>352</v>
      </c>
      <c r="N691" s="116" t="s">
        <v>1</v>
      </c>
      <c r="O691" s="116" t="s">
        <v>353</v>
      </c>
      <c r="P691" s="116" t="s">
        <v>1</v>
      </c>
      <c r="Q691" s="116" t="s">
        <v>354</v>
      </c>
      <c r="R691" s="116" t="s">
        <v>1</v>
      </c>
      <c r="S691" s="116" t="s">
        <v>355</v>
      </c>
      <c r="T691" s="116" t="s">
        <v>1</v>
      </c>
      <c r="U691" s="116" t="s">
        <v>356</v>
      </c>
      <c r="V691" s="116" t="s">
        <v>1</v>
      </c>
      <c r="W691" s="105"/>
      <c r="X691" s="116" t="s">
        <v>358</v>
      </c>
      <c r="Y691" s="116" t="s">
        <v>1</v>
      </c>
      <c r="Z691" s="116" t="s">
        <v>359</v>
      </c>
      <c r="AA691" s="116" t="s">
        <v>1</v>
      </c>
      <c r="AB691" s="116" t="s">
        <v>360</v>
      </c>
      <c r="AC691" s="116" t="s">
        <v>1</v>
      </c>
    </row>
    <row r="692" spans="1:29" customFormat="1" x14ac:dyDescent="0.3">
      <c r="A692" s="115" t="s">
        <v>1</v>
      </c>
      <c r="B692" s="55" t="s">
        <v>14</v>
      </c>
      <c r="C692" s="55" t="s">
        <v>15</v>
      </c>
      <c r="D692" s="55" t="s">
        <v>14</v>
      </c>
      <c r="E692" s="55" t="s">
        <v>15</v>
      </c>
      <c r="F692" s="55" t="s">
        <v>14</v>
      </c>
      <c r="G692" s="55" t="s">
        <v>15</v>
      </c>
      <c r="H692" s="105"/>
      <c r="I692" s="55" t="s">
        <v>14</v>
      </c>
      <c r="J692" s="55" t="s">
        <v>15</v>
      </c>
      <c r="K692" s="55" t="s">
        <v>14</v>
      </c>
      <c r="L692" s="55" t="s">
        <v>15</v>
      </c>
      <c r="M692" s="55" t="s">
        <v>14</v>
      </c>
      <c r="N692" s="55" t="s">
        <v>15</v>
      </c>
      <c r="O692" s="55" t="s">
        <v>14</v>
      </c>
      <c r="P692" s="55" t="s">
        <v>15</v>
      </c>
      <c r="Q692" s="55" t="s">
        <v>14</v>
      </c>
      <c r="R692" s="55" t="s">
        <v>15</v>
      </c>
      <c r="S692" s="55" t="s">
        <v>14</v>
      </c>
      <c r="T692" s="55" t="s">
        <v>15</v>
      </c>
      <c r="U692" s="55" t="s">
        <v>14</v>
      </c>
      <c r="V692" s="55" t="s">
        <v>15</v>
      </c>
      <c r="W692" s="105"/>
      <c r="X692" s="55" t="s">
        <v>14</v>
      </c>
      <c r="Y692" s="55" t="s">
        <v>15</v>
      </c>
      <c r="Z692" s="55" t="s">
        <v>14</v>
      </c>
      <c r="AA692" s="55" t="s">
        <v>15</v>
      </c>
      <c r="AB692" s="55" t="s">
        <v>14</v>
      </c>
      <c r="AC692" s="55" t="s">
        <v>15</v>
      </c>
    </row>
    <row r="693" spans="1:29" customFormat="1" x14ac:dyDescent="0.3">
      <c r="A693" s="56" t="s">
        <v>16</v>
      </c>
      <c r="B693" s="57">
        <v>334.4611837489</v>
      </c>
      <c r="C693" s="57">
        <v>334.4611837489</v>
      </c>
      <c r="D693" s="57">
        <v>143.1380421467</v>
      </c>
      <c r="E693" s="57">
        <v>143.1380421467</v>
      </c>
      <c r="F693" s="57">
        <v>191.12595448139999</v>
      </c>
      <c r="G693" s="57">
        <v>191.12595448139999</v>
      </c>
      <c r="H693" s="106"/>
      <c r="I693" s="57">
        <v>35.781654829700003</v>
      </c>
      <c r="J693" s="57">
        <v>35.781654829700003</v>
      </c>
      <c r="K693" s="57">
        <v>38.166057612099998</v>
      </c>
      <c r="L693" s="57">
        <v>38.166057612099998</v>
      </c>
      <c r="M693" s="57">
        <v>33.260504647200001</v>
      </c>
      <c r="N693" s="57">
        <v>33.260504647200001</v>
      </c>
      <c r="O693" s="57">
        <v>59.263894700900003</v>
      </c>
      <c r="P693" s="57">
        <v>59.263894700900003</v>
      </c>
      <c r="Q693" s="57">
        <v>44.1249027231</v>
      </c>
      <c r="R693" s="57">
        <v>44.1249027231</v>
      </c>
      <c r="S693" s="57">
        <v>88.748426159100006</v>
      </c>
      <c r="T693" s="57">
        <v>88.748426159100006</v>
      </c>
      <c r="U693" s="57">
        <v>35.115743076800001</v>
      </c>
      <c r="V693" s="57">
        <v>35.115743076800001</v>
      </c>
      <c r="W693" s="106"/>
      <c r="X693" s="57">
        <v>71.098490998599999</v>
      </c>
      <c r="Y693" s="57">
        <v>71.098490998599999</v>
      </c>
      <c r="Z693" s="57">
        <v>100.4974566148</v>
      </c>
      <c r="AA693" s="57">
        <v>100.4974566148</v>
      </c>
      <c r="AB693" s="57">
        <v>157.1954613382</v>
      </c>
      <c r="AC693" s="57">
        <v>157.1954613382</v>
      </c>
    </row>
    <row r="694" spans="1:29" customFormat="1" x14ac:dyDescent="0.3">
      <c r="A694" s="58" t="s">
        <v>306</v>
      </c>
      <c r="B694" s="59">
        <v>73.588683598399896</v>
      </c>
      <c r="C694" s="60">
        <v>0.22002159644823699</v>
      </c>
      <c r="D694" s="59">
        <v>35.039426399100002</v>
      </c>
      <c r="E694" s="60">
        <v>0.24479464629807199</v>
      </c>
      <c r="F694" s="59">
        <v>38.549257199300001</v>
      </c>
      <c r="G694" s="60">
        <v>0.20169556407919201</v>
      </c>
      <c r="H694" s="107"/>
      <c r="I694" s="67">
        <v>7.7470843103</v>
      </c>
      <c r="J694" s="69">
        <v>21.650995034108</v>
      </c>
      <c r="K694" s="67">
        <v>12.9236281171</v>
      </c>
      <c r="L694" s="69">
        <v>33.861574722883503</v>
      </c>
      <c r="M694" s="59">
        <v>3.5665326284000098</v>
      </c>
      <c r="N694" s="60">
        <v>0.10723026202491</v>
      </c>
      <c r="O694" s="59">
        <v>8.1058487829000008</v>
      </c>
      <c r="P694" s="60">
        <v>0.13677549921093701</v>
      </c>
      <c r="Q694" s="59">
        <v>10.688160058599999</v>
      </c>
      <c r="R694" s="60">
        <v>0.242225124566781</v>
      </c>
      <c r="S694" s="59">
        <v>19.8568250149</v>
      </c>
      <c r="T694" s="60">
        <v>0.223742841132783</v>
      </c>
      <c r="U694" s="59">
        <v>10.7006046862</v>
      </c>
      <c r="V694" s="60">
        <v>0.30472385741054098</v>
      </c>
      <c r="W694" s="107"/>
      <c r="X694" s="59">
        <v>13.7896118465</v>
      </c>
      <c r="Y694" s="60">
        <v>0.193950837110896</v>
      </c>
      <c r="Z694" s="59">
        <v>22.1404802082</v>
      </c>
      <c r="AA694" s="60">
        <v>0.22030886107956901</v>
      </c>
      <c r="AB694" s="59">
        <v>37.658591543699998</v>
      </c>
      <c r="AC694" s="60">
        <v>0.23956538708632899</v>
      </c>
    </row>
    <row r="695" spans="1:29" customFormat="1" x14ac:dyDescent="0.3">
      <c r="A695" s="58" t="s">
        <v>307</v>
      </c>
      <c r="B695" s="61">
        <v>95.046820978900101</v>
      </c>
      <c r="C695" s="62">
        <v>0.28417892896730701</v>
      </c>
      <c r="D695" s="61">
        <v>50.9351306274</v>
      </c>
      <c r="E695" s="62">
        <v>0.35584621574743502</v>
      </c>
      <c r="F695" s="61">
        <v>44.111690351500002</v>
      </c>
      <c r="G695" s="62">
        <v>0.230799058511924</v>
      </c>
      <c r="H695" s="107"/>
      <c r="I695" s="71">
        <v>9.1617648130999996</v>
      </c>
      <c r="J695" s="72">
        <v>25.604642537369202</v>
      </c>
      <c r="K695" s="71">
        <v>11.0093365448</v>
      </c>
      <c r="L695" s="72">
        <v>28.845883577217201</v>
      </c>
      <c r="M695" s="61">
        <v>10.354587716299999</v>
      </c>
      <c r="N695" s="62">
        <v>0.31131781751759102</v>
      </c>
      <c r="O695" s="61">
        <v>24.870204055599899</v>
      </c>
      <c r="P695" s="63">
        <v>0.41965186697765799</v>
      </c>
      <c r="Q695" s="61">
        <v>10.288514280599999</v>
      </c>
      <c r="R695" s="62">
        <v>0.233167976486299</v>
      </c>
      <c r="S695" s="61">
        <v>23.052160502900001</v>
      </c>
      <c r="T695" s="62">
        <v>0.25974725976068802</v>
      </c>
      <c r="U695" s="61">
        <v>6.3102530656000004</v>
      </c>
      <c r="V695" s="62">
        <v>0.17969869103436401</v>
      </c>
      <c r="W695" s="107"/>
      <c r="X695" s="61">
        <v>19.922652470700001</v>
      </c>
      <c r="Y695" s="62">
        <v>0.28021202969121101</v>
      </c>
      <c r="Z695" s="61">
        <v>26.907844351600001</v>
      </c>
      <c r="AA695" s="62">
        <v>0.267746520737694</v>
      </c>
      <c r="AB695" s="61">
        <v>44.483033257700001</v>
      </c>
      <c r="AC695" s="62">
        <v>0.282979119619723</v>
      </c>
    </row>
    <row r="696" spans="1:29" customFormat="1" x14ac:dyDescent="0.3">
      <c r="A696" s="58" t="s">
        <v>308</v>
      </c>
      <c r="B696" s="59">
        <v>165.8256791716</v>
      </c>
      <c r="C696" s="60">
        <v>0.495799474584457</v>
      </c>
      <c r="D696" s="59">
        <v>57.163485120200001</v>
      </c>
      <c r="E696" s="64">
        <v>0.39935913795449302</v>
      </c>
      <c r="F696" s="59">
        <v>108.4650069306</v>
      </c>
      <c r="G696" s="60">
        <v>0.56750537740888396</v>
      </c>
      <c r="H696" s="107"/>
      <c r="I696" s="67">
        <v>18.872805706299999</v>
      </c>
      <c r="J696" s="69">
        <v>52.744362428522798</v>
      </c>
      <c r="K696" s="67">
        <v>14.2330929502</v>
      </c>
      <c r="L696" s="69">
        <v>37.292541699899303</v>
      </c>
      <c r="M696" s="59">
        <v>19.339384302500001</v>
      </c>
      <c r="N696" s="60">
        <v>0.58145192045749905</v>
      </c>
      <c r="O696" s="59">
        <v>26.287841862399901</v>
      </c>
      <c r="P696" s="60">
        <v>0.44357263381140499</v>
      </c>
      <c r="Q696" s="59">
        <v>23.148228383900001</v>
      </c>
      <c r="R696" s="60">
        <v>0.52460689894692003</v>
      </c>
      <c r="S696" s="59">
        <v>45.839440641300001</v>
      </c>
      <c r="T696" s="60">
        <v>0.516509899106529</v>
      </c>
      <c r="U696" s="59">
        <v>18.104885325000001</v>
      </c>
      <c r="V696" s="60">
        <v>0.51557745155509505</v>
      </c>
      <c r="W696" s="107"/>
      <c r="X696" s="59">
        <v>37.386226681399997</v>
      </c>
      <c r="Y696" s="60">
        <v>0.52583713319789305</v>
      </c>
      <c r="Z696" s="59">
        <v>51.449132055</v>
      </c>
      <c r="AA696" s="60">
        <v>0.51194461818273695</v>
      </c>
      <c r="AB696" s="59">
        <v>75.053836536799807</v>
      </c>
      <c r="AC696" s="60">
        <v>0.47745549329394799</v>
      </c>
    </row>
    <row r="697" spans="1:29" customFormat="1" x14ac:dyDescent="0.3">
      <c r="A697" s="65" t="s">
        <v>1</v>
      </c>
    </row>
    <row r="698" spans="1:29" customFormat="1" x14ac:dyDescent="0.3">
      <c r="A698" s="65" t="s">
        <v>1</v>
      </c>
    </row>
    <row r="699" spans="1:29" customFormat="1" x14ac:dyDescent="0.3">
      <c r="A699" s="53" t="s">
        <v>409</v>
      </c>
    </row>
    <row r="700" spans="1:29" customFormat="1" x14ac:dyDescent="0.3">
      <c r="A700" s="54" t="s">
        <v>1</v>
      </c>
    </row>
    <row r="701" spans="1:29" customFormat="1" x14ac:dyDescent="0.3">
      <c r="A701" s="114" t="s">
        <v>1</v>
      </c>
      <c r="B701" s="116" t="s">
        <v>506</v>
      </c>
      <c r="C701" s="116" t="s">
        <v>1</v>
      </c>
      <c r="D701" s="116" t="s">
        <v>346</v>
      </c>
      <c r="E701" s="116" t="s">
        <v>1</v>
      </c>
      <c r="F701" s="116" t="s">
        <v>347</v>
      </c>
      <c r="G701" s="116" t="s">
        <v>1</v>
      </c>
      <c r="H701" s="105"/>
      <c r="I701" s="116" t="s">
        <v>350</v>
      </c>
      <c r="J701" s="116" t="s">
        <v>1</v>
      </c>
      <c r="K701" s="116" t="s">
        <v>351</v>
      </c>
      <c r="L701" s="116" t="s">
        <v>1</v>
      </c>
      <c r="M701" s="116" t="s">
        <v>352</v>
      </c>
      <c r="N701" s="116" t="s">
        <v>1</v>
      </c>
      <c r="O701" s="116" t="s">
        <v>353</v>
      </c>
      <c r="P701" s="116" t="s">
        <v>1</v>
      </c>
      <c r="Q701" s="116" t="s">
        <v>354</v>
      </c>
      <c r="R701" s="116" t="s">
        <v>1</v>
      </c>
      <c r="S701" s="116" t="s">
        <v>355</v>
      </c>
      <c r="T701" s="116" t="s">
        <v>1</v>
      </c>
      <c r="U701" s="116" t="s">
        <v>356</v>
      </c>
      <c r="V701" s="116" t="s">
        <v>1</v>
      </c>
      <c r="W701" s="105"/>
      <c r="X701" s="116" t="s">
        <v>358</v>
      </c>
      <c r="Y701" s="116" t="s">
        <v>1</v>
      </c>
      <c r="Z701" s="116" t="s">
        <v>359</v>
      </c>
      <c r="AA701" s="116" t="s">
        <v>1</v>
      </c>
      <c r="AB701" s="116" t="s">
        <v>360</v>
      </c>
      <c r="AC701" s="116" t="s">
        <v>1</v>
      </c>
    </row>
    <row r="702" spans="1:29" customFormat="1" x14ac:dyDescent="0.3">
      <c r="A702" s="115" t="s">
        <v>1</v>
      </c>
      <c r="B702" s="55" t="s">
        <v>14</v>
      </c>
      <c r="C702" s="55" t="s">
        <v>15</v>
      </c>
      <c r="D702" s="55" t="s">
        <v>14</v>
      </c>
      <c r="E702" s="55" t="s">
        <v>15</v>
      </c>
      <c r="F702" s="55" t="s">
        <v>14</v>
      </c>
      <c r="G702" s="55" t="s">
        <v>15</v>
      </c>
      <c r="H702" s="105"/>
      <c r="I702" s="55" t="s">
        <v>14</v>
      </c>
      <c r="J702" s="55" t="s">
        <v>15</v>
      </c>
      <c r="K702" s="55" t="s">
        <v>14</v>
      </c>
      <c r="L702" s="55" t="s">
        <v>15</v>
      </c>
      <c r="M702" s="55" t="s">
        <v>14</v>
      </c>
      <c r="N702" s="55" t="s">
        <v>15</v>
      </c>
      <c r="O702" s="55" t="s">
        <v>14</v>
      </c>
      <c r="P702" s="55" t="s">
        <v>15</v>
      </c>
      <c r="Q702" s="55" t="s">
        <v>14</v>
      </c>
      <c r="R702" s="55" t="s">
        <v>15</v>
      </c>
      <c r="S702" s="55" t="s">
        <v>14</v>
      </c>
      <c r="T702" s="55" t="s">
        <v>15</v>
      </c>
      <c r="U702" s="55" t="s">
        <v>14</v>
      </c>
      <c r="V702" s="55" t="s">
        <v>15</v>
      </c>
      <c r="W702" s="105"/>
      <c r="X702" s="55" t="s">
        <v>14</v>
      </c>
      <c r="Y702" s="55" t="s">
        <v>15</v>
      </c>
      <c r="Z702" s="55" t="s">
        <v>14</v>
      </c>
      <c r="AA702" s="55" t="s">
        <v>15</v>
      </c>
      <c r="AB702" s="55" t="s">
        <v>14</v>
      </c>
      <c r="AC702" s="55" t="s">
        <v>15</v>
      </c>
    </row>
    <row r="703" spans="1:29" customFormat="1" x14ac:dyDescent="0.3">
      <c r="A703" s="56" t="s">
        <v>16</v>
      </c>
      <c r="B703" s="57">
        <v>303.42323626899997</v>
      </c>
      <c r="C703" s="57">
        <v>303.42323626899997</v>
      </c>
      <c r="D703" s="57">
        <v>150.1417349367</v>
      </c>
      <c r="E703" s="57">
        <v>150.1417349367</v>
      </c>
      <c r="F703" s="57">
        <v>153.2815013323</v>
      </c>
      <c r="G703" s="57">
        <v>153.2815013323</v>
      </c>
      <c r="H703" s="106"/>
      <c r="I703" s="57">
        <v>48.566165252099999</v>
      </c>
      <c r="J703" s="57">
        <v>48.566165252099999</v>
      </c>
      <c r="K703" s="57">
        <v>38.733678706799999</v>
      </c>
      <c r="L703" s="57">
        <v>38.733678706799999</v>
      </c>
      <c r="M703" s="57">
        <v>29.398283685300001</v>
      </c>
      <c r="N703" s="57">
        <v>29.398283685300001</v>
      </c>
      <c r="O703" s="57">
        <v>53.3536569822</v>
      </c>
      <c r="P703" s="57">
        <v>53.3536569822</v>
      </c>
      <c r="Q703" s="57">
        <v>39.697024621099999</v>
      </c>
      <c r="R703" s="57">
        <v>39.697024621099999</v>
      </c>
      <c r="S703" s="57">
        <v>68.868197718199994</v>
      </c>
      <c r="T703" s="57">
        <v>68.868197718199994</v>
      </c>
      <c r="U703" s="57">
        <v>24.8062293033</v>
      </c>
      <c r="V703" s="57">
        <v>24.8062293033</v>
      </c>
      <c r="W703" s="106"/>
      <c r="X703" s="57">
        <v>65.671001800400006</v>
      </c>
      <c r="Y703" s="57">
        <v>65.671001800400006</v>
      </c>
      <c r="Z703" s="57">
        <v>85.004497857000004</v>
      </c>
      <c r="AA703" s="57">
        <v>85.004497857000004</v>
      </c>
      <c r="AB703" s="57">
        <v>134.8807455308</v>
      </c>
      <c r="AC703" s="57">
        <v>134.8807455308</v>
      </c>
    </row>
    <row r="704" spans="1:29" customFormat="1" x14ac:dyDescent="0.3">
      <c r="A704" s="58" t="s">
        <v>306</v>
      </c>
      <c r="B704" s="59">
        <v>66.170762133699796</v>
      </c>
      <c r="C704" s="60">
        <v>0.21808073418291599</v>
      </c>
      <c r="D704" s="59">
        <v>33.6778059922</v>
      </c>
      <c r="E704" s="60">
        <v>0.22430675925250601</v>
      </c>
      <c r="F704" s="59">
        <v>32.492956141500002</v>
      </c>
      <c r="G704" s="60">
        <v>0.21198224090367099</v>
      </c>
      <c r="H704" s="107"/>
      <c r="I704" s="67">
        <v>3.1533371923999902</v>
      </c>
      <c r="J704" s="69">
        <v>6.4928683910526601</v>
      </c>
      <c r="K704" s="67">
        <v>6.5458770345000099</v>
      </c>
      <c r="L704" s="69">
        <v>16.899703960602199</v>
      </c>
      <c r="M704" s="59">
        <v>9.1942832014000206</v>
      </c>
      <c r="N704" s="60">
        <v>0.31274897881189601</v>
      </c>
      <c r="O704" s="59">
        <v>14.5547849279</v>
      </c>
      <c r="P704" s="60">
        <v>0.27279826259624201</v>
      </c>
      <c r="Q704" s="59">
        <v>10.10491631</v>
      </c>
      <c r="R704" s="60">
        <v>0.25455097470022903</v>
      </c>
      <c r="S704" s="59">
        <v>15.926897690400001</v>
      </c>
      <c r="T704" s="60">
        <v>0.23126636412892401</v>
      </c>
      <c r="U704" s="59">
        <v>6.69066577709998</v>
      </c>
      <c r="V704" s="60">
        <v>0.26971716238267401</v>
      </c>
      <c r="W704" s="107"/>
      <c r="X704" s="59">
        <v>11.581244009500001</v>
      </c>
      <c r="Y704" s="60">
        <v>0.17635247966370199</v>
      </c>
      <c r="Z704" s="59">
        <v>15.6537443599001</v>
      </c>
      <c r="AA704" s="60">
        <v>0.18415195377347801</v>
      </c>
      <c r="AB704" s="59">
        <v>38.935773764300002</v>
      </c>
      <c r="AC704" s="60">
        <v>0.288668138740448</v>
      </c>
    </row>
    <row r="705" spans="1:29" customFormat="1" x14ac:dyDescent="0.3">
      <c r="A705" s="58" t="s">
        <v>307</v>
      </c>
      <c r="B705" s="61">
        <v>83.058991959599993</v>
      </c>
      <c r="C705" s="62">
        <v>0.27373972073109099</v>
      </c>
      <c r="D705" s="61">
        <v>40.609521504600004</v>
      </c>
      <c r="E705" s="62">
        <v>0.27047457205500602</v>
      </c>
      <c r="F705" s="61">
        <v>42.449470454999997</v>
      </c>
      <c r="G705" s="62">
        <v>0.27693798720677698</v>
      </c>
      <c r="H705" s="107"/>
      <c r="I705" s="71">
        <v>12.7590965042</v>
      </c>
      <c r="J705" s="72">
        <v>26.271574949286901</v>
      </c>
      <c r="K705" s="71">
        <v>11.590222319900001</v>
      </c>
      <c r="L705" s="72">
        <v>29.922854494750698</v>
      </c>
      <c r="M705" s="61">
        <v>8.8916358023999909</v>
      </c>
      <c r="N705" s="62">
        <v>0.30245424860792403</v>
      </c>
      <c r="O705" s="61">
        <v>11.324578577400001</v>
      </c>
      <c r="P705" s="62">
        <v>0.21225496466302499</v>
      </c>
      <c r="Q705" s="61">
        <v>10.4113138663</v>
      </c>
      <c r="R705" s="62">
        <v>0.26226937574475301</v>
      </c>
      <c r="S705" s="61">
        <v>19.022501871199999</v>
      </c>
      <c r="T705" s="62">
        <v>0.27621605474616401</v>
      </c>
      <c r="U705" s="61">
        <v>9.0596430181999992</v>
      </c>
      <c r="V705" s="62">
        <v>0.36521645057093699</v>
      </c>
      <c r="W705" s="107"/>
      <c r="X705" s="61">
        <v>24.450936252599998</v>
      </c>
      <c r="Y705" s="62">
        <v>0.37232470317593203</v>
      </c>
      <c r="Z705" s="61">
        <v>15.604501222</v>
      </c>
      <c r="AA705" s="62">
        <v>0.18357265339359899</v>
      </c>
      <c r="AB705" s="61">
        <v>40.301126376900001</v>
      </c>
      <c r="AC705" s="62">
        <v>0.29879080381934298</v>
      </c>
    </row>
    <row r="706" spans="1:29" customFormat="1" x14ac:dyDescent="0.3">
      <c r="A706" s="58" t="s">
        <v>308</v>
      </c>
      <c r="B706" s="59">
        <v>154.19348217570001</v>
      </c>
      <c r="C706" s="60">
        <v>0.50817954508599195</v>
      </c>
      <c r="D706" s="59">
        <v>75.854407439899902</v>
      </c>
      <c r="E706" s="60">
        <v>0.50521866869248799</v>
      </c>
      <c r="F706" s="59">
        <v>78.339074735800196</v>
      </c>
      <c r="G706" s="60">
        <v>0.511079771889552</v>
      </c>
      <c r="H706" s="107"/>
      <c r="I706" s="67">
        <v>32.653731555500102</v>
      </c>
      <c r="J706" s="69">
        <v>67.235556659660404</v>
      </c>
      <c r="K706" s="67">
        <v>20.5975793524</v>
      </c>
      <c r="L706" s="69">
        <v>53.177441544647102</v>
      </c>
      <c r="M706" s="59">
        <v>11.3123646815</v>
      </c>
      <c r="N706" s="60">
        <v>0.38479677258018002</v>
      </c>
      <c r="O706" s="59">
        <v>27.474293476900002</v>
      </c>
      <c r="P706" s="60">
        <v>0.51494677274073397</v>
      </c>
      <c r="Q706" s="59">
        <v>19.1807944448</v>
      </c>
      <c r="R706" s="60">
        <v>0.48317964955501802</v>
      </c>
      <c r="S706" s="59">
        <v>33.918798156600097</v>
      </c>
      <c r="T706" s="60">
        <v>0.49251758112491101</v>
      </c>
      <c r="U706" s="59">
        <v>9.0559205079999998</v>
      </c>
      <c r="V706" s="60">
        <v>0.365066387046389</v>
      </c>
      <c r="W706" s="107"/>
      <c r="X706" s="59">
        <v>29.638821538299901</v>
      </c>
      <c r="Y706" s="60">
        <v>0.45132281716036599</v>
      </c>
      <c r="Z706" s="59">
        <v>53.746252275099998</v>
      </c>
      <c r="AA706" s="63">
        <v>0.632275392832923</v>
      </c>
      <c r="AB706" s="59">
        <v>55.643845389600003</v>
      </c>
      <c r="AC706" s="60">
        <v>0.41254105744020902</v>
      </c>
    </row>
    <row r="707" spans="1:29" customFormat="1" x14ac:dyDescent="0.3">
      <c r="A707" s="65" t="s">
        <v>1</v>
      </c>
    </row>
    <row r="708" spans="1:29" customFormat="1" x14ac:dyDescent="0.3">
      <c r="A708" s="65" t="s">
        <v>1</v>
      </c>
    </row>
    <row r="709" spans="1:29" customFormat="1" x14ac:dyDescent="0.3">
      <c r="A709" s="53" t="s">
        <v>410</v>
      </c>
    </row>
    <row r="710" spans="1:29" customFormat="1" x14ac:dyDescent="0.3">
      <c r="A710" s="54" t="s">
        <v>1</v>
      </c>
    </row>
    <row r="711" spans="1:29" customFormat="1" x14ac:dyDescent="0.3">
      <c r="A711" s="114" t="s">
        <v>1</v>
      </c>
      <c r="B711" s="116" t="s">
        <v>506</v>
      </c>
      <c r="C711" s="116" t="s">
        <v>1</v>
      </c>
      <c r="D711" s="116" t="s">
        <v>346</v>
      </c>
      <c r="E711" s="116" t="s">
        <v>1</v>
      </c>
      <c r="F711" s="116" t="s">
        <v>347</v>
      </c>
      <c r="G711" s="116" t="s">
        <v>1</v>
      </c>
      <c r="H711" s="105"/>
      <c r="I711" s="116" t="s">
        <v>350</v>
      </c>
      <c r="J711" s="116" t="s">
        <v>1</v>
      </c>
      <c r="K711" s="116" t="s">
        <v>351</v>
      </c>
      <c r="L711" s="116" t="s">
        <v>1</v>
      </c>
      <c r="M711" s="116" t="s">
        <v>352</v>
      </c>
      <c r="N711" s="116" t="s">
        <v>1</v>
      </c>
      <c r="O711" s="116" t="s">
        <v>353</v>
      </c>
      <c r="P711" s="116" t="s">
        <v>1</v>
      </c>
      <c r="Q711" s="116" t="s">
        <v>354</v>
      </c>
      <c r="R711" s="116" t="s">
        <v>1</v>
      </c>
      <c r="S711" s="116" t="s">
        <v>355</v>
      </c>
      <c r="T711" s="116" t="s">
        <v>1</v>
      </c>
      <c r="U711" s="116" t="s">
        <v>356</v>
      </c>
      <c r="V711" s="116" t="s">
        <v>1</v>
      </c>
      <c r="W711" s="105"/>
      <c r="X711" s="116" t="s">
        <v>358</v>
      </c>
      <c r="Y711" s="116" t="s">
        <v>1</v>
      </c>
      <c r="Z711" s="116" t="s">
        <v>359</v>
      </c>
      <c r="AA711" s="116" t="s">
        <v>1</v>
      </c>
      <c r="AB711" s="116" t="s">
        <v>360</v>
      </c>
      <c r="AC711" s="116" t="s">
        <v>1</v>
      </c>
    </row>
    <row r="712" spans="1:29" customFormat="1" x14ac:dyDescent="0.3">
      <c r="A712" s="115" t="s">
        <v>1</v>
      </c>
      <c r="B712" s="55" t="s">
        <v>14</v>
      </c>
      <c r="C712" s="55" t="s">
        <v>15</v>
      </c>
      <c r="D712" s="55" t="s">
        <v>14</v>
      </c>
      <c r="E712" s="55" t="s">
        <v>15</v>
      </c>
      <c r="F712" s="55" t="s">
        <v>14</v>
      </c>
      <c r="G712" s="55" t="s">
        <v>15</v>
      </c>
      <c r="H712" s="105"/>
      <c r="I712" s="55" t="s">
        <v>14</v>
      </c>
      <c r="J712" s="55" t="s">
        <v>15</v>
      </c>
      <c r="K712" s="55" t="s">
        <v>14</v>
      </c>
      <c r="L712" s="55" t="s">
        <v>15</v>
      </c>
      <c r="M712" s="55" t="s">
        <v>14</v>
      </c>
      <c r="N712" s="55" t="s">
        <v>15</v>
      </c>
      <c r="O712" s="55" t="s">
        <v>14</v>
      </c>
      <c r="P712" s="55" t="s">
        <v>15</v>
      </c>
      <c r="Q712" s="55" t="s">
        <v>14</v>
      </c>
      <c r="R712" s="55" t="s">
        <v>15</v>
      </c>
      <c r="S712" s="55" t="s">
        <v>14</v>
      </c>
      <c r="T712" s="55" t="s">
        <v>15</v>
      </c>
      <c r="U712" s="55" t="s">
        <v>14</v>
      </c>
      <c r="V712" s="55" t="s">
        <v>15</v>
      </c>
      <c r="W712" s="105"/>
      <c r="X712" s="55" t="s">
        <v>14</v>
      </c>
      <c r="Y712" s="55" t="s">
        <v>15</v>
      </c>
      <c r="Z712" s="55" t="s">
        <v>14</v>
      </c>
      <c r="AA712" s="55" t="s">
        <v>15</v>
      </c>
      <c r="AB712" s="55" t="s">
        <v>14</v>
      </c>
      <c r="AC712" s="55" t="s">
        <v>15</v>
      </c>
    </row>
    <row r="713" spans="1:29" customFormat="1" x14ac:dyDescent="0.3">
      <c r="A713" s="56" t="s">
        <v>16</v>
      </c>
      <c r="B713" s="57">
        <v>3.1171325432999999</v>
      </c>
      <c r="C713" s="57">
        <v>3.1171325432999999</v>
      </c>
      <c r="D713" s="57">
        <v>2.3126257038000002</v>
      </c>
      <c r="E713" s="57">
        <v>2.3126257038000002</v>
      </c>
      <c r="F713" s="57">
        <v>0.80450683950000001</v>
      </c>
      <c r="G713" s="57">
        <v>0.80450683950000001</v>
      </c>
      <c r="H713" s="106"/>
      <c r="I713" s="57">
        <v>0</v>
      </c>
      <c r="J713" s="57">
        <v>0</v>
      </c>
      <c r="K713" s="57">
        <v>0</v>
      </c>
      <c r="L713" s="57">
        <v>0</v>
      </c>
      <c r="M713" s="57">
        <v>0.80450683950000001</v>
      </c>
      <c r="N713" s="57">
        <v>0.80450683950000001</v>
      </c>
      <c r="O713" s="57">
        <v>0.85335730840000001</v>
      </c>
      <c r="P713" s="57">
        <v>0.85335730840000001</v>
      </c>
      <c r="Q713" s="57">
        <v>0.82009909410000004</v>
      </c>
      <c r="R713" s="57">
        <v>0.82009909410000004</v>
      </c>
      <c r="S713" s="57">
        <v>0</v>
      </c>
      <c r="T713" s="57">
        <v>0</v>
      </c>
      <c r="U713" s="57">
        <v>0.63916930130000005</v>
      </c>
      <c r="V713" s="57">
        <v>0.63916930130000005</v>
      </c>
      <c r="W713" s="106"/>
      <c r="X713" s="57">
        <v>0</v>
      </c>
      <c r="Y713" s="57">
        <v>0</v>
      </c>
      <c r="Z713" s="57">
        <v>1.4436761408000001</v>
      </c>
      <c r="AA713" s="57">
        <v>1.4436761408000001</v>
      </c>
      <c r="AB713" s="57">
        <v>1.6734564025000001</v>
      </c>
      <c r="AC713" s="57">
        <v>1.6734564025000001</v>
      </c>
    </row>
    <row r="714" spans="1:29" customFormat="1" x14ac:dyDescent="0.3">
      <c r="A714" s="58" t="s">
        <v>306</v>
      </c>
      <c r="B714" s="67">
        <v>1.6734564025000001</v>
      </c>
      <c r="C714" s="69">
        <v>53.685763414101402</v>
      </c>
      <c r="D714" s="67">
        <v>1.6734564025000001</v>
      </c>
      <c r="E714" s="69">
        <v>72.361748801384195</v>
      </c>
      <c r="F714" s="67">
        <v>0</v>
      </c>
      <c r="G714" s="69">
        <v>0</v>
      </c>
      <c r="H714" s="108"/>
      <c r="I714" s="67"/>
      <c r="J714" s="69"/>
      <c r="K714" s="67"/>
      <c r="L714" s="69"/>
      <c r="M714" s="67">
        <v>0</v>
      </c>
      <c r="N714" s="69">
        <v>0</v>
      </c>
      <c r="O714" s="67">
        <v>0.85335730840000001</v>
      </c>
      <c r="P714" s="69">
        <v>100</v>
      </c>
      <c r="Q714" s="67">
        <v>0.82009909410000004</v>
      </c>
      <c r="R714" s="69">
        <v>100</v>
      </c>
      <c r="S714" s="67"/>
      <c r="T714" s="69"/>
      <c r="U714" s="67">
        <v>0</v>
      </c>
      <c r="V714" s="69">
        <v>0</v>
      </c>
      <c r="W714" s="108"/>
      <c r="X714" s="67"/>
      <c r="Y714" s="69"/>
      <c r="Z714" s="67">
        <v>0</v>
      </c>
      <c r="AA714" s="69">
        <v>0</v>
      </c>
      <c r="AB714" s="67">
        <v>1.6734564025000001</v>
      </c>
      <c r="AC714" s="69">
        <v>100</v>
      </c>
    </row>
    <row r="715" spans="1:29" customFormat="1" x14ac:dyDescent="0.3">
      <c r="A715" s="58" t="s">
        <v>307</v>
      </c>
      <c r="B715" s="71">
        <v>1.4436761408000001</v>
      </c>
      <c r="C715" s="72">
        <v>46.314236585898598</v>
      </c>
      <c r="D715" s="71">
        <v>0.63916930130000105</v>
      </c>
      <c r="E715" s="72">
        <v>27.638251198615801</v>
      </c>
      <c r="F715" s="71">
        <v>0.80450683950000001</v>
      </c>
      <c r="G715" s="72">
        <v>100</v>
      </c>
      <c r="H715" s="108"/>
      <c r="I715" s="71"/>
      <c r="J715" s="72"/>
      <c r="K715" s="71"/>
      <c r="L715" s="72"/>
      <c r="M715" s="71">
        <v>0.80450683950000001</v>
      </c>
      <c r="N715" s="72">
        <v>100</v>
      </c>
      <c r="O715" s="71">
        <v>0</v>
      </c>
      <c r="P715" s="72">
        <v>0</v>
      </c>
      <c r="Q715" s="71">
        <v>0</v>
      </c>
      <c r="R715" s="72">
        <v>0</v>
      </c>
      <c r="S715" s="71"/>
      <c r="T715" s="72"/>
      <c r="U715" s="71">
        <v>0.63916930130000005</v>
      </c>
      <c r="V715" s="72">
        <v>100</v>
      </c>
      <c r="W715" s="108"/>
      <c r="X715" s="71"/>
      <c r="Y715" s="72"/>
      <c r="Z715" s="71">
        <v>1.4436761408000001</v>
      </c>
      <c r="AA715" s="72">
        <v>100</v>
      </c>
      <c r="AB715" s="71">
        <v>0</v>
      </c>
      <c r="AC715" s="72">
        <v>0</v>
      </c>
    </row>
    <row r="716" spans="1:29" customFormat="1" x14ac:dyDescent="0.3">
      <c r="A716" s="58" t="s">
        <v>308</v>
      </c>
      <c r="B716" s="67">
        <v>0</v>
      </c>
      <c r="C716" s="69">
        <v>0</v>
      </c>
      <c r="D716" s="67">
        <v>0</v>
      </c>
      <c r="E716" s="69">
        <v>0</v>
      </c>
      <c r="F716" s="67">
        <v>0</v>
      </c>
      <c r="G716" s="69">
        <v>0</v>
      </c>
      <c r="H716" s="108"/>
      <c r="I716" s="67"/>
      <c r="J716" s="69"/>
      <c r="K716" s="67"/>
      <c r="L716" s="69"/>
      <c r="M716" s="67">
        <v>0</v>
      </c>
      <c r="N716" s="69">
        <v>0</v>
      </c>
      <c r="O716" s="67">
        <v>0</v>
      </c>
      <c r="P716" s="69">
        <v>0</v>
      </c>
      <c r="Q716" s="67">
        <v>0</v>
      </c>
      <c r="R716" s="69">
        <v>0</v>
      </c>
      <c r="S716" s="67"/>
      <c r="T716" s="69"/>
      <c r="U716" s="67">
        <v>0</v>
      </c>
      <c r="V716" s="69">
        <v>0</v>
      </c>
      <c r="W716" s="108"/>
      <c r="X716" s="67"/>
      <c r="Y716" s="69"/>
      <c r="Z716" s="67">
        <v>0</v>
      </c>
      <c r="AA716" s="69">
        <v>0</v>
      </c>
      <c r="AB716" s="67">
        <v>0</v>
      </c>
      <c r="AC716" s="69">
        <v>0</v>
      </c>
    </row>
    <row r="717" spans="1:29" customFormat="1" x14ac:dyDescent="0.3">
      <c r="A717" s="65" t="s">
        <v>1</v>
      </c>
    </row>
    <row r="718" spans="1:29" customFormat="1" x14ac:dyDescent="0.3">
      <c r="A718" s="65" t="s">
        <v>1</v>
      </c>
    </row>
    <row r="719" spans="1:29" customFormat="1" x14ac:dyDescent="0.3">
      <c r="A719" s="53" t="s">
        <v>411</v>
      </c>
    </row>
    <row r="720" spans="1:29" customFormat="1" x14ac:dyDescent="0.3">
      <c r="A720" s="54" t="s">
        <v>1</v>
      </c>
    </row>
    <row r="721" spans="1:29" customFormat="1" x14ac:dyDescent="0.3">
      <c r="A721" s="114" t="s">
        <v>1</v>
      </c>
      <c r="B721" s="116" t="s">
        <v>506</v>
      </c>
      <c r="C721" s="116" t="s">
        <v>1</v>
      </c>
      <c r="D721" s="116" t="s">
        <v>346</v>
      </c>
      <c r="E721" s="116" t="s">
        <v>1</v>
      </c>
      <c r="F721" s="116" t="s">
        <v>347</v>
      </c>
      <c r="G721" s="116" t="s">
        <v>1</v>
      </c>
      <c r="H721" s="105"/>
      <c r="I721" s="116" t="s">
        <v>350</v>
      </c>
      <c r="J721" s="116" t="s">
        <v>1</v>
      </c>
      <c r="K721" s="116" t="s">
        <v>351</v>
      </c>
      <c r="L721" s="116" t="s">
        <v>1</v>
      </c>
      <c r="M721" s="116" t="s">
        <v>352</v>
      </c>
      <c r="N721" s="116" t="s">
        <v>1</v>
      </c>
      <c r="O721" s="116" t="s">
        <v>353</v>
      </c>
      <c r="P721" s="116" t="s">
        <v>1</v>
      </c>
      <c r="Q721" s="116" t="s">
        <v>354</v>
      </c>
      <c r="R721" s="116" t="s">
        <v>1</v>
      </c>
      <c r="S721" s="116" t="s">
        <v>355</v>
      </c>
      <c r="T721" s="116" t="s">
        <v>1</v>
      </c>
      <c r="U721" s="116" t="s">
        <v>356</v>
      </c>
      <c r="V721" s="116" t="s">
        <v>1</v>
      </c>
      <c r="W721" s="105"/>
      <c r="X721" s="116" t="s">
        <v>358</v>
      </c>
      <c r="Y721" s="116" t="s">
        <v>1</v>
      </c>
      <c r="Z721" s="116" t="s">
        <v>359</v>
      </c>
      <c r="AA721" s="116" t="s">
        <v>1</v>
      </c>
      <c r="AB721" s="116" t="s">
        <v>360</v>
      </c>
      <c r="AC721" s="116" t="s">
        <v>1</v>
      </c>
    </row>
    <row r="722" spans="1:29" customFormat="1" x14ac:dyDescent="0.3">
      <c r="A722" s="115" t="s">
        <v>1</v>
      </c>
      <c r="B722" s="55" t="s">
        <v>14</v>
      </c>
      <c r="C722" s="55" t="s">
        <v>15</v>
      </c>
      <c r="D722" s="55" t="s">
        <v>14</v>
      </c>
      <c r="E722" s="55" t="s">
        <v>15</v>
      </c>
      <c r="F722" s="55" t="s">
        <v>14</v>
      </c>
      <c r="G722" s="55" t="s">
        <v>15</v>
      </c>
      <c r="H722" s="105"/>
      <c r="I722" s="55" t="s">
        <v>14</v>
      </c>
      <c r="J722" s="55" t="s">
        <v>15</v>
      </c>
      <c r="K722" s="55" t="s">
        <v>14</v>
      </c>
      <c r="L722" s="55" t="s">
        <v>15</v>
      </c>
      <c r="M722" s="55" t="s">
        <v>14</v>
      </c>
      <c r="N722" s="55" t="s">
        <v>15</v>
      </c>
      <c r="O722" s="55" t="s">
        <v>14</v>
      </c>
      <c r="P722" s="55" t="s">
        <v>15</v>
      </c>
      <c r="Q722" s="55" t="s">
        <v>14</v>
      </c>
      <c r="R722" s="55" t="s">
        <v>15</v>
      </c>
      <c r="S722" s="55" t="s">
        <v>14</v>
      </c>
      <c r="T722" s="55" t="s">
        <v>15</v>
      </c>
      <c r="U722" s="55" t="s">
        <v>14</v>
      </c>
      <c r="V722" s="55" t="s">
        <v>15</v>
      </c>
      <c r="W722" s="105"/>
      <c r="X722" s="55" t="s">
        <v>14</v>
      </c>
      <c r="Y722" s="55" t="s">
        <v>15</v>
      </c>
      <c r="Z722" s="55" t="s">
        <v>14</v>
      </c>
      <c r="AA722" s="55" t="s">
        <v>15</v>
      </c>
      <c r="AB722" s="55" t="s">
        <v>14</v>
      </c>
      <c r="AC722" s="55" t="s">
        <v>15</v>
      </c>
    </row>
    <row r="723" spans="1:29" customFormat="1" x14ac:dyDescent="0.3">
      <c r="A723" s="56" t="s">
        <v>16</v>
      </c>
      <c r="B723" s="57">
        <v>38.143908850800003</v>
      </c>
      <c r="C723" s="57">
        <v>38.143908850800003</v>
      </c>
      <c r="D723" s="57">
        <v>20.506389110299999</v>
      </c>
      <c r="E723" s="57">
        <v>20.506389110299999</v>
      </c>
      <c r="F723" s="57">
        <v>17.6375197405</v>
      </c>
      <c r="G723" s="57">
        <v>17.6375197405</v>
      </c>
      <c r="H723" s="106"/>
      <c r="I723" s="57">
        <v>5.0172389084000004</v>
      </c>
      <c r="J723" s="57">
        <v>5.0172389084000004</v>
      </c>
      <c r="K723" s="57">
        <v>16.2102629155</v>
      </c>
      <c r="L723" s="57">
        <v>16.2102629155</v>
      </c>
      <c r="M723" s="57">
        <v>3.1402972532</v>
      </c>
      <c r="N723" s="57">
        <v>3.1402972532</v>
      </c>
      <c r="O723" s="57">
        <v>7.0186634046999998</v>
      </c>
      <c r="P723" s="57">
        <v>7.0186634046999998</v>
      </c>
      <c r="Q723" s="57">
        <v>2.0241756034999998</v>
      </c>
      <c r="R723" s="57">
        <v>2.0241756034999998</v>
      </c>
      <c r="S723" s="57">
        <v>3.8858510051000001</v>
      </c>
      <c r="T723" s="57">
        <v>3.8858510051000001</v>
      </c>
      <c r="U723" s="57">
        <v>0.8474197604</v>
      </c>
      <c r="V723" s="57">
        <v>0.8474197604</v>
      </c>
      <c r="W723" s="106"/>
      <c r="X723" s="57">
        <v>7.0015321218000004</v>
      </c>
      <c r="Y723" s="57">
        <v>7.0015321218000004</v>
      </c>
      <c r="Z723" s="57">
        <v>7.2627390869999999</v>
      </c>
      <c r="AA723" s="57">
        <v>7.2627390869999999</v>
      </c>
      <c r="AB723" s="57">
        <v>23.879637641999999</v>
      </c>
      <c r="AC723" s="57">
        <v>23.879637641999999</v>
      </c>
    </row>
    <row r="724" spans="1:29" customFormat="1" x14ac:dyDescent="0.3">
      <c r="A724" s="58" t="s">
        <v>306</v>
      </c>
      <c r="B724" s="67">
        <v>5.1485532789999899</v>
      </c>
      <c r="C724" s="69">
        <v>13.497707587176199</v>
      </c>
      <c r="D724" s="67">
        <v>3.7949809375000001</v>
      </c>
      <c r="E724" s="69">
        <v>18.506334377483601</v>
      </c>
      <c r="F724" s="67">
        <v>1.3535723415000001</v>
      </c>
      <c r="G724" s="69">
        <v>7.6743916458495596</v>
      </c>
      <c r="H724" s="108"/>
      <c r="I724" s="67">
        <v>0</v>
      </c>
      <c r="J724" s="69">
        <v>0</v>
      </c>
      <c r="K724" s="67">
        <v>0</v>
      </c>
      <c r="L724" s="69">
        <v>0</v>
      </c>
      <c r="M724" s="67">
        <v>1.3535723415000001</v>
      </c>
      <c r="N724" s="69">
        <v>43.103318965129603</v>
      </c>
      <c r="O724" s="67">
        <v>0.85335730840000001</v>
      </c>
      <c r="P724" s="69">
        <v>12.1584019519807</v>
      </c>
      <c r="Q724" s="67">
        <v>0.41696831229999998</v>
      </c>
      <c r="R724" s="69">
        <v>20.599413982611999</v>
      </c>
      <c r="S724" s="67">
        <v>1.6772355564000001</v>
      </c>
      <c r="T724" s="69">
        <v>43.162631665462897</v>
      </c>
      <c r="U724" s="67">
        <v>0.847419760400001</v>
      </c>
      <c r="V724" s="70">
        <v>100</v>
      </c>
      <c r="W724" s="108"/>
      <c r="X724" s="67">
        <v>0.8474197604</v>
      </c>
      <c r="Y724" s="69">
        <v>12.1033474625</v>
      </c>
      <c r="Z724" s="67">
        <v>2.0942038687000002</v>
      </c>
      <c r="AA724" s="69">
        <v>28.834904346881199</v>
      </c>
      <c r="AB724" s="67">
        <v>2.2069296499000002</v>
      </c>
      <c r="AC724" s="69">
        <v>9.2418891902212401</v>
      </c>
    </row>
    <row r="725" spans="1:29" customFormat="1" x14ac:dyDescent="0.3">
      <c r="A725" s="58" t="s">
        <v>307</v>
      </c>
      <c r="B725" s="71">
        <v>12.8876352822</v>
      </c>
      <c r="C725" s="72">
        <v>33.786876254895702</v>
      </c>
      <c r="D725" s="71">
        <v>7.4412714585000197</v>
      </c>
      <c r="E725" s="72">
        <v>36.287575635450999</v>
      </c>
      <c r="F725" s="71">
        <v>5.4463638236999996</v>
      </c>
      <c r="G725" s="72">
        <v>30.879420144283898</v>
      </c>
      <c r="H725" s="108"/>
      <c r="I725" s="71">
        <v>5.0172389084000004</v>
      </c>
      <c r="J725" s="72">
        <v>100</v>
      </c>
      <c r="K725" s="71">
        <v>3.9026049327000001</v>
      </c>
      <c r="L725" s="72">
        <v>24.074902134797501</v>
      </c>
      <c r="M725" s="71">
        <v>0.55128045289999905</v>
      </c>
      <c r="N725" s="72">
        <v>17.5550404452393</v>
      </c>
      <c r="O725" s="71">
        <v>1.8727520972</v>
      </c>
      <c r="P725" s="72">
        <v>26.682460594219801</v>
      </c>
      <c r="Q725" s="71">
        <v>0</v>
      </c>
      <c r="R725" s="72">
        <v>0</v>
      </c>
      <c r="S725" s="71">
        <v>1.543758891</v>
      </c>
      <c r="T725" s="72">
        <v>39.727691282395703</v>
      </c>
      <c r="U725" s="71">
        <v>0</v>
      </c>
      <c r="V725" s="72">
        <v>0</v>
      </c>
      <c r="W725" s="108"/>
      <c r="X725" s="71">
        <v>5.0172389084000004</v>
      </c>
      <c r="Y725" s="72">
        <v>71.659157183301403</v>
      </c>
      <c r="Z725" s="71">
        <v>2.7011791997999901</v>
      </c>
      <c r="AA725" s="72">
        <v>37.192292982615903</v>
      </c>
      <c r="AB725" s="71">
        <v>5.1692171739999901</v>
      </c>
      <c r="AC725" s="72">
        <v>21.646966555758301</v>
      </c>
    </row>
    <row r="726" spans="1:29" customFormat="1" x14ac:dyDescent="0.3">
      <c r="A726" s="58" t="s">
        <v>308</v>
      </c>
      <c r="B726" s="67">
        <v>20.1077202896</v>
      </c>
      <c r="C726" s="69">
        <v>52.715416157928097</v>
      </c>
      <c r="D726" s="67">
        <v>9.2701367143000102</v>
      </c>
      <c r="E726" s="69">
        <v>45.206089987065397</v>
      </c>
      <c r="F726" s="67">
        <v>10.8375835753</v>
      </c>
      <c r="G726" s="69">
        <v>61.446188209866598</v>
      </c>
      <c r="H726" s="108"/>
      <c r="I726" s="67">
        <v>0</v>
      </c>
      <c r="J726" s="69">
        <v>0</v>
      </c>
      <c r="K726" s="67">
        <v>12.3076579828</v>
      </c>
      <c r="L726" s="69">
        <v>75.925097865202503</v>
      </c>
      <c r="M726" s="67">
        <v>1.2354444588</v>
      </c>
      <c r="N726" s="69">
        <v>39.341640589630998</v>
      </c>
      <c r="O726" s="67">
        <v>4.2925539990999999</v>
      </c>
      <c r="P726" s="69">
        <v>61.159137453799502</v>
      </c>
      <c r="Q726" s="67">
        <v>1.6072072911999999</v>
      </c>
      <c r="R726" s="69">
        <v>79.400586017387994</v>
      </c>
      <c r="S726" s="67">
        <v>0.66485655769999996</v>
      </c>
      <c r="T726" s="69">
        <v>17.1096770521414</v>
      </c>
      <c r="U726" s="67">
        <v>0</v>
      </c>
      <c r="V726" s="69">
        <v>0</v>
      </c>
      <c r="W726" s="108"/>
      <c r="X726" s="67">
        <v>1.136873453</v>
      </c>
      <c r="Y726" s="69">
        <v>16.2374953541986</v>
      </c>
      <c r="Z726" s="67">
        <v>2.4673560184999901</v>
      </c>
      <c r="AA726" s="69">
        <v>33.972802670503</v>
      </c>
      <c r="AB726" s="67">
        <v>16.503490818100001</v>
      </c>
      <c r="AC726" s="69">
        <v>69.111144254020502</v>
      </c>
    </row>
    <row r="727" spans="1:29" customFormat="1" x14ac:dyDescent="0.3">
      <c r="A727" s="65" t="s">
        <v>1</v>
      </c>
    </row>
    <row r="728" spans="1:29" customFormat="1" x14ac:dyDescent="0.3">
      <c r="A728" s="65" t="s">
        <v>1</v>
      </c>
    </row>
    <row r="729" spans="1:29" customFormat="1" x14ac:dyDescent="0.3">
      <c r="A729" s="53" t="s">
        <v>412</v>
      </c>
    </row>
    <row r="730" spans="1:29" customFormat="1" x14ac:dyDescent="0.3">
      <c r="A730" s="54" t="s">
        <v>1</v>
      </c>
    </row>
    <row r="731" spans="1:29" customFormat="1" x14ac:dyDescent="0.3">
      <c r="A731" s="114" t="s">
        <v>1</v>
      </c>
      <c r="B731" s="116" t="s">
        <v>506</v>
      </c>
      <c r="C731" s="116" t="s">
        <v>1</v>
      </c>
      <c r="D731" s="116" t="s">
        <v>346</v>
      </c>
      <c r="E731" s="116" t="s">
        <v>1</v>
      </c>
      <c r="F731" s="116" t="s">
        <v>347</v>
      </c>
      <c r="G731" s="116" t="s">
        <v>1</v>
      </c>
      <c r="H731" s="105"/>
      <c r="I731" s="116" t="s">
        <v>350</v>
      </c>
      <c r="J731" s="116" t="s">
        <v>1</v>
      </c>
      <c r="K731" s="116" t="s">
        <v>351</v>
      </c>
      <c r="L731" s="116" t="s">
        <v>1</v>
      </c>
      <c r="M731" s="116" t="s">
        <v>352</v>
      </c>
      <c r="N731" s="116" t="s">
        <v>1</v>
      </c>
      <c r="O731" s="116" t="s">
        <v>353</v>
      </c>
      <c r="P731" s="116" t="s">
        <v>1</v>
      </c>
      <c r="Q731" s="116" t="s">
        <v>354</v>
      </c>
      <c r="R731" s="116" t="s">
        <v>1</v>
      </c>
      <c r="S731" s="116" t="s">
        <v>355</v>
      </c>
      <c r="T731" s="116" t="s">
        <v>1</v>
      </c>
      <c r="U731" s="116" t="s">
        <v>356</v>
      </c>
      <c r="V731" s="116" t="s">
        <v>1</v>
      </c>
      <c r="W731" s="105"/>
      <c r="X731" s="116" t="s">
        <v>358</v>
      </c>
      <c r="Y731" s="116" t="s">
        <v>1</v>
      </c>
      <c r="Z731" s="116" t="s">
        <v>359</v>
      </c>
      <c r="AA731" s="116" t="s">
        <v>1</v>
      </c>
      <c r="AB731" s="116" t="s">
        <v>360</v>
      </c>
      <c r="AC731" s="116" t="s">
        <v>1</v>
      </c>
    </row>
    <row r="732" spans="1:29" customFormat="1" x14ac:dyDescent="0.3">
      <c r="A732" s="115" t="s">
        <v>1</v>
      </c>
      <c r="B732" s="55" t="s">
        <v>14</v>
      </c>
      <c r="C732" s="55" t="s">
        <v>15</v>
      </c>
      <c r="D732" s="55" t="s">
        <v>14</v>
      </c>
      <c r="E732" s="55" t="s">
        <v>15</v>
      </c>
      <c r="F732" s="55" t="s">
        <v>14</v>
      </c>
      <c r="G732" s="55" t="s">
        <v>15</v>
      </c>
      <c r="H732" s="105"/>
      <c r="I732" s="55" t="s">
        <v>14</v>
      </c>
      <c r="J732" s="55" t="s">
        <v>15</v>
      </c>
      <c r="K732" s="55" t="s">
        <v>14</v>
      </c>
      <c r="L732" s="55" t="s">
        <v>15</v>
      </c>
      <c r="M732" s="55" t="s">
        <v>14</v>
      </c>
      <c r="N732" s="55" t="s">
        <v>15</v>
      </c>
      <c r="O732" s="55" t="s">
        <v>14</v>
      </c>
      <c r="P732" s="55" t="s">
        <v>15</v>
      </c>
      <c r="Q732" s="55" t="s">
        <v>14</v>
      </c>
      <c r="R732" s="55" t="s">
        <v>15</v>
      </c>
      <c r="S732" s="55" t="s">
        <v>14</v>
      </c>
      <c r="T732" s="55" t="s">
        <v>15</v>
      </c>
      <c r="U732" s="55" t="s">
        <v>14</v>
      </c>
      <c r="V732" s="55" t="s">
        <v>15</v>
      </c>
      <c r="W732" s="105"/>
      <c r="X732" s="55" t="s">
        <v>14</v>
      </c>
      <c r="Y732" s="55" t="s">
        <v>15</v>
      </c>
      <c r="Z732" s="55" t="s">
        <v>14</v>
      </c>
      <c r="AA732" s="55" t="s">
        <v>15</v>
      </c>
      <c r="AB732" s="55" t="s">
        <v>14</v>
      </c>
      <c r="AC732" s="55" t="s">
        <v>15</v>
      </c>
    </row>
    <row r="733" spans="1:29" customFormat="1" x14ac:dyDescent="0.3">
      <c r="A733" s="56" t="s">
        <v>16</v>
      </c>
      <c r="B733" s="57">
        <v>264.04991457310001</v>
      </c>
      <c r="C733" s="57">
        <v>264.04991457310001</v>
      </c>
      <c r="D733" s="57">
        <v>100.89294678180001</v>
      </c>
      <c r="E733" s="57">
        <v>100.89294678180001</v>
      </c>
      <c r="F733" s="57">
        <v>162.95978067050001</v>
      </c>
      <c r="G733" s="57">
        <v>162.95978067050001</v>
      </c>
      <c r="H733" s="106"/>
      <c r="I733" s="57">
        <v>38.726632302900001</v>
      </c>
      <c r="J733" s="57">
        <v>38.726632302900001</v>
      </c>
      <c r="K733" s="57">
        <v>46.521852156400001</v>
      </c>
      <c r="L733" s="57">
        <v>46.521852156400001</v>
      </c>
      <c r="M733" s="57">
        <v>30.9507468931</v>
      </c>
      <c r="N733" s="57">
        <v>30.9507468931</v>
      </c>
      <c r="O733" s="57">
        <v>50.321558458600002</v>
      </c>
      <c r="P733" s="57">
        <v>50.321558458600002</v>
      </c>
      <c r="Q733" s="57">
        <v>36.441830152900003</v>
      </c>
      <c r="R733" s="57">
        <v>36.441830152900003</v>
      </c>
      <c r="S733" s="57">
        <v>46.919148818300002</v>
      </c>
      <c r="T733" s="57">
        <v>46.919148818300002</v>
      </c>
      <c r="U733" s="57">
        <v>14.168145790900001</v>
      </c>
      <c r="V733" s="57">
        <v>14.168145790900001</v>
      </c>
      <c r="W733" s="106"/>
      <c r="X733" s="57">
        <v>76.053835172899994</v>
      </c>
      <c r="Y733" s="57">
        <v>76.053835172899994</v>
      </c>
      <c r="Z733" s="57">
        <v>74.908915080499995</v>
      </c>
      <c r="AA733" s="57">
        <v>74.908915080499995</v>
      </c>
      <c r="AB733" s="57">
        <v>109.3538734208</v>
      </c>
      <c r="AC733" s="57">
        <v>109.3538734208</v>
      </c>
    </row>
    <row r="734" spans="1:29" customFormat="1" x14ac:dyDescent="0.3">
      <c r="A734" s="58" t="s">
        <v>306</v>
      </c>
      <c r="B734" s="59">
        <v>44.6226410161999</v>
      </c>
      <c r="C734" s="60">
        <v>0.16899320375976301</v>
      </c>
      <c r="D734" s="59">
        <v>16.955258252699998</v>
      </c>
      <c r="E734" s="60">
        <v>0.16805196788799301</v>
      </c>
      <c r="F734" s="59">
        <v>27.667382763500001</v>
      </c>
      <c r="G734" s="60">
        <v>0.16978043692537001</v>
      </c>
      <c r="H734" s="107"/>
      <c r="I734" s="67">
        <v>6.8345769183999998</v>
      </c>
      <c r="J734" s="69">
        <v>17.648260414030901</v>
      </c>
      <c r="K734" s="67">
        <v>2.4527891747999999</v>
      </c>
      <c r="L734" s="69">
        <v>5.2723377533509703</v>
      </c>
      <c r="M734" s="59">
        <v>5.4723035340000097</v>
      </c>
      <c r="N734" s="60">
        <v>0.176806832898109</v>
      </c>
      <c r="O734" s="59">
        <v>10.6759766455</v>
      </c>
      <c r="P734" s="60">
        <v>0.21215512739501499</v>
      </c>
      <c r="Q734" s="59">
        <v>5.4562845722999898</v>
      </c>
      <c r="R734" s="60">
        <v>0.14972586583623601</v>
      </c>
      <c r="S734" s="59">
        <v>9.6295369924000092</v>
      </c>
      <c r="T734" s="60">
        <v>0.205236821957098</v>
      </c>
      <c r="U734" s="67">
        <v>4.1011731787999999</v>
      </c>
      <c r="V734" s="69">
        <v>28.9464354709995</v>
      </c>
      <c r="W734" s="108"/>
      <c r="X734" s="59">
        <v>13.8742480623</v>
      </c>
      <c r="Y734" s="60">
        <v>0.182426672248131</v>
      </c>
      <c r="Z734" s="59">
        <v>15.7752669044</v>
      </c>
      <c r="AA734" s="60">
        <v>0.21059264958579799</v>
      </c>
      <c r="AB734" s="59">
        <v>14.973126049499999</v>
      </c>
      <c r="AC734" s="60">
        <v>0.136923600244891</v>
      </c>
    </row>
    <row r="735" spans="1:29" customFormat="1" x14ac:dyDescent="0.3">
      <c r="A735" s="58" t="s">
        <v>307</v>
      </c>
      <c r="B735" s="61">
        <v>66.680844088799802</v>
      </c>
      <c r="C735" s="62">
        <v>0.25253120871713097</v>
      </c>
      <c r="D735" s="61">
        <v>26.230187763899998</v>
      </c>
      <c r="E735" s="62">
        <v>0.25998039110333199</v>
      </c>
      <c r="F735" s="61">
        <v>40.2534692041</v>
      </c>
      <c r="G735" s="62">
        <v>0.24701474829234901</v>
      </c>
      <c r="H735" s="107"/>
      <c r="I735" s="71">
        <v>7.1305609029000001</v>
      </c>
      <c r="J735" s="72">
        <v>18.412550947183799</v>
      </c>
      <c r="K735" s="71">
        <v>19.7730773786</v>
      </c>
      <c r="L735" s="72">
        <v>42.502773346438701</v>
      </c>
      <c r="M735" s="61">
        <v>6.9564182649000097</v>
      </c>
      <c r="N735" s="62">
        <v>0.22475768642762001</v>
      </c>
      <c r="O735" s="61">
        <v>10.003054949599999</v>
      </c>
      <c r="P735" s="62">
        <v>0.19878269385932501</v>
      </c>
      <c r="Q735" s="61">
        <v>8.1648439498000105</v>
      </c>
      <c r="R735" s="62">
        <v>0.224051424298465</v>
      </c>
      <c r="S735" s="61">
        <v>11.4150952297</v>
      </c>
      <c r="T735" s="62">
        <v>0.243292888238581</v>
      </c>
      <c r="U735" s="71">
        <v>3.2377934132999999</v>
      </c>
      <c r="V735" s="72">
        <v>22.852626314585098</v>
      </c>
      <c r="W735" s="108"/>
      <c r="X735" s="61">
        <v>21.419523486500001</v>
      </c>
      <c r="Y735" s="62">
        <v>0.28163633612696998</v>
      </c>
      <c r="Z735" s="61">
        <v>18.659352978000001</v>
      </c>
      <c r="AA735" s="62">
        <v>0.24909388899769699</v>
      </c>
      <c r="AB735" s="61">
        <v>26.601967624299999</v>
      </c>
      <c r="AC735" s="62">
        <v>0.243264978113158</v>
      </c>
    </row>
    <row r="736" spans="1:29" customFormat="1" x14ac:dyDescent="0.3">
      <c r="A736" s="58" t="s">
        <v>308</v>
      </c>
      <c r="B736" s="59">
        <v>152.74642946809999</v>
      </c>
      <c r="C736" s="60">
        <v>0.57847558752310602</v>
      </c>
      <c r="D736" s="59">
        <v>57.707500765200002</v>
      </c>
      <c r="E736" s="60">
        <v>0.57196764100867603</v>
      </c>
      <c r="F736" s="59">
        <v>95.038928702900193</v>
      </c>
      <c r="G736" s="60">
        <v>0.58320481478228003</v>
      </c>
      <c r="H736" s="107"/>
      <c r="I736" s="67">
        <v>24.7614944816</v>
      </c>
      <c r="J736" s="69">
        <v>63.939188638785303</v>
      </c>
      <c r="K736" s="67">
        <v>24.295985602999998</v>
      </c>
      <c r="L736" s="69">
        <v>52.224888900210303</v>
      </c>
      <c r="M736" s="59">
        <v>18.5220250942</v>
      </c>
      <c r="N736" s="60">
        <v>0.59843548067427099</v>
      </c>
      <c r="O736" s="59">
        <v>29.642526863500098</v>
      </c>
      <c r="P736" s="60">
        <v>0.58906217874566003</v>
      </c>
      <c r="Q736" s="59">
        <v>22.820701630799999</v>
      </c>
      <c r="R736" s="60">
        <v>0.62622270986529904</v>
      </c>
      <c r="S736" s="59">
        <v>25.874516596199999</v>
      </c>
      <c r="T736" s="60">
        <v>0.551470289804322</v>
      </c>
      <c r="U736" s="67">
        <v>6.8291791988000003</v>
      </c>
      <c r="V736" s="69">
        <v>48.200938214415402</v>
      </c>
      <c r="W736" s="108"/>
      <c r="X736" s="59">
        <v>40.760063624099999</v>
      </c>
      <c r="Y736" s="60">
        <v>0.53593699162490005</v>
      </c>
      <c r="Z736" s="59">
        <v>40.474295198100002</v>
      </c>
      <c r="AA736" s="60">
        <v>0.54031346141650505</v>
      </c>
      <c r="AB736" s="59">
        <v>67.778779747000002</v>
      </c>
      <c r="AC736" s="60">
        <v>0.61981142164195102</v>
      </c>
    </row>
    <row r="737" spans="1:29" customFormat="1" x14ac:dyDescent="0.3">
      <c r="A737" s="65" t="s">
        <v>1</v>
      </c>
    </row>
    <row r="738" spans="1:29" customFormat="1" x14ac:dyDescent="0.3">
      <c r="A738" s="65" t="s">
        <v>1</v>
      </c>
    </row>
    <row r="739" spans="1:29" customFormat="1" x14ac:dyDescent="0.3">
      <c r="A739" s="53" t="s">
        <v>413</v>
      </c>
    </row>
    <row r="740" spans="1:29" customFormat="1" x14ac:dyDescent="0.3">
      <c r="A740" s="54" t="s">
        <v>1</v>
      </c>
    </row>
    <row r="741" spans="1:29" customFormat="1" x14ac:dyDescent="0.3">
      <c r="A741" s="114" t="s">
        <v>1</v>
      </c>
      <c r="B741" s="116" t="s">
        <v>506</v>
      </c>
      <c r="C741" s="116" t="s">
        <v>1</v>
      </c>
      <c r="D741" s="116" t="s">
        <v>346</v>
      </c>
      <c r="E741" s="116" t="s">
        <v>1</v>
      </c>
      <c r="F741" s="116" t="s">
        <v>347</v>
      </c>
      <c r="G741" s="116" t="s">
        <v>1</v>
      </c>
      <c r="H741" s="105"/>
      <c r="I741" s="116" t="s">
        <v>350</v>
      </c>
      <c r="J741" s="116" t="s">
        <v>1</v>
      </c>
      <c r="K741" s="116" t="s">
        <v>351</v>
      </c>
      <c r="L741" s="116" t="s">
        <v>1</v>
      </c>
      <c r="M741" s="116" t="s">
        <v>352</v>
      </c>
      <c r="N741" s="116" t="s">
        <v>1</v>
      </c>
      <c r="O741" s="116" t="s">
        <v>353</v>
      </c>
      <c r="P741" s="116" t="s">
        <v>1</v>
      </c>
      <c r="Q741" s="116" t="s">
        <v>354</v>
      </c>
      <c r="R741" s="116" t="s">
        <v>1</v>
      </c>
      <c r="S741" s="116" t="s">
        <v>355</v>
      </c>
      <c r="T741" s="116" t="s">
        <v>1</v>
      </c>
      <c r="U741" s="116" t="s">
        <v>356</v>
      </c>
      <c r="V741" s="116" t="s">
        <v>1</v>
      </c>
      <c r="W741" s="105"/>
      <c r="X741" s="116" t="s">
        <v>358</v>
      </c>
      <c r="Y741" s="116" t="s">
        <v>1</v>
      </c>
      <c r="Z741" s="116" t="s">
        <v>359</v>
      </c>
      <c r="AA741" s="116" t="s">
        <v>1</v>
      </c>
      <c r="AB741" s="116" t="s">
        <v>360</v>
      </c>
      <c r="AC741" s="116" t="s">
        <v>1</v>
      </c>
    </row>
    <row r="742" spans="1:29" customFormat="1" x14ac:dyDescent="0.3">
      <c r="A742" s="115" t="s">
        <v>1</v>
      </c>
      <c r="B742" s="55" t="s">
        <v>14</v>
      </c>
      <c r="C742" s="55" t="s">
        <v>15</v>
      </c>
      <c r="D742" s="55" t="s">
        <v>14</v>
      </c>
      <c r="E742" s="55" t="s">
        <v>15</v>
      </c>
      <c r="F742" s="55" t="s">
        <v>14</v>
      </c>
      <c r="G742" s="55" t="s">
        <v>15</v>
      </c>
      <c r="H742" s="105"/>
      <c r="I742" s="55" t="s">
        <v>14</v>
      </c>
      <c r="J742" s="55" t="s">
        <v>15</v>
      </c>
      <c r="K742" s="55" t="s">
        <v>14</v>
      </c>
      <c r="L742" s="55" t="s">
        <v>15</v>
      </c>
      <c r="M742" s="55" t="s">
        <v>14</v>
      </c>
      <c r="N742" s="55" t="s">
        <v>15</v>
      </c>
      <c r="O742" s="55" t="s">
        <v>14</v>
      </c>
      <c r="P742" s="55" t="s">
        <v>15</v>
      </c>
      <c r="Q742" s="55" t="s">
        <v>14</v>
      </c>
      <c r="R742" s="55" t="s">
        <v>15</v>
      </c>
      <c r="S742" s="55" t="s">
        <v>14</v>
      </c>
      <c r="T742" s="55" t="s">
        <v>15</v>
      </c>
      <c r="U742" s="55" t="s">
        <v>14</v>
      </c>
      <c r="V742" s="55" t="s">
        <v>15</v>
      </c>
      <c r="W742" s="105"/>
      <c r="X742" s="55" t="s">
        <v>14</v>
      </c>
      <c r="Y742" s="55" t="s">
        <v>15</v>
      </c>
      <c r="Z742" s="55" t="s">
        <v>14</v>
      </c>
      <c r="AA742" s="55" t="s">
        <v>15</v>
      </c>
      <c r="AB742" s="55" t="s">
        <v>14</v>
      </c>
      <c r="AC742" s="55" t="s">
        <v>15</v>
      </c>
    </row>
    <row r="743" spans="1:29" customFormat="1" x14ac:dyDescent="0.3">
      <c r="A743" s="56" t="s">
        <v>16</v>
      </c>
      <c r="B743" s="57">
        <v>401.73409124170001</v>
      </c>
      <c r="C743" s="57">
        <v>401.73409124170001</v>
      </c>
      <c r="D743" s="57">
        <v>156.1832582788</v>
      </c>
      <c r="E743" s="57">
        <v>156.1832582788</v>
      </c>
      <c r="F743" s="57">
        <v>245.55083296289999</v>
      </c>
      <c r="G743" s="57">
        <v>245.55083296289999</v>
      </c>
      <c r="H743" s="106"/>
      <c r="I743" s="57">
        <v>46.562085429900002</v>
      </c>
      <c r="J743" s="57">
        <v>46.562085429900002</v>
      </c>
      <c r="K743" s="57">
        <v>45.639634880300001</v>
      </c>
      <c r="L743" s="57">
        <v>45.639634880300001</v>
      </c>
      <c r="M743" s="57">
        <v>69.037832369300006</v>
      </c>
      <c r="N743" s="57">
        <v>69.037832369300006</v>
      </c>
      <c r="O743" s="57">
        <v>74.044080771099999</v>
      </c>
      <c r="P743" s="57">
        <v>74.044080771099999</v>
      </c>
      <c r="Q743" s="57">
        <v>55.492468315499998</v>
      </c>
      <c r="R743" s="57">
        <v>55.492468315499998</v>
      </c>
      <c r="S743" s="57">
        <v>73.851307280300006</v>
      </c>
      <c r="T743" s="57">
        <v>73.851307280300006</v>
      </c>
      <c r="U743" s="57">
        <v>37.106682195300003</v>
      </c>
      <c r="V743" s="57">
        <v>37.106682195300003</v>
      </c>
      <c r="W743" s="106"/>
      <c r="X743" s="57">
        <v>63.554907546700001</v>
      </c>
      <c r="Y743" s="57">
        <v>63.554907546700001</v>
      </c>
      <c r="Z743" s="57">
        <v>125.8841585128</v>
      </c>
      <c r="AA743" s="57">
        <v>125.8841585128</v>
      </c>
      <c r="AB743" s="57">
        <v>194.19437644019999</v>
      </c>
      <c r="AC743" s="57">
        <v>194.19437644019999</v>
      </c>
    </row>
    <row r="744" spans="1:29" customFormat="1" x14ac:dyDescent="0.3">
      <c r="A744" s="58" t="s">
        <v>306</v>
      </c>
      <c r="B744" s="59">
        <v>119.1334207626</v>
      </c>
      <c r="C744" s="60">
        <v>0.29654794890415298</v>
      </c>
      <c r="D744" s="59">
        <v>45.521117891199999</v>
      </c>
      <c r="E744" s="60">
        <v>0.29145965062363499</v>
      </c>
      <c r="F744" s="59">
        <v>73.612302871399805</v>
      </c>
      <c r="G744" s="60">
        <v>0.29978437451491802</v>
      </c>
      <c r="H744" s="107"/>
      <c r="I744" s="67">
        <v>13.2196580718</v>
      </c>
      <c r="J744" s="69">
        <v>28.391464750225602</v>
      </c>
      <c r="K744" s="67">
        <v>20.485219813800001</v>
      </c>
      <c r="L744" s="69">
        <v>44.884714497666302</v>
      </c>
      <c r="M744" s="59">
        <v>23.4059036556</v>
      </c>
      <c r="N744" s="60">
        <v>0.33903010642622999</v>
      </c>
      <c r="O744" s="59">
        <v>13.682197667400001</v>
      </c>
      <c r="P744" s="64">
        <v>0.184784489521818</v>
      </c>
      <c r="Q744" s="59">
        <v>15.575007372</v>
      </c>
      <c r="R744" s="60">
        <v>0.280668851914263</v>
      </c>
      <c r="S744" s="59">
        <v>20.571351978200099</v>
      </c>
      <c r="T744" s="60">
        <v>0.27855095239035099</v>
      </c>
      <c r="U744" s="59">
        <v>12.194082203800001</v>
      </c>
      <c r="V744" s="60">
        <v>0.32862227184904502</v>
      </c>
      <c r="W744" s="107"/>
      <c r="X744" s="59">
        <v>21.051908821400101</v>
      </c>
      <c r="Y744" s="60">
        <v>0.33123970491076699</v>
      </c>
      <c r="Z744" s="59">
        <v>28.422416348399999</v>
      </c>
      <c r="AA744" s="60">
        <v>0.22578231196191401</v>
      </c>
      <c r="AB744" s="59">
        <v>69.659095592800099</v>
      </c>
      <c r="AC744" s="60">
        <v>0.35870809891475303</v>
      </c>
    </row>
    <row r="745" spans="1:29" customFormat="1" x14ac:dyDescent="0.3">
      <c r="A745" s="58" t="s">
        <v>307</v>
      </c>
      <c r="B745" s="61">
        <v>82.337081709999893</v>
      </c>
      <c r="C745" s="62">
        <v>0.20495418114880001</v>
      </c>
      <c r="D745" s="61">
        <v>31.748700835000001</v>
      </c>
      <c r="E745" s="62">
        <v>0.20327851515510001</v>
      </c>
      <c r="F745" s="61">
        <v>50.588380874999999</v>
      </c>
      <c r="G745" s="62">
        <v>0.206019992946403</v>
      </c>
      <c r="H745" s="107"/>
      <c r="I745" s="71">
        <v>4.2403600992000099</v>
      </c>
      <c r="J745" s="72">
        <v>9.1068947192752603</v>
      </c>
      <c r="K745" s="71">
        <v>7.6290532589</v>
      </c>
      <c r="L745" s="72">
        <v>16.715850770736601</v>
      </c>
      <c r="M745" s="61">
        <v>13.0700631424</v>
      </c>
      <c r="N745" s="62">
        <v>0.18931740313753001</v>
      </c>
      <c r="O745" s="61">
        <v>20.047083988800001</v>
      </c>
      <c r="P745" s="62">
        <v>0.27074526120154802</v>
      </c>
      <c r="Q745" s="61">
        <v>10.675866082600001</v>
      </c>
      <c r="R745" s="62">
        <v>0.19238405511001699</v>
      </c>
      <c r="S745" s="61">
        <v>18.679837929200001</v>
      </c>
      <c r="T745" s="62">
        <v>0.25293848703722099</v>
      </c>
      <c r="U745" s="61">
        <v>7.9948172089000096</v>
      </c>
      <c r="V745" s="62">
        <v>0.215454919058019</v>
      </c>
      <c r="W745" s="107"/>
      <c r="X745" s="61">
        <v>8.7281952258000004</v>
      </c>
      <c r="Y745" s="62">
        <v>0.137333143304261</v>
      </c>
      <c r="Z745" s="61">
        <v>35.341666186099999</v>
      </c>
      <c r="AA745" s="63">
        <v>0.280747526961515</v>
      </c>
      <c r="AB745" s="61">
        <v>38.2672202981</v>
      </c>
      <c r="AC745" s="62">
        <v>0.197056274231937</v>
      </c>
    </row>
    <row r="746" spans="1:29" customFormat="1" x14ac:dyDescent="0.3">
      <c r="A746" s="58" t="s">
        <v>308</v>
      </c>
      <c r="B746" s="59">
        <v>200.26358876910001</v>
      </c>
      <c r="C746" s="60">
        <v>0.49849786994704698</v>
      </c>
      <c r="D746" s="59">
        <v>78.913439552599996</v>
      </c>
      <c r="E746" s="60">
        <v>0.50526183422126503</v>
      </c>
      <c r="F746" s="59">
        <v>121.3501492165</v>
      </c>
      <c r="G746" s="60">
        <v>0.49419563253867999</v>
      </c>
      <c r="H746" s="107"/>
      <c r="I746" s="67">
        <v>29.102067258900099</v>
      </c>
      <c r="J746" s="69">
        <v>62.501640530499103</v>
      </c>
      <c r="K746" s="67">
        <v>17.5253618076</v>
      </c>
      <c r="L746" s="69">
        <v>38.399434731596997</v>
      </c>
      <c r="M746" s="59">
        <v>32.561865571299997</v>
      </c>
      <c r="N746" s="60">
        <v>0.47165249043624002</v>
      </c>
      <c r="O746" s="59">
        <v>40.314799114899998</v>
      </c>
      <c r="P746" s="60">
        <v>0.54447024927663301</v>
      </c>
      <c r="Q746" s="59">
        <v>29.241594860900001</v>
      </c>
      <c r="R746" s="60">
        <v>0.52694709297572095</v>
      </c>
      <c r="S746" s="59">
        <v>34.600117372899902</v>
      </c>
      <c r="T746" s="60">
        <v>0.46851056057242801</v>
      </c>
      <c r="U746" s="59">
        <v>16.9177827826</v>
      </c>
      <c r="V746" s="60">
        <v>0.45592280909293598</v>
      </c>
      <c r="W746" s="107"/>
      <c r="X746" s="59">
        <v>33.774803499500003</v>
      </c>
      <c r="Y746" s="60">
        <v>0.53142715178497202</v>
      </c>
      <c r="Z746" s="59">
        <v>62.120075978300001</v>
      </c>
      <c r="AA746" s="60">
        <v>0.49347016107657099</v>
      </c>
      <c r="AB746" s="59">
        <v>86.268060549299804</v>
      </c>
      <c r="AC746" s="60">
        <v>0.44423562685330997</v>
      </c>
    </row>
    <row r="747" spans="1:29" customFormat="1" x14ac:dyDescent="0.3">
      <c r="A747" s="65" t="s">
        <v>1</v>
      </c>
    </row>
    <row r="748" spans="1:29" customFormat="1" x14ac:dyDescent="0.3">
      <c r="A748" s="65" t="s">
        <v>1</v>
      </c>
    </row>
    <row r="749" spans="1:29" customFormat="1" x14ac:dyDescent="0.3">
      <c r="A749" s="53" t="s">
        <v>414</v>
      </c>
    </row>
    <row r="750" spans="1:29" customFormat="1" x14ac:dyDescent="0.3">
      <c r="A750" s="54" t="s">
        <v>1</v>
      </c>
    </row>
    <row r="751" spans="1:29" customFormat="1" x14ac:dyDescent="0.3">
      <c r="A751" s="114" t="s">
        <v>1</v>
      </c>
      <c r="B751" s="116" t="s">
        <v>506</v>
      </c>
      <c r="C751" s="116" t="s">
        <v>1</v>
      </c>
      <c r="D751" s="116" t="s">
        <v>346</v>
      </c>
      <c r="E751" s="116" t="s">
        <v>1</v>
      </c>
      <c r="F751" s="116" t="s">
        <v>347</v>
      </c>
      <c r="G751" s="116" t="s">
        <v>1</v>
      </c>
      <c r="H751" s="105"/>
      <c r="I751" s="116" t="s">
        <v>350</v>
      </c>
      <c r="J751" s="116" t="s">
        <v>1</v>
      </c>
      <c r="K751" s="116" t="s">
        <v>351</v>
      </c>
      <c r="L751" s="116" t="s">
        <v>1</v>
      </c>
      <c r="M751" s="116" t="s">
        <v>352</v>
      </c>
      <c r="N751" s="116" t="s">
        <v>1</v>
      </c>
      <c r="O751" s="116" t="s">
        <v>353</v>
      </c>
      <c r="P751" s="116" t="s">
        <v>1</v>
      </c>
      <c r="Q751" s="116" t="s">
        <v>354</v>
      </c>
      <c r="R751" s="116" t="s">
        <v>1</v>
      </c>
      <c r="S751" s="116" t="s">
        <v>355</v>
      </c>
      <c r="T751" s="116" t="s">
        <v>1</v>
      </c>
      <c r="U751" s="116" t="s">
        <v>356</v>
      </c>
      <c r="V751" s="116" t="s">
        <v>1</v>
      </c>
      <c r="W751" s="105"/>
      <c r="X751" s="116" t="s">
        <v>358</v>
      </c>
      <c r="Y751" s="116" t="s">
        <v>1</v>
      </c>
      <c r="Z751" s="116" t="s">
        <v>359</v>
      </c>
      <c r="AA751" s="116" t="s">
        <v>1</v>
      </c>
      <c r="AB751" s="116" t="s">
        <v>360</v>
      </c>
      <c r="AC751" s="116" t="s">
        <v>1</v>
      </c>
    </row>
    <row r="752" spans="1:29" customFormat="1" x14ac:dyDescent="0.3">
      <c r="A752" s="115" t="s">
        <v>1</v>
      </c>
      <c r="B752" s="55" t="s">
        <v>14</v>
      </c>
      <c r="C752" s="55" t="s">
        <v>15</v>
      </c>
      <c r="D752" s="55" t="s">
        <v>14</v>
      </c>
      <c r="E752" s="55" t="s">
        <v>15</v>
      </c>
      <c r="F752" s="55" t="s">
        <v>14</v>
      </c>
      <c r="G752" s="55" t="s">
        <v>15</v>
      </c>
      <c r="H752" s="105"/>
      <c r="I752" s="55" t="s">
        <v>14</v>
      </c>
      <c r="J752" s="55" t="s">
        <v>15</v>
      </c>
      <c r="K752" s="55" t="s">
        <v>14</v>
      </c>
      <c r="L752" s="55" t="s">
        <v>15</v>
      </c>
      <c r="M752" s="55" t="s">
        <v>14</v>
      </c>
      <c r="N752" s="55" t="s">
        <v>15</v>
      </c>
      <c r="O752" s="55" t="s">
        <v>14</v>
      </c>
      <c r="P752" s="55" t="s">
        <v>15</v>
      </c>
      <c r="Q752" s="55" t="s">
        <v>14</v>
      </c>
      <c r="R752" s="55" t="s">
        <v>15</v>
      </c>
      <c r="S752" s="55" t="s">
        <v>14</v>
      </c>
      <c r="T752" s="55" t="s">
        <v>15</v>
      </c>
      <c r="U752" s="55" t="s">
        <v>14</v>
      </c>
      <c r="V752" s="55" t="s">
        <v>15</v>
      </c>
      <c r="W752" s="105"/>
      <c r="X752" s="55" t="s">
        <v>14</v>
      </c>
      <c r="Y752" s="55" t="s">
        <v>15</v>
      </c>
      <c r="Z752" s="55" t="s">
        <v>14</v>
      </c>
      <c r="AA752" s="55" t="s">
        <v>15</v>
      </c>
      <c r="AB752" s="55" t="s">
        <v>14</v>
      </c>
      <c r="AC752" s="55" t="s">
        <v>15</v>
      </c>
    </row>
    <row r="753" spans="1:29" customFormat="1" x14ac:dyDescent="0.3">
      <c r="A753" s="56" t="s">
        <v>16</v>
      </c>
      <c r="B753" s="57">
        <v>246.2609510474</v>
      </c>
      <c r="C753" s="57">
        <v>246.2609510474</v>
      </c>
      <c r="D753" s="57">
        <v>93.283064778500005</v>
      </c>
      <c r="E753" s="57">
        <v>93.283064778500005</v>
      </c>
      <c r="F753" s="57">
        <v>152.97788626889999</v>
      </c>
      <c r="G753" s="57">
        <v>152.97788626889999</v>
      </c>
      <c r="H753" s="106"/>
      <c r="I753" s="57">
        <v>20.9802983455</v>
      </c>
      <c r="J753" s="57">
        <v>20.9802983455</v>
      </c>
      <c r="K753" s="57">
        <v>26.185716387999999</v>
      </c>
      <c r="L753" s="57">
        <v>26.185716387999999</v>
      </c>
      <c r="M753" s="57">
        <v>32.968411234900003</v>
      </c>
      <c r="N753" s="57">
        <v>32.968411234900003</v>
      </c>
      <c r="O753" s="57">
        <v>40.7374473498</v>
      </c>
      <c r="P753" s="57">
        <v>40.7374473498</v>
      </c>
      <c r="Q753" s="57">
        <v>34.161236819999999</v>
      </c>
      <c r="R753" s="57">
        <v>34.161236819999999</v>
      </c>
      <c r="S753" s="57">
        <v>67.235783549499999</v>
      </c>
      <c r="T753" s="57">
        <v>67.235783549499999</v>
      </c>
      <c r="U753" s="57">
        <v>23.992057359699999</v>
      </c>
      <c r="V753" s="57">
        <v>23.992057359699999</v>
      </c>
      <c r="W753" s="106"/>
      <c r="X753" s="57">
        <v>45.275915887399997</v>
      </c>
      <c r="Y753" s="57">
        <v>45.275915887399997</v>
      </c>
      <c r="Z753" s="57">
        <v>92.999396120200004</v>
      </c>
      <c r="AA753" s="57">
        <v>92.999396120200004</v>
      </c>
      <c r="AB753" s="57">
        <v>107.98563903980001</v>
      </c>
      <c r="AC753" s="57">
        <v>107.98563903980001</v>
      </c>
    </row>
    <row r="754" spans="1:29" customFormat="1" x14ac:dyDescent="0.3">
      <c r="A754" s="58" t="s">
        <v>306</v>
      </c>
      <c r="B754" s="59">
        <v>18.549097180499999</v>
      </c>
      <c r="C754" s="60">
        <v>7.5322933260863201E-2</v>
      </c>
      <c r="D754" s="59">
        <v>8.0159631443000094</v>
      </c>
      <c r="E754" s="60">
        <v>8.5931601446991995E-2</v>
      </c>
      <c r="F754" s="59">
        <v>10.5331340362</v>
      </c>
      <c r="G754" s="60">
        <v>6.8853965060578601E-2</v>
      </c>
      <c r="H754" s="107"/>
      <c r="I754" s="67">
        <v>0</v>
      </c>
      <c r="J754" s="69">
        <v>0</v>
      </c>
      <c r="K754" s="67">
        <v>3.6123784417000002</v>
      </c>
      <c r="L754" s="69">
        <v>13.795224801851999</v>
      </c>
      <c r="M754" s="59">
        <v>2.9443068539000001</v>
      </c>
      <c r="N754" s="60">
        <v>8.9306907540124006E-2</v>
      </c>
      <c r="O754" s="59">
        <v>2.0092398423</v>
      </c>
      <c r="P754" s="60">
        <v>4.9321692276083802E-2</v>
      </c>
      <c r="Q754" s="59">
        <v>0.50761947659999895</v>
      </c>
      <c r="R754" s="60">
        <v>1.4859516921905199E-2</v>
      </c>
      <c r="S754" s="59">
        <v>6.4387407471999998</v>
      </c>
      <c r="T754" s="60">
        <v>9.5763600976847399E-2</v>
      </c>
      <c r="U754" s="59">
        <v>3.0368118188</v>
      </c>
      <c r="V754" s="60">
        <v>0.126575715174014</v>
      </c>
      <c r="W754" s="107"/>
      <c r="X754" s="59">
        <v>5.1735479412000096</v>
      </c>
      <c r="Y754" s="60">
        <v>0.114267107352759</v>
      </c>
      <c r="Z754" s="59">
        <v>7.9660461144000001</v>
      </c>
      <c r="AA754" s="60">
        <v>8.5656966031306597E-2</v>
      </c>
      <c r="AB754" s="59">
        <v>5.4095031248999996</v>
      </c>
      <c r="AC754" s="60">
        <v>5.0094653076102398E-2</v>
      </c>
    </row>
    <row r="755" spans="1:29" customFormat="1" x14ac:dyDescent="0.3">
      <c r="A755" s="58" t="s">
        <v>307</v>
      </c>
      <c r="B755" s="61">
        <v>30.373203669199999</v>
      </c>
      <c r="C755" s="62">
        <v>0.123337474090051</v>
      </c>
      <c r="D755" s="61">
        <v>20.149785316900001</v>
      </c>
      <c r="E755" s="63">
        <v>0.216006896479501</v>
      </c>
      <c r="F755" s="61">
        <v>10.2234183523</v>
      </c>
      <c r="G755" s="62">
        <v>6.6829386924130804E-2</v>
      </c>
      <c r="H755" s="107"/>
      <c r="I755" s="71">
        <v>3.1533371924</v>
      </c>
      <c r="J755" s="72">
        <v>15.0299921405853</v>
      </c>
      <c r="K755" s="71">
        <v>0</v>
      </c>
      <c r="L755" s="72">
        <v>0</v>
      </c>
      <c r="M755" s="61">
        <v>2.8356256773999999</v>
      </c>
      <c r="N755" s="62">
        <v>8.6010383005603805E-2</v>
      </c>
      <c r="O755" s="61">
        <v>3.5117191362000102</v>
      </c>
      <c r="P755" s="62">
        <v>8.6203710950417206E-2</v>
      </c>
      <c r="Q755" s="61">
        <v>4.3388030238999997</v>
      </c>
      <c r="R755" s="62">
        <v>0.12700954145078899</v>
      </c>
      <c r="S755" s="61">
        <v>11.1094977175</v>
      </c>
      <c r="T755" s="62">
        <v>0.16523192161984701</v>
      </c>
      <c r="U755" s="61">
        <v>5.4242209217999804</v>
      </c>
      <c r="V755" s="62">
        <v>0.22608402607903</v>
      </c>
      <c r="W755" s="107"/>
      <c r="X755" s="61">
        <v>8.4667824293000002</v>
      </c>
      <c r="Y755" s="62">
        <v>0.187004111641975</v>
      </c>
      <c r="Z755" s="61">
        <v>10.2620009853</v>
      </c>
      <c r="AA755" s="62">
        <v>0.110344813121545</v>
      </c>
      <c r="AB755" s="61">
        <v>11.6444202546</v>
      </c>
      <c r="AC755" s="62">
        <v>0.107833044820971</v>
      </c>
    </row>
    <row r="756" spans="1:29" customFormat="1" x14ac:dyDescent="0.3">
      <c r="A756" s="58" t="s">
        <v>308</v>
      </c>
      <c r="B756" s="59">
        <v>197.33865019769999</v>
      </c>
      <c r="C756" s="60">
        <v>0.80133959264908605</v>
      </c>
      <c r="D756" s="59">
        <v>65.117316317299995</v>
      </c>
      <c r="E756" s="64">
        <v>0.69806150207350703</v>
      </c>
      <c r="F756" s="59">
        <v>132.22133388040001</v>
      </c>
      <c r="G756" s="60">
        <v>0.86431664801529096</v>
      </c>
      <c r="H756" s="107"/>
      <c r="I756" s="67">
        <v>17.826961153100001</v>
      </c>
      <c r="J756" s="69">
        <v>84.970007859414693</v>
      </c>
      <c r="K756" s="67">
        <v>22.573337946300001</v>
      </c>
      <c r="L756" s="69">
        <v>86.204775198147999</v>
      </c>
      <c r="M756" s="59">
        <v>27.188478703600001</v>
      </c>
      <c r="N756" s="60">
        <v>0.82468270945427202</v>
      </c>
      <c r="O756" s="59">
        <v>35.216488371300102</v>
      </c>
      <c r="P756" s="60">
        <v>0.86447459677349903</v>
      </c>
      <c r="Q756" s="59">
        <v>29.314814319500101</v>
      </c>
      <c r="R756" s="60">
        <v>0.85813094162730597</v>
      </c>
      <c r="S756" s="59">
        <v>49.687545084800099</v>
      </c>
      <c r="T756" s="60">
        <v>0.73900447740330499</v>
      </c>
      <c r="U756" s="59">
        <v>15.5310246191</v>
      </c>
      <c r="V756" s="64">
        <v>0.647340258746956</v>
      </c>
      <c r="W756" s="107"/>
      <c r="X756" s="59">
        <v>31.635585516899901</v>
      </c>
      <c r="Y756" s="60">
        <v>0.69872878100526703</v>
      </c>
      <c r="Z756" s="59">
        <v>74.771349020499997</v>
      </c>
      <c r="AA756" s="60">
        <v>0.803998220847148</v>
      </c>
      <c r="AB756" s="59">
        <v>90.9317156603</v>
      </c>
      <c r="AC756" s="60">
        <v>0.84207230210292605</v>
      </c>
    </row>
    <row r="757" spans="1:29" customFormat="1" x14ac:dyDescent="0.3">
      <c r="A757" s="65" t="s">
        <v>1</v>
      </c>
    </row>
    <row r="758" spans="1:29" customFormat="1" x14ac:dyDescent="0.3">
      <c r="A758" s="65" t="s">
        <v>1</v>
      </c>
    </row>
    <row r="759" spans="1:29" customFormat="1" x14ac:dyDescent="0.3">
      <c r="A759" s="53" t="s">
        <v>415</v>
      </c>
    </row>
    <row r="760" spans="1:29" customFormat="1" x14ac:dyDescent="0.3">
      <c r="A760" s="54" t="s">
        <v>1</v>
      </c>
    </row>
    <row r="761" spans="1:29" customFormat="1" x14ac:dyDescent="0.3">
      <c r="A761" s="114" t="s">
        <v>1</v>
      </c>
      <c r="B761" s="116" t="s">
        <v>506</v>
      </c>
      <c r="C761" s="116" t="s">
        <v>1</v>
      </c>
      <c r="D761" s="116" t="s">
        <v>346</v>
      </c>
      <c r="E761" s="116" t="s">
        <v>1</v>
      </c>
      <c r="F761" s="116" t="s">
        <v>347</v>
      </c>
      <c r="G761" s="116" t="s">
        <v>1</v>
      </c>
      <c r="H761" s="105"/>
      <c r="I761" s="116" t="s">
        <v>350</v>
      </c>
      <c r="J761" s="116" t="s">
        <v>1</v>
      </c>
      <c r="K761" s="116" t="s">
        <v>351</v>
      </c>
      <c r="L761" s="116" t="s">
        <v>1</v>
      </c>
      <c r="M761" s="116" t="s">
        <v>352</v>
      </c>
      <c r="N761" s="116" t="s">
        <v>1</v>
      </c>
      <c r="O761" s="116" t="s">
        <v>353</v>
      </c>
      <c r="P761" s="116" t="s">
        <v>1</v>
      </c>
      <c r="Q761" s="116" t="s">
        <v>354</v>
      </c>
      <c r="R761" s="116" t="s">
        <v>1</v>
      </c>
      <c r="S761" s="116" t="s">
        <v>355</v>
      </c>
      <c r="T761" s="116" t="s">
        <v>1</v>
      </c>
      <c r="U761" s="116" t="s">
        <v>356</v>
      </c>
      <c r="V761" s="116" t="s">
        <v>1</v>
      </c>
      <c r="W761" s="105"/>
      <c r="X761" s="116" t="s">
        <v>358</v>
      </c>
      <c r="Y761" s="116" t="s">
        <v>1</v>
      </c>
      <c r="Z761" s="116" t="s">
        <v>359</v>
      </c>
      <c r="AA761" s="116" t="s">
        <v>1</v>
      </c>
      <c r="AB761" s="116" t="s">
        <v>360</v>
      </c>
      <c r="AC761" s="116" t="s">
        <v>1</v>
      </c>
    </row>
    <row r="762" spans="1:29" customFormat="1" x14ac:dyDescent="0.3">
      <c r="A762" s="115" t="s">
        <v>1</v>
      </c>
      <c r="B762" s="55" t="s">
        <v>14</v>
      </c>
      <c r="C762" s="55" t="s">
        <v>15</v>
      </c>
      <c r="D762" s="55" t="s">
        <v>14</v>
      </c>
      <c r="E762" s="55" t="s">
        <v>15</v>
      </c>
      <c r="F762" s="55" t="s">
        <v>14</v>
      </c>
      <c r="G762" s="55" t="s">
        <v>15</v>
      </c>
      <c r="H762" s="105"/>
      <c r="I762" s="55" t="s">
        <v>14</v>
      </c>
      <c r="J762" s="55" t="s">
        <v>15</v>
      </c>
      <c r="K762" s="55" t="s">
        <v>14</v>
      </c>
      <c r="L762" s="55" t="s">
        <v>15</v>
      </c>
      <c r="M762" s="55" t="s">
        <v>14</v>
      </c>
      <c r="N762" s="55" t="s">
        <v>15</v>
      </c>
      <c r="O762" s="55" t="s">
        <v>14</v>
      </c>
      <c r="P762" s="55" t="s">
        <v>15</v>
      </c>
      <c r="Q762" s="55" t="s">
        <v>14</v>
      </c>
      <c r="R762" s="55" t="s">
        <v>15</v>
      </c>
      <c r="S762" s="55" t="s">
        <v>14</v>
      </c>
      <c r="T762" s="55" t="s">
        <v>15</v>
      </c>
      <c r="U762" s="55" t="s">
        <v>14</v>
      </c>
      <c r="V762" s="55" t="s">
        <v>15</v>
      </c>
      <c r="W762" s="105"/>
      <c r="X762" s="55" t="s">
        <v>14</v>
      </c>
      <c r="Y762" s="55" t="s">
        <v>15</v>
      </c>
      <c r="Z762" s="55" t="s">
        <v>14</v>
      </c>
      <c r="AA762" s="55" t="s">
        <v>15</v>
      </c>
      <c r="AB762" s="55" t="s">
        <v>14</v>
      </c>
      <c r="AC762" s="55" t="s">
        <v>15</v>
      </c>
    </row>
    <row r="763" spans="1:29" customFormat="1" x14ac:dyDescent="0.3">
      <c r="A763" s="56" t="s">
        <v>16</v>
      </c>
      <c r="B763" s="57">
        <v>52.537987143300001</v>
      </c>
      <c r="C763" s="57">
        <v>52.537987143300001</v>
      </c>
      <c r="D763" s="57">
        <v>38.452331925999999</v>
      </c>
      <c r="E763" s="57">
        <v>38.452331925999999</v>
      </c>
      <c r="F763" s="57">
        <v>13.8884680965</v>
      </c>
      <c r="G763" s="57">
        <v>13.8884680965</v>
      </c>
      <c r="H763" s="106"/>
      <c r="I763" s="57">
        <v>10.9004215027</v>
      </c>
      <c r="J763" s="57">
        <v>10.9004215027</v>
      </c>
      <c r="K763" s="57">
        <v>0</v>
      </c>
      <c r="L763" s="57">
        <v>0</v>
      </c>
      <c r="M763" s="57">
        <v>7.0851146295999996</v>
      </c>
      <c r="N763" s="57">
        <v>7.0851146295999996</v>
      </c>
      <c r="O763" s="57">
        <v>9.2980829321999998</v>
      </c>
      <c r="P763" s="57">
        <v>9.2980829321999998</v>
      </c>
      <c r="Q763" s="57">
        <v>6.3751985600000003</v>
      </c>
      <c r="R763" s="57">
        <v>6.3751985600000003</v>
      </c>
      <c r="S763" s="57">
        <v>9.0864747654000002</v>
      </c>
      <c r="T763" s="57">
        <v>9.0864747654000002</v>
      </c>
      <c r="U763" s="57">
        <v>9.7926947533999993</v>
      </c>
      <c r="V763" s="57">
        <v>9.7926947533999993</v>
      </c>
      <c r="W763" s="106"/>
      <c r="X763" s="57">
        <v>15.1719862558</v>
      </c>
      <c r="Y763" s="57">
        <v>15.1719862558</v>
      </c>
      <c r="Z763" s="57">
        <v>15.3479063489</v>
      </c>
      <c r="AA763" s="57">
        <v>15.3479063489</v>
      </c>
      <c r="AB763" s="57">
        <v>22.0180945386</v>
      </c>
      <c r="AC763" s="57">
        <v>22.0180945386</v>
      </c>
    </row>
    <row r="764" spans="1:29" customFormat="1" x14ac:dyDescent="0.3">
      <c r="A764" s="58" t="s">
        <v>306</v>
      </c>
      <c r="B764" s="59">
        <v>8.1733185615000004</v>
      </c>
      <c r="C764" s="60">
        <v>0.15556969358584</v>
      </c>
      <c r="D764" s="59">
        <v>7.6659097497999902</v>
      </c>
      <c r="E764" s="60">
        <v>0.19936137461188899</v>
      </c>
      <c r="F764" s="67">
        <v>0.50740881169999996</v>
      </c>
      <c r="G764" s="69">
        <v>3.6534541331298498</v>
      </c>
      <c r="H764" s="108"/>
      <c r="I764" s="67">
        <v>3.1533371924</v>
      </c>
      <c r="J764" s="69">
        <v>28.928580345438299</v>
      </c>
      <c r="K764" s="67"/>
      <c r="L764" s="69"/>
      <c r="M764" s="67">
        <v>1.5115406066999999</v>
      </c>
      <c r="N764" s="69">
        <v>21.3340317796007</v>
      </c>
      <c r="O764" s="67">
        <v>0</v>
      </c>
      <c r="P764" s="69">
        <v>0</v>
      </c>
      <c r="Q764" s="67">
        <v>0.82134850429999895</v>
      </c>
      <c r="R764" s="69">
        <v>12.8834968286854</v>
      </c>
      <c r="S764" s="67">
        <v>0</v>
      </c>
      <c r="T764" s="69">
        <v>0</v>
      </c>
      <c r="U764" s="67">
        <v>2.6870922580999999</v>
      </c>
      <c r="V764" s="69">
        <v>27.439763270136101</v>
      </c>
      <c r="W764" s="108"/>
      <c r="X764" s="67">
        <v>3.8494239336999998</v>
      </c>
      <c r="Y764" s="69">
        <v>25.371918144392101</v>
      </c>
      <c r="Z764" s="67">
        <v>1.9249169391000001</v>
      </c>
      <c r="AA764" s="69">
        <v>12.541886139655499</v>
      </c>
      <c r="AB764" s="59">
        <v>2.3989776887000001</v>
      </c>
      <c r="AC764" s="60">
        <v>0.108954827335051</v>
      </c>
    </row>
    <row r="765" spans="1:29" customFormat="1" x14ac:dyDescent="0.3">
      <c r="A765" s="58" t="s">
        <v>307</v>
      </c>
      <c r="B765" s="61">
        <v>14.0403157567</v>
      </c>
      <c r="C765" s="62">
        <v>0.267241219546617</v>
      </c>
      <c r="D765" s="61">
        <v>10.0217660243</v>
      </c>
      <c r="E765" s="62">
        <v>0.26062830320893099</v>
      </c>
      <c r="F765" s="71">
        <v>4.0185497324000004</v>
      </c>
      <c r="G765" s="72">
        <v>28.9344347013527</v>
      </c>
      <c r="H765" s="108"/>
      <c r="I765" s="71">
        <v>0</v>
      </c>
      <c r="J765" s="72">
        <v>0</v>
      </c>
      <c r="K765" s="71"/>
      <c r="L765" s="72"/>
      <c r="M765" s="71">
        <v>0.50740881169999996</v>
      </c>
      <c r="N765" s="72">
        <v>7.1616175351653597</v>
      </c>
      <c r="O765" s="71">
        <v>5.7522861858000001</v>
      </c>
      <c r="P765" s="70">
        <v>61.8652923161115</v>
      </c>
      <c r="Q765" s="71">
        <v>1.2324796325</v>
      </c>
      <c r="R765" s="72">
        <v>19.332411702954101</v>
      </c>
      <c r="S765" s="71">
        <v>1.4955882853</v>
      </c>
      <c r="T765" s="72">
        <v>16.459499684024699</v>
      </c>
      <c r="U765" s="71">
        <v>5.0525528413999998</v>
      </c>
      <c r="V765" s="72">
        <v>51.595122370640297</v>
      </c>
      <c r="W765" s="108"/>
      <c r="X765" s="71">
        <v>1.5954922743</v>
      </c>
      <c r="Y765" s="72">
        <v>10.516040862415601</v>
      </c>
      <c r="Z765" s="71">
        <v>3.2129112679</v>
      </c>
      <c r="AA765" s="72">
        <v>20.9338732909995</v>
      </c>
      <c r="AB765" s="61">
        <v>9.2319122144999994</v>
      </c>
      <c r="AC765" s="62">
        <v>0.41928751819624999</v>
      </c>
    </row>
    <row r="766" spans="1:29" customFormat="1" x14ac:dyDescent="0.3">
      <c r="A766" s="58" t="s">
        <v>308</v>
      </c>
      <c r="B766" s="59">
        <v>30.3243528251001</v>
      </c>
      <c r="C766" s="60">
        <v>0.577189086867542</v>
      </c>
      <c r="D766" s="59">
        <v>20.764656151899999</v>
      </c>
      <c r="E766" s="60">
        <v>0.54001032217917899</v>
      </c>
      <c r="F766" s="67">
        <v>9.3625095524000095</v>
      </c>
      <c r="G766" s="69">
        <v>67.412111165517402</v>
      </c>
      <c r="H766" s="108"/>
      <c r="I766" s="67">
        <v>7.7470843103</v>
      </c>
      <c r="J766" s="69">
        <v>71.071419654561694</v>
      </c>
      <c r="K766" s="67"/>
      <c r="L766" s="69"/>
      <c r="M766" s="67">
        <v>5.0661652112000004</v>
      </c>
      <c r="N766" s="69">
        <v>71.504350685234002</v>
      </c>
      <c r="O766" s="67">
        <v>3.5457967464000002</v>
      </c>
      <c r="P766" s="69">
        <v>38.1347076838885</v>
      </c>
      <c r="Q766" s="67">
        <v>4.3213704231999897</v>
      </c>
      <c r="R766" s="69">
        <v>67.784091468360501</v>
      </c>
      <c r="S766" s="67">
        <v>7.5908864801</v>
      </c>
      <c r="T766" s="69">
        <v>83.540500315975294</v>
      </c>
      <c r="U766" s="67">
        <v>2.0530496539</v>
      </c>
      <c r="V766" s="68">
        <v>20.965114359223598</v>
      </c>
      <c r="W766" s="108"/>
      <c r="X766" s="67">
        <v>9.7270700477999696</v>
      </c>
      <c r="Y766" s="69">
        <v>64.112040993192295</v>
      </c>
      <c r="Z766" s="67">
        <v>10.2100781419</v>
      </c>
      <c r="AA766" s="69">
        <v>66.524240569344897</v>
      </c>
      <c r="AB766" s="59">
        <v>10.3872046354</v>
      </c>
      <c r="AC766" s="60">
        <v>0.47175765446869899</v>
      </c>
    </row>
    <row r="767" spans="1:29" customFormat="1" x14ac:dyDescent="0.3">
      <c r="A767" s="65" t="s">
        <v>1</v>
      </c>
    </row>
    <row r="768" spans="1:29" customFormat="1" x14ac:dyDescent="0.3">
      <c r="A768" s="65" t="s">
        <v>1</v>
      </c>
    </row>
    <row r="769" spans="1:29" customFormat="1" x14ac:dyDescent="0.3">
      <c r="A769" s="53" t="s">
        <v>416</v>
      </c>
    </row>
    <row r="770" spans="1:29" customFormat="1" x14ac:dyDescent="0.3">
      <c r="A770" s="54" t="s">
        <v>1</v>
      </c>
    </row>
    <row r="771" spans="1:29" customFormat="1" x14ac:dyDescent="0.3">
      <c r="A771" s="114" t="s">
        <v>1</v>
      </c>
      <c r="B771" s="116" t="s">
        <v>506</v>
      </c>
      <c r="C771" s="116" t="s">
        <v>1</v>
      </c>
      <c r="D771" s="116" t="s">
        <v>346</v>
      </c>
      <c r="E771" s="116" t="s">
        <v>1</v>
      </c>
      <c r="F771" s="116" t="s">
        <v>347</v>
      </c>
      <c r="G771" s="116" t="s">
        <v>1</v>
      </c>
      <c r="H771" s="105"/>
      <c r="I771" s="116" t="s">
        <v>350</v>
      </c>
      <c r="J771" s="116" t="s">
        <v>1</v>
      </c>
      <c r="K771" s="116" t="s">
        <v>351</v>
      </c>
      <c r="L771" s="116" t="s">
        <v>1</v>
      </c>
      <c r="M771" s="116" t="s">
        <v>352</v>
      </c>
      <c r="N771" s="116" t="s">
        <v>1</v>
      </c>
      <c r="O771" s="116" t="s">
        <v>353</v>
      </c>
      <c r="P771" s="116" t="s">
        <v>1</v>
      </c>
      <c r="Q771" s="116" t="s">
        <v>354</v>
      </c>
      <c r="R771" s="116" t="s">
        <v>1</v>
      </c>
      <c r="S771" s="116" t="s">
        <v>355</v>
      </c>
      <c r="T771" s="116" t="s">
        <v>1</v>
      </c>
      <c r="U771" s="116" t="s">
        <v>356</v>
      </c>
      <c r="V771" s="116" t="s">
        <v>1</v>
      </c>
      <c r="W771" s="105"/>
      <c r="X771" s="116" t="s">
        <v>358</v>
      </c>
      <c r="Y771" s="116" t="s">
        <v>1</v>
      </c>
      <c r="Z771" s="116" t="s">
        <v>359</v>
      </c>
      <c r="AA771" s="116" t="s">
        <v>1</v>
      </c>
      <c r="AB771" s="116" t="s">
        <v>360</v>
      </c>
      <c r="AC771" s="116" t="s">
        <v>1</v>
      </c>
    </row>
    <row r="772" spans="1:29" customFormat="1" x14ac:dyDescent="0.3">
      <c r="A772" s="115" t="s">
        <v>1</v>
      </c>
      <c r="B772" s="55" t="s">
        <v>14</v>
      </c>
      <c r="C772" s="55" t="s">
        <v>15</v>
      </c>
      <c r="D772" s="55" t="s">
        <v>14</v>
      </c>
      <c r="E772" s="55" t="s">
        <v>15</v>
      </c>
      <c r="F772" s="55" t="s">
        <v>14</v>
      </c>
      <c r="G772" s="55" t="s">
        <v>15</v>
      </c>
      <c r="H772" s="105"/>
      <c r="I772" s="55" t="s">
        <v>14</v>
      </c>
      <c r="J772" s="55" t="s">
        <v>15</v>
      </c>
      <c r="K772" s="55" t="s">
        <v>14</v>
      </c>
      <c r="L772" s="55" t="s">
        <v>15</v>
      </c>
      <c r="M772" s="55" t="s">
        <v>14</v>
      </c>
      <c r="N772" s="55" t="s">
        <v>15</v>
      </c>
      <c r="O772" s="55" t="s">
        <v>14</v>
      </c>
      <c r="P772" s="55" t="s">
        <v>15</v>
      </c>
      <c r="Q772" s="55" t="s">
        <v>14</v>
      </c>
      <c r="R772" s="55" t="s">
        <v>15</v>
      </c>
      <c r="S772" s="55" t="s">
        <v>14</v>
      </c>
      <c r="T772" s="55" t="s">
        <v>15</v>
      </c>
      <c r="U772" s="55" t="s">
        <v>14</v>
      </c>
      <c r="V772" s="55" t="s">
        <v>15</v>
      </c>
      <c r="W772" s="105"/>
      <c r="X772" s="55" t="s">
        <v>14</v>
      </c>
      <c r="Y772" s="55" t="s">
        <v>15</v>
      </c>
      <c r="Z772" s="55" t="s">
        <v>14</v>
      </c>
      <c r="AA772" s="55" t="s">
        <v>15</v>
      </c>
      <c r="AB772" s="55" t="s">
        <v>14</v>
      </c>
      <c r="AC772" s="55" t="s">
        <v>15</v>
      </c>
    </row>
    <row r="773" spans="1:29" customFormat="1" x14ac:dyDescent="0.3">
      <c r="A773" s="56" t="s">
        <v>16</v>
      </c>
      <c r="B773" s="57">
        <v>210.9009960969</v>
      </c>
      <c r="C773" s="57">
        <v>210.9009960969</v>
      </c>
      <c r="D773" s="57">
        <v>97.223199537200003</v>
      </c>
      <c r="E773" s="57">
        <v>97.223199537200003</v>
      </c>
      <c r="F773" s="57">
        <v>113.6777965597</v>
      </c>
      <c r="G773" s="57">
        <v>113.6777965597</v>
      </c>
      <c r="H773" s="106"/>
      <c r="I773" s="57">
        <v>19.182985901999999</v>
      </c>
      <c r="J773" s="57">
        <v>19.182985901999999</v>
      </c>
      <c r="K773" s="57">
        <v>7.1932516486000004</v>
      </c>
      <c r="L773" s="57">
        <v>7.1932516486000004</v>
      </c>
      <c r="M773" s="57">
        <v>12.392863785299999</v>
      </c>
      <c r="N773" s="57">
        <v>12.392863785299999</v>
      </c>
      <c r="O773" s="57">
        <v>24.8078058599</v>
      </c>
      <c r="P773" s="57">
        <v>24.8078058599</v>
      </c>
      <c r="Q773" s="57">
        <v>36.860783615000003</v>
      </c>
      <c r="R773" s="57">
        <v>36.860783615000003</v>
      </c>
      <c r="S773" s="57">
        <v>80.057948018499999</v>
      </c>
      <c r="T773" s="57">
        <v>80.057948018499999</v>
      </c>
      <c r="U773" s="57">
        <v>30.405357267599999</v>
      </c>
      <c r="V773" s="57">
        <v>30.405357267599999</v>
      </c>
      <c r="W773" s="106"/>
      <c r="X773" s="57">
        <v>50.879948907399999</v>
      </c>
      <c r="Y773" s="57">
        <v>50.879948907399999</v>
      </c>
      <c r="Z773" s="57">
        <v>74.707551467100004</v>
      </c>
      <c r="AA773" s="57">
        <v>74.707551467100004</v>
      </c>
      <c r="AB773" s="57">
        <v>82.611067614299998</v>
      </c>
      <c r="AC773" s="57">
        <v>82.611067614299998</v>
      </c>
    </row>
    <row r="774" spans="1:29" customFormat="1" x14ac:dyDescent="0.3">
      <c r="A774" s="58" t="s">
        <v>306</v>
      </c>
      <c r="B774" s="59">
        <v>69.598889744300095</v>
      </c>
      <c r="C774" s="60">
        <v>0.33000740173044202</v>
      </c>
      <c r="D774" s="59">
        <v>39.376595172199998</v>
      </c>
      <c r="E774" s="60">
        <v>0.405012336146513</v>
      </c>
      <c r="F774" s="59">
        <v>30.222294572100001</v>
      </c>
      <c r="G774" s="60">
        <v>0.265859257363668</v>
      </c>
      <c r="H774" s="107"/>
      <c r="I774" s="67">
        <v>6.1080137592000199</v>
      </c>
      <c r="J774" s="69">
        <v>31.840787406110699</v>
      </c>
      <c r="K774" s="67">
        <v>0</v>
      </c>
      <c r="L774" s="69">
        <v>0</v>
      </c>
      <c r="M774" s="67">
        <v>3.2704590358000001</v>
      </c>
      <c r="N774" s="69">
        <v>26.389857037558201</v>
      </c>
      <c r="O774" s="67">
        <v>2.5346735924999999</v>
      </c>
      <c r="P774" s="68">
        <v>10.217242132635</v>
      </c>
      <c r="Q774" s="59">
        <v>11.7137841823</v>
      </c>
      <c r="R774" s="60">
        <v>0.317784459078435</v>
      </c>
      <c r="S774" s="59">
        <v>31.034584277800001</v>
      </c>
      <c r="T774" s="60">
        <v>0.387651508013026</v>
      </c>
      <c r="U774" s="59">
        <v>14.9373748967</v>
      </c>
      <c r="V774" s="63">
        <v>0.49127444105441598</v>
      </c>
      <c r="W774" s="107"/>
      <c r="X774" s="59">
        <v>24.409406477499999</v>
      </c>
      <c r="Y774" s="60">
        <v>0.479745105914402</v>
      </c>
      <c r="Z774" s="59">
        <v>16.340136751399999</v>
      </c>
      <c r="AA774" s="60">
        <v>0.21872135320344299</v>
      </c>
      <c r="AB774" s="59">
        <v>28.849346515400001</v>
      </c>
      <c r="AC774" s="60">
        <v>0.34921890430098002</v>
      </c>
    </row>
    <row r="775" spans="1:29" customFormat="1" x14ac:dyDescent="0.3">
      <c r="A775" s="58" t="s">
        <v>307</v>
      </c>
      <c r="B775" s="61">
        <v>59.769518247500002</v>
      </c>
      <c r="C775" s="62">
        <v>0.28340083429496199</v>
      </c>
      <c r="D775" s="61">
        <v>20.920723926699999</v>
      </c>
      <c r="E775" s="62">
        <v>0.215182425864263</v>
      </c>
      <c r="F775" s="61">
        <v>38.848794320800003</v>
      </c>
      <c r="G775" s="62">
        <v>0.34174478655027302</v>
      </c>
      <c r="H775" s="107"/>
      <c r="I775" s="71">
        <v>5.1622372989</v>
      </c>
      <c r="J775" s="72">
        <v>26.910499362676301</v>
      </c>
      <c r="K775" s="71">
        <v>4.3694246684999998</v>
      </c>
      <c r="L775" s="72">
        <v>60.743386745692497</v>
      </c>
      <c r="M775" s="71">
        <v>5.664147281</v>
      </c>
      <c r="N775" s="72">
        <v>45.7049103349189</v>
      </c>
      <c r="O775" s="71">
        <v>11.1473173295</v>
      </c>
      <c r="P775" s="72">
        <v>44.9347168889242</v>
      </c>
      <c r="Q775" s="61">
        <v>6.8815764820999998</v>
      </c>
      <c r="R775" s="62">
        <v>0.18669099805299899</v>
      </c>
      <c r="S775" s="61">
        <v>18.482257935500002</v>
      </c>
      <c r="T775" s="62">
        <v>0.23086099997503201</v>
      </c>
      <c r="U775" s="61">
        <v>8.0625572519999906</v>
      </c>
      <c r="V775" s="62">
        <v>0.26516896943656298</v>
      </c>
      <c r="W775" s="107"/>
      <c r="X775" s="61">
        <v>14.742848609699999</v>
      </c>
      <c r="Y775" s="62">
        <v>0.289757535655776</v>
      </c>
      <c r="Z775" s="61">
        <v>24.350024704500001</v>
      </c>
      <c r="AA775" s="62">
        <v>0.32593793032051599</v>
      </c>
      <c r="AB775" s="61">
        <v>17.974216825199999</v>
      </c>
      <c r="AC775" s="62">
        <v>0.21757637740646599</v>
      </c>
    </row>
    <row r="776" spans="1:29" customFormat="1" x14ac:dyDescent="0.3">
      <c r="A776" s="58" t="s">
        <v>308</v>
      </c>
      <c r="B776" s="59">
        <v>81.532588105100203</v>
      </c>
      <c r="C776" s="60">
        <v>0.38659176397459599</v>
      </c>
      <c r="D776" s="59">
        <v>36.925880438299998</v>
      </c>
      <c r="E776" s="60">
        <v>0.379805237989223</v>
      </c>
      <c r="F776" s="59">
        <v>44.606707666799998</v>
      </c>
      <c r="G776" s="60">
        <v>0.39239595608605898</v>
      </c>
      <c r="H776" s="107"/>
      <c r="I776" s="67">
        <v>7.9127348439000098</v>
      </c>
      <c r="J776" s="69">
        <v>41.248713231213003</v>
      </c>
      <c r="K776" s="67">
        <v>2.8238269801000002</v>
      </c>
      <c r="L776" s="69">
        <v>39.256613254307503</v>
      </c>
      <c r="M776" s="67">
        <v>3.4582574684999998</v>
      </c>
      <c r="N776" s="69">
        <v>27.905232627522899</v>
      </c>
      <c r="O776" s="67">
        <v>11.1258149379</v>
      </c>
      <c r="P776" s="69">
        <v>44.8480409784408</v>
      </c>
      <c r="Q776" s="59">
        <v>18.265422950600001</v>
      </c>
      <c r="R776" s="60">
        <v>0.49552454286856601</v>
      </c>
      <c r="S776" s="59">
        <v>30.541105805200001</v>
      </c>
      <c r="T776" s="60">
        <v>0.38148749201194199</v>
      </c>
      <c r="U776" s="59">
        <v>7.40542511890001</v>
      </c>
      <c r="V776" s="60">
        <v>0.24355658950902201</v>
      </c>
      <c r="W776" s="107"/>
      <c r="X776" s="59">
        <v>11.727693820200001</v>
      </c>
      <c r="Y776" s="64">
        <v>0.230497358429822</v>
      </c>
      <c r="Z776" s="59">
        <v>34.0173900112</v>
      </c>
      <c r="AA776" s="60">
        <v>0.45534071647604102</v>
      </c>
      <c r="AB776" s="59">
        <v>35.787504273700002</v>
      </c>
      <c r="AC776" s="60">
        <v>0.43320471829255403</v>
      </c>
    </row>
    <row r="777" spans="1:29" customFormat="1" x14ac:dyDescent="0.3">
      <c r="A777" s="65" t="s">
        <v>1</v>
      </c>
    </row>
    <row r="778" spans="1:29" customFormat="1" x14ac:dyDescent="0.3">
      <c r="A778" s="65" t="s">
        <v>1</v>
      </c>
    </row>
    <row r="779" spans="1:29" customFormat="1" x14ac:dyDescent="0.3">
      <c r="A779" s="53" t="s">
        <v>417</v>
      </c>
    </row>
    <row r="780" spans="1:29" customFormat="1" x14ac:dyDescent="0.3">
      <c r="A780" s="54" t="s">
        <v>1</v>
      </c>
    </row>
    <row r="781" spans="1:29" customFormat="1" x14ac:dyDescent="0.3">
      <c r="A781" s="114" t="s">
        <v>1</v>
      </c>
      <c r="B781" s="116" t="s">
        <v>506</v>
      </c>
      <c r="C781" s="116" t="s">
        <v>1</v>
      </c>
      <c r="D781" s="116" t="s">
        <v>346</v>
      </c>
      <c r="E781" s="116" t="s">
        <v>1</v>
      </c>
      <c r="F781" s="116" t="s">
        <v>347</v>
      </c>
      <c r="G781" s="116" t="s">
        <v>1</v>
      </c>
      <c r="H781" s="105"/>
      <c r="I781" s="116" t="s">
        <v>350</v>
      </c>
      <c r="J781" s="116" t="s">
        <v>1</v>
      </c>
      <c r="K781" s="116" t="s">
        <v>351</v>
      </c>
      <c r="L781" s="116" t="s">
        <v>1</v>
      </c>
      <c r="M781" s="116" t="s">
        <v>352</v>
      </c>
      <c r="N781" s="116" t="s">
        <v>1</v>
      </c>
      <c r="O781" s="116" t="s">
        <v>353</v>
      </c>
      <c r="P781" s="116" t="s">
        <v>1</v>
      </c>
      <c r="Q781" s="116" t="s">
        <v>354</v>
      </c>
      <c r="R781" s="116" t="s">
        <v>1</v>
      </c>
      <c r="S781" s="116" t="s">
        <v>355</v>
      </c>
      <c r="T781" s="116" t="s">
        <v>1</v>
      </c>
      <c r="U781" s="116" t="s">
        <v>356</v>
      </c>
      <c r="V781" s="116" t="s">
        <v>1</v>
      </c>
      <c r="W781" s="105"/>
      <c r="X781" s="116" t="s">
        <v>358</v>
      </c>
      <c r="Y781" s="116" t="s">
        <v>1</v>
      </c>
      <c r="Z781" s="116" t="s">
        <v>359</v>
      </c>
      <c r="AA781" s="116" t="s">
        <v>1</v>
      </c>
      <c r="AB781" s="116" t="s">
        <v>360</v>
      </c>
      <c r="AC781" s="116" t="s">
        <v>1</v>
      </c>
    </row>
    <row r="782" spans="1:29" customFormat="1" x14ac:dyDescent="0.3">
      <c r="A782" s="115" t="s">
        <v>1</v>
      </c>
      <c r="B782" s="55" t="s">
        <v>14</v>
      </c>
      <c r="C782" s="55" t="s">
        <v>15</v>
      </c>
      <c r="D782" s="55" t="s">
        <v>14</v>
      </c>
      <c r="E782" s="55" t="s">
        <v>15</v>
      </c>
      <c r="F782" s="55" t="s">
        <v>14</v>
      </c>
      <c r="G782" s="55" t="s">
        <v>15</v>
      </c>
      <c r="H782" s="105"/>
      <c r="I782" s="55" t="s">
        <v>14</v>
      </c>
      <c r="J782" s="55" t="s">
        <v>15</v>
      </c>
      <c r="K782" s="55" t="s">
        <v>14</v>
      </c>
      <c r="L782" s="55" t="s">
        <v>15</v>
      </c>
      <c r="M782" s="55" t="s">
        <v>14</v>
      </c>
      <c r="N782" s="55" t="s">
        <v>15</v>
      </c>
      <c r="O782" s="55" t="s">
        <v>14</v>
      </c>
      <c r="P782" s="55" t="s">
        <v>15</v>
      </c>
      <c r="Q782" s="55" t="s">
        <v>14</v>
      </c>
      <c r="R782" s="55" t="s">
        <v>15</v>
      </c>
      <c r="S782" s="55" t="s">
        <v>14</v>
      </c>
      <c r="T782" s="55" t="s">
        <v>15</v>
      </c>
      <c r="U782" s="55" t="s">
        <v>14</v>
      </c>
      <c r="V782" s="55" t="s">
        <v>15</v>
      </c>
      <c r="W782" s="105"/>
      <c r="X782" s="55" t="s">
        <v>14</v>
      </c>
      <c r="Y782" s="55" t="s">
        <v>15</v>
      </c>
      <c r="Z782" s="55" t="s">
        <v>14</v>
      </c>
      <c r="AA782" s="55" t="s">
        <v>15</v>
      </c>
      <c r="AB782" s="55" t="s">
        <v>14</v>
      </c>
      <c r="AC782" s="55" t="s">
        <v>15</v>
      </c>
    </row>
    <row r="783" spans="1:29" customFormat="1" x14ac:dyDescent="0.3">
      <c r="A783" s="56" t="s">
        <v>16</v>
      </c>
      <c r="B783" s="57">
        <v>53.887786337900003</v>
      </c>
      <c r="C783" s="57">
        <v>53.887786337900003</v>
      </c>
      <c r="D783" s="57">
        <v>36.802199335799997</v>
      </c>
      <c r="E783" s="57">
        <v>36.802199335799997</v>
      </c>
      <c r="F783" s="57">
        <v>17.085587002099999</v>
      </c>
      <c r="G783" s="57">
        <v>17.085587002099999</v>
      </c>
      <c r="H783" s="106"/>
      <c r="I783" s="57">
        <v>23.939829960000001</v>
      </c>
      <c r="J783" s="57">
        <v>23.939829960000001</v>
      </c>
      <c r="K783" s="57">
        <v>0</v>
      </c>
      <c r="L783" s="57">
        <v>0</v>
      </c>
      <c r="M783" s="57">
        <v>3.7305604637999998</v>
      </c>
      <c r="N783" s="57">
        <v>3.7305604637999998</v>
      </c>
      <c r="O783" s="57">
        <v>9.2763388887999998</v>
      </c>
      <c r="P783" s="57">
        <v>9.2763388887999998</v>
      </c>
      <c r="Q783" s="57">
        <v>2.1744751709000001</v>
      </c>
      <c r="R783" s="57">
        <v>2.1744751709000001</v>
      </c>
      <c r="S783" s="57">
        <v>12.6436357101</v>
      </c>
      <c r="T783" s="57">
        <v>12.6436357101</v>
      </c>
      <c r="U783" s="57">
        <v>2.1229461443000002</v>
      </c>
      <c r="V783" s="57">
        <v>2.1229461443000002</v>
      </c>
      <c r="W783" s="106"/>
      <c r="X783" s="57">
        <v>18.486404192999998</v>
      </c>
      <c r="Y783" s="57">
        <v>18.486404192999998</v>
      </c>
      <c r="Z783" s="57">
        <v>6.5988295073999996</v>
      </c>
      <c r="AA783" s="57">
        <v>6.5988295073999996</v>
      </c>
      <c r="AB783" s="57">
        <v>13.637989664799999</v>
      </c>
      <c r="AC783" s="57">
        <v>13.637989664799999</v>
      </c>
    </row>
    <row r="784" spans="1:29" customFormat="1" x14ac:dyDescent="0.3">
      <c r="A784" s="58" t="s">
        <v>306</v>
      </c>
      <c r="B784" s="59">
        <v>15.1443409447</v>
      </c>
      <c r="C784" s="60">
        <v>0.28103475711060699</v>
      </c>
      <c r="D784" s="67">
        <v>12.3599428552</v>
      </c>
      <c r="E784" s="69">
        <v>33.584794056524402</v>
      </c>
      <c r="F784" s="67">
        <v>2.7843980894999998</v>
      </c>
      <c r="G784" s="69">
        <v>16.296765742714999</v>
      </c>
      <c r="H784" s="108"/>
      <c r="I784" s="67">
        <v>3.1533371924</v>
      </c>
      <c r="J784" s="69">
        <v>13.1719281117233</v>
      </c>
      <c r="K784" s="67"/>
      <c r="L784" s="69"/>
      <c r="M784" s="67">
        <v>1.7171650569000001</v>
      </c>
      <c r="N784" s="69">
        <v>46.029680354004299</v>
      </c>
      <c r="O784" s="67">
        <v>5.7685032192000101</v>
      </c>
      <c r="P784" s="69">
        <v>62.1851280806993</v>
      </c>
      <c r="Q784" s="67">
        <v>1.3153152156000001</v>
      </c>
      <c r="R784" s="69">
        <v>60.488858792331001</v>
      </c>
      <c r="S784" s="67">
        <v>2.3426005002000001</v>
      </c>
      <c r="T784" s="69">
        <v>18.527902526713</v>
      </c>
      <c r="U784" s="67">
        <v>0.8474197604</v>
      </c>
      <c r="V784" s="69">
        <v>39.917157704413597</v>
      </c>
      <c r="W784" s="108"/>
      <c r="X784" s="67">
        <v>4.8865028916000002</v>
      </c>
      <c r="Y784" s="69">
        <v>26.432954946696999</v>
      </c>
      <c r="Z784" s="67">
        <v>3.44901350359999</v>
      </c>
      <c r="AA784" s="69">
        <v>52.267049781059498</v>
      </c>
      <c r="AB784" s="67">
        <v>6.8088245494999997</v>
      </c>
      <c r="AC784" s="69">
        <v>49.925426817661801</v>
      </c>
    </row>
    <row r="785" spans="1:29" customFormat="1" x14ac:dyDescent="0.3">
      <c r="A785" s="58" t="s">
        <v>307</v>
      </c>
      <c r="B785" s="61">
        <v>7.7728478362000004</v>
      </c>
      <c r="C785" s="62">
        <v>0.14424136459161299</v>
      </c>
      <c r="D785" s="71">
        <v>4.9300867802999999</v>
      </c>
      <c r="E785" s="72">
        <v>13.396174330005801</v>
      </c>
      <c r="F785" s="71">
        <v>2.8427610559000001</v>
      </c>
      <c r="G785" s="72">
        <v>16.638357555702299</v>
      </c>
      <c r="H785" s="108"/>
      <c r="I785" s="71">
        <v>0</v>
      </c>
      <c r="J785" s="72">
        <v>0</v>
      </c>
      <c r="K785" s="71"/>
      <c r="L785" s="72"/>
      <c r="M785" s="71">
        <v>0</v>
      </c>
      <c r="N785" s="72">
        <v>0</v>
      </c>
      <c r="O785" s="71">
        <v>1.5674574720000001</v>
      </c>
      <c r="P785" s="72">
        <v>16.897371805729399</v>
      </c>
      <c r="Q785" s="71">
        <v>0</v>
      </c>
      <c r="R785" s="72">
        <v>0</v>
      </c>
      <c r="S785" s="71">
        <v>5.6316823099000004</v>
      </c>
      <c r="T785" s="72">
        <v>44.541636907502003</v>
      </c>
      <c r="U785" s="71">
        <v>0.57370805430000005</v>
      </c>
      <c r="V785" s="72">
        <v>27.0241454706883</v>
      </c>
      <c r="W785" s="108"/>
      <c r="X785" s="71">
        <v>4.4701504582</v>
      </c>
      <c r="Y785" s="72">
        <v>24.180746085237299</v>
      </c>
      <c r="Z785" s="71">
        <v>0</v>
      </c>
      <c r="AA785" s="72">
        <v>0</v>
      </c>
      <c r="AB785" s="71">
        <v>3.302697378</v>
      </c>
      <c r="AC785" s="72">
        <v>24.216893099166601</v>
      </c>
    </row>
    <row r="786" spans="1:29" customFormat="1" x14ac:dyDescent="0.3">
      <c r="A786" s="58" t="s">
        <v>308</v>
      </c>
      <c r="B786" s="59">
        <v>30.970597556999898</v>
      </c>
      <c r="C786" s="60">
        <v>0.57472387829778004</v>
      </c>
      <c r="D786" s="67">
        <v>19.512169700299999</v>
      </c>
      <c r="E786" s="69">
        <v>53.019031613469899</v>
      </c>
      <c r="F786" s="67">
        <v>11.4584278567</v>
      </c>
      <c r="G786" s="69">
        <v>67.064876701582705</v>
      </c>
      <c r="H786" s="108"/>
      <c r="I786" s="67">
        <v>20.786492767599999</v>
      </c>
      <c r="J786" s="69">
        <v>86.828071888276696</v>
      </c>
      <c r="K786" s="67"/>
      <c r="L786" s="69"/>
      <c r="M786" s="67">
        <v>2.0133954069</v>
      </c>
      <c r="N786" s="69">
        <v>53.970319645995701</v>
      </c>
      <c r="O786" s="67">
        <v>1.9403781976000001</v>
      </c>
      <c r="P786" s="69">
        <v>20.9175001135713</v>
      </c>
      <c r="Q786" s="67">
        <v>0.859159955299998</v>
      </c>
      <c r="R786" s="69">
        <v>39.511141207668999</v>
      </c>
      <c r="S786" s="67">
        <v>4.6693528999999998</v>
      </c>
      <c r="T786" s="69">
        <v>36.930460565785097</v>
      </c>
      <c r="U786" s="67">
        <v>0.70181832960000201</v>
      </c>
      <c r="V786" s="69">
        <v>33.058696824898099</v>
      </c>
      <c r="W786" s="108"/>
      <c r="X786" s="67">
        <v>9.1297508432000107</v>
      </c>
      <c r="Y786" s="69">
        <v>49.386298968065603</v>
      </c>
      <c r="Z786" s="67">
        <v>3.1498160037999998</v>
      </c>
      <c r="AA786" s="69">
        <v>47.732950218940502</v>
      </c>
      <c r="AB786" s="67">
        <v>3.5264677373</v>
      </c>
      <c r="AC786" s="68">
        <v>25.857680083171701</v>
      </c>
    </row>
    <row r="787" spans="1:29" customFormat="1" x14ac:dyDescent="0.3">
      <c r="A787" s="65" t="s">
        <v>1</v>
      </c>
    </row>
    <row r="788" spans="1:29" customFormat="1" x14ac:dyDescent="0.3">
      <c r="A788" s="65" t="s">
        <v>1</v>
      </c>
    </row>
    <row r="789" spans="1:29" customFormat="1" x14ac:dyDescent="0.3">
      <c r="A789" s="53" t="s">
        <v>418</v>
      </c>
    </row>
    <row r="790" spans="1:29" customFormat="1" x14ac:dyDescent="0.3">
      <c r="A790" s="54" t="s">
        <v>1</v>
      </c>
    </row>
    <row r="791" spans="1:29" customFormat="1" x14ac:dyDescent="0.3">
      <c r="A791" s="114" t="s">
        <v>1</v>
      </c>
      <c r="B791" s="116" t="s">
        <v>506</v>
      </c>
      <c r="C791" s="116" t="s">
        <v>1</v>
      </c>
      <c r="D791" s="116" t="s">
        <v>346</v>
      </c>
      <c r="E791" s="116" t="s">
        <v>1</v>
      </c>
      <c r="F791" s="116" t="s">
        <v>347</v>
      </c>
      <c r="G791" s="116" t="s">
        <v>1</v>
      </c>
      <c r="H791" s="105"/>
      <c r="I791" s="116" t="s">
        <v>350</v>
      </c>
      <c r="J791" s="116" t="s">
        <v>1</v>
      </c>
      <c r="K791" s="116" t="s">
        <v>351</v>
      </c>
      <c r="L791" s="116" t="s">
        <v>1</v>
      </c>
      <c r="M791" s="116" t="s">
        <v>352</v>
      </c>
      <c r="N791" s="116" t="s">
        <v>1</v>
      </c>
      <c r="O791" s="116" t="s">
        <v>353</v>
      </c>
      <c r="P791" s="116" t="s">
        <v>1</v>
      </c>
      <c r="Q791" s="116" t="s">
        <v>354</v>
      </c>
      <c r="R791" s="116" t="s">
        <v>1</v>
      </c>
      <c r="S791" s="116" t="s">
        <v>355</v>
      </c>
      <c r="T791" s="116" t="s">
        <v>1</v>
      </c>
      <c r="U791" s="116" t="s">
        <v>356</v>
      </c>
      <c r="V791" s="116" t="s">
        <v>1</v>
      </c>
      <c r="W791" s="105"/>
      <c r="X791" s="116" t="s">
        <v>358</v>
      </c>
      <c r="Y791" s="116" t="s">
        <v>1</v>
      </c>
      <c r="Z791" s="116" t="s">
        <v>359</v>
      </c>
      <c r="AA791" s="116" t="s">
        <v>1</v>
      </c>
      <c r="AB791" s="116" t="s">
        <v>360</v>
      </c>
      <c r="AC791" s="116" t="s">
        <v>1</v>
      </c>
    </row>
    <row r="792" spans="1:29" customFormat="1" x14ac:dyDescent="0.3">
      <c r="A792" s="115" t="s">
        <v>1</v>
      </c>
      <c r="B792" s="55" t="s">
        <v>14</v>
      </c>
      <c r="C792" s="55" t="s">
        <v>15</v>
      </c>
      <c r="D792" s="55" t="s">
        <v>14</v>
      </c>
      <c r="E792" s="55" t="s">
        <v>15</v>
      </c>
      <c r="F792" s="55" t="s">
        <v>14</v>
      </c>
      <c r="G792" s="55" t="s">
        <v>15</v>
      </c>
      <c r="H792" s="105"/>
      <c r="I792" s="55" t="s">
        <v>14</v>
      </c>
      <c r="J792" s="55" t="s">
        <v>15</v>
      </c>
      <c r="K792" s="55" t="s">
        <v>14</v>
      </c>
      <c r="L792" s="55" t="s">
        <v>15</v>
      </c>
      <c r="M792" s="55" t="s">
        <v>14</v>
      </c>
      <c r="N792" s="55" t="s">
        <v>15</v>
      </c>
      <c r="O792" s="55" t="s">
        <v>14</v>
      </c>
      <c r="P792" s="55" t="s">
        <v>15</v>
      </c>
      <c r="Q792" s="55" t="s">
        <v>14</v>
      </c>
      <c r="R792" s="55" t="s">
        <v>15</v>
      </c>
      <c r="S792" s="55" t="s">
        <v>14</v>
      </c>
      <c r="T792" s="55" t="s">
        <v>15</v>
      </c>
      <c r="U792" s="55" t="s">
        <v>14</v>
      </c>
      <c r="V792" s="55" t="s">
        <v>15</v>
      </c>
      <c r="W792" s="105"/>
      <c r="X792" s="55" t="s">
        <v>14</v>
      </c>
      <c r="Y792" s="55" t="s">
        <v>15</v>
      </c>
      <c r="Z792" s="55" t="s">
        <v>14</v>
      </c>
      <c r="AA792" s="55" t="s">
        <v>15</v>
      </c>
      <c r="AB792" s="55" t="s">
        <v>14</v>
      </c>
      <c r="AC792" s="55" t="s">
        <v>15</v>
      </c>
    </row>
    <row r="793" spans="1:29" customFormat="1" x14ac:dyDescent="0.3">
      <c r="A793" s="56" t="s">
        <v>16</v>
      </c>
      <c r="B793" s="57">
        <v>360.01987536479999</v>
      </c>
      <c r="C793" s="57">
        <v>360.01987536479999</v>
      </c>
      <c r="D793" s="57">
        <v>144.7888279993</v>
      </c>
      <c r="E793" s="57">
        <v>144.7888279993</v>
      </c>
      <c r="F793" s="57">
        <v>215.23104736549999</v>
      </c>
      <c r="G793" s="57">
        <v>215.23104736549999</v>
      </c>
      <c r="H793" s="106"/>
      <c r="I793" s="57">
        <v>28.004451876200001</v>
      </c>
      <c r="J793" s="57">
        <v>28.004451876200001</v>
      </c>
      <c r="K793" s="57">
        <v>45.533260181499998</v>
      </c>
      <c r="L793" s="57">
        <v>45.533260181499998</v>
      </c>
      <c r="M793" s="57">
        <v>52.236585954500001</v>
      </c>
      <c r="N793" s="57">
        <v>52.236585954500001</v>
      </c>
      <c r="O793" s="57">
        <v>81.923563444199999</v>
      </c>
      <c r="P793" s="57">
        <v>81.923563444199999</v>
      </c>
      <c r="Q793" s="57">
        <v>47.045915364099997</v>
      </c>
      <c r="R793" s="57">
        <v>47.045915364099997</v>
      </c>
      <c r="S793" s="57">
        <v>78.615564159200005</v>
      </c>
      <c r="T793" s="57">
        <v>78.615564159200005</v>
      </c>
      <c r="U793" s="57">
        <v>26.6605343851</v>
      </c>
      <c r="V793" s="57">
        <v>26.6605343851</v>
      </c>
      <c r="W793" s="106"/>
      <c r="X793" s="57">
        <v>61.996840576499999</v>
      </c>
      <c r="Y793" s="57">
        <v>61.996840576499999</v>
      </c>
      <c r="Z793" s="57">
        <v>107.94389412060001</v>
      </c>
      <c r="AA793" s="57">
        <v>107.94389412060001</v>
      </c>
      <c r="AB793" s="57">
        <v>188.1426567693</v>
      </c>
      <c r="AC793" s="57">
        <v>188.1426567693</v>
      </c>
    </row>
    <row r="794" spans="1:29" customFormat="1" x14ac:dyDescent="0.3">
      <c r="A794" s="58" t="s">
        <v>306</v>
      </c>
      <c r="B794" s="59">
        <v>75.653325145099998</v>
      </c>
      <c r="C794" s="60">
        <v>0.21013652390286</v>
      </c>
      <c r="D794" s="59">
        <v>28.5844138</v>
      </c>
      <c r="E794" s="60">
        <v>0.19742140464137301</v>
      </c>
      <c r="F794" s="59">
        <v>47.068911345099799</v>
      </c>
      <c r="G794" s="60">
        <v>0.218690156096154</v>
      </c>
      <c r="H794" s="107"/>
      <c r="I794" s="67">
        <v>4.2403600992000001</v>
      </c>
      <c r="J794" s="69">
        <v>15.1417357423936</v>
      </c>
      <c r="K794" s="67">
        <v>2.8817076617000001</v>
      </c>
      <c r="L794" s="69">
        <v>6.3287971259102296</v>
      </c>
      <c r="M794" s="59">
        <v>12.856308926400001</v>
      </c>
      <c r="N794" s="60">
        <v>0.24611694450319399</v>
      </c>
      <c r="O794" s="59">
        <v>23.348109712599999</v>
      </c>
      <c r="P794" s="60">
        <v>0.28499870771005897</v>
      </c>
      <c r="Q794" s="59">
        <v>8.6892100314</v>
      </c>
      <c r="R794" s="60">
        <v>0.184696375108276</v>
      </c>
      <c r="S794" s="59">
        <v>18.966623654799999</v>
      </c>
      <c r="T794" s="60">
        <v>0.24125787123261899</v>
      </c>
      <c r="U794" s="59">
        <v>4.6710050590000201</v>
      </c>
      <c r="V794" s="60">
        <v>0.175202979487558</v>
      </c>
      <c r="W794" s="107"/>
      <c r="X794" s="59">
        <v>9.0852260206999897</v>
      </c>
      <c r="Y794" s="60">
        <v>0.14654337118178501</v>
      </c>
      <c r="Z794" s="59">
        <v>26.9928213247</v>
      </c>
      <c r="AA794" s="60">
        <v>0.25006343846130202</v>
      </c>
      <c r="AB794" s="59">
        <v>39.575277799699997</v>
      </c>
      <c r="AC794" s="60">
        <v>0.21034718271373801</v>
      </c>
    </row>
    <row r="795" spans="1:29" customFormat="1" x14ac:dyDescent="0.3">
      <c r="A795" s="58" t="s">
        <v>307</v>
      </c>
      <c r="B795" s="61">
        <v>103.1144509197</v>
      </c>
      <c r="C795" s="62">
        <v>0.28641321764587702</v>
      </c>
      <c r="D795" s="61">
        <v>54.484970880200002</v>
      </c>
      <c r="E795" s="63">
        <v>0.376306457017964</v>
      </c>
      <c r="F795" s="61">
        <v>48.629480039500201</v>
      </c>
      <c r="G795" s="62">
        <v>0.22594082329078999</v>
      </c>
      <c r="H795" s="107"/>
      <c r="I795" s="71">
        <v>8.1705761007999804</v>
      </c>
      <c r="J795" s="72">
        <v>29.1759900780057</v>
      </c>
      <c r="K795" s="71">
        <v>12.901271142000001</v>
      </c>
      <c r="L795" s="72">
        <v>28.333730311807901</v>
      </c>
      <c r="M795" s="61">
        <v>11.0411405545</v>
      </c>
      <c r="N795" s="62">
        <v>0.21136795892666599</v>
      </c>
      <c r="O795" s="61">
        <v>22.294376066800002</v>
      </c>
      <c r="P795" s="62">
        <v>0.27213630766910202</v>
      </c>
      <c r="Q795" s="61">
        <v>11.260046562599999</v>
      </c>
      <c r="R795" s="62">
        <v>0.23934164051131099</v>
      </c>
      <c r="S795" s="61">
        <v>30.5703666627</v>
      </c>
      <c r="T795" s="62">
        <v>0.38885896183093799</v>
      </c>
      <c r="U795" s="61">
        <v>6.8766738302999801</v>
      </c>
      <c r="V795" s="62">
        <v>0.25793458341717401</v>
      </c>
      <c r="W795" s="107"/>
      <c r="X795" s="61">
        <v>22.465068755300099</v>
      </c>
      <c r="Y795" s="62">
        <v>0.36235828384802299</v>
      </c>
      <c r="Z795" s="61">
        <v>31.859993052</v>
      </c>
      <c r="AA795" s="62">
        <v>0.29515326745952403</v>
      </c>
      <c r="AB795" s="61">
        <v>48.789389112400002</v>
      </c>
      <c r="AC795" s="62">
        <v>0.25932125096025099</v>
      </c>
    </row>
    <row r="796" spans="1:29" customFormat="1" x14ac:dyDescent="0.3">
      <c r="A796" s="58" t="s">
        <v>308</v>
      </c>
      <c r="B796" s="59">
        <v>181.2520993</v>
      </c>
      <c r="C796" s="60">
        <v>0.50345025845126301</v>
      </c>
      <c r="D796" s="59">
        <v>61.719443319100002</v>
      </c>
      <c r="E796" s="60">
        <v>0.42627213834066202</v>
      </c>
      <c r="F796" s="59">
        <v>119.5326559809</v>
      </c>
      <c r="G796" s="60">
        <v>0.55536902061305604</v>
      </c>
      <c r="H796" s="107"/>
      <c r="I796" s="67">
        <v>15.593515676199999</v>
      </c>
      <c r="J796" s="69">
        <v>55.682274179600597</v>
      </c>
      <c r="K796" s="67">
        <v>29.7502813778</v>
      </c>
      <c r="L796" s="69">
        <v>65.337472562281903</v>
      </c>
      <c r="M796" s="59">
        <v>28.3391364736</v>
      </c>
      <c r="N796" s="60">
        <v>0.54251509657013997</v>
      </c>
      <c r="O796" s="59">
        <v>36.281077664800002</v>
      </c>
      <c r="P796" s="60">
        <v>0.44286498462084001</v>
      </c>
      <c r="Q796" s="59">
        <v>27.0966587700999</v>
      </c>
      <c r="R796" s="60">
        <v>0.57596198438041302</v>
      </c>
      <c r="S796" s="59">
        <v>29.078573841699999</v>
      </c>
      <c r="T796" s="64">
        <v>0.36988316693644302</v>
      </c>
      <c r="U796" s="59">
        <v>15.1128554958</v>
      </c>
      <c r="V796" s="60">
        <v>0.56686243709526896</v>
      </c>
      <c r="W796" s="107"/>
      <c r="X796" s="59">
        <v>30.446545800499901</v>
      </c>
      <c r="Y796" s="60">
        <v>0.491098344970192</v>
      </c>
      <c r="Z796" s="59">
        <v>49.091079743900004</v>
      </c>
      <c r="AA796" s="60">
        <v>0.45478329407917401</v>
      </c>
      <c r="AB796" s="59">
        <v>99.777989857200097</v>
      </c>
      <c r="AC796" s="60">
        <v>0.53033156632601097</v>
      </c>
    </row>
    <row r="797" spans="1:29" customFormat="1" x14ac:dyDescent="0.3">
      <c r="A797" s="65" t="s">
        <v>1</v>
      </c>
    </row>
    <row r="798" spans="1:29" customFormat="1" x14ac:dyDescent="0.3">
      <c r="A798" s="65" t="s">
        <v>1</v>
      </c>
    </row>
    <row r="799" spans="1:29" customFormat="1" x14ac:dyDescent="0.3">
      <c r="A799" s="53" t="s">
        <v>419</v>
      </c>
    </row>
    <row r="800" spans="1:29" customFormat="1" x14ac:dyDescent="0.3">
      <c r="A800" s="54" t="s">
        <v>1</v>
      </c>
    </row>
    <row r="801" spans="1:29" customFormat="1" x14ac:dyDescent="0.3">
      <c r="A801" s="114" t="s">
        <v>1</v>
      </c>
      <c r="B801" s="116" t="s">
        <v>506</v>
      </c>
      <c r="C801" s="116" t="s">
        <v>1</v>
      </c>
      <c r="D801" s="116" t="s">
        <v>346</v>
      </c>
      <c r="E801" s="116" t="s">
        <v>1</v>
      </c>
      <c r="F801" s="116" t="s">
        <v>347</v>
      </c>
      <c r="G801" s="116" t="s">
        <v>1</v>
      </c>
      <c r="H801" s="105"/>
      <c r="I801" s="116" t="s">
        <v>350</v>
      </c>
      <c r="J801" s="116" t="s">
        <v>1</v>
      </c>
      <c r="K801" s="116" t="s">
        <v>351</v>
      </c>
      <c r="L801" s="116" t="s">
        <v>1</v>
      </c>
      <c r="M801" s="116" t="s">
        <v>352</v>
      </c>
      <c r="N801" s="116" t="s">
        <v>1</v>
      </c>
      <c r="O801" s="116" t="s">
        <v>353</v>
      </c>
      <c r="P801" s="116" t="s">
        <v>1</v>
      </c>
      <c r="Q801" s="116" t="s">
        <v>354</v>
      </c>
      <c r="R801" s="116" t="s">
        <v>1</v>
      </c>
      <c r="S801" s="116" t="s">
        <v>355</v>
      </c>
      <c r="T801" s="116" t="s">
        <v>1</v>
      </c>
      <c r="U801" s="116" t="s">
        <v>356</v>
      </c>
      <c r="V801" s="116" t="s">
        <v>1</v>
      </c>
      <c r="W801" s="105"/>
      <c r="X801" s="116" t="s">
        <v>358</v>
      </c>
      <c r="Y801" s="116" t="s">
        <v>1</v>
      </c>
      <c r="Z801" s="116" t="s">
        <v>359</v>
      </c>
      <c r="AA801" s="116" t="s">
        <v>1</v>
      </c>
      <c r="AB801" s="116" t="s">
        <v>360</v>
      </c>
      <c r="AC801" s="116" t="s">
        <v>1</v>
      </c>
    </row>
    <row r="802" spans="1:29" customFormat="1" x14ac:dyDescent="0.3">
      <c r="A802" s="115" t="s">
        <v>1</v>
      </c>
      <c r="B802" s="55" t="s">
        <v>14</v>
      </c>
      <c r="C802" s="55" t="s">
        <v>15</v>
      </c>
      <c r="D802" s="55" t="s">
        <v>14</v>
      </c>
      <c r="E802" s="55" t="s">
        <v>15</v>
      </c>
      <c r="F802" s="55" t="s">
        <v>14</v>
      </c>
      <c r="G802" s="55" t="s">
        <v>15</v>
      </c>
      <c r="H802" s="105"/>
      <c r="I802" s="55" t="s">
        <v>14</v>
      </c>
      <c r="J802" s="55" t="s">
        <v>15</v>
      </c>
      <c r="K802" s="55" t="s">
        <v>14</v>
      </c>
      <c r="L802" s="55" t="s">
        <v>15</v>
      </c>
      <c r="M802" s="55" t="s">
        <v>14</v>
      </c>
      <c r="N802" s="55" t="s">
        <v>15</v>
      </c>
      <c r="O802" s="55" t="s">
        <v>14</v>
      </c>
      <c r="P802" s="55" t="s">
        <v>15</v>
      </c>
      <c r="Q802" s="55" t="s">
        <v>14</v>
      </c>
      <c r="R802" s="55" t="s">
        <v>15</v>
      </c>
      <c r="S802" s="55" t="s">
        <v>14</v>
      </c>
      <c r="T802" s="55" t="s">
        <v>15</v>
      </c>
      <c r="U802" s="55" t="s">
        <v>14</v>
      </c>
      <c r="V802" s="55" t="s">
        <v>15</v>
      </c>
      <c r="W802" s="105"/>
      <c r="X802" s="55" t="s">
        <v>14</v>
      </c>
      <c r="Y802" s="55" t="s">
        <v>15</v>
      </c>
      <c r="Z802" s="55" t="s">
        <v>14</v>
      </c>
      <c r="AA802" s="55" t="s">
        <v>15</v>
      </c>
      <c r="AB802" s="55" t="s">
        <v>14</v>
      </c>
      <c r="AC802" s="55" t="s">
        <v>15</v>
      </c>
    </row>
    <row r="803" spans="1:29" customFormat="1" x14ac:dyDescent="0.3">
      <c r="A803" s="56" t="s">
        <v>16</v>
      </c>
      <c r="B803" s="57">
        <v>134.18339828160001</v>
      </c>
      <c r="C803" s="57">
        <v>134.18339828160001</v>
      </c>
      <c r="D803" s="57">
        <v>68.0096989683</v>
      </c>
      <c r="E803" s="57">
        <v>68.0096989683</v>
      </c>
      <c r="F803" s="57">
        <v>66.173699313300006</v>
      </c>
      <c r="G803" s="57">
        <v>66.173699313300006</v>
      </c>
      <c r="H803" s="106"/>
      <c r="I803" s="57">
        <v>18.227801724199999</v>
      </c>
      <c r="J803" s="57">
        <v>18.227801724199999</v>
      </c>
      <c r="K803" s="57">
        <v>19.386662756500002</v>
      </c>
      <c r="L803" s="57">
        <v>19.386662756500002</v>
      </c>
      <c r="M803" s="57">
        <v>17.125702779400001</v>
      </c>
      <c r="N803" s="57">
        <v>17.125702779400001</v>
      </c>
      <c r="O803" s="57">
        <v>27.967735384499999</v>
      </c>
      <c r="P803" s="57">
        <v>27.967735384499999</v>
      </c>
      <c r="Q803" s="57">
        <v>15.0377035262</v>
      </c>
      <c r="R803" s="57">
        <v>15.0377035262</v>
      </c>
      <c r="S803" s="57">
        <v>25.518738756200001</v>
      </c>
      <c r="T803" s="57">
        <v>25.518738756200001</v>
      </c>
      <c r="U803" s="57">
        <v>10.919053354600001</v>
      </c>
      <c r="V803" s="57">
        <v>10.919053354600001</v>
      </c>
      <c r="W803" s="106"/>
      <c r="X803" s="57">
        <v>22.5049615619</v>
      </c>
      <c r="Y803" s="57">
        <v>22.5049615619</v>
      </c>
      <c r="Z803" s="57">
        <v>40.577101057599997</v>
      </c>
      <c r="AA803" s="57">
        <v>40.577101057599997</v>
      </c>
      <c r="AB803" s="57">
        <v>68.398907554000004</v>
      </c>
      <c r="AC803" s="57">
        <v>68.398907554000004</v>
      </c>
    </row>
    <row r="804" spans="1:29" customFormat="1" x14ac:dyDescent="0.3">
      <c r="A804" s="58" t="s">
        <v>306</v>
      </c>
      <c r="B804" s="59">
        <v>26.519558027199999</v>
      </c>
      <c r="C804" s="60">
        <v>0.19763665525555901</v>
      </c>
      <c r="D804" s="59">
        <v>16.190833894299999</v>
      </c>
      <c r="E804" s="60">
        <v>0.23806654256544699</v>
      </c>
      <c r="F804" s="59">
        <v>10.3287241329</v>
      </c>
      <c r="G804" s="60">
        <v>0.156085034388036</v>
      </c>
      <c r="H804" s="107"/>
      <c r="I804" s="67">
        <v>3.1533371924</v>
      </c>
      <c r="J804" s="69">
        <v>17.299602223637802</v>
      </c>
      <c r="K804" s="67">
        <v>2.1246614349000001</v>
      </c>
      <c r="L804" s="69">
        <v>10.959397507379901</v>
      </c>
      <c r="M804" s="67">
        <v>1.6630006346999999</v>
      </c>
      <c r="N804" s="69">
        <v>9.7105541075976998</v>
      </c>
      <c r="O804" s="67">
        <v>6.2141603093000004</v>
      </c>
      <c r="P804" s="69">
        <v>22.219032838618599</v>
      </c>
      <c r="Q804" s="59">
        <v>4.0651757345000004</v>
      </c>
      <c r="R804" s="60">
        <v>0.27033221711129601</v>
      </c>
      <c r="S804" s="67">
        <v>7.3429897924</v>
      </c>
      <c r="T804" s="69">
        <v>28.774893079760702</v>
      </c>
      <c r="U804" s="67">
        <v>1.956232929</v>
      </c>
      <c r="V804" s="69">
        <v>17.915774064570101</v>
      </c>
      <c r="W804" s="108"/>
      <c r="X804" s="67">
        <v>3.9146340579999999</v>
      </c>
      <c r="Y804" s="69">
        <v>17.394537854387298</v>
      </c>
      <c r="Z804" s="59">
        <v>6.9807234274999903</v>
      </c>
      <c r="AA804" s="60">
        <v>0.172036031297325</v>
      </c>
      <c r="AB804" s="59">
        <v>15.6242005417001</v>
      </c>
      <c r="AC804" s="60">
        <v>0.22842763284435399</v>
      </c>
    </row>
    <row r="805" spans="1:29" customFormat="1" x14ac:dyDescent="0.3">
      <c r="A805" s="58" t="s">
        <v>307</v>
      </c>
      <c r="B805" s="61">
        <v>44.556139318</v>
      </c>
      <c r="C805" s="62">
        <v>0.33205403864115601</v>
      </c>
      <c r="D805" s="61">
        <v>16.3660856702</v>
      </c>
      <c r="E805" s="62">
        <v>0.24064340702093701</v>
      </c>
      <c r="F805" s="61">
        <v>28.190053647799999</v>
      </c>
      <c r="G805" s="62">
        <v>0.42600087255714603</v>
      </c>
      <c r="H805" s="107"/>
      <c r="I805" s="71">
        <v>11.0749370176</v>
      </c>
      <c r="J805" s="72">
        <v>60.758489614775897</v>
      </c>
      <c r="K805" s="71">
        <v>11.165312436900001</v>
      </c>
      <c r="L805" s="72">
        <v>57.592751146178998</v>
      </c>
      <c r="M805" s="71">
        <v>3.7276887676000001</v>
      </c>
      <c r="N805" s="72">
        <v>21.766632386519799</v>
      </c>
      <c r="O805" s="71">
        <v>7.4994979308000103</v>
      </c>
      <c r="P805" s="72">
        <v>26.814820105013901</v>
      </c>
      <c r="Q805" s="61">
        <v>3.1503269268</v>
      </c>
      <c r="R805" s="62">
        <v>0.20949521456592299</v>
      </c>
      <c r="S805" s="71">
        <v>6.2757629004000197</v>
      </c>
      <c r="T805" s="72">
        <v>24.592762833450202</v>
      </c>
      <c r="U805" s="71">
        <v>1.6626133379000001</v>
      </c>
      <c r="V805" s="72">
        <v>15.226716858193299</v>
      </c>
      <c r="W805" s="108"/>
      <c r="X805" s="71">
        <v>10.291473765899999</v>
      </c>
      <c r="Y805" s="72">
        <v>45.729799349326797</v>
      </c>
      <c r="Z805" s="61">
        <v>14.289410609200001</v>
      </c>
      <c r="AA805" s="62">
        <v>0.35215454620367997</v>
      </c>
      <c r="AB805" s="61">
        <v>19.975254942900001</v>
      </c>
      <c r="AC805" s="62">
        <v>0.29204055528415901</v>
      </c>
    </row>
    <row r="806" spans="1:29" customFormat="1" x14ac:dyDescent="0.3">
      <c r="A806" s="58" t="s">
        <v>308</v>
      </c>
      <c r="B806" s="59">
        <v>63.107700936400001</v>
      </c>
      <c r="C806" s="60">
        <v>0.47030930610328497</v>
      </c>
      <c r="D806" s="59">
        <v>35.452779403799902</v>
      </c>
      <c r="E806" s="60">
        <v>0.52129005041361698</v>
      </c>
      <c r="F806" s="59">
        <v>27.6549215326</v>
      </c>
      <c r="G806" s="60">
        <v>0.41791409305481803</v>
      </c>
      <c r="H806" s="107"/>
      <c r="I806" s="67">
        <v>3.9995275142</v>
      </c>
      <c r="J806" s="69">
        <v>21.941908161586301</v>
      </c>
      <c r="K806" s="67">
        <v>6.0966888846999998</v>
      </c>
      <c r="L806" s="69">
        <v>31.447851346441201</v>
      </c>
      <c r="M806" s="67">
        <v>11.7350133771</v>
      </c>
      <c r="N806" s="69">
        <v>68.522813505882496</v>
      </c>
      <c r="O806" s="67">
        <v>14.2540771444</v>
      </c>
      <c r="P806" s="69">
        <v>50.966147056367497</v>
      </c>
      <c r="Q806" s="59">
        <v>7.8222008648999699</v>
      </c>
      <c r="R806" s="60">
        <v>0.52017256832278103</v>
      </c>
      <c r="S806" s="67">
        <v>11.8999860634</v>
      </c>
      <c r="T806" s="69">
        <v>46.632344086789097</v>
      </c>
      <c r="U806" s="67">
        <v>7.3002070876999996</v>
      </c>
      <c r="V806" s="69">
        <v>66.8575090772366</v>
      </c>
      <c r="W806" s="108"/>
      <c r="X806" s="67">
        <v>8.2988537379999894</v>
      </c>
      <c r="Y806" s="69">
        <v>36.875662796285901</v>
      </c>
      <c r="Z806" s="59">
        <v>19.3069670209</v>
      </c>
      <c r="AA806" s="60">
        <v>0.47580942249899499</v>
      </c>
      <c r="AB806" s="59">
        <v>32.799452069399898</v>
      </c>
      <c r="AC806" s="60">
        <v>0.47953181187148802</v>
      </c>
    </row>
    <row r="807" spans="1:29" customFormat="1" x14ac:dyDescent="0.3">
      <c r="A807" s="65" t="s">
        <v>1</v>
      </c>
    </row>
    <row r="808" spans="1:29" customFormat="1" x14ac:dyDescent="0.3">
      <c r="A808" s="65" t="s">
        <v>1</v>
      </c>
    </row>
    <row r="809" spans="1:29" customFormat="1" x14ac:dyDescent="0.3">
      <c r="A809" s="53" t="s">
        <v>420</v>
      </c>
    </row>
    <row r="810" spans="1:29" customFormat="1" x14ac:dyDescent="0.3">
      <c r="A810" s="54" t="s">
        <v>1</v>
      </c>
    </row>
    <row r="811" spans="1:29" customFormat="1" x14ac:dyDescent="0.3">
      <c r="A811" s="114" t="s">
        <v>1</v>
      </c>
      <c r="B811" s="116" t="s">
        <v>506</v>
      </c>
      <c r="C811" s="116" t="s">
        <v>1</v>
      </c>
      <c r="D811" s="116" t="s">
        <v>346</v>
      </c>
      <c r="E811" s="116" t="s">
        <v>1</v>
      </c>
      <c r="F811" s="116" t="s">
        <v>347</v>
      </c>
      <c r="G811" s="116" t="s">
        <v>1</v>
      </c>
      <c r="H811" s="105"/>
      <c r="I811" s="116" t="s">
        <v>350</v>
      </c>
      <c r="J811" s="116" t="s">
        <v>1</v>
      </c>
      <c r="K811" s="116" t="s">
        <v>351</v>
      </c>
      <c r="L811" s="116" t="s">
        <v>1</v>
      </c>
      <c r="M811" s="116" t="s">
        <v>352</v>
      </c>
      <c r="N811" s="116" t="s">
        <v>1</v>
      </c>
      <c r="O811" s="116" t="s">
        <v>353</v>
      </c>
      <c r="P811" s="116" t="s">
        <v>1</v>
      </c>
      <c r="Q811" s="116" t="s">
        <v>354</v>
      </c>
      <c r="R811" s="116" t="s">
        <v>1</v>
      </c>
      <c r="S811" s="116" t="s">
        <v>355</v>
      </c>
      <c r="T811" s="116" t="s">
        <v>1</v>
      </c>
      <c r="U811" s="116" t="s">
        <v>356</v>
      </c>
      <c r="V811" s="116" t="s">
        <v>1</v>
      </c>
      <c r="W811" s="105"/>
      <c r="X811" s="116" t="s">
        <v>358</v>
      </c>
      <c r="Y811" s="116" t="s">
        <v>1</v>
      </c>
      <c r="Z811" s="116" t="s">
        <v>359</v>
      </c>
      <c r="AA811" s="116" t="s">
        <v>1</v>
      </c>
      <c r="AB811" s="116" t="s">
        <v>360</v>
      </c>
      <c r="AC811" s="116" t="s">
        <v>1</v>
      </c>
    </row>
    <row r="812" spans="1:29" customFormat="1" x14ac:dyDescent="0.3">
      <c r="A812" s="115" t="s">
        <v>1</v>
      </c>
      <c r="B812" s="55" t="s">
        <v>14</v>
      </c>
      <c r="C812" s="55" t="s">
        <v>15</v>
      </c>
      <c r="D812" s="55" t="s">
        <v>14</v>
      </c>
      <c r="E812" s="55" t="s">
        <v>15</v>
      </c>
      <c r="F812" s="55" t="s">
        <v>14</v>
      </c>
      <c r="G812" s="55" t="s">
        <v>15</v>
      </c>
      <c r="H812" s="105"/>
      <c r="I812" s="55" t="s">
        <v>14</v>
      </c>
      <c r="J812" s="55" t="s">
        <v>15</v>
      </c>
      <c r="K812" s="55" t="s">
        <v>14</v>
      </c>
      <c r="L812" s="55" t="s">
        <v>15</v>
      </c>
      <c r="M812" s="55" t="s">
        <v>14</v>
      </c>
      <c r="N812" s="55" t="s">
        <v>15</v>
      </c>
      <c r="O812" s="55" t="s">
        <v>14</v>
      </c>
      <c r="P812" s="55" t="s">
        <v>15</v>
      </c>
      <c r="Q812" s="55" t="s">
        <v>14</v>
      </c>
      <c r="R812" s="55" t="s">
        <v>15</v>
      </c>
      <c r="S812" s="55" t="s">
        <v>14</v>
      </c>
      <c r="T812" s="55" t="s">
        <v>15</v>
      </c>
      <c r="U812" s="55" t="s">
        <v>14</v>
      </c>
      <c r="V812" s="55" t="s">
        <v>15</v>
      </c>
      <c r="W812" s="105"/>
      <c r="X812" s="55" t="s">
        <v>14</v>
      </c>
      <c r="Y812" s="55" t="s">
        <v>15</v>
      </c>
      <c r="Z812" s="55" t="s">
        <v>14</v>
      </c>
      <c r="AA812" s="55" t="s">
        <v>15</v>
      </c>
      <c r="AB812" s="55" t="s">
        <v>14</v>
      </c>
      <c r="AC812" s="55" t="s">
        <v>15</v>
      </c>
    </row>
    <row r="813" spans="1:29" customFormat="1" x14ac:dyDescent="0.3">
      <c r="A813" s="56" t="s">
        <v>16</v>
      </c>
      <c r="B813" s="57">
        <v>176.30522409100001</v>
      </c>
      <c r="C813" s="57">
        <v>176.30522409100001</v>
      </c>
      <c r="D813" s="57">
        <v>86.343143388100003</v>
      </c>
      <c r="E813" s="57">
        <v>86.343143388100003</v>
      </c>
      <c r="F813" s="57">
        <v>89.962080702899996</v>
      </c>
      <c r="G813" s="57">
        <v>89.962080702899996</v>
      </c>
      <c r="H813" s="106"/>
      <c r="I813" s="57">
        <v>40.139746904900001</v>
      </c>
      <c r="J813" s="57">
        <v>40.139746904900001</v>
      </c>
      <c r="K813" s="57">
        <v>23.798007699999999</v>
      </c>
      <c r="L813" s="57">
        <v>23.798007699999999</v>
      </c>
      <c r="M813" s="57">
        <v>47.217325086099997</v>
      </c>
      <c r="N813" s="57">
        <v>47.217325086099997</v>
      </c>
      <c r="O813" s="57">
        <v>34.004916128399998</v>
      </c>
      <c r="P813" s="57">
        <v>34.004916128399998</v>
      </c>
      <c r="Q813" s="57">
        <v>11.0095464487</v>
      </c>
      <c r="R813" s="57">
        <v>11.0095464487</v>
      </c>
      <c r="S813" s="57">
        <v>17.492225649200002</v>
      </c>
      <c r="T813" s="57">
        <v>17.492225649200002</v>
      </c>
      <c r="U813" s="57">
        <v>2.6434561737000002</v>
      </c>
      <c r="V813" s="57">
        <v>2.6434561737000002</v>
      </c>
      <c r="W813" s="106"/>
      <c r="X813" s="57">
        <v>40.645461748899997</v>
      </c>
      <c r="Y813" s="57">
        <v>40.645461748899997</v>
      </c>
      <c r="Z813" s="57">
        <v>50.442883092800002</v>
      </c>
      <c r="AA813" s="57">
        <v>50.442883092800002</v>
      </c>
      <c r="AB813" s="57">
        <v>64.413802399199994</v>
      </c>
      <c r="AC813" s="57">
        <v>64.413802399199994</v>
      </c>
    </row>
    <row r="814" spans="1:29" customFormat="1" x14ac:dyDescent="0.3">
      <c r="A814" s="58" t="s">
        <v>306</v>
      </c>
      <c r="B814" s="59">
        <v>30.248234174499999</v>
      </c>
      <c r="C814" s="60">
        <v>0.17156742989582299</v>
      </c>
      <c r="D814" s="59">
        <v>11.8079232322</v>
      </c>
      <c r="E814" s="60">
        <v>0.13675577201451999</v>
      </c>
      <c r="F814" s="59">
        <v>18.440310942299998</v>
      </c>
      <c r="G814" s="60">
        <v>0.20497870656414899</v>
      </c>
      <c r="H814" s="107"/>
      <c r="I814" s="67">
        <v>5.8571786198000098</v>
      </c>
      <c r="J814" s="69">
        <v>14.591966993905</v>
      </c>
      <c r="K814" s="67">
        <v>3.9026049327000001</v>
      </c>
      <c r="L814" s="69">
        <v>16.398872468219299</v>
      </c>
      <c r="M814" s="59">
        <v>7.0492840563999897</v>
      </c>
      <c r="N814" s="60">
        <v>0.14929443892778199</v>
      </c>
      <c r="O814" s="59">
        <v>5.6889455517999901</v>
      </c>
      <c r="P814" s="60">
        <v>0.16729773807760501</v>
      </c>
      <c r="Q814" s="67">
        <v>1.9805620818</v>
      </c>
      <c r="R814" s="69">
        <v>17.9894974877359</v>
      </c>
      <c r="S814" s="67">
        <v>4.4897984100999997</v>
      </c>
      <c r="T814" s="69">
        <v>25.667393618978</v>
      </c>
      <c r="U814" s="67">
        <v>1.2798605219000001</v>
      </c>
      <c r="V814" s="69">
        <v>48.416180855709101</v>
      </c>
      <c r="W814" s="108"/>
      <c r="X814" s="67">
        <v>7.93643830450001</v>
      </c>
      <c r="Y814" s="69">
        <v>19.526013392417099</v>
      </c>
      <c r="Z814" s="59">
        <v>11.0385285614</v>
      </c>
      <c r="AA814" s="60">
        <v>0.21883222933733501</v>
      </c>
      <c r="AB814" s="59">
        <v>11.273267308599999</v>
      </c>
      <c r="AC814" s="60">
        <v>0.17501322525155</v>
      </c>
    </row>
    <row r="815" spans="1:29" customFormat="1" x14ac:dyDescent="0.3">
      <c r="A815" s="58" t="s">
        <v>307</v>
      </c>
      <c r="B815" s="61">
        <v>55.3145964797</v>
      </c>
      <c r="C815" s="62">
        <v>0.31374337751415299</v>
      </c>
      <c r="D815" s="61">
        <v>21.495676145699999</v>
      </c>
      <c r="E815" s="62">
        <v>0.24895637687268399</v>
      </c>
      <c r="F815" s="61">
        <v>33.818920333999998</v>
      </c>
      <c r="G815" s="62">
        <v>0.37592416793567801</v>
      </c>
      <c r="H815" s="107"/>
      <c r="I815" s="71">
        <v>4.2403600992000099</v>
      </c>
      <c r="J815" s="72">
        <v>10.5639931144717</v>
      </c>
      <c r="K815" s="71">
        <v>13.198945977399999</v>
      </c>
      <c r="L815" s="72">
        <v>55.462398969641498</v>
      </c>
      <c r="M815" s="61">
        <v>19.080366078000001</v>
      </c>
      <c r="N815" s="62">
        <v>0.40409671753338999</v>
      </c>
      <c r="O815" s="61">
        <v>9.3274312180999903</v>
      </c>
      <c r="P815" s="62">
        <v>0.2742965512069</v>
      </c>
      <c r="Q815" s="71">
        <v>2.8994613763000001</v>
      </c>
      <c r="R815" s="72">
        <v>26.335883951353601</v>
      </c>
      <c r="S815" s="71">
        <v>5.2044360788999997</v>
      </c>
      <c r="T815" s="72">
        <v>29.7528524001062</v>
      </c>
      <c r="U815" s="71">
        <v>1.3635956518000001</v>
      </c>
      <c r="V815" s="72">
        <v>51.583819144290899</v>
      </c>
      <c r="W815" s="108"/>
      <c r="X815" s="71">
        <v>11.164175377899999</v>
      </c>
      <c r="Y815" s="72">
        <v>27.467212568207898</v>
      </c>
      <c r="Z815" s="61">
        <v>17.6533597562</v>
      </c>
      <c r="AA815" s="62">
        <v>0.34996730309254998</v>
      </c>
      <c r="AB815" s="61">
        <v>23.794633237500001</v>
      </c>
      <c r="AC815" s="62">
        <v>0.3694027110841</v>
      </c>
    </row>
    <row r="816" spans="1:29" customFormat="1" x14ac:dyDescent="0.3">
      <c r="A816" s="58" t="s">
        <v>308</v>
      </c>
      <c r="B816" s="59">
        <v>90.742393436799901</v>
      </c>
      <c r="C816" s="60">
        <v>0.51468919259002399</v>
      </c>
      <c r="D816" s="59">
        <v>53.039544010199997</v>
      </c>
      <c r="E816" s="60">
        <v>0.61428785111279605</v>
      </c>
      <c r="F816" s="59">
        <v>37.702849426599997</v>
      </c>
      <c r="G816" s="60">
        <v>0.41909712550017297</v>
      </c>
      <c r="H816" s="107"/>
      <c r="I816" s="67">
        <v>30.042208185900002</v>
      </c>
      <c r="J816" s="69">
        <v>74.844039891623396</v>
      </c>
      <c r="K816" s="67">
        <v>6.6964567898999796</v>
      </c>
      <c r="L816" s="69">
        <v>28.138728562139299</v>
      </c>
      <c r="M816" s="59">
        <v>21.087674951699999</v>
      </c>
      <c r="N816" s="60">
        <v>0.44660884353882802</v>
      </c>
      <c r="O816" s="59">
        <v>18.988539358499999</v>
      </c>
      <c r="P816" s="60">
        <v>0.55840571071549505</v>
      </c>
      <c r="Q816" s="67">
        <v>6.1295229905999999</v>
      </c>
      <c r="R816" s="69">
        <v>55.674618560910602</v>
      </c>
      <c r="S816" s="67">
        <v>7.7979911601999801</v>
      </c>
      <c r="T816" s="69">
        <v>44.579753980915697</v>
      </c>
      <c r="U816" s="67">
        <v>0</v>
      </c>
      <c r="V816" s="68">
        <v>0</v>
      </c>
      <c r="W816" s="108"/>
      <c r="X816" s="67">
        <v>21.544848066499998</v>
      </c>
      <c r="Y816" s="69">
        <v>53.006774039374903</v>
      </c>
      <c r="Z816" s="59">
        <v>21.750994775200098</v>
      </c>
      <c r="AA816" s="60">
        <v>0.43120046757011499</v>
      </c>
      <c r="AB816" s="59">
        <v>29.345901853099999</v>
      </c>
      <c r="AC816" s="60">
        <v>0.45558406366435</v>
      </c>
    </row>
    <row r="817" spans="1:29" customFormat="1" x14ac:dyDescent="0.3">
      <c r="A817" s="65" t="s">
        <v>1</v>
      </c>
    </row>
    <row r="818" spans="1:29" customFormat="1" x14ac:dyDescent="0.3">
      <c r="A818" s="65" t="s">
        <v>1</v>
      </c>
    </row>
    <row r="819" spans="1:29" customFormat="1" x14ac:dyDescent="0.3">
      <c r="A819" s="53" t="s">
        <v>421</v>
      </c>
    </row>
    <row r="820" spans="1:29" customFormat="1" x14ac:dyDescent="0.3">
      <c r="A820" s="54" t="s">
        <v>1</v>
      </c>
    </row>
    <row r="821" spans="1:29" customFormat="1" x14ac:dyDescent="0.3">
      <c r="A821" s="114" t="s">
        <v>1</v>
      </c>
      <c r="B821" s="116" t="s">
        <v>506</v>
      </c>
      <c r="C821" s="116" t="s">
        <v>1</v>
      </c>
      <c r="D821" s="116" t="s">
        <v>346</v>
      </c>
      <c r="E821" s="116" t="s">
        <v>1</v>
      </c>
      <c r="F821" s="116" t="s">
        <v>347</v>
      </c>
      <c r="G821" s="116" t="s">
        <v>1</v>
      </c>
      <c r="H821" s="105"/>
      <c r="I821" s="116" t="s">
        <v>350</v>
      </c>
      <c r="J821" s="116" t="s">
        <v>1</v>
      </c>
      <c r="K821" s="116" t="s">
        <v>351</v>
      </c>
      <c r="L821" s="116" t="s">
        <v>1</v>
      </c>
      <c r="M821" s="116" t="s">
        <v>352</v>
      </c>
      <c r="N821" s="116" t="s">
        <v>1</v>
      </c>
      <c r="O821" s="116" t="s">
        <v>353</v>
      </c>
      <c r="P821" s="116" t="s">
        <v>1</v>
      </c>
      <c r="Q821" s="116" t="s">
        <v>354</v>
      </c>
      <c r="R821" s="116" t="s">
        <v>1</v>
      </c>
      <c r="S821" s="116" t="s">
        <v>355</v>
      </c>
      <c r="T821" s="116" t="s">
        <v>1</v>
      </c>
      <c r="U821" s="116" t="s">
        <v>356</v>
      </c>
      <c r="V821" s="116" t="s">
        <v>1</v>
      </c>
      <c r="W821" s="105"/>
      <c r="X821" s="116" t="s">
        <v>358</v>
      </c>
      <c r="Y821" s="116" t="s">
        <v>1</v>
      </c>
      <c r="Z821" s="116" t="s">
        <v>359</v>
      </c>
      <c r="AA821" s="116" t="s">
        <v>1</v>
      </c>
      <c r="AB821" s="116" t="s">
        <v>360</v>
      </c>
      <c r="AC821" s="116" t="s">
        <v>1</v>
      </c>
    </row>
    <row r="822" spans="1:29" customFormat="1" x14ac:dyDescent="0.3">
      <c r="A822" s="115" t="s">
        <v>1</v>
      </c>
      <c r="B822" s="55" t="s">
        <v>14</v>
      </c>
      <c r="C822" s="55" t="s">
        <v>15</v>
      </c>
      <c r="D822" s="55" t="s">
        <v>14</v>
      </c>
      <c r="E822" s="55" t="s">
        <v>15</v>
      </c>
      <c r="F822" s="55" t="s">
        <v>14</v>
      </c>
      <c r="G822" s="55" t="s">
        <v>15</v>
      </c>
      <c r="H822" s="105"/>
      <c r="I822" s="55" t="s">
        <v>14</v>
      </c>
      <c r="J822" s="55" t="s">
        <v>15</v>
      </c>
      <c r="K822" s="55" t="s">
        <v>14</v>
      </c>
      <c r="L822" s="55" t="s">
        <v>15</v>
      </c>
      <c r="M822" s="55" t="s">
        <v>14</v>
      </c>
      <c r="N822" s="55" t="s">
        <v>15</v>
      </c>
      <c r="O822" s="55" t="s">
        <v>14</v>
      </c>
      <c r="P822" s="55" t="s">
        <v>15</v>
      </c>
      <c r="Q822" s="55" t="s">
        <v>14</v>
      </c>
      <c r="R822" s="55" t="s">
        <v>15</v>
      </c>
      <c r="S822" s="55" t="s">
        <v>14</v>
      </c>
      <c r="T822" s="55" t="s">
        <v>15</v>
      </c>
      <c r="U822" s="55" t="s">
        <v>14</v>
      </c>
      <c r="V822" s="55" t="s">
        <v>15</v>
      </c>
      <c r="W822" s="105"/>
      <c r="X822" s="55" t="s">
        <v>14</v>
      </c>
      <c r="Y822" s="55" t="s">
        <v>15</v>
      </c>
      <c r="Z822" s="55" t="s">
        <v>14</v>
      </c>
      <c r="AA822" s="55" t="s">
        <v>15</v>
      </c>
      <c r="AB822" s="55" t="s">
        <v>14</v>
      </c>
      <c r="AC822" s="55" t="s">
        <v>15</v>
      </c>
    </row>
    <row r="823" spans="1:29" customFormat="1" x14ac:dyDescent="0.3">
      <c r="A823" s="56" t="s">
        <v>16</v>
      </c>
      <c r="B823" s="57">
        <v>32.934555286200002</v>
      </c>
      <c r="C823" s="57">
        <v>32.934555286200002</v>
      </c>
      <c r="D823" s="57">
        <v>14.6359850658</v>
      </c>
      <c r="E823" s="57">
        <v>14.6359850658</v>
      </c>
      <c r="F823" s="57">
        <v>18.298570220399998</v>
      </c>
      <c r="G823" s="57">
        <v>18.298570220399998</v>
      </c>
      <c r="H823" s="106"/>
      <c r="I823" s="57">
        <v>7.1305609029000001</v>
      </c>
      <c r="J823" s="57">
        <v>7.1305609029000001</v>
      </c>
      <c r="K823" s="57">
        <v>5.9176991938999999</v>
      </c>
      <c r="L823" s="57">
        <v>5.9176991938999999</v>
      </c>
      <c r="M823" s="57">
        <v>6.4299247355000002</v>
      </c>
      <c r="N823" s="57">
        <v>6.4299247355000002</v>
      </c>
      <c r="O823" s="57">
        <v>7.5115634001</v>
      </c>
      <c r="P823" s="57">
        <v>7.5115634001</v>
      </c>
      <c r="Q823" s="57">
        <v>2.965900333</v>
      </c>
      <c r="R823" s="57">
        <v>2.965900333</v>
      </c>
      <c r="S823" s="57">
        <v>1.6772355564000001</v>
      </c>
      <c r="T823" s="57">
        <v>1.6772355564000001</v>
      </c>
      <c r="U823" s="57">
        <v>1.3016711644000001</v>
      </c>
      <c r="V823" s="57">
        <v>1.3016711644000001</v>
      </c>
      <c r="W823" s="106"/>
      <c r="X823" s="57">
        <v>8.9327672095999997</v>
      </c>
      <c r="Y823" s="57">
        <v>8.9327672095999997</v>
      </c>
      <c r="Z823" s="57">
        <v>6.0967167152000004</v>
      </c>
      <c r="AA823" s="57">
        <v>6.0967167152000004</v>
      </c>
      <c r="AB823" s="57">
        <v>17.905071361400001</v>
      </c>
      <c r="AC823" s="57">
        <v>17.905071361400001</v>
      </c>
    </row>
    <row r="824" spans="1:29" customFormat="1" x14ac:dyDescent="0.3">
      <c r="A824" s="58" t="s">
        <v>306</v>
      </c>
      <c r="B824" s="67">
        <v>19.414642763300002</v>
      </c>
      <c r="C824" s="69">
        <v>58.949157183352</v>
      </c>
      <c r="D824" s="67">
        <v>3.5349431101</v>
      </c>
      <c r="E824" s="68">
        <v>24.152409928048701</v>
      </c>
      <c r="F824" s="67">
        <v>15.879699653199999</v>
      </c>
      <c r="G824" s="69">
        <v>86.781095254626294</v>
      </c>
      <c r="H824" s="108"/>
      <c r="I824" s="67">
        <v>7.1305609029000099</v>
      </c>
      <c r="J824" s="69">
        <v>100</v>
      </c>
      <c r="K824" s="67">
        <v>3.5620199159999899</v>
      </c>
      <c r="L824" s="69">
        <v>60.192649191627602</v>
      </c>
      <c r="M824" s="67">
        <v>3.6313663169999901</v>
      </c>
      <c r="N824" s="69">
        <v>56.476031468160201</v>
      </c>
      <c r="O824" s="67">
        <v>3.8127696176999999</v>
      </c>
      <c r="P824" s="69">
        <v>50.758669195939198</v>
      </c>
      <c r="Q824" s="67">
        <v>1.2779260097</v>
      </c>
      <c r="R824" s="69">
        <v>43.087287710958996</v>
      </c>
      <c r="S824" s="67">
        <v>0</v>
      </c>
      <c r="T824" s="69">
        <v>0</v>
      </c>
      <c r="U824" s="67">
        <v>0</v>
      </c>
      <c r="V824" s="69">
        <v>0</v>
      </c>
      <c r="W824" s="108"/>
      <c r="X824" s="67">
        <v>7.1305609029000001</v>
      </c>
      <c r="Y824" s="69">
        <v>79.824770259733398</v>
      </c>
      <c r="Z824" s="67">
        <v>1.6650397854000001</v>
      </c>
      <c r="AA824" s="69">
        <v>27.310433847923701</v>
      </c>
      <c r="AB824" s="67">
        <v>10.619042074999999</v>
      </c>
      <c r="AC824" s="69">
        <v>59.307454634850998</v>
      </c>
    </row>
    <row r="825" spans="1:29" customFormat="1" x14ac:dyDescent="0.3">
      <c r="A825" s="58" t="s">
        <v>307</v>
      </c>
      <c r="B825" s="71">
        <v>7.7223201442000002</v>
      </c>
      <c r="C825" s="72">
        <v>23.447470527819</v>
      </c>
      <c r="D825" s="71">
        <v>5.9211718064000003</v>
      </c>
      <c r="E825" s="72">
        <v>40.456257503541998</v>
      </c>
      <c r="F825" s="71">
        <v>1.8011483377999999</v>
      </c>
      <c r="G825" s="72">
        <v>9.8431096861983605</v>
      </c>
      <c r="H825" s="108"/>
      <c r="I825" s="71">
        <v>0</v>
      </c>
      <c r="J825" s="72">
        <v>0</v>
      </c>
      <c r="K825" s="71">
        <v>2.35567927790001</v>
      </c>
      <c r="L825" s="72">
        <v>39.807350808372398</v>
      </c>
      <c r="M825" s="71">
        <v>0.61772222940000099</v>
      </c>
      <c r="N825" s="72">
        <v>9.6069900474809398</v>
      </c>
      <c r="O825" s="71">
        <v>2.4383062567999998</v>
      </c>
      <c r="P825" s="72">
        <v>32.460702611756403</v>
      </c>
      <c r="Q825" s="71">
        <v>1.0089412156999999</v>
      </c>
      <c r="R825" s="72">
        <v>34.018041822715603</v>
      </c>
      <c r="S825" s="71">
        <v>0</v>
      </c>
      <c r="T825" s="72">
        <v>0</v>
      </c>
      <c r="U825" s="71">
        <v>1.3016711644000001</v>
      </c>
      <c r="V825" s="70">
        <v>100</v>
      </c>
      <c r="W825" s="108"/>
      <c r="X825" s="71">
        <v>0.54171878110000005</v>
      </c>
      <c r="Y825" s="72">
        <v>6.0644005198950799</v>
      </c>
      <c r="Z825" s="71">
        <v>1.1834261084</v>
      </c>
      <c r="AA825" s="72">
        <v>19.410875782526499</v>
      </c>
      <c r="AB825" s="71">
        <v>5.9971752547000197</v>
      </c>
      <c r="AC825" s="72">
        <v>33.494282897016497</v>
      </c>
    </row>
    <row r="826" spans="1:29" customFormat="1" x14ac:dyDescent="0.3">
      <c r="A826" s="58" t="s">
        <v>308</v>
      </c>
      <c r="B826" s="67">
        <v>5.7975923787000001</v>
      </c>
      <c r="C826" s="69">
        <v>17.603372288829</v>
      </c>
      <c r="D826" s="67">
        <v>5.1798701493000001</v>
      </c>
      <c r="E826" s="69">
        <v>35.391332568409297</v>
      </c>
      <c r="F826" s="67">
        <v>0.61772222939999799</v>
      </c>
      <c r="G826" s="69">
        <v>3.3757950591753798</v>
      </c>
      <c r="H826" s="108"/>
      <c r="I826" s="67">
        <v>0</v>
      </c>
      <c r="J826" s="69">
        <v>0</v>
      </c>
      <c r="K826" s="67">
        <v>0</v>
      </c>
      <c r="L826" s="69">
        <v>0</v>
      </c>
      <c r="M826" s="67">
        <v>2.1808361890999901</v>
      </c>
      <c r="N826" s="69">
        <v>33.9169784843588</v>
      </c>
      <c r="O826" s="67">
        <v>1.2604875256000001</v>
      </c>
      <c r="P826" s="69">
        <v>16.780628192304398</v>
      </c>
      <c r="Q826" s="67">
        <v>0.67903310759999802</v>
      </c>
      <c r="R826" s="69">
        <v>22.894670466325501</v>
      </c>
      <c r="S826" s="67">
        <v>1.6772355564000001</v>
      </c>
      <c r="T826" s="69">
        <v>100</v>
      </c>
      <c r="U826" s="67">
        <v>0</v>
      </c>
      <c r="V826" s="69">
        <v>0</v>
      </c>
      <c r="W826" s="108"/>
      <c r="X826" s="67">
        <v>1.2604875256000001</v>
      </c>
      <c r="Y826" s="69">
        <v>14.1108292203715</v>
      </c>
      <c r="Z826" s="67">
        <v>3.2482508214000001</v>
      </c>
      <c r="AA826" s="69">
        <v>53.278690369549899</v>
      </c>
      <c r="AB826" s="67">
        <v>1.2888540316999999</v>
      </c>
      <c r="AC826" s="69">
        <v>7.19826246813252</v>
      </c>
    </row>
    <row r="827" spans="1:29" customFormat="1" x14ac:dyDescent="0.3">
      <c r="A827" s="65" t="s">
        <v>1</v>
      </c>
    </row>
    <row r="828" spans="1:29" customFormat="1" x14ac:dyDescent="0.3">
      <c r="A828" s="65" t="s">
        <v>1</v>
      </c>
    </row>
    <row r="829" spans="1:29" customFormat="1" x14ac:dyDescent="0.3">
      <c r="A829" s="53" t="s">
        <v>422</v>
      </c>
    </row>
    <row r="830" spans="1:29" customFormat="1" x14ac:dyDescent="0.3">
      <c r="A830" s="54" t="s">
        <v>1</v>
      </c>
    </row>
    <row r="831" spans="1:29" customFormat="1" x14ac:dyDescent="0.3">
      <c r="A831" s="114" t="s">
        <v>1</v>
      </c>
      <c r="B831" s="116" t="s">
        <v>506</v>
      </c>
      <c r="C831" s="116" t="s">
        <v>1</v>
      </c>
      <c r="D831" s="116" t="s">
        <v>346</v>
      </c>
      <c r="E831" s="116" t="s">
        <v>1</v>
      </c>
      <c r="F831" s="116" t="s">
        <v>347</v>
      </c>
      <c r="G831" s="116" t="s">
        <v>1</v>
      </c>
      <c r="H831" s="105"/>
      <c r="I831" s="116" t="s">
        <v>350</v>
      </c>
      <c r="J831" s="116" t="s">
        <v>1</v>
      </c>
      <c r="K831" s="116" t="s">
        <v>351</v>
      </c>
      <c r="L831" s="116" t="s">
        <v>1</v>
      </c>
      <c r="M831" s="116" t="s">
        <v>352</v>
      </c>
      <c r="N831" s="116" t="s">
        <v>1</v>
      </c>
      <c r="O831" s="116" t="s">
        <v>353</v>
      </c>
      <c r="P831" s="116" t="s">
        <v>1</v>
      </c>
      <c r="Q831" s="116" t="s">
        <v>354</v>
      </c>
      <c r="R831" s="116" t="s">
        <v>1</v>
      </c>
      <c r="S831" s="116" t="s">
        <v>355</v>
      </c>
      <c r="T831" s="116" t="s">
        <v>1</v>
      </c>
      <c r="U831" s="116" t="s">
        <v>356</v>
      </c>
      <c r="V831" s="116" t="s">
        <v>1</v>
      </c>
      <c r="W831" s="105"/>
      <c r="X831" s="116" t="s">
        <v>358</v>
      </c>
      <c r="Y831" s="116" t="s">
        <v>1</v>
      </c>
      <c r="Z831" s="116" t="s">
        <v>359</v>
      </c>
      <c r="AA831" s="116" t="s">
        <v>1</v>
      </c>
      <c r="AB831" s="116" t="s">
        <v>360</v>
      </c>
      <c r="AC831" s="116" t="s">
        <v>1</v>
      </c>
    </row>
    <row r="832" spans="1:29" customFormat="1" x14ac:dyDescent="0.3">
      <c r="A832" s="115" t="s">
        <v>1</v>
      </c>
      <c r="B832" s="55" t="s">
        <v>14</v>
      </c>
      <c r="C832" s="55" t="s">
        <v>15</v>
      </c>
      <c r="D832" s="55" t="s">
        <v>14</v>
      </c>
      <c r="E832" s="55" t="s">
        <v>15</v>
      </c>
      <c r="F832" s="55" t="s">
        <v>14</v>
      </c>
      <c r="G832" s="55" t="s">
        <v>15</v>
      </c>
      <c r="H832" s="105"/>
      <c r="I832" s="55" t="s">
        <v>14</v>
      </c>
      <c r="J832" s="55" t="s">
        <v>15</v>
      </c>
      <c r="K832" s="55" t="s">
        <v>14</v>
      </c>
      <c r="L832" s="55" t="s">
        <v>15</v>
      </c>
      <c r="M832" s="55" t="s">
        <v>14</v>
      </c>
      <c r="N832" s="55" t="s">
        <v>15</v>
      </c>
      <c r="O832" s="55" t="s">
        <v>14</v>
      </c>
      <c r="P832" s="55" t="s">
        <v>15</v>
      </c>
      <c r="Q832" s="55" t="s">
        <v>14</v>
      </c>
      <c r="R832" s="55" t="s">
        <v>15</v>
      </c>
      <c r="S832" s="55" t="s">
        <v>14</v>
      </c>
      <c r="T832" s="55" t="s">
        <v>15</v>
      </c>
      <c r="U832" s="55" t="s">
        <v>14</v>
      </c>
      <c r="V832" s="55" t="s">
        <v>15</v>
      </c>
      <c r="W832" s="105"/>
      <c r="X832" s="55" t="s">
        <v>14</v>
      </c>
      <c r="Y832" s="55" t="s">
        <v>15</v>
      </c>
      <c r="Z832" s="55" t="s">
        <v>14</v>
      </c>
      <c r="AA832" s="55" t="s">
        <v>15</v>
      </c>
      <c r="AB832" s="55" t="s">
        <v>14</v>
      </c>
      <c r="AC832" s="55" t="s">
        <v>15</v>
      </c>
    </row>
    <row r="833" spans="1:29" customFormat="1" x14ac:dyDescent="0.3">
      <c r="A833" s="56" t="s">
        <v>16</v>
      </c>
      <c r="B833" s="57">
        <v>20.498677859000001</v>
      </c>
      <c r="C833" s="57">
        <v>20.498677859000001</v>
      </c>
      <c r="D833" s="57">
        <v>7.6863279365999997</v>
      </c>
      <c r="E833" s="57">
        <v>7.6863279365999997</v>
      </c>
      <c r="F833" s="57">
        <v>12.812349922399999</v>
      </c>
      <c r="G833" s="57">
        <v>12.812349922399999</v>
      </c>
      <c r="H833" s="106"/>
      <c r="I833" s="57">
        <v>5.8184056599999998</v>
      </c>
      <c r="J833" s="57">
        <v>5.8184056599999998</v>
      </c>
      <c r="K833" s="57">
        <v>4.9193310433999997</v>
      </c>
      <c r="L833" s="57">
        <v>4.9193310433999997</v>
      </c>
      <c r="M833" s="57">
        <v>1.3524789119</v>
      </c>
      <c r="N833" s="57">
        <v>1.3524789119</v>
      </c>
      <c r="O833" s="57">
        <v>3.9234433906000001</v>
      </c>
      <c r="P833" s="57">
        <v>3.9234433906000001</v>
      </c>
      <c r="Q833" s="57">
        <v>0.49742366040000002</v>
      </c>
      <c r="R833" s="57">
        <v>0.49742366040000002</v>
      </c>
      <c r="S833" s="57">
        <v>1.2619603572</v>
      </c>
      <c r="T833" s="57">
        <v>1.2619603572</v>
      </c>
      <c r="U833" s="57">
        <v>2.7256348355000002</v>
      </c>
      <c r="V833" s="57">
        <v>2.7256348355000002</v>
      </c>
      <c r="W833" s="106"/>
      <c r="X833" s="57">
        <v>9.4594304985999997</v>
      </c>
      <c r="Y833" s="57">
        <v>9.4594304985999997</v>
      </c>
      <c r="Z833" s="57">
        <v>5.8194780606999998</v>
      </c>
      <c r="AA833" s="57">
        <v>5.8194780606999998</v>
      </c>
      <c r="AB833" s="57">
        <v>5.2197692997000003</v>
      </c>
      <c r="AC833" s="57">
        <v>5.2197692997000003</v>
      </c>
    </row>
    <row r="834" spans="1:29" customFormat="1" x14ac:dyDescent="0.3">
      <c r="A834" s="58" t="s">
        <v>306</v>
      </c>
      <c r="B834" s="67">
        <v>6.5374380806000199</v>
      </c>
      <c r="C834" s="69">
        <v>31.8919987209308</v>
      </c>
      <c r="D834" s="67">
        <v>3.1533371924</v>
      </c>
      <c r="E834" s="69">
        <v>41.025275247296598</v>
      </c>
      <c r="F834" s="67">
        <v>3.3841008881999999</v>
      </c>
      <c r="G834" s="69">
        <v>26.412804120214801</v>
      </c>
      <c r="H834" s="108"/>
      <c r="I834" s="67">
        <v>3.1533371924000102</v>
      </c>
      <c r="J834" s="69">
        <v>54.195897925755801</v>
      </c>
      <c r="K834" s="67">
        <v>1.7810099580000001</v>
      </c>
      <c r="L834" s="69">
        <v>36.204311974277203</v>
      </c>
      <c r="M834" s="67">
        <v>0</v>
      </c>
      <c r="N834" s="69">
        <v>0</v>
      </c>
      <c r="O834" s="67">
        <v>1.6030909302</v>
      </c>
      <c r="P834" s="69">
        <v>40.859285342074102</v>
      </c>
      <c r="Q834" s="67">
        <v>0</v>
      </c>
      <c r="R834" s="69">
        <v>0</v>
      </c>
      <c r="S834" s="67">
        <v>0</v>
      </c>
      <c r="T834" s="69">
        <v>0</v>
      </c>
      <c r="U834" s="67">
        <v>0</v>
      </c>
      <c r="V834" s="69">
        <v>0</v>
      </c>
      <c r="W834" s="108"/>
      <c r="X834" s="67">
        <v>3.1533371924</v>
      </c>
      <c r="Y834" s="69">
        <v>33.335380949906998</v>
      </c>
      <c r="Z834" s="67">
        <v>0</v>
      </c>
      <c r="AA834" s="69">
        <v>0</v>
      </c>
      <c r="AB834" s="67">
        <v>3.3841008882000101</v>
      </c>
      <c r="AC834" s="69">
        <v>64.832384228063404</v>
      </c>
    </row>
    <row r="835" spans="1:29" customFormat="1" x14ac:dyDescent="0.3">
      <c r="A835" s="58" t="s">
        <v>307</v>
      </c>
      <c r="B835" s="71">
        <v>5.3473165929000199</v>
      </c>
      <c r="C835" s="72">
        <v>26.086153603083499</v>
      </c>
      <c r="D835" s="71">
        <v>1.72245711170001</v>
      </c>
      <c r="E835" s="72">
        <v>22.4093627790479</v>
      </c>
      <c r="F835" s="71">
        <v>3.6248594812000001</v>
      </c>
      <c r="G835" s="72">
        <v>28.291917588533899</v>
      </c>
      <c r="H835" s="108"/>
      <c r="I835" s="71">
        <v>0</v>
      </c>
      <c r="J835" s="72">
        <v>0</v>
      </c>
      <c r="K835" s="71">
        <v>0</v>
      </c>
      <c r="L835" s="72">
        <v>0</v>
      </c>
      <c r="M835" s="71">
        <v>0.46049675449999999</v>
      </c>
      <c r="N835" s="72">
        <v>34.048350066551599</v>
      </c>
      <c r="O835" s="71">
        <v>2.3203524604000001</v>
      </c>
      <c r="P835" s="72">
        <v>59.140714657925898</v>
      </c>
      <c r="Q835" s="71">
        <v>0</v>
      </c>
      <c r="R835" s="72">
        <v>0</v>
      </c>
      <c r="S835" s="71">
        <v>1.2619603572</v>
      </c>
      <c r="T835" s="72">
        <v>100</v>
      </c>
      <c r="U835" s="71">
        <v>1.3045070208</v>
      </c>
      <c r="V835" s="72">
        <v>47.860667313517702</v>
      </c>
      <c r="W835" s="108"/>
      <c r="X835" s="71">
        <v>2.3203524604000001</v>
      </c>
      <c r="Y835" s="72">
        <v>24.529515394646801</v>
      </c>
      <c r="Z835" s="71">
        <v>1.7650037753000001</v>
      </c>
      <c r="AA835" s="72">
        <v>30.3292452843734</v>
      </c>
      <c r="AB835" s="71">
        <v>1.2619603572</v>
      </c>
      <c r="AC835" s="72">
        <v>24.176554264046299</v>
      </c>
    </row>
    <row r="836" spans="1:29" customFormat="1" x14ac:dyDescent="0.3">
      <c r="A836" s="58" t="s">
        <v>308</v>
      </c>
      <c r="B836" s="67">
        <v>8.6139231855000205</v>
      </c>
      <c r="C836" s="69">
        <v>42.021847675985804</v>
      </c>
      <c r="D836" s="67">
        <v>2.8105336324999999</v>
      </c>
      <c r="E836" s="69">
        <v>36.565361973655598</v>
      </c>
      <c r="F836" s="67">
        <v>5.8033895529999997</v>
      </c>
      <c r="G836" s="69">
        <v>45.2952782912513</v>
      </c>
      <c r="H836" s="108"/>
      <c r="I836" s="67">
        <v>2.66506846760001</v>
      </c>
      <c r="J836" s="69">
        <v>45.804102074244199</v>
      </c>
      <c r="K836" s="67">
        <v>3.1383210853999999</v>
      </c>
      <c r="L836" s="69">
        <v>63.795688025722797</v>
      </c>
      <c r="M836" s="67">
        <v>0.89198215740000297</v>
      </c>
      <c r="N836" s="69">
        <v>65.951649933448394</v>
      </c>
      <c r="O836" s="67">
        <v>0</v>
      </c>
      <c r="P836" s="69">
        <v>0</v>
      </c>
      <c r="Q836" s="67">
        <v>0.49742366040000102</v>
      </c>
      <c r="R836" s="69">
        <v>100</v>
      </c>
      <c r="S836" s="67">
        <v>0</v>
      </c>
      <c r="T836" s="69">
        <v>0</v>
      </c>
      <c r="U836" s="67">
        <v>1.4211278146999999</v>
      </c>
      <c r="V836" s="69">
        <v>52.139332686482298</v>
      </c>
      <c r="W836" s="108"/>
      <c r="X836" s="67">
        <v>3.9857408458000001</v>
      </c>
      <c r="Y836" s="69">
        <v>42.135103655446201</v>
      </c>
      <c r="Z836" s="67">
        <v>4.0544742854000004</v>
      </c>
      <c r="AA836" s="69">
        <v>69.6707547156266</v>
      </c>
      <c r="AB836" s="67">
        <v>0.57370805430000005</v>
      </c>
      <c r="AC836" s="69">
        <v>10.991061507890301</v>
      </c>
    </row>
    <row r="837" spans="1:29" customFormat="1" x14ac:dyDescent="0.3">
      <c r="A837" s="65" t="s">
        <v>1</v>
      </c>
    </row>
    <row r="838" spans="1:29" customFormat="1" x14ac:dyDescent="0.3">
      <c r="A838" s="65" t="s">
        <v>1</v>
      </c>
    </row>
    <row r="839" spans="1:29" customFormat="1" x14ac:dyDescent="0.3">
      <c r="A839" s="53" t="s">
        <v>423</v>
      </c>
    </row>
    <row r="840" spans="1:29" customFormat="1" x14ac:dyDescent="0.3">
      <c r="A840" s="54" t="s">
        <v>1</v>
      </c>
    </row>
    <row r="841" spans="1:29" customFormat="1" x14ac:dyDescent="0.3">
      <c r="A841" s="114" t="s">
        <v>1</v>
      </c>
      <c r="B841" s="116" t="s">
        <v>506</v>
      </c>
      <c r="C841" s="116" t="s">
        <v>1</v>
      </c>
      <c r="D841" s="116" t="s">
        <v>346</v>
      </c>
      <c r="E841" s="116" t="s">
        <v>1</v>
      </c>
      <c r="F841" s="116" t="s">
        <v>347</v>
      </c>
      <c r="G841" s="116" t="s">
        <v>1</v>
      </c>
      <c r="H841" s="105"/>
      <c r="I841" s="116" t="s">
        <v>350</v>
      </c>
      <c r="J841" s="116" t="s">
        <v>1</v>
      </c>
      <c r="K841" s="116" t="s">
        <v>351</v>
      </c>
      <c r="L841" s="116" t="s">
        <v>1</v>
      </c>
      <c r="M841" s="116" t="s">
        <v>352</v>
      </c>
      <c r="N841" s="116" t="s">
        <v>1</v>
      </c>
      <c r="O841" s="116" t="s">
        <v>353</v>
      </c>
      <c r="P841" s="116" t="s">
        <v>1</v>
      </c>
      <c r="Q841" s="116" t="s">
        <v>354</v>
      </c>
      <c r="R841" s="116" t="s">
        <v>1</v>
      </c>
      <c r="S841" s="116" t="s">
        <v>355</v>
      </c>
      <c r="T841" s="116" t="s">
        <v>1</v>
      </c>
      <c r="U841" s="116" t="s">
        <v>356</v>
      </c>
      <c r="V841" s="116" t="s">
        <v>1</v>
      </c>
      <c r="W841" s="105"/>
      <c r="X841" s="116" t="s">
        <v>358</v>
      </c>
      <c r="Y841" s="116" t="s">
        <v>1</v>
      </c>
      <c r="Z841" s="116" t="s">
        <v>359</v>
      </c>
      <c r="AA841" s="116" t="s">
        <v>1</v>
      </c>
      <c r="AB841" s="116" t="s">
        <v>360</v>
      </c>
      <c r="AC841" s="116" t="s">
        <v>1</v>
      </c>
    </row>
    <row r="842" spans="1:29" customFormat="1" x14ac:dyDescent="0.3">
      <c r="A842" s="115" t="s">
        <v>1</v>
      </c>
      <c r="B842" s="55" t="s">
        <v>14</v>
      </c>
      <c r="C842" s="55" t="s">
        <v>15</v>
      </c>
      <c r="D842" s="55" t="s">
        <v>14</v>
      </c>
      <c r="E842" s="55" t="s">
        <v>15</v>
      </c>
      <c r="F842" s="55" t="s">
        <v>14</v>
      </c>
      <c r="G842" s="55" t="s">
        <v>15</v>
      </c>
      <c r="H842" s="105"/>
      <c r="I842" s="55" t="s">
        <v>14</v>
      </c>
      <c r="J842" s="55" t="s">
        <v>15</v>
      </c>
      <c r="K842" s="55" t="s">
        <v>14</v>
      </c>
      <c r="L842" s="55" t="s">
        <v>15</v>
      </c>
      <c r="M842" s="55" t="s">
        <v>14</v>
      </c>
      <c r="N842" s="55" t="s">
        <v>15</v>
      </c>
      <c r="O842" s="55" t="s">
        <v>14</v>
      </c>
      <c r="P842" s="55" t="s">
        <v>15</v>
      </c>
      <c r="Q842" s="55" t="s">
        <v>14</v>
      </c>
      <c r="R842" s="55" t="s">
        <v>15</v>
      </c>
      <c r="S842" s="55" t="s">
        <v>14</v>
      </c>
      <c r="T842" s="55" t="s">
        <v>15</v>
      </c>
      <c r="U842" s="55" t="s">
        <v>14</v>
      </c>
      <c r="V842" s="55" t="s">
        <v>15</v>
      </c>
      <c r="W842" s="105"/>
      <c r="X842" s="55" t="s">
        <v>14</v>
      </c>
      <c r="Y842" s="55" t="s">
        <v>15</v>
      </c>
      <c r="Z842" s="55" t="s">
        <v>14</v>
      </c>
      <c r="AA842" s="55" t="s">
        <v>15</v>
      </c>
      <c r="AB842" s="55" t="s">
        <v>14</v>
      </c>
      <c r="AC842" s="55" t="s">
        <v>15</v>
      </c>
    </row>
    <row r="843" spans="1:29" customFormat="1" x14ac:dyDescent="0.3">
      <c r="A843" s="56" t="s">
        <v>16</v>
      </c>
      <c r="B843" s="57">
        <v>57.777866467099997</v>
      </c>
      <c r="C843" s="57">
        <v>57.777866467099997</v>
      </c>
      <c r="D843" s="57">
        <v>30.882905017599999</v>
      </c>
      <c r="E843" s="57">
        <v>30.882905017599999</v>
      </c>
      <c r="F843" s="57">
        <v>26.894961449499998</v>
      </c>
      <c r="G843" s="57">
        <v>26.894961449499998</v>
      </c>
      <c r="H843" s="106"/>
      <c r="I843" s="57">
        <v>3.1533371924</v>
      </c>
      <c r="J843" s="57">
        <v>3.1533371924</v>
      </c>
      <c r="K843" s="57">
        <v>17.96637291</v>
      </c>
      <c r="L843" s="57">
        <v>17.96637291</v>
      </c>
      <c r="M843" s="57">
        <v>16.624113547</v>
      </c>
      <c r="N843" s="57">
        <v>16.624113547</v>
      </c>
      <c r="O843" s="57">
        <v>13.6914839055</v>
      </c>
      <c r="P843" s="57">
        <v>13.6914839055</v>
      </c>
      <c r="Q843" s="57">
        <v>3.7378389069</v>
      </c>
      <c r="R843" s="57">
        <v>3.7378389069</v>
      </c>
      <c r="S843" s="57">
        <v>1.8265918441</v>
      </c>
      <c r="T843" s="57">
        <v>1.8265918441</v>
      </c>
      <c r="U843" s="57">
        <v>0.77812816119999995</v>
      </c>
      <c r="V843" s="57">
        <v>0.77812816119999995</v>
      </c>
      <c r="W843" s="106"/>
      <c r="X843" s="57">
        <v>16.287230483999998</v>
      </c>
      <c r="Y843" s="57">
        <v>16.287230483999998</v>
      </c>
      <c r="Z843" s="57">
        <v>9.2899462244999995</v>
      </c>
      <c r="AA843" s="57">
        <v>9.2899462244999995</v>
      </c>
      <c r="AB843" s="57">
        <v>32.200689758599999</v>
      </c>
      <c r="AC843" s="57">
        <v>32.200689758599999</v>
      </c>
    </row>
    <row r="844" spans="1:29" customFormat="1" x14ac:dyDescent="0.3">
      <c r="A844" s="58" t="s">
        <v>306</v>
      </c>
      <c r="B844" s="59">
        <v>35.475523860999999</v>
      </c>
      <c r="C844" s="60">
        <v>0.61399850894806796</v>
      </c>
      <c r="D844" s="67">
        <v>22.204596568900001</v>
      </c>
      <c r="E844" s="69">
        <v>71.899313086789405</v>
      </c>
      <c r="F844" s="67">
        <v>13.2709272921</v>
      </c>
      <c r="G844" s="69">
        <v>49.343544578111697</v>
      </c>
      <c r="H844" s="108"/>
      <c r="I844" s="67">
        <v>0</v>
      </c>
      <c r="J844" s="69">
        <v>0</v>
      </c>
      <c r="K844" s="67">
        <v>14.6787961032</v>
      </c>
      <c r="L844" s="69">
        <v>81.701499666801695</v>
      </c>
      <c r="M844" s="67">
        <v>10.456352884899999</v>
      </c>
      <c r="N844" s="69">
        <v>62.898709488103599</v>
      </c>
      <c r="O844" s="67">
        <v>7.2750834269000002</v>
      </c>
      <c r="P844" s="69">
        <v>53.135828644384802</v>
      </c>
      <c r="Q844" s="67">
        <v>3.06529144600001</v>
      </c>
      <c r="R844" s="69">
        <v>82.0070506607846</v>
      </c>
      <c r="S844" s="67">
        <v>0</v>
      </c>
      <c r="T844" s="69">
        <v>0</v>
      </c>
      <c r="U844" s="67">
        <v>0</v>
      </c>
      <c r="V844" s="69">
        <v>0</v>
      </c>
      <c r="W844" s="108"/>
      <c r="X844" s="67">
        <v>7.5433294887000102</v>
      </c>
      <c r="Y844" s="69">
        <v>46.314377979180101</v>
      </c>
      <c r="Z844" s="67">
        <v>2.2730925151999899</v>
      </c>
      <c r="AA844" s="68">
        <v>24.4683064925098</v>
      </c>
      <c r="AB844" s="67">
        <v>25.659101857100001</v>
      </c>
      <c r="AC844" s="69">
        <v>79.684944792982606</v>
      </c>
    </row>
    <row r="845" spans="1:29" customFormat="1" x14ac:dyDescent="0.3">
      <c r="A845" s="58" t="s">
        <v>307</v>
      </c>
      <c r="B845" s="61">
        <v>18.8622005393999</v>
      </c>
      <c r="C845" s="62">
        <v>0.32646066206235802</v>
      </c>
      <c r="D845" s="71">
        <v>8.6783084487000099</v>
      </c>
      <c r="E845" s="72">
        <v>28.100686913210701</v>
      </c>
      <c r="F845" s="71">
        <v>10.183892090700001</v>
      </c>
      <c r="G845" s="72">
        <v>37.865427358288102</v>
      </c>
      <c r="H845" s="108"/>
      <c r="I845" s="71">
        <v>3.1533371924</v>
      </c>
      <c r="J845" s="72">
        <v>100</v>
      </c>
      <c r="K845" s="71">
        <v>3.2875768068000002</v>
      </c>
      <c r="L845" s="72">
        <v>18.298500333198302</v>
      </c>
      <c r="M845" s="71">
        <v>5.0337234445999997</v>
      </c>
      <c r="N845" s="72">
        <v>30.279650282516201</v>
      </c>
      <c r="O845" s="71">
        <v>4.4940810414000003</v>
      </c>
      <c r="P845" s="72">
        <v>32.823915014753702</v>
      </c>
      <c r="Q845" s="71">
        <v>0.28876204890000001</v>
      </c>
      <c r="R845" s="72">
        <v>7.7253743698517603</v>
      </c>
      <c r="S845" s="71">
        <v>1.8265918441</v>
      </c>
      <c r="T845" s="72">
        <v>100</v>
      </c>
      <c r="U845" s="71">
        <v>0.77812816119999995</v>
      </c>
      <c r="V845" s="72">
        <v>100</v>
      </c>
      <c r="W845" s="108"/>
      <c r="X845" s="71">
        <v>6.47299032480002</v>
      </c>
      <c r="Y845" s="72">
        <v>39.7427317748026</v>
      </c>
      <c r="Z845" s="71">
        <v>6.6330682973000004</v>
      </c>
      <c r="AA845" s="70">
        <v>71.4005026187006</v>
      </c>
      <c r="AB845" s="71">
        <v>5.7561419172999901</v>
      </c>
      <c r="AC845" s="72">
        <v>17.875834214895001</v>
      </c>
    </row>
    <row r="846" spans="1:29" customFormat="1" x14ac:dyDescent="0.3">
      <c r="A846" s="58" t="s">
        <v>308</v>
      </c>
      <c r="B846" s="59">
        <v>3.4401420667</v>
      </c>
      <c r="C846" s="60">
        <v>5.9540828989573198E-2</v>
      </c>
      <c r="D846" s="67">
        <v>0</v>
      </c>
      <c r="E846" s="69">
        <v>0</v>
      </c>
      <c r="F846" s="67">
        <v>3.4401420667</v>
      </c>
      <c r="G846" s="69">
        <v>12.7910280636002</v>
      </c>
      <c r="H846" s="108"/>
      <c r="I846" s="67">
        <v>0</v>
      </c>
      <c r="J846" s="69">
        <v>0</v>
      </c>
      <c r="K846" s="67">
        <v>0</v>
      </c>
      <c r="L846" s="69">
        <v>0</v>
      </c>
      <c r="M846" s="67">
        <v>1.1340372175</v>
      </c>
      <c r="N846" s="69">
        <v>6.8216402293802298</v>
      </c>
      <c r="O846" s="67">
        <v>1.9223194372000001</v>
      </c>
      <c r="P846" s="69">
        <v>14.0402563408615</v>
      </c>
      <c r="Q846" s="67">
        <v>0.38378541200000099</v>
      </c>
      <c r="R846" s="69">
        <v>10.267574969363601</v>
      </c>
      <c r="S846" s="67">
        <v>0</v>
      </c>
      <c r="T846" s="69">
        <v>0</v>
      </c>
      <c r="U846" s="67">
        <v>0</v>
      </c>
      <c r="V846" s="69">
        <v>0</v>
      </c>
      <c r="W846" s="108"/>
      <c r="X846" s="67">
        <v>2.2709106705000002</v>
      </c>
      <c r="Y846" s="69">
        <v>13.9428902460174</v>
      </c>
      <c r="Z846" s="67">
        <v>0.38378541199999999</v>
      </c>
      <c r="AA846" s="69">
        <v>4.1311908887896296</v>
      </c>
      <c r="AB846" s="67">
        <v>0.785445984199999</v>
      </c>
      <c r="AC846" s="69">
        <v>2.4392209921224701</v>
      </c>
    </row>
    <row r="847" spans="1:29" customFormat="1" x14ac:dyDescent="0.3">
      <c r="A847" s="65" t="s">
        <v>1</v>
      </c>
    </row>
    <row r="848" spans="1:29" customFormat="1" x14ac:dyDescent="0.3">
      <c r="A848" s="65" t="s">
        <v>1</v>
      </c>
    </row>
    <row r="849" spans="1:29" customFormat="1" x14ac:dyDescent="0.3">
      <c r="A849" s="53" t="s">
        <v>424</v>
      </c>
    </row>
    <row r="850" spans="1:29" customFormat="1" x14ac:dyDescent="0.3">
      <c r="A850" s="54" t="s">
        <v>1</v>
      </c>
    </row>
    <row r="851" spans="1:29" customFormat="1" x14ac:dyDescent="0.3">
      <c r="A851" s="114" t="s">
        <v>1</v>
      </c>
      <c r="B851" s="116" t="s">
        <v>506</v>
      </c>
      <c r="C851" s="116" t="s">
        <v>1</v>
      </c>
      <c r="D851" s="116" t="s">
        <v>346</v>
      </c>
      <c r="E851" s="116" t="s">
        <v>1</v>
      </c>
      <c r="F851" s="116" t="s">
        <v>347</v>
      </c>
      <c r="G851" s="116" t="s">
        <v>1</v>
      </c>
      <c r="H851" s="105"/>
      <c r="I851" s="116" t="s">
        <v>350</v>
      </c>
      <c r="J851" s="116" t="s">
        <v>1</v>
      </c>
      <c r="K851" s="116" t="s">
        <v>351</v>
      </c>
      <c r="L851" s="116" t="s">
        <v>1</v>
      </c>
      <c r="M851" s="116" t="s">
        <v>352</v>
      </c>
      <c r="N851" s="116" t="s">
        <v>1</v>
      </c>
      <c r="O851" s="116" t="s">
        <v>353</v>
      </c>
      <c r="P851" s="116" t="s">
        <v>1</v>
      </c>
      <c r="Q851" s="116" t="s">
        <v>354</v>
      </c>
      <c r="R851" s="116" t="s">
        <v>1</v>
      </c>
      <c r="S851" s="116" t="s">
        <v>355</v>
      </c>
      <c r="T851" s="116" t="s">
        <v>1</v>
      </c>
      <c r="U851" s="116" t="s">
        <v>356</v>
      </c>
      <c r="V851" s="116" t="s">
        <v>1</v>
      </c>
      <c r="W851" s="105"/>
      <c r="X851" s="116" t="s">
        <v>358</v>
      </c>
      <c r="Y851" s="116" t="s">
        <v>1</v>
      </c>
      <c r="Z851" s="116" t="s">
        <v>359</v>
      </c>
      <c r="AA851" s="116" t="s">
        <v>1</v>
      </c>
      <c r="AB851" s="116" t="s">
        <v>360</v>
      </c>
      <c r="AC851" s="116" t="s">
        <v>1</v>
      </c>
    </row>
    <row r="852" spans="1:29" customFormat="1" x14ac:dyDescent="0.3">
      <c r="A852" s="115" t="s">
        <v>1</v>
      </c>
      <c r="B852" s="55" t="s">
        <v>14</v>
      </c>
      <c r="C852" s="55" t="s">
        <v>15</v>
      </c>
      <c r="D852" s="55" t="s">
        <v>14</v>
      </c>
      <c r="E852" s="55" t="s">
        <v>15</v>
      </c>
      <c r="F852" s="55" t="s">
        <v>14</v>
      </c>
      <c r="G852" s="55" t="s">
        <v>15</v>
      </c>
      <c r="H852" s="105"/>
      <c r="I852" s="55" t="s">
        <v>14</v>
      </c>
      <c r="J852" s="55" t="s">
        <v>15</v>
      </c>
      <c r="K852" s="55" t="s">
        <v>14</v>
      </c>
      <c r="L852" s="55" t="s">
        <v>15</v>
      </c>
      <c r="M852" s="55" t="s">
        <v>14</v>
      </c>
      <c r="N852" s="55" t="s">
        <v>15</v>
      </c>
      <c r="O852" s="55" t="s">
        <v>14</v>
      </c>
      <c r="P852" s="55" t="s">
        <v>15</v>
      </c>
      <c r="Q852" s="55" t="s">
        <v>14</v>
      </c>
      <c r="R852" s="55" t="s">
        <v>15</v>
      </c>
      <c r="S852" s="55" t="s">
        <v>14</v>
      </c>
      <c r="T852" s="55" t="s">
        <v>15</v>
      </c>
      <c r="U852" s="55" t="s">
        <v>14</v>
      </c>
      <c r="V852" s="55" t="s">
        <v>15</v>
      </c>
      <c r="W852" s="105"/>
      <c r="X852" s="55" t="s">
        <v>14</v>
      </c>
      <c r="Y852" s="55" t="s">
        <v>15</v>
      </c>
      <c r="Z852" s="55" t="s">
        <v>14</v>
      </c>
      <c r="AA852" s="55" t="s">
        <v>15</v>
      </c>
      <c r="AB852" s="55" t="s">
        <v>14</v>
      </c>
      <c r="AC852" s="55" t="s">
        <v>15</v>
      </c>
    </row>
    <row r="853" spans="1:29" customFormat="1" x14ac:dyDescent="0.3">
      <c r="A853" s="56" t="s">
        <v>16</v>
      </c>
      <c r="B853" s="57">
        <v>37.240944368000001</v>
      </c>
      <c r="C853" s="57">
        <v>37.240944368000001</v>
      </c>
      <c r="D853" s="57">
        <v>23.1739345451</v>
      </c>
      <c r="E853" s="57">
        <v>23.1739345451</v>
      </c>
      <c r="F853" s="57">
        <v>14.067009822899999</v>
      </c>
      <c r="G853" s="57">
        <v>14.067009822899999</v>
      </c>
      <c r="H853" s="106"/>
      <c r="I853" s="57">
        <v>15.164562972700001</v>
      </c>
      <c r="J853" s="57">
        <v>15.164562972700001</v>
      </c>
      <c r="K853" s="57">
        <v>7.7431580235000004</v>
      </c>
      <c r="L853" s="57">
        <v>7.7431580235000004</v>
      </c>
      <c r="M853" s="57">
        <v>1.8501617569</v>
      </c>
      <c r="N853" s="57">
        <v>1.8501617569</v>
      </c>
      <c r="O853" s="57">
        <v>1.6683226543</v>
      </c>
      <c r="P853" s="57">
        <v>1.6683226543</v>
      </c>
      <c r="Q853" s="57">
        <v>6.0224845752</v>
      </c>
      <c r="R853" s="57">
        <v>6.0224845752</v>
      </c>
      <c r="S853" s="57">
        <v>3.8228378219999999</v>
      </c>
      <c r="T853" s="57">
        <v>3.8228378219999999</v>
      </c>
      <c r="U853" s="57">
        <v>0.96941656340000004</v>
      </c>
      <c r="V853" s="57">
        <v>0.96941656340000004</v>
      </c>
      <c r="W853" s="106"/>
      <c r="X853" s="57">
        <v>6.0565462536999997</v>
      </c>
      <c r="Y853" s="57">
        <v>6.0565462536999997</v>
      </c>
      <c r="Z853" s="57">
        <v>9.5305469708999997</v>
      </c>
      <c r="AA853" s="57">
        <v>9.5305469708999997</v>
      </c>
      <c r="AB853" s="57">
        <v>6.4892881707000001</v>
      </c>
      <c r="AC853" s="57">
        <v>6.4892881707000001</v>
      </c>
    </row>
    <row r="854" spans="1:29" customFormat="1" x14ac:dyDescent="0.3">
      <c r="A854" s="58" t="s">
        <v>306</v>
      </c>
      <c r="B854" s="67">
        <v>7.8263660088</v>
      </c>
      <c r="C854" s="69">
        <v>21.0154875007009</v>
      </c>
      <c r="D854" s="67">
        <v>3.2143595519999999</v>
      </c>
      <c r="E854" s="69">
        <v>13.870581820037399</v>
      </c>
      <c r="F854" s="67">
        <v>4.6120064567999997</v>
      </c>
      <c r="G854" s="69">
        <v>32.785975945591602</v>
      </c>
      <c r="H854" s="108"/>
      <c r="I854" s="67">
        <v>0</v>
      </c>
      <c r="J854" s="69">
        <v>0</v>
      </c>
      <c r="K854" s="67">
        <v>2.8238269801000002</v>
      </c>
      <c r="L854" s="69">
        <v>36.468673008220399</v>
      </c>
      <c r="M854" s="67">
        <v>0</v>
      </c>
      <c r="N854" s="69">
        <v>0</v>
      </c>
      <c r="O854" s="67">
        <v>0.715331788399998</v>
      </c>
      <c r="P854" s="69">
        <v>42.877304732167701</v>
      </c>
      <c r="Q854" s="67">
        <v>2.0558303196999899</v>
      </c>
      <c r="R854" s="69">
        <v>34.135916730541901</v>
      </c>
      <c r="S854" s="67">
        <v>1.2619603572</v>
      </c>
      <c r="T854" s="69">
        <v>33.011087991689301</v>
      </c>
      <c r="U854" s="67">
        <v>0.96941656340000004</v>
      </c>
      <c r="V854" s="69">
        <v>100</v>
      </c>
      <c r="W854" s="108"/>
      <c r="X854" s="67">
        <v>0.96941656340000004</v>
      </c>
      <c r="Y854" s="69">
        <v>16.006095269358699</v>
      </c>
      <c r="Z854" s="67">
        <v>3.7080177270000001</v>
      </c>
      <c r="AA854" s="69">
        <v>38.906662317722599</v>
      </c>
      <c r="AB854" s="67">
        <v>3.1489317183999899</v>
      </c>
      <c r="AC854" s="69">
        <v>48.525071403329697</v>
      </c>
    </row>
    <row r="855" spans="1:29" customFormat="1" x14ac:dyDescent="0.3">
      <c r="A855" s="58" t="s">
        <v>307</v>
      </c>
      <c r="B855" s="71">
        <v>24.417773454199999</v>
      </c>
      <c r="C855" s="72">
        <v>65.567009292013097</v>
      </c>
      <c r="D855" s="71">
        <v>18.568313608099999</v>
      </c>
      <c r="E855" s="72">
        <v>80.125856798133398</v>
      </c>
      <c r="F855" s="71">
        <v>5.8494598461000002</v>
      </c>
      <c r="G855" s="72">
        <v>41.582823355803299</v>
      </c>
      <c r="H855" s="108"/>
      <c r="I855" s="71">
        <v>15.164562972700001</v>
      </c>
      <c r="J855" s="72">
        <v>100</v>
      </c>
      <c r="K855" s="71">
        <v>1.7810099580000001</v>
      </c>
      <c r="L855" s="72">
        <v>23.001079825502</v>
      </c>
      <c r="M855" s="71">
        <v>1.8501617569</v>
      </c>
      <c r="N855" s="72">
        <v>100</v>
      </c>
      <c r="O855" s="71">
        <v>0.95299086589999804</v>
      </c>
      <c r="P855" s="72">
        <v>57.122695267832299</v>
      </c>
      <c r="Q855" s="71">
        <v>2.9918123443</v>
      </c>
      <c r="R855" s="72">
        <v>49.677376619941697</v>
      </c>
      <c r="S855" s="71">
        <v>1.6772355564000001</v>
      </c>
      <c r="T855" s="72">
        <v>43.874096534979799</v>
      </c>
      <c r="U855" s="71">
        <v>0</v>
      </c>
      <c r="V855" s="72">
        <v>0</v>
      </c>
      <c r="W855" s="108"/>
      <c r="X855" s="71">
        <v>1.9488086049</v>
      </c>
      <c r="Y855" s="72">
        <v>32.176896258481598</v>
      </c>
      <c r="Z855" s="71">
        <v>3.9640454243000001</v>
      </c>
      <c r="AA855" s="72">
        <v>41.593052700999998</v>
      </c>
      <c r="AB855" s="71">
        <v>3.3403564523</v>
      </c>
      <c r="AC855" s="72">
        <v>51.474928596670303</v>
      </c>
    </row>
    <row r="856" spans="1:29" customFormat="1" x14ac:dyDescent="0.3">
      <c r="A856" s="58" t="s">
        <v>308</v>
      </c>
      <c r="B856" s="67">
        <v>4.9968049050000101</v>
      </c>
      <c r="C856" s="69">
        <v>13.417503207286</v>
      </c>
      <c r="D856" s="67">
        <v>1.391261385</v>
      </c>
      <c r="E856" s="69">
        <v>6.0035613818291997</v>
      </c>
      <c r="F856" s="67">
        <v>3.6055435199999999</v>
      </c>
      <c r="G856" s="69">
        <v>25.631200698605198</v>
      </c>
      <c r="H856" s="108"/>
      <c r="I856" s="67">
        <v>0</v>
      </c>
      <c r="J856" s="69">
        <v>0</v>
      </c>
      <c r="K856" s="67">
        <v>3.1383210853999901</v>
      </c>
      <c r="L856" s="69">
        <v>40.530247166277498</v>
      </c>
      <c r="M856" s="67">
        <v>0</v>
      </c>
      <c r="N856" s="69">
        <v>0</v>
      </c>
      <c r="O856" s="67">
        <v>0</v>
      </c>
      <c r="P856" s="69">
        <v>0</v>
      </c>
      <c r="Q856" s="67">
        <v>0.97484191119999997</v>
      </c>
      <c r="R856" s="69">
        <v>16.186706649516399</v>
      </c>
      <c r="S856" s="67">
        <v>0.88364190840000001</v>
      </c>
      <c r="T856" s="69">
        <v>23.1148154733308</v>
      </c>
      <c r="U856" s="67">
        <v>0</v>
      </c>
      <c r="V856" s="69">
        <v>0</v>
      </c>
      <c r="W856" s="108"/>
      <c r="X856" s="67">
        <v>3.1383210853999999</v>
      </c>
      <c r="Y856" s="69">
        <v>51.817008472159699</v>
      </c>
      <c r="Z856" s="67">
        <v>1.8584838196</v>
      </c>
      <c r="AA856" s="69">
        <v>19.5002849812774</v>
      </c>
      <c r="AB856" s="67">
        <v>0</v>
      </c>
      <c r="AC856" s="69">
        <v>0</v>
      </c>
    </row>
    <row r="857" spans="1:29" customFormat="1" x14ac:dyDescent="0.3">
      <c r="A857" s="65" t="s">
        <v>1</v>
      </c>
    </row>
    <row r="858" spans="1:29" customFormat="1" x14ac:dyDescent="0.3">
      <c r="A858" s="65" t="s">
        <v>1</v>
      </c>
    </row>
    <row r="859" spans="1:29" customFormat="1" x14ac:dyDescent="0.3">
      <c r="A859" s="53" t="s">
        <v>425</v>
      </c>
    </row>
    <row r="860" spans="1:29" customFormat="1" x14ac:dyDescent="0.3">
      <c r="A860" s="54" t="s">
        <v>1</v>
      </c>
    </row>
    <row r="861" spans="1:29" customFormat="1" x14ac:dyDescent="0.3">
      <c r="A861" s="114" t="s">
        <v>1</v>
      </c>
      <c r="B861" s="116" t="s">
        <v>506</v>
      </c>
      <c r="C861" s="116" t="s">
        <v>1</v>
      </c>
      <c r="D861" s="116" t="s">
        <v>346</v>
      </c>
      <c r="E861" s="116" t="s">
        <v>1</v>
      </c>
      <c r="F861" s="116" t="s">
        <v>347</v>
      </c>
      <c r="G861" s="116" t="s">
        <v>1</v>
      </c>
      <c r="H861" s="105"/>
      <c r="I861" s="116" t="s">
        <v>350</v>
      </c>
      <c r="J861" s="116" t="s">
        <v>1</v>
      </c>
      <c r="K861" s="116" t="s">
        <v>351</v>
      </c>
      <c r="L861" s="116" t="s">
        <v>1</v>
      </c>
      <c r="M861" s="116" t="s">
        <v>352</v>
      </c>
      <c r="N861" s="116" t="s">
        <v>1</v>
      </c>
      <c r="O861" s="116" t="s">
        <v>353</v>
      </c>
      <c r="P861" s="116" t="s">
        <v>1</v>
      </c>
      <c r="Q861" s="116" t="s">
        <v>354</v>
      </c>
      <c r="R861" s="116" t="s">
        <v>1</v>
      </c>
      <c r="S861" s="116" t="s">
        <v>355</v>
      </c>
      <c r="T861" s="116" t="s">
        <v>1</v>
      </c>
      <c r="U861" s="116" t="s">
        <v>356</v>
      </c>
      <c r="V861" s="116" t="s">
        <v>1</v>
      </c>
      <c r="W861" s="105"/>
      <c r="X861" s="116" t="s">
        <v>358</v>
      </c>
      <c r="Y861" s="116" t="s">
        <v>1</v>
      </c>
      <c r="Z861" s="116" t="s">
        <v>359</v>
      </c>
      <c r="AA861" s="116" t="s">
        <v>1</v>
      </c>
      <c r="AB861" s="116" t="s">
        <v>360</v>
      </c>
      <c r="AC861" s="116" t="s">
        <v>1</v>
      </c>
    </row>
    <row r="862" spans="1:29" customFormat="1" x14ac:dyDescent="0.3">
      <c r="A862" s="115" t="s">
        <v>1</v>
      </c>
      <c r="B862" s="55" t="s">
        <v>14</v>
      </c>
      <c r="C862" s="55" t="s">
        <v>15</v>
      </c>
      <c r="D862" s="55" t="s">
        <v>14</v>
      </c>
      <c r="E862" s="55" t="s">
        <v>15</v>
      </c>
      <c r="F862" s="55" t="s">
        <v>14</v>
      </c>
      <c r="G862" s="55" t="s">
        <v>15</v>
      </c>
      <c r="H862" s="105"/>
      <c r="I862" s="55" t="s">
        <v>14</v>
      </c>
      <c r="J862" s="55" t="s">
        <v>15</v>
      </c>
      <c r="K862" s="55" t="s">
        <v>14</v>
      </c>
      <c r="L862" s="55" t="s">
        <v>15</v>
      </c>
      <c r="M862" s="55" t="s">
        <v>14</v>
      </c>
      <c r="N862" s="55" t="s">
        <v>15</v>
      </c>
      <c r="O862" s="55" t="s">
        <v>14</v>
      </c>
      <c r="P862" s="55" t="s">
        <v>15</v>
      </c>
      <c r="Q862" s="55" t="s">
        <v>14</v>
      </c>
      <c r="R862" s="55" t="s">
        <v>15</v>
      </c>
      <c r="S862" s="55" t="s">
        <v>14</v>
      </c>
      <c r="T862" s="55" t="s">
        <v>15</v>
      </c>
      <c r="U862" s="55" t="s">
        <v>14</v>
      </c>
      <c r="V862" s="55" t="s">
        <v>15</v>
      </c>
      <c r="W862" s="105"/>
      <c r="X862" s="55" t="s">
        <v>14</v>
      </c>
      <c r="Y862" s="55" t="s">
        <v>15</v>
      </c>
      <c r="Z862" s="55" t="s">
        <v>14</v>
      </c>
      <c r="AA862" s="55" t="s">
        <v>15</v>
      </c>
      <c r="AB862" s="55" t="s">
        <v>14</v>
      </c>
      <c r="AC862" s="55" t="s">
        <v>15</v>
      </c>
    </row>
    <row r="863" spans="1:29" customFormat="1" x14ac:dyDescent="0.3">
      <c r="A863" s="56" t="s">
        <v>16</v>
      </c>
      <c r="B863" s="57">
        <v>29.707754357799999</v>
      </c>
      <c r="C863" s="57">
        <v>29.707754357799999</v>
      </c>
      <c r="D863" s="57">
        <v>12.4521897638</v>
      </c>
      <c r="E863" s="57">
        <v>12.4521897638</v>
      </c>
      <c r="F863" s="57">
        <v>17.255564593999999</v>
      </c>
      <c r="G863" s="57">
        <v>17.255564593999999</v>
      </c>
      <c r="H863" s="106"/>
      <c r="I863" s="57">
        <v>5.8571786198</v>
      </c>
      <c r="J863" s="57">
        <v>5.8571786198</v>
      </c>
      <c r="K863" s="57">
        <v>5.4721287931999996</v>
      </c>
      <c r="L863" s="57">
        <v>5.4721287931999996</v>
      </c>
      <c r="M863" s="57">
        <v>4.3277015067000004</v>
      </c>
      <c r="N863" s="57">
        <v>4.3277015067000004</v>
      </c>
      <c r="O863" s="57">
        <v>6.0949575006999996</v>
      </c>
      <c r="P863" s="57">
        <v>6.0949575006999996</v>
      </c>
      <c r="Q863" s="57">
        <v>3.5181431464999999</v>
      </c>
      <c r="R863" s="57">
        <v>3.5181431464999999</v>
      </c>
      <c r="S863" s="57">
        <v>4.4376447909000003</v>
      </c>
      <c r="T863" s="57">
        <v>4.4376447909000003</v>
      </c>
      <c r="U863" s="57">
        <v>0</v>
      </c>
      <c r="V863" s="57">
        <v>0</v>
      </c>
      <c r="W863" s="106"/>
      <c r="X863" s="57">
        <v>7.3283361935000002</v>
      </c>
      <c r="Y863" s="57">
        <v>7.3283361935000002</v>
      </c>
      <c r="Z863" s="57">
        <v>8.2287586347000001</v>
      </c>
      <c r="AA863" s="57">
        <v>8.2287586347000001</v>
      </c>
      <c r="AB863" s="57">
        <v>14.1506595296</v>
      </c>
      <c r="AC863" s="57">
        <v>14.1506595296</v>
      </c>
    </row>
    <row r="864" spans="1:29" customFormat="1" x14ac:dyDescent="0.3">
      <c r="A864" s="58" t="s">
        <v>306</v>
      </c>
      <c r="B864" s="59">
        <v>15.7570252947</v>
      </c>
      <c r="C864" s="60">
        <v>0.53040109006296798</v>
      </c>
      <c r="D864" s="67">
        <v>6.2372070078000004</v>
      </c>
      <c r="E864" s="69">
        <v>50.089238327641802</v>
      </c>
      <c r="F864" s="67">
        <v>9.5198182868999801</v>
      </c>
      <c r="G864" s="69">
        <v>55.169555507967402</v>
      </c>
      <c r="H864" s="108"/>
      <c r="I864" s="67">
        <v>5.8571786197999902</v>
      </c>
      <c r="J864" s="69">
        <v>100</v>
      </c>
      <c r="K864" s="67">
        <v>2.5717531755</v>
      </c>
      <c r="L864" s="69">
        <v>46.997307130194301</v>
      </c>
      <c r="M864" s="67">
        <v>2.2720188668999999</v>
      </c>
      <c r="N864" s="69">
        <v>52.499435633038402</v>
      </c>
      <c r="O864" s="67">
        <v>2.1780106555999899</v>
      </c>
      <c r="P864" s="69">
        <v>35.734632363717999</v>
      </c>
      <c r="Q864" s="67">
        <v>1.9157345670000001</v>
      </c>
      <c r="R864" s="69">
        <v>54.453002257905702</v>
      </c>
      <c r="S864" s="67">
        <v>0.96232940990000104</v>
      </c>
      <c r="T864" s="69">
        <v>21.685588983448799</v>
      </c>
      <c r="U864" s="67"/>
      <c r="V864" s="69"/>
      <c r="W864" s="108"/>
      <c r="X864" s="67">
        <v>7.3283361935000002</v>
      </c>
      <c r="Y864" s="69">
        <v>100</v>
      </c>
      <c r="Z864" s="67">
        <v>4.8821587974999998</v>
      </c>
      <c r="AA864" s="69">
        <v>59.330441130115702</v>
      </c>
      <c r="AB864" s="67">
        <v>3.5465303037</v>
      </c>
      <c r="AC864" s="69">
        <v>25.062650233944598</v>
      </c>
    </row>
    <row r="865" spans="1:29" customFormat="1" x14ac:dyDescent="0.3">
      <c r="A865" s="58" t="s">
        <v>307</v>
      </c>
      <c r="B865" s="61">
        <v>7.2086199036999803</v>
      </c>
      <c r="C865" s="62">
        <v>0.24265112121500099</v>
      </c>
      <c r="D865" s="71">
        <v>5.0069997207999997</v>
      </c>
      <c r="E865" s="72">
        <v>40.209792942249798</v>
      </c>
      <c r="F865" s="71">
        <v>2.2016201829000002</v>
      </c>
      <c r="G865" s="72">
        <v>12.7588997213428</v>
      </c>
      <c r="H865" s="108"/>
      <c r="I865" s="71">
        <v>0</v>
      </c>
      <c r="J865" s="72">
        <v>0</v>
      </c>
      <c r="K865" s="71">
        <v>1.1193656596999999</v>
      </c>
      <c r="L865" s="72">
        <v>20.455762318514701</v>
      </c>
      <c r="M865" s="71">
        <v>0.42384980230000102</v>
      </c>
      <c r="N865" s="72">
        <v>9.7938779198105603</v>
      </c>
      <c r="O865" s="71">
        <v>1.8158250297</v>
      </c>
      <c r="P865" s="72">
        <v>29.7922508810185</v>
      </c>
      <c r="Q865" s="71">
        <v>0.374264030999999</v>
      </c>
      <c r="R865" s="72">
        <v>10.6381126467902</v>
      </c>
      <c r="S865" s="71">
        <v>3.4753153810000001</v>
      </c>
      <c r="T865" s="70">
        <v>78.314411016551205</v>
      </c>
      <c r="U865" s="71"/>
      <c r="V865" s="72"/>
      <c r="W865" s="108"/>
      <c r="X865" s="71">
        <v>0</v>
      </c>
      <c r="Y865" s="72">
        <v>0</v>
      </c>
      <c r="Z865" s="71">
        <v>2.4649120194999998</v>
      </c>
      <c r="AA865" s="72">
        <v>29.954846519688498</v>
      </c>
      <c r="AB865" s="71">
        <v>4.7437078842</v>
      </c>
      <c r="AC865" s="72">
        <v>33.522874847474299</v>
      </c>
    </row>
    <row r="866" spans="1:29" customFormat="1" x14ac:dyDescent="0.3">
      <c r="A866" s="58" t="s">
        <v>308</v>
      </c>
      <c r="B866" s="59">
        <v>6.7421091594000098</v>
      </c>
      <c r="C866" s="60">
        <v>0.226947788722031</v>
      </c>
      <c r="D866" s="67">
        <v>1.2079830352000001</v>
      </c>
      <c r="E866" s="69">
        <v>9.7009687301084195</v>
      </c>
      <c r="F866" s="67">
        <v>5.5341261242000002</v>
      </c>
      <c r="G866" s="69">
        <v>32.071544770689798</v>
      </c>
      <c r="H866" s="108"/>
      <c r="I866" s="67">
        <v>0</v>
      </c>
      <c r="J866" s="69">
        <v>0</v>
      </c>
      <c r="K866" s="67">
        <v>1.7810099580000001</v>
      </c>
      <c r="L866" s="69">
        <v>32.546930551290998</v>
      </c>
      <c r="M866" s="67">
        <v>1.6318328375</v>
      </c>
      <c r="N866" s="69">
        <v>37.706686447151</v>
      </c>
      <c r="O866" s="67">
        <v>2.1011218153999902</v>
      </c>
      <c r="P866" s="69">
        <v>34.473116755263497</v>
      </c>
      <c r="Q866" s="67">
        <v>1.2281445485</v>
      </c>
      <c r="R866" s="69">
        <v>34.9088850953041</v>
      </c>
      <c r="S866" s="67">
        <v>0</v>
      </c>
      <c r="T866" s="69">
        <v>0</v>
      </c>
      <c r="U866" s="67"/>
      <c r="V866" s="69"/>
      <c r="W866" s="108"/>
      <c r="X866" s="67">
        <v>0</v>
      </c>
      <c r="Y866" s="69">
        <v>0</v>
      </c>
      <c r="Z866" s="67">
        <v>0.88168781770000104</v>
      </c>
      <c r="AA866" s="69">
        <v>10.7147123501958</v>
      </c>
      <c r="AB866" s="67">
        <v>5.8604213417000004</v>
      </c>
      <c r="AC866" s="69">
        <v>41.414474918581099</v>
      </c>
    </row>
    <row r="867" spans="1:29" customFormat="1" x14ac:dyDescent="0.3">
      <c r="A867" s="65" t="s">
        <v>1</v>
      </c>
    </row>
    <row r="868" spans="1:29" customFormat="1" x14ac:dyDescent="0.3">
      <c r="A868" s="65" t="s">
        <v>1</v>
      </c>
    </row>
    <row r="869" spans="1:29" customFormat="1" x14ac:dyDescent="0.3">
      <c r="A869" s="53" t="s">
        <v>426</v>
      </c>
    </row>
    <row r="870" spans="1:29" customFormat="1" x14ac:dyDescent="0.3">
      <c r="A870" s="54" t="s">
        <v>1</v>
      </c>
    </row>
    <row r="871" spans="1:29" customFormat="1" x14ac:dyDescent="0.3">
      <c r="A871" s="114" t="s">
        <v>1</v>
      </c>
      <c r="B871" s="116" t="s">
        <v>506</v>
      </c>
      <c r="C871" s="116" t="s">
        <v>1</v>
      </c>
      <c r="D871" s="116" t="s">
        <v>346</v>
      </c>
      <c r="E871" s="116" t="s">
        <v>1</v>
      </c>
      <c r="F871" s="116" t="s">
        <v>347</v>
      </c>
      <c r="G871" s="116" t="s">
        <v>1</v>
      </c>
      <c r="H871" s="105"/>
      <c r="I871" s="116" t="s">
        <v>350</v>
      </c>
      <c r="J871" s="116" t="s">
        <v>1</v>
      </c>
      <c r="K871" s="116" t="s">
        <v>351</v>
      </c>
      <c r="L871" s="116" t="s">
        <v>1</v>
      </c>
      <c r="M871" s="116" t="s">
        <v>352</v>
      </c>
      <c r="N871" s="116" t="s">
        <v>1</v>
      </c>
      <c r="O871" s="116" t="s">
        <v>353</v>
      </c>
      <c r="P871" s="116" t="s">
        <v>1</v>
      </c>
      <c r="Q871" s="116" t="s">
        <v>354</v>
      </c>
      <c r="R871" s="116" t="s">
        <v>1</v>
      </c>
      <c r="S871" s="116" t="s">
        <v>355</v>
      </c>
      <c r="T871" s="116" t="s">
        <v>1</v>
      </c>
      <c r="U871" s="116" t="s">
        <v>356</v>
      </c>
      <c r="V871" s="116" t="s">
        <v>1</v>
      </c>
      <c r="W871" s="105"/>
      <c r="X871" s="116" t="s">
        <v>358</v>
      </c>
      <c r="Y871" s="116" t="s">
        <v>1</v>
      </c>
      <c r="Z871" s="116" t="s">
        <v>359</v>
      </c>
      <c r="AA871" s="116" t="s">
        <v>1</v>
      </c>
      <c r="AB871" s="116" t="s">
        <v>360</v>
      </c>
      <c r="AC871" s="116" t="s">
        <v>1</v>
      </c>
    </row>
    <row r="872" spans="1:29" customFormat="1" x14ac:dyDescent="0.3">
      <c r="A872" s="115" t="s">
        <v>1</v>
      </c>
      <c r="B872" s="55" t="s">
        <v>14</v>
      </c>
      <c r="C872" s="55" t="s">
        <v>15</v>
      </c>
      <c r="D872" s="55" t="s">
        <v>14</v>
      </c>
      <c r="E872" s="55" t="s">
        <v>15</v>
      </c>
      <c r="F872" s="55" t="s">
        <v>14</v>
      </c>
      <c r="G872" s="55" t="s">
        <v>15</v>
      </c>
      <c r="H872" s="105"/>
      <c r="I872" s="55" t="s">
        <v>14</v>
      </c>
      <c r="J872" s="55" t="s">
        <v>15</v>
      </c>
      <c r="K872" s="55" t="s">
        <v>14</v>
      </c>
      <c r="L872" s="55" t="s">
        <v>15</v>
      </c>
      <c r="M872" s="55" t="s">
        <v>14</v>
      </c>
      <c r="N872" s="55" t="s">
        <v>15</v>
      </c>
      <c r="O872" s="55" t="s">
        <v>14</v>
      </c>
      <c r="P872" s="55" t="s">
        <v>15</v>
      </c>
      <c r="Q872" s="55" t="s">
        <v>14</v>
      </c>
      <c r="R872" s="55" t="s">
        <v>15</v>
      </c>
      <c r="S872" s="55" t="s">
        <v>14</v>
      </c>
      <c r="T872" s="55" t="s">
        <v>15</v>
      </c>
      <c r="U872" s="55" t="s">
        <v>14</v>
      </c>
      <c r="V872" s="55" t="s">
        <v>15</v>
      </c>
      <c r="W872" s="105"/>
      <c r="X872" s="55" t="s">
        <v>14</v>
      </c>
      <c r="Y872" s="55" t="s">
        <v>15</v>
      </c>
      <c r="Z872" s="55" t="s">
        <v>14</v>
      </c>
      <c r="AA872" s="55" t="s">
        <v>15</v>
      </c>
      <c r="AB872" s="55" t="s">
        <v>14</v>
      </c>
      <c r="AC872" s="55" t="s">
        <v>15</v>
      </c>
    </row>
    <row r="873" spans="1:29" customFormat="1" x14ac:dyDescent="0.3">
      <c r="A873" s="56" t="s">
        <v>16</v>
      </c>
      <c r="B873" s="57">
        <v>14.3178275915</v>
      </c>
      <c r="C873" s="57">
        <v>14.3178275915</v>
      </c>
      <c r="D873" s="57">
        <v>4.0681706476999997</v>
      </c>
      <c r="E873" s="57">
        <v>4.0681706476999997</v>
      </c>
      <c r="F873" s="57">
        <v>10.2496569438</v>
      </c>
      <c r="G873" s="57">
        <v>10.2496569438</v>
      </c>
      <c r="H873" s="106"/>
      <c r="I873" s="57">
        <v>0</v>
      </c>
      <c r="J873" s="57">
        <v>0</v>
      </c>
      <c r="K873" s="57">
        <v>2.4527891747999999</v>
      </c>
      <c r="L873" s="57">
        <v>2.4527891747999999</v>
      </c>
      <c r="M873" s="57">
        <v>2.1446119596000002</v>
      </c>
      <c r="N873" s="57">
        <v>2.1446119596000002</v>
      </c>
      <c r="O873" s="57">
        <v>2.1698472097999999</v>
      </c>
      <c r="P873" s="57">
        <v>2.1698472097999999</v>
      </c>
      <c r="Q873" s="57">
        <v>2.0226474194000001</v>
      </c>
      <c r="R873" s="57">
        <v>2.0226474194000001</v>
      </c>
      <c r="S873" s="57">
        <v>2.4234922088999999</v>
      </c>
      <c r="T873" s="57">
        <v>2.4234922088999999</v>
      </c>
      <c r="U873" s="57">
        <v>3.1044396189999999</v>
      </c>
      <c r="V873" s="57">
        <v>3.1044396189999999</v>
      </c>
      <c r="W873" s="106"/>
      <c r="X873" s="57">
        <v>2.2090630253999999</v>
      </c>
      <c r="Y873" s="57">
        <v>2.2090630253999999</v>
      </c>
      <c r="Z873" s="57">
        <v>2.3453396816000001</v>
      </c>
      <c r="AA873" s="57">
        <v>2.3453396816000001</v>
      </c>
      <c r="AB873" s="57">
        <v>9.7634248844999991</v>
      </c>
      <c r="AC873" s="57">
        <v>9.7634248844999991</v>
      </c>
    </row>
    <row r="874" spans="1:29" customFormat="1" x14ac:dyDescent="0.3">
      <c r="A874" s="58" t="s">
        <v>306</v>
      </c>
      <c r="B874" s="67">
        <v>7.7998574520999799</v>
      </c>
      <c r="C874" s="69">
        <v>54.476542633677902</v>
      </c>
      <c r="D874" s="67">
        <v>2.0280821293</v>
      </c>
      <c r="E874" s="69">
        <v>49.852435036042699</v>
      </c>
      <c r="F874" s="67">
        <v>5.7717753227999999</v>
      </c>
      <c r="G874" s="69">
        <v>56.3118878460741</v>
      </c>
      <c r="H874" s="108"/>
      <c r="I874" s="67"/>
      <c r="J874" s="69"/>
      <c r="K874" s="67">
        <v>0</v>
      </c>
      <c r="L874" s="69">
        <v>0</v>
      </c>
      <c r="M874" s="67">
        <v>2.1446119596000002</v>
      </c>
      <c r="N874" s="69">
        <v>100</v>
      </c>
      <c r="O874" s="67">
        <v>0.785445984199998</v>
      </c>
      <c r="P874" s="69">
        <v>36.198216199397599</v>
      </c>
      <c r="Q874" s="67">
        <v>2.0226474194000001</v>
      </c>
      <c r="R874" s="69">
        <v>100</v>
      </c>
      <c r="S874" s="67">
        <v>1.1615318517</v>
      </c>
      <c r="T874" s="69">
        <v>47.928020871468298</v>
      </c>
      <c r="U874" s="67">
        <v>1.6856202372</v>
      </c>
      <c r="V874" s="69">
        <v>54.297085595852899</v>
      </c>
      <c r="W874" s="108"/>
      <c r="X874" s="67">
        <v>0.96941656339999804</v>
      </c>
      <c r="Y874" s="69">
        <v>43.883608220026503</v>
      </c>
      <c r="Z874" s="67">
        <v>1.5672115203999999</v>
      </c>
      <c r="AA874" s="69">
        <v>66.822368320261504</v>
      </c>
      <c r="AB874" s="67">
        <v>5.2632293683000002</v>
      </c>
      <c r="AC874" s="69">
        <v>53.9076136761771</v>
      </c>
    </row>
    <row r="875" spans="1:29" customFormat="1" x14ac:dyDescent="0.3">
      <c r="A875" s="58" t="s">
        <v>307</v>
      </c>
      <c r="B875" s="71">
        <v>2.4527891747999999</v>
      </c>
      <c r="C875" s="72">
        <v>17.131014877257901</v>
      </c>
      <c r="D875" s="71">
        <v>0</v>
      </c>
      <c r="E875" s="72">
        <v>0</v>
      </c>
      <c r="F875" s="71">
        <v>2.4527891747999999</v>
      </c>
      <c r="G875" s="72">
        <v>23.930451411680501</v>
      </c>
      <c r="H875" s="108"/>
      <c r="I875" s="71"/>
      <c r="J875" s="72"/>
      <c r="K875" s="71">
        <v>2.4527891747999999</v>
      </c>
      <c r="L875" s="72">
        <v>100</v>
      </c>
      <c r="M875" s="71">
        <v>0</v>
      </c>
      <c r="N875" s="72">
        <v>0</v>
      </c>
      <c r="O875" s="71">
        <v>0</v>
      </c>
      <c r="P875" s="72">
        <v>0</v>
      </c>
      <c r="Q875" s="71">
        <v>0</v>
      </c>
      <c r="R875" s="72">
        <v>0</v>
      </c>
      <c r="S875" s="71">
        <v>0</v>
      </c>
      <c r="T875" s="72">
        <v>0</v>
      </c>
      <c r="U875" s="71">
        <v>0</v>
      </c>
      <c r="V875" s="72">
        <v>0</v>
      </c>
      <c r="W875" s="108"/>
      <c r="X875" s="71">
        <v>0</v>
      </c>
      <c r="Y875" s="72">
        <v>0</v>
      </c>
      <c r="Z875" s="71">
        <v>0</v>
      </c>
      <c r="AA875" s="72">
        <v>0</v>
      </c>
      <c r="AB875" s="71">
        <v>2.4527891747999999</v>
      </c>
      <c r="AC875" s="72">
        <v>25.122220981020099</v>
      </c>
    </row>
    <row r="876" spans="1:29" customFormat="1" x14ac:dyDescent="0.3">
      <c r="A876" s="58" t="s">
        <v>308</v>
      </c>
      <c r="B876" s="67">
        <v>4.0651809645999997</v>
      </c>
      <c r="C876" s="69">
        <v>28.392442489064202</v>
      </c>
      <c r="D876" s="67">
        <v>2.0400885184000002</v>
      </c>
      <c r="E876" s="69">
        <v>50.147564963957301</v>
      </c>
      <c r="F876" s="67">
        <v>2.0250924462</v>
      </c>
      <c r="G876" s="69">
        <v>19.757660742245399</v>
      </c>
      <c r="H876" s="108"/>
      <c r="I876" s="67"/>
      <c r="J876" s="69"/>
      <c r="K876" s="67">
        <v>0</v>
      </c>
      <c r="L876" s="69">
        <v>0</v>
      </c>
      <c r="M876" s="67">
        <v>0</v>
      </c>
      <c r="N876" s="69">
        <v>0</v>
      </c>
      <c r="O876" s="67">
        <v>1.3844012256</v>
      </c>
      <c r="P876" s="69">
        <v>63.801783800602401</v>
      </c>
      <c r="Q876" s="67">
        <v>0</v>
      </c>
      <c r="R876" s="69">
        <v>0</v>
      </c>
      <c r="S876" s="67">
        <v>1.2619603572</v>
      </c>
      <c r="T876" s="69">
        <v>52.071979128531702</v>
      </c>
      <c r="U876" s="67">
        <v>1.4188193817999999</v>
      </c>
      <c r="V876" s="69">
        <v>45.702914404147101</v>
      </c>
      <c r="W876" s="108"/>
      <c r="X876" s="67">
        <v>1.2396464620000001</v>
      </c>
      <c r="Y876" s="69">
        <v>56.116391779973497</v>
      </c>
      <c r="Z876" s="67">
        <v>0.77812816119999995</v>
      </c>
      <c r="AA876" s="69">
        <v>33.177631679738496</v>
      </c>
      <c r="AB876" s="67">
        <v>2.0474063413999999</v>
      </c>
      <c r="AC876" s="69">
        <v>20.970165342802801</v>
      </c>
    </row>
    <row r="877" spans="1:29" customFormat="1" x14ac:dyDescent="0.3">
      <c r="A877" s="65" t="s">
        <v>1</v>
      </c>
    </row>
    <row r="878" spans="1:29" customFormat="1" x14ac:dyDescent="0.3">
      <c r="A878" s="65" t="s">
        <v>1</v>
      </c>
    </row>
    <row r="879" spans="1:29" customFormat="1" x14ac:dyDescent="0.3">
      <c r="A879" s="53" t="s">
        <v>427</v>
      </c>
    </row>
    <row r="880" spans="1:29" customFormat="1" x14ac:dyDescent="0.3">
      <c r="A880" s="54" t="s">
        <v>1</v>
      </c>
    </row>
    <row r="881" spans="1:29" customFormat="1" x14ac:dyDescent="0.3">
      <c r="A881" s="114" t="s">
        <v>1</v>
      </c>
      <c r="B881" s="116" t="s">
        <v>506</v>
      </c>
      <c r="C881" s="116" t="s">
        <v>1</v>
      </c>
      <c r="D881" s="116" t="s">
        <v>346</v>
      </c>
      <c r="E881" s="116" t="s">
        <v>1</v>
      </c>
      <c r="F881" s="116" t="s">
        <v>347</v>
      </c>
      <c r="G881" s="116" t="s">
        <v>1</v>
      </c>
      <c r="H881" s="105"/>
      <c r="I881" s="116" t="s">
        <v>350</v>
      </c>
      <c r="J881" s="116" t="s">
        <v>1</v>
      </c>
      <c r="K881" s="116" t="s">
        <v>351</v>
      </c>
      <c r="L881" s="116" t="s">
        <v>1</v>
      </c>
      <c r="M881" s="116" t="s">
        <v>352</v>
      </c>
      <c r="N881" s="116" t="s">
        <v>1</v>
      </c>
      <c r="O881" s="116" t="s">
        <v>353</v>
      </c>
      <c r="P881" s="116" t="s">
        <v>1</v>
      </c>
      <c r="Q881" s="116" t="s">
        <v>354</v>
      </c>
      <c r="R881" s="116" t="s">
        <v>1</v>
      </c>
      <c r="S881" s="116" t="s">
        <v>355</v>
      </c>
      <c r="T881" s="116" t="s">
        <v>1</v>
      </c>
      <c r="U881" s="116" t="s">
        <v>356</v>
      </c>
      <c r="V881" s="116" t="s">
        <v>1</v>
      </c>
      <c r="W881" s="105"/>
      <c r="X881" s="116" t="s">
        <v>358</v>
      </c>
      <c r="Y881" s="116" t="s">
        <v>1</v>
      </c>
      <c r="Z881" s="116" t="s">
        <v>359</v>
      </c>
      <c r="AA881" s="116" t="s">
        <v>1</v>
      </c>
      <c r="AB881" s="116" t="s">
        <v>360</v>
      </c>
      <c r="AC881" s="116" t="s">
        <v>1</v>
      </c>
    </row>
    <row r="882" spans="1:29" customFormat="1" x14ac:dyDescent="0.3">
      <c r="A882" s="115" t="s">
        <v>1</v>
      </c>
      <c r="B882" s="55" t="s">
        <v>14</v>
      </c>
      <c r="C882" s="55" t="s">
        <v>15</v>
      </c>
      <c r="D882" s="55" t="s">
        <v>14</v>
      </c>
      <c r="E882" s="55" t="s">
        <v>15</v>
      </c>
      <c r="F882" s="55" t="s">
        <v>14</v>
      </c>
      <c r="G882" s="55" t="s">
        <v>15</v>
      </c>
      <c r="H882" s="105"/>
      <c r="I882" s="55" t="s">
        <v>14</v>
      </c>
      <c r="J882" s="55" t="s">
        <v>15</v>
      </c>
      <c r="K882" s="55" t="s">
        <v>14</v>
      </c>
      <c r="L882" s="55" t="s">
        <v>15</v>
      </c>
      <c r="M882" s="55" t="s">
        <v>14</v>
      </c>
      <c r="N882" s="55" t="s">
        <v>15</v>
      </c>
      <c r="O882" s="55" t="s">
        <v>14</v>
      </c>
      <c r="P882" s="55" t="s">
        <v>15</v>
      </c>
      <c r="Q882" s="55" t="s">
        <v>14</v>
      </c>
      <c r="R882" s="55" t="s">
        <v>15</v>
      </c>
      <c r="S882" s="55" t="s">
        <v>14</v>
      </c>
      <c r="T882" s="55" t="s">
        <v>15</v>
      </c>
      <c r="U882" s="55" t="s">
        <v>14</v>
      </c>
      <c r="V882" s="55" t="s">
        <v>15</v>
      </c>
      <c r="W882" s="105"/>
      <c r="X882" s="55" t="s">
        <v>14</v>
      </c>
      <c r="Y882" s="55" t="s">
        <v>15</v>
      </c>
      <c r="Z882" s="55" t="s">
        <v>14</v>
      </c>
      <c r="AA882" s="55" t="s">
        <v>15</v>
      </c>
      <c r="AB882" s="55" t="s">
        <v>14</v>
      </c>
      <c r="AC882" s="55" t="s">
        <v>15</v>
      </c>
    </row>
    <row r="883" spans="1:29" customFormat="1" x14ac:dyDescent="0.3">
      <c r="A883" s="56" t="s">
        <v>16</v>
      </c>
      <c r="B883" s="57">
        <v>14.60782781</v>
      </c>
      <c r="C883" s="57">
        <v>14.60782781</v>
      </c>
      <c r="D883" s="57">
        <v>6.2179721336</v>
      </c>
      <c r="E883" s="57">
        <v>6.2179721336</v>
      </c>
      <c r="F883" s="57">
        <v>8.3898556763999999</v>
      </c>
      <c r="G883" s="57">
        <v>8.3898556763999999</v>
      </c>
      <c r="H883" s="106"/>
      <c r="I883" s="57">
        <v>0</v>
      </c>
      <c r="J883" s="57">
        <v>0</v>
      </c>
      <c r="K883" s="57">
        <v>3.7160098113000002</v>
      </c>
      <c r="L883" s="57">
        <v>3.7160098113000002</v>
      </c>
      <c r="M883" s="57">
        <v>0.46049675449999999</v>
      </c>
      <c r="N883" s="57">
        <v>0.46049675449999999</v>
      </c>
      <c r="O883" s="57">
        <v>2.2227315500999998</v>
      </c>
      <c r="P883" s="57">
        <v>2.2227315500999998</v>
      </c>
      <c r="Q883" s="57">
        <v>4.1827023356000002</v>
      </c>
      <c r="R883" s="57">
        <v>4.1827023356000002</v>
      </c>
      <c r="S883" s="57">
        <v>3.1380837655999998</v>
      </c>
      <c r="T883" s="57">
        <v>3.1380837655999998</v>
      </c>
      <c r="U883" s="57">
        <v>0.88780359289999999</v>
      </c>
      <c r="V883" s="57">
        <v>0.88780359289999999</v>
      </c>
      <c r="W883" s="106"/>
      <c r="X883" s="57">
        <v>2.1900573680000002</v>
      </c>
      <c r="Y883" s="57">
        <v>2.1900573680000002</v>
      </c>
      <c r="Z883" s="57">
        <v>4.4422253791999999</v>
      </c>
      <c r="AA883" s="57">
        <v>4.4422253791999999</v>
      </c>
      <c r="AB883" s="57">
        <v>7.9755450628000002</v>
      </c>
      <c r="AC883" s="57">
        <v>7.9755450628000002</v>
      </c>
    </row>
    <row r="884" spans="1:29" customFormat="1" x14ac:dyDescent="0.3">
      <c r="A884" s="58" t="s">
        <v>306</v>
      </c>
      <c r="B884" s="67">
        <v>8.3274965996999892</v>
      </c>
      <c r="C884" s="69">
        <v>57.007083517231003</v>
      </c>
      <c r="D884" s="67">
        <v>3.9087082492999898</v>
      </c>
      <c r="E884" s="69">
        <v>62.861462954755801</v>
      </c>
      <c r="F884" s="67">
        <v>4.4187883503999998</v>
      </c>
      <c r="G884" s="69">
        <v>52.668228403853298</v>
      </c>
      <c r="H884" s="108"/>
      <c r="I884" s="67"/>
      <c r="J884" s="69"/>
      <c r="K884" s="67">
        <v>0</v>
      </c>
      <c r="L884" s="69">
        <v>0</v>
      </c>
      <c r="M884" s="67">
        <v>0.46049675449999899</v>
      </c>
      <c r="N884" s="69">
        <v>100</v>
      </c>
      <c r="O884" s="67">
        <v>2.2227315500999998</v>
      </c>
      <c r="P884" s="69">
        <v>100</v>
      </c>
      <c r="Q884" s="67">
        <v>3.2996101408</v>
      </c>
      <c r="R884" s="69">
        <v>78.887041822608595</v>
      </c>
      <c r="S884" s="67">
        <v>1.4568545613999999</v>
      </c>
      <c r="T884" s="69">
        <v>46.424973653354698</v>
      </c>
      <c r="U884" s="67">
        <v>0.88780359289999999</v>
      </c>
      <c r="V884" s="69">
        <v>100</v>
      </c>
      <c r="W884" s="108"/>
      <c r="X884" s="67">
        <v>0</v>
      </c>
      <c r="Y884" s="69">
        <v>0</v>
      </c>
      <c r="Z884" s="67">
        <v>4.4422253791999999</v>
      </c>
      <c r="AA884" s="70">
        <v>100</v>
      </c>
      <c r="AB884" s="67">
        <v>3.8852712205</v>
      </c>
      <c r="AC884" s="69">
        <v>48.714804943199503</v>
      </c>
    </row>
    <row r="885" spans="1:29" customFormat="1" x14ac:dyDescent="0.3">
      <c r="A885" s="58" t="s">
        <v>307</v>
      </c>
      <c r="B885" s="71">
        <v>3.7160098113000002</v>
      </c>
      <c r="C885" s="72">
        <v>25.4384831176347</v>
      </c>
      <c r="D885" s="71">
        <v>1.9349998532999999</v>
      </c>
      <c r="E885" s="72">
        <v>31.1194680793736</v>
      </c>
      <c r="F885" s="71">
        <v>1.7810099580000001</v>
      </c>
      <c r="G885" s="72">
        <v>21.228135818949099</v>
      </c>
      <c r="H885" s="108"/>
      <c r="I885" s="71"/>
      <c r="J885" s="72"/>
      <c r="K885" s="71">
        <v>3.71600981130001</v>
      </c>
      <c r="L885" s="70">
        <v>100</v>
      </c>
      <c r="M885" s="71">
        <v>0</v>
      </c>
      <c r="N885" s="72">
        <v>0</v>
      </c>
      <c r="O885" s="71">
        <v>0</v>
      </c>
      <c r="P885" s="72">
        <v>0</v>
      </c>
      <c r="Q885" s="71">
        <v>0</v>
      </c>
      <c r="R885" s="72">
        <v>0</v>
      </c>
      <c r="S885" s="71">
        <v>0</v>
      </c>
      <c r="T885" s="72">
        <v>0</v>
      </c>
      <c r="U885" s="71">
        <v>0</v>
      </c>
      <c r="V885" s="72">
        <v>0</v>
      </c>
      <c r="W885" s="108"/>
      <c r="X885" s="71">
        <v>0</v>
      </c>
      <c r="Y885" s="72">
        <v>0</v>
      </c>
      <c r="Z885" s="71">
        <v>0</v>
      </c>
      <c r="AA885" s="72">
        <v>0</v>
      </c>
      <c r="AB885" s="71">
        <v>3.7160098113000002</v>
      </c>
      <c r="AC885" s="72">
        <v>46.592549876401897</v>
      </c>
    </row>
    <row r="886" spans="1:29" customFormat="1" x14ac:dyDescent="0.3">
      <c r="A886" s="58" t="s">
        <v>308</v>
      </c>
      <c r="B886" s="67">
        <v>2.5643213989999998</v>
      </c>
      <c r="C886" s="69">
        <v>17.554433365134201</v>
      </c>
      <c r="D886" s="67">
        <v>0.374264031000001</v>
      </c>
      <c r="E886" s="69">
        <v>6.01906896587061</v>
      </c>
      <c r="F886" s="67">
        <v>2.1900573680000002</v>
      </c>
      <c r="G886" s="69">
        <v>26.103635777197699</v>
      </c>
      <c r="H886" s="108"/>
      <c r="I886" s="67"/>
      <c r="J886" s="69"/>
      <c r="K886" s="67">
        <v>0</v>
      </c>
      <c r="L886" s="69">
        <v>0</v>
      </c>
      <c r="M886" s="67">
        <v>0</v>
      </c>
      <c r="N886" s="69">
        <v>0</v>
      </c>
      <c r="O886" s="67">
        <v>0</v>
      </c>
      <c r="P886" s="69">
        <v>0</v>
      </c>
      <c r="Q886" s="67">
        <v>0.88309219480000001</v>
      </c>
      <c r="R886" s="69">
        <v>21.112958177391398</v>
      </c>
      <c r="S886" s="67">
        <v>1.6812292042000001</v>
      </c>
      <c r="T886" s="69">
        <v>53.575026346645302</v>
      </c>
      <c r="U886" s="67">
        <v>0</v>
      </c>
      <c r="V886" s="69">
        <v>0</v>
      </c>
      <c r="W886" s="108"/>
      <c r="X886" s="67">
        <v>2.1900573680000002</v>
      </c>
      <c r="Y886" s="70">
        <v>100</v>
      </c>
      <c r="Z886" s="67">
        <v>0</v>
      </c>
      <c r="AA886" s="69">
        <v>0</v>
      </c>
      <c r="AB886" s="67">
        <v>0.374264031</v>
      </c>
      <c r="AC886" s="69">
        <v>4.6926451803985696</v>
      </c>
    </row>
    <row r="887" spans="1:29" customFormat="1" x14ac:dyDescent="0.3">
      <c r="A887" s="65" t="s">
        <v>1</v>
      </c>
    </row>
    <row r="888" spans="1:29" customFormat="1" x14ac:dyDescent="0.3">
      <c r="A888" s="65" t="s">
        <v>1</v>
      </c>
    </row>
    <row r="889" spans="1:29" customFormat="1" x14ac:dyDescent="0.3">
      <c r="A889" s="53" t="s">
        <v>428</v>
      </c>
    </row>
    <row r="890" spans="1:29" customFormat="1" x14ac:dyDescent="0.3">
      <c r="A890" s="54" t="s">
        <v>1</v>
      </c>
    </row>
    <row r="891" spans="1:29" customFormat="1" x14ac:dyDescent="0.3">
      <c r="A891" s="114" t="s">
        <v>1</v>
      </c>
      <c r="B891" s="116" t="s">
        <v>506</v>
      </c>
      <c r="C891" s="116" t="s">
        <v>1</v>
      </c>
      <c r="D891" s="116" t="s">
        <v>346</v>
      </c>
      <c r="E891" s="116" t="s">
        <v>1</v>
      </c>
      <c r="F891" s="116" t="s">
        <v>347</v>
      </c>
      <c r="G891" s="116" t="s">
        <v>1</v>
      </c>
      <c r="H891" s="105"/>
      <c r="I891" s="116" t="s">
        <v>350</v>
      </c>
      <c r="J891" s="116" t="s">
        <v>1</v>
      </c>
      <c r="K891" s="116" t="s">
        <v>351</v>
      </c>
      <c r="L891" s="116" t="s">
        <v>1</v>
      </c>
      <c r="M891" s="116" t="s">
        <v>352</v>
      </c>
      <c r="N891" s="116" t="s">
        <v>1</v>
      </c>
      <c r="O891" s="116" t="s">
        <v>353</v>
      </c>
      <c r="P891" s="116" t="s">
        <v>1</v>
      </c>
      <c r="Q891" s="116" t="s">
        <v>354</v>
      </c>
      <c r="R891" s="116" t="s">
        <v>1</v>
      </c>
      <c r="S891" s="116" t="s">
        <v>355</v>
      </c>
      <c r="T891" s="116" t="s">
        <v>1</v>
      </c>
      <c r="U891" s="116" t="s">
        <v>356</v>
      </c>
      <c r="V891" s="116" t="s">
        <v>1</v>
      </c>
      <c r="W891" s="105"/>
      <c r="X891" s="116" t="s">
        <v>358</v>
      </c>
      <c r="Y891" s="116" t="s">
        <v>1</v>
      </c>
      <c r="Z891" s="116" t="s">
        <v>359</v>
      </c>
      <c r="AA891" s="116" t="s">
        <v>1</v>
      </c>
      <c r="AB891" s="116" t="s">
        <v>360</v>
      </c>
      <c r="AC891" s="116" t="s">
        <v>1</v>
      </c>
    </row>
    <row r="892" spans="1:29" customFormat="1" x14ac:dyDescent="0.3">
      <c r="A892" s="115" t="s">
        <v>1</v>
      </c>
      <c r="B892" s="55" t="s">
        <v>14</v>
      </c>
      <c r="C892" s="55" t="s">
        <v>15</v>
      </c>
      <c r="D892" s="55" t="s">
        <v>14</v>
      </c>
      <c r="E892" s="55" t="s">
        <v>15</v>
      </c>
      <c r="F892" s="55" t="s">
        <v>14</v>
      </c>
      <c r="G892" s="55" t="s">
        <v>15</v>
      </c>
      <c r="H892" s="105"/>
      <c r="I892" s="55" t="s">
        <v>14</v>
      </c>
      <c r="J892" s="55" t="s">
        <v>15</v>
      </c>
      <c r="K892" s="55" t="s">
        <v>14</v>
      </c>
      <c r="L892" s="55" t="s">
        <v>15</v>
      </c>
      <c r="M892" s="55" t="s">
        <v>14</v>
      </c>
      <c r="N892" s="55" t="s">
        <v>15</v>
      </c>
      <c r="O892" s="55" t="s">
        <v>14</v>
      </c>
      <c r="P892" s="55" t="s">
        <v>15</v>
      </c>
      <c r="Q892" s="55" t="s">
        <v>14</v>
      </c>
      <c r="R892" s="55" t="s">
        <v>15</v>
      </c>
      <c r="S892" s="55" t="s">
        <v>14</v>
      </c>
      <c r="T892" s="55" t="s">
        <v>15</v>
      </c>
      <c r="U892" s="55" t="s">
        <v>14</v>
      </c>
      <c r="V892" s="55" t="s">
        <v>15</v>
      </c>
      <c r="W892" s="105"/>
      <c r="X892" s="55" t="s">
        <v>14</v>
      </c>
      <c r="Y892" s="55" t="s">
        <v>15</v>
      </c>
      <c r="Z892" s="55" t="s">
        <v>14</v>
      </c>
      <c r="AA892" s="55" t="s">
        <v>15</v>
      </c>
      <c r="AB892" s="55" t="s">
        <v>14</v>
      </c>
      <c r="AC892" s="55" t="s">
        <v>15</v>
      </c>
    </row>
    <row r="893" spans="1:29" customFormat="1" x14ac:dyDescent="0.3">
      <c r="A893" s="56" t="s">
        <v>16</v>
      </c>
      <c r="B893" s="57">
        <v>102.64314875159999</v>
      </c>
      <c r="C893" s="57">
        <v>102.64314875159999</v>
      </c>
      <c r="D893" s="57">
        <v>31.718474428099999</v>
      </c>
      <c r="E893" s="57">
        <v>31.718474428099999</v>
      </c>
      <c r="F893" s="57">
        <v>70.727487202700004</v>
      </c>
      <c r="G893" s="57">
        <v>70.727487202700004</v>
      </c>
      <c r="H893" s="106"/>
      <c r="I893" s="57">
        <v>22.230486345500001</v>
      </c>
      <c r="J893" s="57">
        <v>22.230486345500001</v>
      </c>
      <c r="K893" s="57">
        <v>17.910269218500002</v>
      </c>
      <c r="L893" s="57">
        <v>17.910269218500002</v>
      </c>
      <c r="M893" s="57">
        <v>8.1701618790000001</v>
      </c>
      <c r="N893" s="57">
        <v>8.1701618790000001</v>
      </c>
      <c r="O893" s="57">
        <v>10.826454546300001</v>
      </c>
      <c r="P893" s="57">
        <v>10.826454546300001</v>
      </c>
      <c r="Q893" s="57">
        <v>10.7362439056</v>
      </c>
      <c r="R893" s="57">
        <v>10.7362439056</v>
      </c>
      <c r="S893" s="57">
        <v>21.9886578584</v>
      </c>
      <c r="T893" s="57">
        <v>21.9886578584</v>
      </c>
      <c r="U893" s="57">
        <v>10.7808749983</v>
      </c>
      <c r="V893" s="57">
        <v>10.7808749983</v>
      </c>
      <c r="W893" s="106"/>
      <c r="X893" s="57">
        <v>26.5255972002</v>
      </c>
      <c r="Y893" s="57">
        <v>26.5255972002</v>
      </c>
      <c r="Z893" s="57">
        <v>42.1218263369</v>
      </c>
      <c r="AA893" s="57">
        <v>42.1218263369</v>
      </c>
      <c r="AB893" s="57">
        <v>33.995725214499998</v>
      </c>
      <c r="AC893" s="57">
        <v>33.995725214499998</v>
      </c>
    </row>
    <row r="894" spans="1:29" customFormat="1" x14ac:dyDescent="0.3">
      <c r="A894" s="58" t="s">
        <v>306</v>
      </c>
      <c r="B894" s="59">
        <v>20.956633035900001</v>
      </c>
      <c r="C894" s="60">
        <v>0.204169818354031</v>
      </c>
      <c r="D894" s="59">
        <v>9.9354391313000008</v>
      </c>
      <c r="E894" s="60">
        <v>0.313238240818354</v>
      </c>
      <c r="F894" s="59">
        <v>11.0211939046</v>
      </c>
      <c r="G894" s="60">
        <v>0.155826176504957</v>
      </c>
      <c r="H894" s="107"/>
      <c r="I894" s="67">
        <v>9.0105158121999995</v>
      </c>
      <c r="J894" s="69">
        <v>40.532247797736296</v>
      </c>
      <c r="K894" s="67">
        <v>2.5717531755</v>
      </c>
      <c r="L894" s="69">
        <v>14.359098370467599</v>
      </c>
      <c r="M894" s="67">
        <v>0.82099701560000005</v>
      </c>
      <c r="N894" s="69">
        <v>10.048723975839801</v>
      </c>
      <c r="O894" s="67">
        <v>1.4427170945000001</v>
      </c>
      <c r="P894" s="69">
        <v>13.325850012394501</v>
      </c>
      <c r="Q894" s="67">
        <v>1.9675667579</v>
      </c>
      <c r="R894" s="69">
        <v>18.326397715999398</v>
      </c>
      <c r="S894" s="67">
        <v>0.88364190839999901</v>
      </c>
      <c r="T894" s="69">
        <v>4.0186259392927699</v>
      </c>
      <c r="U894" s="67">
        <v>4.2594412718000001</v>
      </c>
      <c r="V894" s="69">
        <v>39.509235312269702</v>
      </c>
      <c r="W894" s="108"/>
      <c r="X894" s="67">
        <v>11.729329893099999</v>
      </c>
      <c r="Y894" s="70">
        <v>44.218909774485901</v>
      </c>
      <c r="Z894" s="59">
        <v>7.2288349235000098</v>
      </c>
      <c r="AA894" s="60">
        <v>0.17161731938406799</v>
      </c>
      <c r="AB894" s="67">
        <v>1.9984682193000001</v>
      </c>
      <c r="AC894" s="69">
        <v>5.8785868125784404</v>
      </c>
    </row>
    <row r="895" spans="1:29" customFormat="1" x14ac:dyDescent="0.3">
      <c r="A895" s="58" t="s">
        <v>307</v>
      </c>
      <c r="B895" s="61">
        <v>19.1770202547</v>
      </c>
      <c r="C895" s="62">
        <v>0.18683195603350999</v>
      </c>
      <c r="D895" s="61">
        <v>2.9722031913000002</v>
      </c>
      <c r="E895" s="62">
        <v>9.3705742312337401E-2</v>
      </c>
      <c r="F895" s="61">
        <v>16.2048170634</v>
      </c>
      <c r="G895" s="62">
        <v>0.22911625598910601</v>
      </c>
      <c r="H895" s="107"/>
      <c r="I895" s="71">
        <v>5.1622372988999903</v>
      </c>
      <c r="J895" s="72">
        <v>23.221432130048601</v>
      </c>
      <c r="K895" s="71">
        <v>0</v>
      </c>
      <c r="L895" s="72">
        <v>0</v>
      </c>
      <c r="M895" s="71">
        <v>1.9792825646000001</v>
      </c>
      <c r="N895" s="72">
        <v>24.2257447760907</v>
      </c>
      <c r="O895" s="71">
        <v>2.2227315500999998</v>
      </c>
      <c r="P895" s="72">
        <v>20.530558185917201</v>
      </c>
      <c r="Q895" s="71">
        <v>2.1705418986999998</v>
      </c>
      <c r="R895" s="72">
        <v>20.216957790683701</v>
      </c>
      <c r="S895" s="71">
        <v>7.0539235953999802</v>
      </c>
      <c r="T895" s="72">
        <v>32.079827885926598</v>
      </c>
      <c r="U895" s="71">
        <v>0.58830334699999998</v>
      </c>
      <c r="V895" s="72">
        <v>5.4569165034634697</v>
      </c>
      <c r="W895" s="108"/>
      <c r="X895" s="71">
        <v>6.0340706898999903</v>
      </c>
      <c r="Y895" s="72">
        <v>22.7481049506946</v>
      </c>
      <c r="Z895" s="61">
        <v>11.5294487289</v>
      </c>
      <c r="AA895" s="62">
        <v>0.27371673385396</v>
      </c>
      <c r="AB895" s="71">
        <v>1.6135008359</v>
      </c>
      <c r="AC895" s="72">
        <v>4.7461874271527602</v>
      </c>
    </row>
    <row r="896" spans="1:29" customFormat="1" x14ac:dyDescent="0.3">
      <c r="A896" s="58" t="s">
        <v>308</v>
      </c>
      <c r="B896" s="59">
        <v>62.509495461</v>
      </c>
      <c r="C896" s="60">
        <v>0.60899822561245798</v>
      </c>
      <c r="D896" s="59">
        <v>18.810832105500001</v>
      </c>
      <c r="E896" s="60">
        <v>0.59305601686930798</v>
      </c>
      <c r="F896" s="59">
        <v>43.5014762347</v>
      </c>
      <c r="G896" s="60">
        <v>0.61505756750593799</v>
      </c>
      <c r="H896" s="107"/>
      <c r="I896" s="67">
        <v>8.0577332344000094</v>
      </c>
      <c r="J896" s="69">
        <v>36.246320072215099</v>
      </c>
      <c r="K896" s="67">
        <v>15.338516043</v>
      </c>
      <c r="L896" s="69">
        <v>85.640901629532394</v>
      </c>
      <c r="M896" s="67">
        <v>5.3698822988000003</v>
      </c>
      <c r="N896" s="69">
        <v>65.725531248069402</v>
      </c>
      <c r="O896" s="67">
        <v>7.1610059017000003</v>
      </c>
      <c r="P896" s="69">
        <v>66.143591801688302</v>
      </c>
      <c r="Q896" s="67">
        <v>6.5981352490000003</v>
      </c>
      <c r="R896" s="69">
        <v>61.456644493317</v>
      </c>
      <c r="S896" s="67">
        <v>14.0510923546</v>
      </c>
      <c r="T896" s="69">
        <v>63.901546174780599</v>
      </c>
      <c r="U896" s="67">
        <v>5.9331303794999997</v>
      </c>
      <c r="V896" s="69">
        <v>55.033848184266802</v>
      </c>
      <c r="W896" s="108"/>
      <c r="X896" s="67">
        <v>8.7621966171999901</v>
      </c>
      <c r="Y896" s="68">
        <v>33.032985274819502</v>
      </c>
      <c r="Z896" s="59">
        <v>23.3635426845</v>
      </c>
      <c r="AA896" s="60">
        <v>0.55466594676197201</v>
      </c>
      <c r="AB896" s="67">
        <v>30.383756159299899</v>
      </c>
      <c r="AC896" s="70">
        <v>89.375225760268805</v>
      </c>
    </row>
    <row r="897" spans="1:29" customFormat="1" x14ac:dyDescent="0.3">
      <c r="A897" s="65" t="s">
        <v>1</v>
      </c>
    </row>
    <row r="898" spans="1:29" customFormat="1" x14ac:dyDescent="0.3">
      <c r="A898" s="65" t="s">
        <v>1</v>
      </c>
    </row>
    <row r="899" spans="1:29" customFormat="1" x14ac:dyDescent="0.3">
      <c r="A899" s="53" t="s">
        <v>429</v>
      </c>
    </row>
    <row r="900" spans="1:29" customFormat="1" x14ac:dyDescent="0.3">
      <c r="A900" s="54" t="s">
        <v>1</v>
      </c>
    </row>
    <row r="901" spans="1:29" customFormat="1" x14ac:dyDescent="0.3">
      <c r="A901" s="114" t="s">
        <v>1</v>
      </c>
      <c r="B901" s="116" t="s">
        <v>506</v>
      </c>
      <c r="C901" s="116" t="s">
        <v>1</v>
      </c>
      <c r="D901" s="116" t="s">
        <v>346</v>
      </c>
      <c r="E901" s="116" t="s">
        <v>1</v>
      </c>
      <c r="F901" s="116" t="s">
        <v>347</v>
      </c>
      <c r="G901" s="116" t="s">
        <v>1</v>
      </c>
      <c r="H901" s="105"/>
      <c r="I901" s="116" t="s">
        <v>350</v>
      </c>
      <c r="J901" s="116" t="s">
        <v>1</v>
      </c>
      <c r="K901" s="116" t="s">
        <v>351</v>
      </c>
      <c r="L901" s="116" t="s">
        <v>1</v>
      </c>
      <c r="M901" s="116" t="s">
        <v>352</v>
      </c>
      <c r="N901" s="116" t="s">
        <v>1</v>
      </c>
      <c r="O901" s="116" t="s">
        <v>353</v>
      </c>
      <c r="P901" s="116" t="s">
        <v>1</v>
      </c>
      <c r="Q901" s="116" t="s">
        <v>354</v>
      </c>
      <c r="R901" s="116" t="s">
        <v>1</v>
      </c>
      <c r="S901" s="116" t="s">
        <v>355</v>
      </c>
      <c r="T901" s="116" t="s">
        <v>1</v>
      </c>
      <c r="U901" s="116" t="s">
        <v>356</v>
      </c>
      <c r="V901" s="116" t="s">
        <v>1</v>
      </c>
      <c r="W901" s="105"/>
      <c r="X901" s="116" t="s">
        <v>358</v>
      </c>
      <c r="Y901" s="116" t="s">
        <v>1</v>
      </c>
      <c r="Z901" s="116" t="s">
        <v>359</v>
      </c>
      <c r="AA901" s="116" t="s">
        <v>1</v>
      </c>
      <c r="AB901" s="116" t="s">
        <v>360</v>
      </c>
      <c r="AC901" s="116" t="s">
        <v>1</v>
      </c>
    </row>
    <row r="902" spans="1:29" customFormat="1" x14ac:dyDescent="0.3">
      <c r="A902" s="115" t="s">
        <v>1</v>
      </c>
      <c r="B902" s="55" t="s">
        <v>14</v>
      </c>
      <c r="C902" s="55" t="s">
        <v>15</v>
      </c>
      <c r="D902" s="55" t="s">
        <v>14</v>
      </c>
      <c r="E902" s="55" t="s">
        <v>15</v>
      </c>
      <c r="F902" s="55" t="s">
        <v>14</v>
      </c>
      <c r="G902" s="55" t="s">
        <v>15</v>
      </c>
      <c r="H902" s="105"/>
      <c r="I902" s="55" t="s">
        <v>14</v>
      </c>
      <c r="J902" s="55" t="s">
        <v>15</v>
      </c>
      <c r="K902" s="55" t="s">
        <v>14</v>
      </c>
      <c r="L902" s="55" t="s">
        <v>15</v>
      </c>
      <c r="M902" s="55" t="s">
        <v>14</v>
      </c>
      <c r="N902" s="55" t="s">
        <v>15</v>
      </c>
      <c r="O902" s="55" t="s">
        <v>14</v>
      </c>
      <c r="P902" s="55" t="s">
        <v>15</v>
      </c>
      <c r="Q902" s="55" t="s">
        <v>14</v>
      </c>
      <c r="R902" s="55" t="s">
        <v>15</v>
      </c>
      <c r="S902" s="55" t="s">
        <v>14</v>
      </c>
      <c r="T902" s="55" t="s">
        <v>15</v>
      </c>
      <c r="U902" s="55" t="s">
        <v>14</v>
      </c>
      <c r="V902" s="55" t="s">
        <v>15</v>
      </c>
      <c r="W902" s="105"/>
      <c r="X902" s="55" t="s">
        <v>14</v>
      </c>
      <c r="Y902" s="55" t="s">
        <v>15</v>
      </c>
      <c r="Z902" s="55" t="s">
        <v>14</v>
      </c>
      <c r="AA902" s="55" t="s">
        <v>15</v>
      </c>
      <c r="AB902" s="55" t="s">
        <v>14</v>
      </c>
      <c r="AC902" s="55" t="s">
        <v>15</v>
      </c>
    </row>
    <row r="903" spans="1:29" customFormat="1" x14ac:dyDescent="0.3">
      <c r="A903" s="56" t="s">
        <v>16</v>
      </c>
      <c r="B903" s="57">
        <v>122.41512920620001</v>
      </c>
      <c r="C903" s="57">
        <v>122.41512920620001</v>
      </c>
      <c r="D903" s="57">
        <v>56.208172127700003</v>
      </c>
      <c r="E903" s="57">
        <v>56.208172127700003</v>
      </c>
      <c r="F903" s="57">
        <v>66.206957078499997</v>
      </c>
      <c r="G903" s="57">
        <v>66.206957078499997</v>
      </c>
      <c r="H903" s="106"/>
      <c r="I903" s="57">
        <v>17.8121642278</v>
      </c>
      <c r="J903" s="57">
        <v>17.8121642278</v>
      </c>
      <c r="K903" s="57">
        <v>12.3753586409</v>
      </c>
      <c r="L903" s="57">
        <v>12.3753586409</v>
      </c>
      <c r="M903" s="57">
        <v>12.5894409494</v>
      </c>
      <c r="N903" s="57">
        <v>12.5894409494</v>
      </c>
      <c r="O903" s="57">
        <v>12.297575313099999</v>
      </c>
      <c r="P903" s="57">
        <v>12.297575313099999</v>
      </c>
      <c r="Q903" s="57">
        <v>13.492308054900001</v>
      </c>
      <c r="R903" s="57">
        <v>13.492308054900001</v>
      </c>
      <c r="S903" s="57">
        <v>34.531125965400001</v>
      </c>
      <c r="T903" s="57">
        <v>34.531125965400001</v>
      </c>
      <c r="U903" s="57">
        <v>19.3171560547</v>
      </c>
      <c r="V903" s="57">
        <v>19.3171560547</v>
      </c>
      <c r="W903" s="106"/>
      <c r="X903" s="57">
        <v>20.979394152299999</v>
      </c>
      <c r="Y903" s="57">
        <v>20.979394152299999</v>
      </c>
      <c r="Z903" s="57">
        <v>41.669391554299999</v>
      </c>
      <c r="AA903" s="57">
        <v>41.669391554299999</v>
      </c>
      <c r="AB903" s="57">
        <v>56.830257730299998</v>
      </c>
      <c r="AC903" s="57">
        <v>56.830257730299998</v>
      </c>
    </row>
    <row r="904" spans="1:29" customFormat="1" x14ac:dyDescent="0.3">
      <c r="A904" s="58" t="s">
        <v>306</v>
      </c>
      <c r="B904" s="59">
        <v>51.254565570700002</v>
      </c>
      <c r="C904" s="60">
        <v>0.41869469813951798</v>
      </c>
      <c r="D904" s="59">
        <v>31.1526546414999</v>
      </c>
      <c r="E904" s="60">
        <v>0.55423710578461605</v>
      </c>
      <c r="F904" s="59">
        <v>20.101910929199899</v>
      </c>
      <c r="G904" s="60">
        <v>0.30362233541960898</v>
      </c>
      <c r="H904" s="107"/>
      <c r="I904" s="67">
        <v>15.147095760199999</v>
      </c>
      <c r="J904" s="69">
        <v>85.037930071178295</v>
      </c>
      <c r="K904" s="67">
        <v>7.0066701114000001</v>
      </c>
      <c r="L904" s="69">
        <v>56.617915607255803</v>
      </c>
      <c r="M904" s="67">
        <v>2.6768122485000001</v>
      </c>
      <c r="N904" s="69">
        <v>21.2623599352724</v>
      </c>
      <c r="O904" s="67">
        <v>1.1475124880000001</v>
      </c>
      <c r="P904" s="68">
        <v>9.3312092732427594</v>
      </c>
      <c r="Q904" s="59">
        <v>7.0718894559000001</v>
      </c>
      <c r="R904" s="60">
        <v>0.52414230590678701</v>
      </c>
      <c r="S904" s="67">
        <v>11.1754122984</v>
      </c>
      <c r="T904" s="69">
        <v>32.3633011839744</v>
      </c>
      <c r="U904" s="59">
        <v>7.02917320829998</v>
      </c>
      <c r="V904" s="60">
        <v>0.36388240527723797</v>
      </c>
      <c r="W904" s="107"/>
      <c r="X904" s="67">
        <v>12.940590095099999</v>
      </c>
      <c r="Y904" s="69">
        <v>61.682382251640497</v>
      </c>
      <c r="Z904" s="59">
        <v>16.125471188999999</v>
      </c>
      <c r="AA904" s="60">
        <v>0.38698600069517802</v>
      </c>
      <c r="AB904" s="59">
        <v>22.188504286599901</v>
      </c>
      <c r="AC904" s="60">
        <v>0.390434693995235</v>
      </c>
    </row>
    <row r="905" spans="1:29" customFormat="1" x14ac:dyDescent="0.3">
      <c r="A905" s="58" t="s">
        <v>307</v>
      </c>
      <c r="B905" s="61">
        <v>31.640080422099999</v>
      </c>
      <c r="C905" s="62">
        <v>0.25846544154525602</v>
      </c>
      <c r="D905" s="61">
        <v>12.42386123</v>
      </c>
      <c r="E905" s="62">
        <v>0.221033005694867</v>
      </c>
      <c r="F905" s="61">
        <v>19.216219192099999</v>
      </c>
      <c r="G905" s="62">
        <v>0.29024471203707197</v>
      </c>
      <c r="H905" s="107"/>
      <c r="I905" s="71">
        <v>0</v>
      </c>
      <c r="J905" s="72">
        <v>0</v>
      </c>
      <c r="K905" s="71">
        <v>3.2440270945999998</v>
      </c>
      <c r="L905" s="72">
        <v>26.213600661872</v>
      </c>
      <c r="M905" s="71">
        <v>3.1665462884000002</v>
      </c>
      <c r="N905" s="72">
        <v>25.152397958949201</v>
      </c>
      <c r="O905" s="71">
        <v>3.4953944155999999</v>
      </c>
      <c r="P905" s="72">
        <v>28.4234438627632</v>
      </c>
      <c r="Q905" s="61">
        <v>2.1724649429</v>
      </c>
      <c r="R905" s="62">
        <v>0.16101507125839901</v>
      </c>
      <c r="S905" s="71">
        <v>12.1896294744</v>
      </c>
      <c r="T905" s="72">
        <v>35.3004112481416</v>
      </c>
      <c r="U905" s="61">
        <v>7.3720182061999999</v>
      </c>
      <c r="V905" s="62">
        <v>0.38163061815749699</v>
      </c>
      <c r="W905" s="107"/>
      <c r="X905" s="71">
        <v>0.96232940990000104</v>
      </c>
      <c r="Y905" s="72">
        <v>4.5870219269153596</v>
      </c>
      <c r="Z905" s="61">
        <v>13.970505441</v>
      </c>
      <c r="AA905" s="62">
        <v>0.33527020481676201</v>
      </c>
      <c r="AB905" s="61">
        <v>16.707245571200001</v>
      </c>
      <c r="AC905" s="62">
        <v>0.29398503963307299</v>
      </c>
    </row>
    <row r="906" spans="1:29" customFormat="1" x14ac:dyDescent="0.3">
      <c r="A906" s="58" t="s">
        <v>308</v>
      </c>
      <c r="B906" s="59">
        <v>39.520483213399999</v>
      </c>
      <c r="C906" s="60">
        <v>0.32283986031522599</v>
      </c>
      <c r="D906" s="59">
        <v>12.631656256199999</v>
      </c>
      <c r="E906" s="60">
        <v>0.22472988852051601</v>
      </c>
      <c r="F906" s="59">
        <v>26.8888269571999</v>
      </c>
      <c r="G906" s="60">
        <v>0.40613295254331899</v>
      </c>
      <c r="H906" s="107"/>
      <c r="I906" s="67">
        <v>2.6650684675999998</v>
      </c>
      <c r="J906" s="69">
        <v>14.9620699288217</v>
      </c>
      <c r="K906" s="67">
        <v>2.1246614349000001</v>
      </c>
      <c r="L906" s="69">
        <v>17.1684837308722</v>
      </c>
      <c r="M906" s="67">
        <v>6.7460824124999998</v>
      </c>
      <c r="N906" s="69">
        <v>53.585242105778399</v>
      </c>
      <c r="O906" s="67">
        <v>7.6546684095000002</v>
      </c>
      <c r="P906" s="70">
        <v>62.245346863994101</v>
      </c>
      <c r="Q906" s="59">
        <v>4.2479536561</v>
      </c>
      <c r="R906" s="60">
        <v>0.31484262283481401</v>
      </c>
      <c r="S906" s="67">
        <v>11.1660841926</v>
      </c>
      <c r="T906" s="69">
        <v>32.336287567884</v>
      </c>
      <c r="U906" s="59">
        <v>4.9159646402000003</v>
      </c>
      <c r="V906" s="60">
        <v>0.25448697656526498</v>
      </c>
      <c r="W906" s="107"/>
      <c r="X906" s="67">
        <v>7.0764746473000102</v>
      </c>
      <c r="Y906" s="69">
        <v>33.730595821444098</v>
      </c>
      <c r="Z906" s="59">
        <v>11.5734149243</v>
      </c>
      <c r="AA906" s="60">
        <v>0.27774379448806003</v>
      </c>
      <c r="AB906" s="59">
        <v>17.934507872499999</v>
      </c>
      <c r="AC906" s="60">
        <v>0.31558026637169201</v>
      </c>
    </row>
    <row r="907" spans="1:29" customFormat="1" x14ac:dyDescent="0.3">
      <c r="A907" s="65" t="s">
        <v>1</v>
      </c>
    </row>
    <row r="908" spans="1:29" customFormat="1" x14ac:dyDescent="0.3">
      <c r="A908" s="65" t="s">
        <v>1</v>
      </c>
    </row>
    <row r="909" spans="1:29" customFormat="1" x14ac:dyDescent="0.3">
      <c r="A909" s="53" t="s">
        <v>430</v>
      </c>
    </row>
    <row r="910" spans="1:29" customFormat="1" x14ac:dyDescent="0.3">
      <c r="A910" s="54" t="s">
        <v>1</v>
      </c>
    </row>
    <row r="911" spans="1:29" customFormat="1" x14ac:dyDescent="0.3">
      <c r="A911" s="114" t="s">
        <v>1</v>
      </c>
      <c r="B911" s="116" t="s">
        <v>506</v>
      </c>
      <c r="C911" s="116" t="s">
        <v>1</v>
      </c>
      <c r="D911" s="116" t="s">
        <v>346</v>
      </c>
      <c r="E911" s="116" t="s">
        <v>1</v>
      </c>
      <c r="F911" s="116" t="s">
        <v>347</v>
      </c>
      <c r="G911" s="116" t="s">
        <v>1</v>
      </c>
      <c r="H911" s="105"/>
      <c r="I911" s="116" t="s">
        <v>350</v>
      </c>
      <c r="J911" s="116" t="s">
        <v>1</v>
      </c>
      <c r="K911" s="116" t="s">
        <v>351</v>
      </c>
      <c r="L911" s="116" t="s">
        <v>1</v>
      </c>
      <c r="M911" s="116" t="s">
        <v>352</v>
      </c>
      <c r="N911" s="116" t="s">
        <v>1</v>
      </c>
      <c r="O911" s="116" t="s">
        <v>353</v>
      </c>
      <c r="P911" s="116" t="s">
        <v>1</v>
      </c>
      <c r="Q911" s="116" t="s">
        <v>354</v>
      </c>
      <c r="R911" s="116" t="s">
        <v>1</v>
      </c>
      <c r="S911" s="116" t="s">
        <v>355</v>
      </c>
      <c r="T911" s="116" t="s">
        <v>1</v>
      </c>
      <c r="U911" s="116" t="s">
        <v>356</v>
      </c>
      <c r="V911" s="116" t="s">
        <v>1</v>
      </c>
      <c r="W911" s="105"/>
      <c r="X911" s="116" t="s">
        <v>358</v>
      </c>
      <c r="Y911" s="116" t="s">
        <v>1</v>
      </c>
      <c r="Z911" s="116" t="s">
        <v>359</v>
      </c>
      <c r="AA911" s="116" t="s">
        <v>1</v>
      </c>
      <c r="AB911" s="116" t="s">
        <v>360</v>
      </c>
      <c r="AC911" s="116" t="s">
        <v>1</v>
      </c>
    </row>
    <row r="912" spans="1:29" customFormat="1" x14ac:dyDescent="0.3">
      <c r="A912" s="115" t="s">
        <v>1</v>
      </c>
      <c r="B912" s="55" t="s">
        <v>14</v>
      </c>
      <c r="C912" s="55" t="s">
        <v>15</v>
      </c>
      <c r="D912" s="55" t="s">
        <v>14</v>
      </c>
      <c r="E912" s="55" t="s">
        <v>15</v>
      </c>
      <c r="F912" s="55" t="s">
        <v>14</v>
      </c>
      <c r="G912" s="55" t="s">
        <v>15</v>
      </c>
      <c r="H912" s="105"/>
      <c r="I912" s="55" t="s">
        <v>14</v>
      </c>
      <c r="J912" s="55" t="s">
        <v>15</v>
      </c>
      <c r="K912" s="55" t="s">
        <v>14</v>
      </c>
      <c r="L912" s="55" t="s">
        <v>15</v>
      </c>
      <c r="M912" s="55" t="s">
        <v>14</v>
      </c>
      <c r="N912" s="55" t="s">
        <v>15</v>
      </c>
      <c r="O912" s="55" t="s">
        <v>14</v>
      </c>
      <c r="P912" s="55" t="s">
        <v>15</v>
      </c>
      <c r="Q912" s="55" t="s">
        <v>14</v>
      </c>
      <c r="R912" s="55" t="s">
        <v>15</v>
      </c>
      <c r="S912" s="55" t="s">
        <v>14</v>
      </c>
      <c r="T912" s="55" t="s">
        <v>15</v>
      </c>
      <c r="U912" s="55" t="s">
        <v>14</v>
      </c>
      <c r="V912" s="55" t="s">
        <v>15</v>
      </c>
      <c r="W912" s="105"/>
      <c r="X912" s="55" t="s">
        <v>14</v>
      </c>
      <c r="Y912" s="55" t="s">
        <v>15</v>
      </c>
      <c r="Z912" s="55" t="s">
        <v>14</v>
      </c>
      <c r="AA912" s="55" t="s">
        <v>15</v>
      </c>
      <c r="AB912" s="55" t="s">
        <v>14</v>
      </c>
      <c r="AC912" s="55" t="s">
        <v>15</v>
      </c>
    </row>
    <row r="913" spans="1:29" customFormat="1" x14ac:dyDescent="0.3">
      <c r="A913" s="56" t="s">
        <v>16</v>
      </c>
      <c r="B913" s="57">
        <v>96.880442260099997</v>
      </c>
      <c r="C913" s="57">
        <v>96.880442260099997</v>
      </c>
      <c r="D913" s="57">
        <v>40.057732083399998</v>
      </c>
      <c r="E913" s="57">
        <v>40.057732083399998</v>
      </c>
      <c r="F913" s="57">
        <v>56.822710176699999</v>
      </c>
      <c r="G913" s="57">
        <v>56.822710176699999</v>
      </c>
      <c r="H913" s="106"/>
      <c r="I913" s="57">
        <v>4.2403600992000001</v>
      </c>
      <c r="J913" s="57">
        <v>4.2403600992000001</v>
      </c>
      <c r="K913" s="57">
        <v>19.1497622449</v>
      </c>
      <c r="L913" s="57">
        <v>19.1497622449</v>
      </c>
      <c r="M913" s="57">
        <v>9.7013767255999994</v>
      </c>
      <c r="N913" s="57">
        <v>9.7013767255999994</v>
      </c>
      <c r="O913" s="57">
        <v>11.6168387563</v>
      </c>
      <c r="P913" s="57">
        <v>11.6168387563</v>
      </c>
      <c r="Q913" s="57">
        <v>14.6325796522</v>
      </c>
      <c r="R913" s="57">
        <v>14.6325796522</v>
      </c>
      <c r="S913" s="57">
        <v>27.298732724200001</v>
      </c>
      <c r="T913" s="57">
        <v>27.298732724200001</v>
      </c>
      <c r="U913" s="57">
        <v>10.2407920577</v>
      </c>
      <c r="V913" s="57">
        <v>10.2407920577</v>
      </c>
      <c r="W913" s="106"/>
      <c r="X913" s="57">
        <v>10.527886325300001</v>
      </c>
      <c r="Y913" s="57">
        <v>10.527886325300001</v>
      </c>
      <c r="Z913" s="57">
        <v>32.277850748500001</v>
      </c>
      <c r="AA913" s="57">
        <v>32.277850748500001</v>
      </c>
      <c r="AB913" s="57">
        <v>54.074705186300001</v>
      </c>
      <c r="AC913" s="57">
        <v>54.074705186300001</v>
      </c>
    </row>
    <row r="914" spans="1:29" customFormat="1" x14ac:dyDescent="0.3">
      <c r="A914" s="58" t="s">
        <v>306</v>
      </c>
      <c r="B914" s="59">
        <v>26.1499156631</v>
      </c>
      <c r="C914" s="60">
        <v>0.26991944971611498</v>
      </c>
      <c r="D914" s="59">
        <v>11.575045063499999</v>
      </c>
      <c r="E914" s="60">
        <v>0.28895907135733001</v>
      </c>
      <c r="F914" s="59">
        <v>14.574870599600001</v>
      </c>
      <c r="G914" s="60">
        <v>0.25649727994805099</v>
      </c>
      <c r="H914" s="107"/>
      <c r="I914" s="67">
        <v>4.2403600991999904</v>
      </c>
      <c r="J914" s="69">
        <v>100</v>
      </c>
      <c r="K914" s="67">
        <v>3.2687269647999999</v>
      </c>
      <c r="L914" s="69">
        <v>17.069282234407599</v>
      </c>
      <c r="M914" s="67">
        <v>2.5364167686000001</v>
      </c>
      <c r="N914" s="69">
        <v>26.144915720125599</v>
      </c>
      <c r="O914" s="67">
        <v>3.3298535107</v>
      </c>
      <c r="P914" s="69">
        <v>28.664024529858999</v>
      </c>
      <c r="Q914" s="59">
        <v>4.0274415012000002</v>
      </c>
      <c r="R914" s="60">
        <v>0.27523796876065398</v>
      </c>
      <c r="S914" s="67">
        <v>7.1215688970000102</v>
      </c>
      <c r="T914" s="69">
        <v>26.0875439491988</v>
      </c>
      <c r="U914" s="67">
        <v>1.6255479215999999</v>
      </c>
      <c r="V914" s="69">
        <v>15.873263634698599</v>
      </c>
      <c r="W914" s="108"/>
      <c r="X914" s="67">
        <v>2.7571513596999999</v>
      </c>
      <c r="Y914" s="69">
        <v>26.1890304901391</v>
      </c>
      <c r="Z914" s="59">
        <v>9.6235335545999803</v>
      </c>
      <c r="AA914" s="60">
        <v>0.29814666501756498</v>
      </c>
      <c r="AB914" s="59">
        <v>13.7692307488</v>
      </c>
      <c r="AC914" s="60">
        <v>0.25463348716117401</v>
      </c>
    </row>
    <row r="915" spans="1:29" customFormat="1" x14ac:dyDescent="0.3">
      <c r="A915" s="58" t="s">
        <v>307</v>
      </c>
      <c r="B915" s="61">
        <v>41.554916565799999</v>
      </c>
      <c r="C915" s="62">
        <v>0.42892988095817502</v>
      </c>
      <c r="D915" s="61">
        <v>19.249983654499999</v>
      </c>
      <c r="E915" s="62">
        <v>0.48055600388014003</v>
      </c>
      <c r="F915" s="61">
        <v>22.3049329113</v>
      </c>
      <c r="G915" s="62">
        <v>0.39253553450616802</v>
      </c>
      <c r="H915" s="107"/>
      <c r="I915" s="71">
        <v>0</v>
      </c>
      <c r="J915" s="72">
        <v>0</v>
      </c>
      <c r="K915" s="71">
        <v>9.4066771718999806</v>
      </c>
      <c r="L915" s="72">
        <v>49.121639483567002</v>
      </c>
      <c r="M915" s="71">
        <v>4.2264554054000003</v>
      </c>
      <c r="N915" s="72">
        <v>43.565521935121097</v>
      </c>
      <c r="O915" s="71">
        <v>6.7862074730000002</v>
      </c>
      <c r="P915" s="72">
        <v>58.416989469873897</v>
      </c>
      <c r="Q915" s="61">
        <v>5.9096526395</v>
      </c>
      <c r="R915" s="62">
        <v>0.40386950079656603</v>
      </c>
      <c r="S915" s="71">
        <v>10.604746865599999</v>
      </c>
      <c r="T915" s="72">
        <v>38.847029906992802</v>
      </c>
      <c r="U915" s="71">
        <v>4.6211770104000101</v>
      </c>
      <c r="V915" s="72">
        <v>45.125191336400199</v>
      </c>
      <c r="W915" s="108"/>
      <c r="X915" s="71">
        <v>3.3569357919999998</v>
      </c>
      <c r="Y915" s="72">
        <v>31.8861325842093</v>
      </c>
      <c r="Z915" s="61">
        <v>11.6400478433</v>
      </c>
      <c r="AA915" s="62">
        <v>0.360620288320806</v>
      </c>
      <c r="AB915" s="61">
        <v>26.557932930500101</v>
      </c>
      <c r="AC915" s="62">
        <v>0.49113412341318802</v>
      </c>
    </row>
    <row r="916" spans="1:29" customFormat="1" x14ac:dyDescent="0.3">
      <c r="A916" s="58" t="s">
        <v>308</v>
      </c>
      <c r="B916" s="59">
        <v>29.175610031200002</v>
      </c>
      <c r="C916" s="60">
        <v>0.301150669325711</v>
      </c>
      <c r="D916" s="59">
        <v>9.2327033654000097</v>
      </c>
      <c r="E916" s="60">
        <v>0.23048492476252899</v>
      </c>
      <c r="F916" s="59">
        <v>19.942906665799999</v>
      </c>
      <c r="G916" s="60">
        <v>0.35096718554578099</v>
      </c>
      <c r="H916" s="107"/>
      <c r="I916" s="67">
        <v>0</v>
      </c>
      <c r="J916" s="69">
        <v>0</v>
      </c>
      <c r="K916" s="67">
        <v>6.4743581082000201</v>
      </c>
      <c r="L916" s="69">
        <v>33.809078282025503</v>
      </c>
      <c r="M916" s="67">
        <v>2.9385045515999999</v>
      </c>
      <c r="N916" s="69">
        <v>30.2895623447533</v>
      </c>
      <c r="O916" s="67">
        <v>1.5007777726</v>
      </c>
      <c r="P916" s="69">
        <v>12.9189860002671</v>
      </c>
      <c r="Q916" s="59">
        <v>4.6954855115000003</v>
      </c>
      <c r="R916" s="60">
        <v>0.32089253044278099</v>
      </c>
      <c r="S916" s="67">
        <v>9.5724169616000001</v>
      </c>
      <c r="T916" s="69">
        <v>35.065426143808402</v>
      </c>
      <c r="U916" s="67">
        <v>3.9940671257</v>
      </c>
      <c r="V916" s="69">
        <v>39.001545028901198</v>
      </c>
      <c r="W916" s="108"/>
      <c r="X916" s="67">
        <v>4.4137991736000002</v>
      </c>
      <c r="Y916" s="69">
        <v>41.924836925651597</v>
      </c>
      <c r="Z916" s="59">
        <v>11.014269350599999</v>
      </c>
      <c r="AA916" s="60">
        <v>0.34123304666162901</v>
      </c>
      <c r="AB916" s="59">
        <v>13.747541506999999</v>
      </c>
      <c r="AC916" s="60">
        <v>0.25423238942563797</v>
      </c>
    </row>
    <row r="917" spans="1:29" customFormat="1" x14ac:dyDescent="0.3">
      <c r="A917" s="65" t="s">
        <v>1</v>
      </c>
    </row>
    <row r="918" spans="1:29" customFormat="1" x14ac:dyDescent="0.3">
      <c r="A918" s="65" t="s">
        <v>1</v>
      </c>
    </row>
    <row r="919" spans="1:29" customFormat="1" x14ac:dyDescent="0.3">
      <c r="A919" s="53" t="s">
        <v>431</v>
      </c>
    </row>
    <row r="920" spans="1:29" customFormat="1" x14ac:dyDescent="0.3">
      <c r="A920" s="54" t="s">
        <v>1</v>
      </c>
    </row>
    <row r="921" spans="1:29" customFormat="1" x14ac:dyDescent="0.3">
      <c r="A921" s="114" t="s">
        <v>1</v>
      </c>
      <c r="B921" s="116" t="s">
        <v>506</v>
      </c>
      <c r="C921" s="116" t="s">
        <v>1</v>
      </c>
      <c r="D921" s="116" t="s">
        <v>346</v>
      </c>
      <c r="E921" s="116" t="s">
        <v>1</v>
      </c>
      <c r="F921" s="116" t="s">
        <v>347</v>
      </c>
      <c r="G921" s="116" t="s">
        <v>1</v>
      </c>
      <c r="H921" s="105"/>
      <c r="I921" s="116" t="s">
        <v>350</v>
      </c>
      <c r="J921" s="116" t="s">
        <v>1</v>
      </c>
      <c r="K921" s="116" t="s">
        <v>351</v>
      </c>
      <c r="L921" s="116" t="s">
        <v>1</v>
      </c>
      <c r="M921" s="116" t="s">
        <v>352</v>
      </c>
      <c r="N921" s="116" t="s">
        <v>1</v>
      </c>
      <c r="O921" s="116" t="s">
        <v>353</v>
      </c>
      <c r="P921" s="116" t="s">
        <v>1</v>
      </c>
      <c r="Q921" s="116" t="s">
        <v>354</v>
      </c>
      <c r="R921" s="116" t="s">
        <v>1</v>
      </c>
      <c r="S921" s="116" t="s">
        <v>355</v>
      </c>
      <c r="T921" s="116" t="s">
        <v>1</v>
      </c>
      <c r="U921" s="116" t="s">
        <v>356</v>
      </c>
      <c r="V921" s="116" t="s">
        <v>1</v>
      </c>
      <c r="W921" s="105"/>
      <c r="X921" s="116" t="s">
        <v>358</v>
      </c>
      <c r="Y921" s="116" t="s">
        <v>1</v>
      </c>
      <c r="Z921" s="116" t="s">
        <v>359</v>
      </c>
      <c r="AA921" s="116" t="s">
        <v>1</v>
      </c>
      <c r="AB921" s="116" t="s">
        <v>360</v>
      </c>
      <c r="AC921" s="116" t="s">
        <v>1</v>
      </c>
    </row>
    <row r="922" spans="1:29" customFormat="1" x14ac:dyDescent="0.3">
      <c r="A922" s="115" t="s">
        <v>1</v>
      </c>
      <c r="B922" s="55" t="s">
        <v>14</v>
      </c>
      <c r="C922" s="55" t="s">
        <v>15</v>
      </c>
      <c r="D922" s="55" t="s">
        <v>14</v>
      </c>
      <c r="E922" s="55" t="s">
        <v>15</v>
      </c>
      <c r="F922" s="55" t="s">
        <v>14</v>
      </c>
      <c r="G922" s="55" t="s">
        <v>15</v>
      </c>
      <c r="H922" s="105"/>
      <c r="I922" s="55" t="s">
        <v>14</v>
      </c>
      <c r="J922" s="55" t="s">
        <v>15</v>
      </c>
      <c r="K922" s="55" t="s">
        <v>14</v>
      </c>
      <c r="L922" s="55" t="s">
        <v>15</v>
      </c>
      <c r="M922" s="55" t="s">
        <v>14</v>
      </c>
      <c r="N922" s="55" t="s">
        <v>15</v>
      </c>
      <c r="O922" s="55" t="s">
        <v>14</v>
      </c>
      <c r="P922" s="55" t="s">
        <v>15</v>
      </c>
      <c r="Q922" s="55" t="s">
        <v>14</v>
      </c>
      <c r="R922" s="55" t="s">
        <v>15</v>
      </c>
      <c r="S922" s="55" t="s">
        <v>14</v>
      </c>
      <c r="T922" s="55" t="s">
        <v>15</v>
      </c>
      <c r="U922" s="55" t="s">
        <v>14</v>
      </c>
      <c r="V922" s="55" t="s">
        <v>15</v>
      </c>
      <c r="W922" s="105"/>
      <c r="X922" s="55" t="s">
        <v>14</v>
      </c>
      <c r="Y922" s="55" t="s">
        <v>15</v>
      </c>
      <c r="Z922" s="55" t="s">
        <v>14</v>
      </c>
      <c r="AA922" s="55" t="s">
        <v>15</v>
      </c>
      <c r="AB922" s="55" t="s">
        <v>14</v>
      </c>
      <c r="AC922" s="55" t="s">
        <v>15</v>
      </c>
    </row>
    <row r="923" spans="1:29" customFormat="1" x14ac:dyDescent="0.3">
      <c r="A923" s="56" t="s">
        <v>16</v>
      </c>
      <c r="B923" s="57">
        <v>7.5275529150000002</v>
      </c>
      <c r="C923" s="57">
        <v>7.5275529150000002</v>
      </c>
      <c r="D923" s="57">
        <v>5.2675903501999999</v>
      </c>
      <c r="E923" s="57">
        <v>5.2675903501999999</v>
      </c>
      <c r="F923" s="57">
        <v>2.2599625647999999</v>
      </c>
      <c r="G923" s="57">
        <v>2.2599625647999999</v>
      </c>
      <c r="H923" s="106"/>
      <c r="I923" s="57">
        <v>0</v>
      </c>
      <c r="J923" s="57">
        <v>0</v>
      </c>
      <c r="K923" s="57">
        <v>0</v>
      </c>
      <c r="L923" s="57">
        <v>0</v>
      </c>
      <c r="M923" s="57">
        <v>1.4706050750999999</v>
      </c>
      <c r="N923" s="57">
        <v>1.4706050750999999</v>
      </c>
      <c r="O923" s="57">
        <v>1.1574203087999999</v>
      </c>
      <c r="P923" s="57">
        <v>1.1574203087999999</v>
      </c>
      <c r="Q923" s="57">
        <v>0</v>
      </c>
      <c r="R923" s="57">
        <v>0</v>
      </c>
      <c r="S923" s="57">
        <v>4.1833238572999996</v>
      </c>
      <c r="T923" s="57">
        <v>4.1833238572999996</v>
      </c>
      <c r="U923" s="57">
        <v>0.71620367380000005</v>
      </c>
      <c r="V923" s="57">
        <v>0.71620367380000005</v>
      </c>
      <c r="W923" s="106"/>
      <c r="X923" s="57">
        <v>0.96232940990000004</v>
      </c>
      <c r="Y923" s="57">
        <v>0.96232940990000004</v>
      </c>
      <c r="Z923" s="57">
        <v>5.0946184299999997</v>
      </c>
      <c r="AA923" s="57">
        <v>5.0946184299999997</v>
      </c>
      <c r="AB923" s="57">
        <v>1.4706050750999999</v>
      </c>
      <c r="AC923" s="57">
        <v>1.4706050750999999</v>
      </c>
    </row>
    <row r="924" spans="1:29" customFormat="1" x14ac:dyDescent="0.3">
      <c r="A924" s="58" t="s">
        <v>306</v>
      </c>
      <c r="B924" s="67">
        <v>3.5508595390000002</v>
      </c>
      <c r="C924" s="69">
        <v>47.171498880124403</v>
      </c>
      <c r="D924" s="67">
        <v>2.83465586520001</v>
      </c>
      <c r="E924" s="69">
        <v>53.813141811461698</v>
      </c>
      <c r="F924" s="67">
        <v>0.71620367380000005</v>
      </c>
      <c r="G924" s="69">
        <v>31.690952981045601</v>
      </c>
      <c r="H924" s="108"/>
      <c r="I924" s="67"/>
      <c r="J924" s="69"/>
      <c r="K924" s="67"/>
      <c r="L924" s="69"/>
      <c r="M924" s="67">
        <v>0</v>
      </c>
      <c r="N924" s="69">
        <v>0</v>
      </c>
      <c r="O924" s="67">
        <v>1.1574203087999999</v>
      </c>
      <c r="P924" s="69">
        <v>100</v>
      </c>
      <c r="Q924" s="67"/>
      <c r="R924" s="69"/>
      <c r="S924" s="67">
        <v>1.6772355564000001</v>
      </c>
      <c r="T924" s="69">
        <v>40.093371051662302</v>
      </c>
      <c r="U924" s="67">
        <v>0.71620367380000005</v>
      </c>
      <c r="V924" s="69">
        <v>100</v>
      </c>
      <c r="W924" s="108"/>
      <c r="X924" s="67">
        <v>0</v>
      </c>
      <c r="Y924" s="69">
        <v>0</v>
      </c>
      <c r="Z924" s="67">
        <v>3.5508595390000002</v>
      </c>
      <c r="AA924" s="69">
        <v>69.6982431125858</v>
      </c>
      <c r="AB924" s="67">
        <v>0</v>
      </c>
      <c r="AC924" s="69">
        <v>0</v>
      </c>
    </row>
    <row r="925" spans="1:29" customFormat="1" x14ac:dyDescent="0.3">
      <c r="A925" s="58" t="s">
        <v>307</v>
      </c>
      <c r="B925" s="71">
        <v>2.5060883009000001</v>
      </c>
      <c r="C925" s="72">
        <v>33.292204375025598</v>
      </c>
      <c r="D925" s="71">
        <v>0.96232940990000004</v>
      </c>
      <c r="E925" s="72">
        <v>18.268873354274099</v>
      </c>
      <c r="F925" s="71">
        <v>1.543758891</v>
      </c>
      <c r="G925" s="72">
        <v>68.309047018954402</v>
      </c>
      <c r="H925" s="108"/>
      <c r="I925" s="71"/>
      <c r="J925" s="72"/>
      <c r="K925" s="71"/>
      <c r="L925" s="72"/>
      <c r="M925" s="71">
        <v>0</v>
      </c>
      <c r="N925" s="72">
        <v>0</v>
      </c>
      <c r="O925" s="71">
        <v>0</v>
      </c>
      <c r="P925" s="72">
        <v>0</v>
      </c>
      <c r="Q925" s="71"/>
      <c r="R925" s="72"/>
      <c r="S925" s="71">
        <v>2.5060883009000001</v>
      </c>
      <c r="T925" s="72">
        <v>59.906628948337698</v>
      </c>
      <c r="U925" s="71">
        <v>0</v>
      </c>
      <c r="V925" s="72">
        <v>0</v>
      </c>
      <c r="W925" s="108"/>
      <c r="X925" s="71">
        <v>0.96232940990000004</v>
      </c>
      <c r="Y925" s="72">
        <v>100</v>
      </c>
      <c r="Z925" s="71">
        <v>1.543758891</v>
      </c>
      <c r="AA925" s="72">
        <v>30.3017568874142</v>
      </c>
      <c r="AB925" s="71">
        <v>0</v>
      </c>
      <c r="AC925" s="72">
        <v>0</v>
      </c>
    </row>
    <row r="926" spans="1:29" customFormat="1" x14ac:dyDescent="0.3">
      <c r="A926" s="58" t="s">
        <v>308</v>
      </c>
      <c r="B926" s="67">
        <v>1.4706050750999999</v>
      </c>
      <c r="C926" s="69">
        <v>19.536296744849899</v>
      </c>
      <c r="D926" s="67">
        <v>1.4706050750999999</v>
      </c>
      <c r="E926" s="69">
        <v>27.9179848342642</v>
      </c>
      <c r="F926" s="67">
        <v>0</v>
      </c>
      <c r="G926" s="69">
        <v>0</v>
      </c>
      <c r="H926" s="108"/>
      <c r="I926" s="67"/>
      <c r="J926" s="69"/>
      <c r="K926" s="67"/>
      <c r="L926" s="69"/>
      <c r="M926" s="67">
        <v>1.4706050750999999</v>
      </c>
      <c r="N926" s="69">
        <v>100</v>
      </c>
      <c r="O926" s="67">
        <v>0</v>
      </c>
      <c r="P926" s="69">
        <v>0</v>
      </c>
      <c r="Q926" s="67"/>
      <c r="R926" s="69"/>
      <c r="S926" s="67">
        <v>0</v>
      </c>
      <c r="T926" s="69">
        <v>0</v>
      </c>
      <c r="U926" s="67">
        <v>0</v>
      </c>
      <c r="V926" s="69">
        <v>0</v>
      </c>
      <c r="W926" s="108"/>
      <c r="X926" s="67">
        <v>0</v>
      </c>
      <c r="Y926" s="69">
        <v>0</v>
      </c>
      <c r="Z926" s="67">
        <v>0</v>
      </c>
      <c r="AA926" s="69">
        <v>0</v>
      </c>
      <c r="AB926" s="67">
        <v>1.4706050750999999</v>
      </c>
      <c r="AC926" s="69">
        <v>100</v>
      </c>
    </row>
    <row r="927" spans="1:29" customFormat="1" x14ac:dyDescent="0.3">
      <c r="A927" s="65" t="s">
        <v>1</v>
      </c>
    </row>
    <row r="928" spans="1:29" customFormat="1" x14ac:dyDescent="0.3">
      <c r="A928" s="65" t="s">
        <v>1</v>
      </c>
    </row>
    <row r="929" spans="1:29" customFormat="1" x14ac:dyDescent="0.3">
      <c r="A929" s="53" t="s">
        <v>432</v>
      </c>
    </row>
    <row r="930" spans="1:29" customFormat="1" x14ac:dyDescent="0.3">
      <c r="A930" s="54" t="s">
        <v>1</v>
      </c>
    </row>
    <row r="931" spans="1:29" customFormat="1" x14ac:dyDescent="0.3">
      <c r="A931" s="114" t="s">
        <v>1</v>
      </c>
      <c r="B931" s="116" t="s">
        <v>506</v>
      </c>
      <c r="C931" s="116" t="s">
        <v>1</v>
      </c>
      <c r="D931" s="116" t="s">
        <v>346</v>
      </c>
      <c r="E931" s="116" t="s">
        <v>1</v>
      </c>
      <c r="F931" s="116" t="s">
        <v>347</v>
      </c>
      <c r="G931" s="116" t="s">
        <v>1</v>
      </c>
      <c r="H931" s="105"/>
      <c r="I931" s="116" t="s">
        <v>350</v>
      </c>
      <c r="J931" s="116" t="s">
        <v>1</v>
      </c>
      <c r="K931" s="116" t="s">
        <v>351</v>
      </c>
      <c r="L931" s="116" t="s">
        <v>1</v>
      </c>
      <c r="M931" s="116" t="s">
        <v>352</v>
      </c>
      <c r="N931" s="116" t="s">
        <v>1</v>
      </c>
      <c r="O931" s="116" t="s">
        <v>353</v>
      </c>
      <c r="P931" s="116" t="s">
        <v>1</v>
      </c>
      <c r="Q931" s="116" t="s">
        <v>354</v>
      </c>
      <c r="R931" s="116" t="s">
        <v>1</v>
      </c>
      <c r="S931" s="116" t="s">
        <v>355</v>
      </c>
      <c r="T931" s="116" t="s">
        <v>1</v>
      </c>
      <c r="U931" s="116" t="s">
        <v>356</v>
      </c>
      <c r="V931" s="116" t="s">
        <v>1</v>
      </c>
      <c r="W931" s="105"/>
      <c r="X931" s="116" t="s">
        <v>358</v>
      </c>
      <c r="Y931" s="116" t="s">
        <v>1</v>
      </c>
      <c r="Z931" s="116" t="s">
        <v>359</v>
      </c>
      <c r="AA931" s="116" t="s">
        <v>1</v>
      </c>
      <c r="AB931" s="116" t="s">
        <v>360</v>
      </c>
      <c r="AC931" s="116" t="s">
        <v>1</v>
      </c>
    </row>
    <row r="932" spans="1:29" customFormat="1" x14ac:dyDescent="0.3">
      <c r="A932" s="115" t="s">
        <v>1</v>
      </c>
      <c r="B932" s="55" t="s">
        <v>14</v>
      </c>
      <c r="C932" s="55" t="s">
        <v>15</v>
      </c>
      <c r="D932" s="55" t="s">
        <v>14</v>
      </c>
      <c r="E932" s="55" t="s">
        <v>15</v>
      </c>
      <c r="F932" s="55" t="s">
        <v>14</v>
      </c>
      <c r="G932" s="55" t="s">
        <v>15</v>
      </c>
      <c r="H932" s="105"/>
      <c r="I932" s="55" t="s">
        <v>14</v>
      </c>
      <c r="J932" s="55" t="s">
        <v>15</v>
      </c>
      <c r="K932" s="55" t="s">
        <v>14</v>
      </c>
      <c r="L932" s="55" t="s">
        <v>15</v>
      </c>
      <c r="M932" s="55" t="s">
        <v>14</v>
      </c>
      <c r="N932" s="55" t="s">
        <v>15</v>
      </c>
      <c r="O932" s="55" t="s">
        <v>14</v>
      </c>
      <c r="P932" s="55" t="s">
        <v>15</v>
      </c>
      <c r="Q932" s="55" t="s">
        <v>14</v>
      </c>
      <c r="R932" s="55" t="s">
        <v>15</v>
      </c>
      <c r="S932" s="55" t="s">
        <v>14</v>
      </c>
      <c r="T932" s="55" t="s">
        <v>15</v>
      </c>
      <c r="U932" s="55" t="s">
        <v>14</v>
      </c>
      <c r="V932" s="55" t="s">
        <v>15</v>
      </c>
      <c r="W932" s="105"/>
      <c r="X932" s="55" t="s">
        <v>14</v>
      </c>
      <c r="Y932" s="55" t="s">
        <v>15</v>
      </c>
      <c r="Z932" s="55" t="s">
        <v>14</v>
      </c>
      <c r="AA932" s="55" t="s">
        <v>15</v>
      </c>
      <c r="AB932" s="55" t="s">
        <v>14</v>
      </c>
      <c r="AC932" s="55" t="s">
        <v>15</v>
      </c>
    </row>
    <row r="933" spans="1:29" customFormat="1" x14ac:dyDescent="0.3">
      <c r="A933" s="56" t="s">
        <v>16</v>
      </c>
      <c r="B933" s="57">
        <v>28.753741425099999</v>
      </c>
      <c r="C933" s="57">
        <v>28.753741425099999</v>
      </c>
      <c r="D933" s="57">
        <v>15.454060287800001</v>
      </c>
      <c r="E933" s="57">
        <v>15.454060287800001</v>
      </c>
      <c r="F933" s="57">
        <v>13.2996811373</v>
      </c>
      <c r="G933" s="57">
        <v>13.2996811373</v>
      </c>
      <c r="H933" s="106"/>
      <c r="I933" s="57">
        <v>11.428324036299999</v>
      </c>
      <c r="J933" s="57">
        <v>11.428324036299999</v>
      </c>
      <c r="K933" s="57">
        <v>1.4877170068000001</v>
      </c>
      <c r="L933" s="57">
        <v>1.4877170068000001</v>
      </c>
      <c r="M933" s="57">
        <v>4.0922455588000002</v>
      </c>
      <c r="N933" s="57">
        <v>4.0922455588000002</v>
      </c>
      <c r="O933" s="57">
        <v>6.0634355261000001</v>
      </c>
      <c r="P933" s="57">
        <v>6.0634355261000001</v>
      </c>
      <c r="Q933" s="57">
        <v>1.0112434673999999</v>
      </c>
      <c r="R933" s="57">
        <v>1.0112434673999999</v>
      </c>
      <c r="S933" s="57">
        <v>3.3071341173</v>
      </c>
      <c r="T933" s="57">
        <v>3.3071341173</v>
      </c>
      <c r="U933" s="57">
        <v>1.3636417124</v>
      </c>
      <c r="V933" s="57">
        <v>1.3636417124</v>
      </c>
      <c r="W933" s="106"/>
      <c r="X933" s="57">
        <v>13.126302431099999</v>
      </c>
      <c r="Y933" s="57">
        <v>13.126302431099999</v>
      </c>
      <c r="Z933" s="57">
        <v>5.4552081137000004</v>
      </c>
      <c r="AA933" s="57">
        <v>5.4552081137000004</v>
      </c>
      <c r="AB933" s="57">
        <v>10.172230880300001</v>
      </c>
      <c r="AC933" s="57">
        <v>10.172230880300001</v>
      </c>
    </row>
    <row r="934" spans="1:29" customFormat="1" x14ac:dyDescent="0.3">
      <c r="A934" s="58" t="s">
        <v>306</v>
      </c>
      <c r="B934" s="67">
        <v>8.8843512218999994</v>
      </c>
      <c r="C934" s="69">
        <v>30.898070239111799</v>
      </c>
      <c r="D934" s="67">
        <v>2.0131802540999999</v>
      </c>
      <c r="E934" s="69">
        <v>13.0268694220721</v>
      </c>
      <c r="F934" s="67">
        <v>6.8711709678000004</v>
      </c>
      <c r="G934" s="69">
        <v>51.664178237546302</v>
      </c>
      <c r="H934" s="108"/>
      <c r="I934" s="67">
        <v>3.6812397259999998</v>
      </c>
      <c r="J934" s="69">
        <v>32.211544880134703</v>
      </c>
      <c r="K934" s="67">
        <v>0</v>
      </c>
      <c r="L934" s="69">
        <v>0</v>
      </c>
      <c r="M934" s="67">
        <v>0.50740881169999996</v>
      </c>
      <c r="N934" s="69">
        <v>12.3992757621513</v>
      </c>
      <c r="O934" s="67">
        <v>1.7563715869000001</v>
      </c>
      <c r="P934" s="69">
        <v>28.966607781013199</v>
      </c>
      <c r="Q934" s="67">
        <v>0.3137290277</v>
      </c>
      <c r="R934" s="69">
        <v>31.024084487450502</v>
      </c>
      <c r="S934" s="67">
        <v>1.2619603572</v>
      </c>
      <c r="T934" s="69">
        <v>38.158729354172202</v>
      </c>
      <c r="U934" s="67">
        <v>1.3636417124</v>
      </c>
      <c r="V934" s="70">
        <v>100</v>
      </c>
      <c r="W934" s="108"/>
      <c r="X934" s="67">
        <v>4.1187305951999997</v>
      </c>
      <c r="Y934" s="69">
        <v>31.377690837303401</v>
      </c>
      <c r="Z934" s="67">
        <v>0.36974895120000101</v>
      </c>
      <c r="AA934" s="69">
        <v>6.7779073409028499</v>
      </c>
      <c r="AB934" s="67">
        <v>4.3958716754999996</v>
      </c>
      <c r="AC934" s="69">
        <v>43.214430809010103</v>
      </c>
    </row>
    <row r="935" spans="1:29" customFormat="1" x14ac:dyDescent="0.3">
      <c r="A935" s="58" t="s">
        <v>307</v>
      </c>
      <c r="B935" s="71">
        <v>12.1339413246</v>
      </c>
      <c r="C935" s="72">
        <v>42.199521603849199</v>
      </c>
      <c r="D935" s="71">
        <v>10.972409472900001</v>
      </c>
      <c r="E935" s="72">
        <v>71.000172566700897</v>
      </c>
      <c r="F935" s="71">
        <v>1.1615318517</v>
      </c>
      <c r="G935" s="68">
        <v>8.7335315765006793</v>
      </c>
      <c r="H935" s="108"/>
      <c r="I935" s="71">
        <v>7.7470843103</v>
      </c>
      <c r="J935" s="72">
        <v>67.788455119865304</v>
      </c>
      <c r="K935" s="71">
        <v>0</v>
      </c>
      <c r="L935" s="72">
        <v>0</v>
      </c>
      <c r="M935" s="71">
        <v>0.46049675449999999</v>
      </c>
      <c r="N935" s="72">
        <v>11.2529110944905</v>
      </c>
      <c r="O935" s="71">
        <v>1.5674574720000001</v>
      </c>
      <c r="P935" s="72">
        <v>25.850979453032799</v>
      </c>
      <c r="Q935" s="71">
        <v>0.3137290277</v>
      </c>
      <c r="R935" s="72">
        <v>31.024084487450502</v>
      </c>
      <c r="S935" s="71">
        <v>2.0451737601</v>
      </c>
      <c r="T935" s="72">
        <v>61.841270645827798</v>
      </c>
      <c r="U935" s="71">
        <v>0</v>
      </c>
      <c r="V935" s="72">
        <v>0</v>
      </c>
      <c r="W935" s="108"/>
      <c r="X935" s="71">
        <v>7.7470843103000302</v>
      </c>
      <c r="Y935" s="72">
        <v>59.019547591292103</v>
      </c>
      <c r="Z935" s="71">
        <v>1.3441386629000001</v>
      </c>
      <c r="AA935" s="72">
        <v>24.6395487556997</v>
      </c>
      <c r="AB935" s="71">
        <v>3.0427183514</v>
      </c>
      <c r="AC935" s="72">
        <v>29.912006394710001</v>
      </c>
    </row>
    <row r="936" spans="1:29" customFormat="1" x14ac:dyDescent="0.3">
      <c r="A936" s="58" t="s">
        <v>308</v>
      </c>
      <c r="B936" s="67">
        <v>7.7354488785999997</v>
      </c>
      <c r="C936" s="69">
        <v>26.902408157039002</v>
      </c>
      <c r="D936" s="67">
        <v>2.4684705608000002</v>
      </c>
      <c r="E936" s="69">
        <v>15.972958011227</v>
      </c>
      <c r="F936" s="67">
        <v>5.2669783177999996</v>
      </c>
      <c r="G936" s="69">
        <v>39.602290185953002</v>
      </c>
      <c r="H936" s="108"/>
      <c r="I936" s="67">
        <v>0</v>
      </c>
      <c r="J936" s="69">
        <v>0</v>
      </c>
      <c r="K936" s="67">
        <v>1.4877170068000001</v>
      </c>
      <c r="L936" s="69">
        <v>100</v>
      </c>
      <c r="M936" s="67">
        <v>3.1243399926000102</v>
      </c>
      <c r="N936" s="70">
        <v>76.347813143358195</v>
      </c>
      <c r="O936" s="67">
        <v>2.7396064671999998</v>
      </c>
      <c r="P936" s="69">
        <v>45.182412765954098</v>
      </c>
      <c r="Q936" s="67">
        <v>0.38378541199999999</v>
      </c>
      <c r="R936" s="69">
        <v>37.951831025098997</v>
      </c>
      <c r="S936" s="67">
        <v>0</v>
      </c>
      <c r="T936" s="69">
        <v>0</v>
      </c>
      <c r="U936" s="67">
        <v>0</v>
      </c>
      <c r="V936" s="69">
        <v>0</v>
      </c>
      <c r="W936" s="108"/>
      <c r="X936" s="67">
        <v>1.2604875256000001</v>
      </c>
      <c r="Y936" s="69">
        <v>9.6027615714044607</v>
      </c>
      <c r="Z936" s="67">
        <v>3.7413204996000098</v>
      </c>
      <c r="AA936" s="69">
        <v>68.582543903397394</v>
      </c>
      <c r="AB936" s="67">
        <v>2.7336408533999998</v>
      </c>
      <c r="AC936" s="69">
        <v>26.873562796279899</v>
      </c>
    </row>
    <row r="937" spans="1:29" customFormat="1" x14ac:dyDescent="0.3">
      <c r="A937" s="65" t="s">
        <v>1</v>
      </c>
    </row>
    <row r="938" spans="1:29" customFormat="1" x14ac:dyDescent="0.3">
      <c r="A938" s="65" t="s">
        <v>1</v>
      </c>
    </row>
    <row r="939" spans="1:29" customFormat="1" x14ac:dyDescent="0.3">
      <c r="A939" s="53" t="s">
        <v>433</v>
      </c>
    </row>
    <row r="940" spans="1:29" customFormat="1" x14ac:dyDescent="0.3">
      <c r="A940" s="54" t="s">
        <v>1</v>
      </c>
    </row>
    <row r="941" spans="1:29" customFormat="1" x14ac:dyDescent="0.3">
      <c r="A941" s="114" t="s">
        <v>1</v>
      </c>
      <c r="B941" s="116" t="s">
        <v>506</v>
      </c>
      <c r="C941" s="116" t="s">
        <v>1</v>
      </c>
      <c r="D941" s="116" t="s">
        <v>346</v>
      </c>
      <c r="E941" s="116" t="s">
        <v>1</v>
      </c>
      <c r="F941" s="116" t="s">
        <v>347</v>
      </c>
      <c r="G941" s="116" t="s">
        <v>1</v>
      </c>
      <c r="H941" s="105"/>
      <c r="I941" s="116" t="s">
        <v>350</v>
      </c>
      <c r="J941" s="116" t="s">
        <v>1</v>
      </c>
      <c r="K941" s="116" t="s">
        <v>351</v>
      </c>
      <c r="L941" s="116" t="s">
        <v>1</v>
      </c>
      <c r="M941" s="116" t="s">
        <v>352</v>
      </c>
      <c r="N941" s="116" t="s">
        <v>1</v>
      </c>
      <c r="O941" s="116" t="s">
        <v>353</v>
      </c>
      <c r="P941" s="116" t="s">
        <v>1</v>
      </c>
      <c r="Q941" s="116" t="s">
        <v>354</v>
      </c>
      <c r="R941" s="116" t="s">
        <v>1</v>
      </c>
      <c r="S941" s="116" t="s">
        <v>355</v>
      </c>
      <c r="T941" s="116" t="s">
        <v>1</v>
      </c>
      <c r="U941" s="116" t="s">
        <v>356</v>
      </c>
      <c r="V941" s="116" t="s">
        <v>1</v>
      </c>
      <c r="W941" s="105"/>
      <c r="X941" s="116" t="s">
        <v>358</v>
      </c>
      <c r="Y941" s="116" t="s">
        <v>1</v>
      </c>
      <c r="Z941" s="116" t="s">
        <v>359</v>
      </c>
      <c r="AA941" s="116" t="s">
        <v>1</v>
      </c>
      <c r="AB941" s="116" t="s">
        <v>360</v>
      </c>
      <c r="AC941" s="116" t="s">
        <v>1</v>
      </c>
    </row>
    <row r="942" spans="1:29" customFormat="1" x14ac:dyDescent="0.3">
      <c r="A942" s="115" t="s">
        <v>1</v>
      </c>
      <c r="B942" s="55" t="s">
        <v>14</v>
      </c>
      <c r="C942" s="55" t="s">
        <v>15</v>
      </c>
      <c r="D942" s="55" t="s">
        <v>14</v>
      </c>
      <c r="E942" s="55" t="s">
        <v>15</v>
      </c>
      <c r="F942" s="55" t="s">
        <v>14</v>
      </c>
      <c r="G942" s="55" t="s">
        <v>15</v>
      </c>
      <c r="H942" s="105"/>
      <c r="I942" s="55" t="s">
        <v>14</v>
      </c>
      <c r="J942" s="55" t="s">
        <v>15</v>
      </c>
      <c r="K942" s="55" t="s">
        <v>14</v>
      </c>
      <c r="L942" s="55" t="s">
        <v>15</v>
      </c>
      <c r="M942" s="55" t="s">
        <v>14</v>
      </c>
      <c r="N942" s="55" t="s">
        <v>15</v>
      </c>
      <c r="O942" s="55" t="s">
        <v>14</v>
      </c>
      <c r="P942" s="55" t="s">
        <v>15</v>
      </c>
      <c r="Q942" s="55" t="s">
        <v>14</v>
      </c>
      <c r="R942" s="55" t="s">
        <v>15</v>
      </c>
      <c r="S942" s="55" t="s">
        <v>14</v>
      </c>
      <c r="T942" s="55" t="s">
        <v>15</v>
      </c>
      <c r="U942" s="55" t="s">
        <v>14</v>
      </c>
      <c r="V942" s="55" t="s">
        <v>15</v>
      </c>
      <c r="W942" s="105"/>
      <c r="X942" s="55" t="s">
        <v>14</v>
      </c>
      <c r="Y942" s="55" t="s">
        <v>15</v>
      </c>
      <c r="Z942" s="55" t="s">
        <v>14</v>
      </c>
      <c r="AA942" s="55" t="s">
        <v>15</v>
      </c>
      <c r="AB942" s="55" t="s">
        <v>14</v>
      </c>
      <c r="AC942" s="55" t="s">
        <v>15</v>
      </c>
    </row>
    <row r="943" spans="1:29" customFormat="1" x14ac:dyDescent="0.3">
      <c r="A943" s="56" t="s">
        <v>16</v>
      </c>
      <c r="B943" s="57">
        <v>33.981568450899999</v>
      </c>
      <c r="C943" s="57">
        <v>33.981568450899999</v>
      </c>
      <c r="D943" s="57">
        <v>16.303577163700002</v>
      </c>
      <c r="E943" s="57">
        <v>16.303577163700002</v>
      </c>
      <c r="F943" s="57">
        <v>17.677991287200001</v>
      </c>
      <c r="G943" s="57">
        <v>17.677991287200001</v>
      </c>
      <c r="H943" s="106"/>
      <c r="I943" s="57">
        <v>7.3936972915999997</v>
      </c>
      <c r="J943" s="57">
        <v>7.3936972915999997</v>
      </c>
      <c r="K943" s="57">
        <v>4.6556248376999996</v>
      </c>
      <c r="L943" s="57">
        <v>4.6556248376999996</v>
      </c>
      <c r="M943" s="57">
        <v>6.2967219049000001</v>
      </c>
      <c r="N943" s="57">
        <v>6.2967219049000001</v>
      </c>
      <c r="O943" s="57">
        <v>8.4674085219999995</v>
      </c>
      <c r="P943" s="57">
        <v>8.4674085219999995</v>
      </c>
      <c r="Q943" s="57">
        <v>2.921666031</v>
      </c>
      <c r="R943" s="57">
        <v>2.921666031</v>
      </c>
      <c r="S943" s="57">
        <v>2.5648711126000001</v>
      </c>
      <c r="T943" s="57">
        <v>2.5648711126000001</v>
      </c>
      <c r="U943" s="57">
        <v>1.6815787511</v>
      </c>
      <c r="V943" s="57">
        <v>1.6815787511</v>
      </c>
      <c r="W943" s="106"/>
      <c r="X943" s="57">
        <v>5.4752576171999996</v>
      </c>
      <c r="Y943" s="57">
        <v>5.4752576171999996</v>
      </c>
      <c r="Z943" s="57">
        <v>11.763049091299999</v>
      </c>
      <c r="AA943" s="57">
        <v>11.763049091299999</v>
      </c>
      <c r="AB943" s="57">
        <v>13.0099708435</v>
      </c>
      <c r="AC943" s="57">
        <v>13.0099708435</v>
      </c>
    </row>
    <row r="944" spans="1:29" customFormat="1" x14ac:dyDescent="0.3">
      <c r="A944" s="58" t="s">
        <v>306</v>
      </c>
      <c r="B944" s="67">
        <v>16.552701960899999</v>
      </c>
      <c r="C944" s="69">
        <v>48.710823883297202</v>
      </c>
      <c r="D944" s="67">
        <v>5.4779598325999999</v>
      </c>
      <c r="E944" s="69">
        <v>33.599741808789702</v>
      </c>
      <c r="F944" s="67">
        <v>11.0747421283</v>
      </c>
      <c r="G944" s="69">
        <v>62.647061809102802</v>
      </c>
      <c r="H944" s="108"/>
      <c r="I944" s="67">
        <v>3.1533371924</v>
      </c>
      <c r="J944" s="69">
        <v>42.648989646661803</v>
      </c>
      <c r="K944" s="67">
        <v>4.6556248377000102</v>
      </c>
      <c r="L944" s="69">
        <v>100</v>
      </c>
      <c r="M944" s="67">
        <v>2.7258498100000002</v>
      </c>
      <c r="N944" s="69">
        <v>43.289982488805698</v>
      </c>
      <c r="O944" s="67">
        <v>2.0092398423</v>
      </c>
      <c r="P944" s="69">
        <v>23.729100079198901</v>
      </c>
      <c r="Q944" s="67">
        <v>1.0475605524</v>
      </c>
      <c r="R944" s="69">
        <v>35.854904061072702</v>
      </c>
      <c r="S944" s="67">
        <v>1.6812292042000001</v>
      </c>
      <c r="T944" s="69">
        <v>65.548291917707502</v>
      </c>
      <c r="U944" s="67">
        <v>1.2798605219000001</v>
      </c>
      <c r="V944" s="69">
        <v>76.110650248332604</v>
      </c>
      <c r="W944" s="108"/>
      <c r="X944" s="67">
        <v>5.4752576171999996</v>
      </c>
      <c r="Y944" s="69">
        <v>100</v>
      </c>
      <c r="Z944" s="67">
        <v>3.4694061592000001</v>
      </c>
      <c r="AA944" s="69">
        <v>29.4941059267192</v>
      </c>
      <c r="AB944" s="67">
        <v>7.6080381844999998</v>
      </c>
      <c r="AC944" s="69">
        <v>58.478518330432003</v>
      </c>
    </row>
    <row r="945" spans="1:29" customFormat="1" x14ac:dyDescent="0.3">
      <c r="A945" s="58" t="s">
        <v>307</v>
      </c>
      <c r="B945" s="71">
        <v>6.5425947459000096</v>
      </c>
      <c r="C945" s="72">
        <v>19.253363055779499</v>
      </c>
      <c r="D945" s="71">
        <v>5.2924294369</v>
      </c>
      <c r="E945" s="72">
        <v>32.461768259567101</v>
      </c>
      <c r="F945" s="71">
        <v>1.250165309</v>
      </c>
      <c r="G945" s="72">
        <v>7.0718742230923004</v>
      </c>
      <c r="H945" s="108"/>
      <c r="I945" s="71">
        <v>0</v>
      </c>
      <c r="J945" s="72">
        <v>0</v>
      </c>
      <c r="K945" s="71">
        <v>0</v>
      </c>
      <c r="L945" s="72">
        <v>0</v>
      </c>
      <c r="M945" s="71">
        <v>1.250165309</v>
      </c>
      <c r="N945" s="72">
        <v>19.854224593071901</v>
      </c>
      <c r="O945" s="71">
        <v>4.8907112076999999</v>
      </c>
      <c r="P945" s="72">
        <v>57.759244696803798</v>
      </c>
      <c r="Q945" s="71">
        <v>0</v>
      </c>
      <c r="R945" s="72">
        <v>0</v>
      </c>
      <c r="S945" s="71">
        <v>0</v>
      </c>
      <c r="T945" s="72">
        <v>0</v>
      </c>
      <c r="U945" s="71">
        <v>0.4017182292</v>
      </c>
      <c r="V945" s="72">
        <v>23.8893497516674</v>
      </c>
      <c r="W945" s="108"/>
      <c r="X945" s="71">
        <v>0</v>
      </c>
      <c r="Y945" s="72">
        <v>0</v>
      </c>
      <c r="Z945" s="71">
        <v>1.9829883402999999</v>
      </c>
      <c r="AA945" s="72">
        <v>16.857774926457001</v>
      </c>
      <c r="AB945" s="71">
        <v>0.82631550669999798</v>
      </c>
      <c r="AC945" s="72">
        <v>6.3514016798342103</v>
      </c>
    </row>
    <row r="946" spans="1:29" customFormat="1" x14ac:dyDescent="0.3">
      <c r="A946" s="58" t="s">
        <v>308</v>
      </c>
      <c r="B946" s="67">
        <v>10.8862717441</v>
      </c>
      <c r="C946" s="69">
        <v>32.035813060923303</v>
      </c>
      <c r="D946" s="67">
        <v>5.5331878942000001</v>
      </c>
      <c r="E946" s="69">
        <v>33.938489931643197</v>
      </c>
      <c r="F946" s="67">
        <v>5.3530838499</v>
      </c>
      <c r="G946" s="69">
        <v>30.281063967804801</v>
      </c>
      <c r="H946" s="108"/>
      <c r="I946" s="67">
        <v>4.2403600991999904</v>
      </c>
      <c r="J946" s="69">
        <v>57.351010353338197</v>
      </c>
      <c r="K946" s="67">
        <v>0</v>
      </c>
      <c r="L946" s="69">
        <v>0</v>
      </c>
      <c r="M946" s="67">
        <v>2.3207067859000001</v>
      </c>
      <c r="N946" s="69">
        <v>36.855792918122503</v>
      </c>
      <c r="O946" s="67">
        <v>1.5674574720000001</v>
      </c>
      <c r="P946" s="69">
        <v>18.511655223997199</v>
      </c>
      <c r="Q946" s="67">
        <v>1.8741054786</v>
      </c>
      <c r="R946" s="69">
        <v>64.145095938927298</v>
      </c>
      <c r="S946" s="67">
        <v>0.88364190840000201</v>
      </c>
      <c r="T946" s="69">
        <v>34.451708082292498</v>
      </c>
      <c r="U946" s="67">
        <v>0</v>
      </c>
      <c r="V946" s="69">
        <v>0</v>
      </c>
      <c r="W946" s="108"/>
      <c r="X946" s="67">
        <v>0</v>
      </c>
      <c r="Y946" s="69">
        <v>0</v>
      </c>
      <c r="Z946" s="67">
        <v>6.3106545917999997</v>
      </c>
      <c r="AA946" s="69">
        <v>53.648119146823802</v>
      </c>
      <c r="AB946" s="67">
        <v>4.5756171523000004</v>
      </c>
      <c r="AC946" s="69">
        <v>35.1700799897338</v>
      </c>
    </row>
    <row r="947" spans="1:29" customFormat="1" x14ac:dyDescent="0.3">
      <c r="A947" s="65" t="s">
        <v>1</v>
      </c>
    </row>
    <row r="948" spans="1:29" customFormat="1" x14ac:dyDescent="0.3">
      <c r="A948" s="65" t="s">
        <v>1</v>
      </c>
    </row>
    <row r="949" spans="1:29" customFormat="1" x14ac:dyDescent="0.3">
      <c r="A949" s="53" t="s">
        <v>434</v>
      </c>
    </row>
    <row r="950" spans="1:29" customFormat="1" x14ac:dyDescent="0.3">
      <c r="A950" s="54" t="s">
        <v>1</v>
      </c>
    </row>
    <row r="951" spans="1:29" customFormat="1" x14ac:dyDescent="0.3">
      <c r="A951" s="114" t="s">
        <v>1</v>
      </c>
      <c r="B951" s="116" t="s">
        <v>506</v>
      </c>
      <c r="C951" s="116" t="s">
        <v>1</v>
      </c>
      <c r="D951" s="116" t="s">
        <v>346</v>
      </c>
      <c r="E951" s="116" t="s">
        <v>1</v>
      </c>
      <c r="F951" s="116" t="s">
        <v>347</v>
      </c>
      <c r="G951" s="116" t="s">
        <v>1</v>
      </c>
      <c r="H951" s="105"/>
      <c r="I951" s="116" t="s">
        <v>350</v>
      </c>
      <c r="J951" s="116" t="s">
        <v>1</v>
      </c>
      <c r="K951" s="116" t="s">
        <v>351</v>
      </c>
      <c r="L951" s="116" t="s">
        <v>1</v>
      </c>
      <c r="M951" s="116" t="s">
        <v>352</v>
      </c>
      <c r="N951" s="116" t="s">
        <v>1</v>
      </c>
      <c r="O951" s="116" t="s">
        <v>353</v>
      </c>
      <c r="P951" s="116" t="s">
        <v>1</v>
      </c>
      <c r="Q951" s="116" t="s">
        <v>354</v>
      </c>
      <c r="R951" s="116" t="s">
        <v>1</v>
      </c>
      <c r="S951" s="116" t="s">
        <v>355</v>
      </c>
      <c r="T951" s="116" t="s">
        <v>1</v>
      </c>
      <c r="U951" s="116" t="s">
        <v>356</v>
      </c>
      <c r="V951" s="116" t="s">
        <v>1</v>
      </c>
      <c r="W951" s="105"/>
      <c r="X951" s="116" t="s">
        <v>358</v>
      </c>
      <c r="Y951" s="116" t="s">
        <v>1</v>
      </c>
      <c r="Z951" s="116" t="s">
        <v>359</v>
      </c>
      <c r="AA951" s="116" t="s">
        <v>1</v>
      </c>
      <c r="AB951" s="116" t="s">
        <v>360</v>
      </c>
      <c r="AC951" s="116" t="s">
        <v>1</v>
      </c>
    </row>
    <row r="952" spans="1:29" customFormat="1" x14ac:dyDescent="0.3">
      <c r="A952" s="115" t="s">
        <v>1</v>
      </c>
      <c r="B952" s="55" t="s">
        <v>14</v>
      </c>
      <c r="C952" s="55" t="s">
        <v>15</v>
      </c>
      <c r="D952" s="55" t="s">
        <v>14</v>
      </c>
      <c r="E952" s="55" t="s">
        <v>15</v>
      </c>
      <c r="F952" s="55" t="s">
        <v>14</v>
      </c>
      <c r="G952" s="55" t="s">
        <v>15</v>
      </c>
      <c r="H952" s="105"/>
      <c r="I952" s="55" t="s">
        <v>14</v>
      </c>
      <c r="J952" s="55" t="s">
        <v>15</v>
      </c>
      <c r="K952" s="55" t="s">
        <v>14</v>
      </c>
      <c r="L952" s="55" t="s">
        <v>15</v>
      </c>
      <c r="M952" s="55" t="s">
        <v>14</v>
      </c>
      <c r="N952" s="55" t="s">
        <v>15</v>
      </c>
      <c r="O952" s="55" t="s">
        <v>14</v>
      </c>
      <c r="P952" s="55" t="s">
        <v>15</v>
      </c>
      <c r="Q952" s="55" t="s">
        <v>14</v>
      </c>
      <c r="R952" s="55" t="s">
        <v>15</v>
      </c>
      <c r="S952" s="55" t="s">
        <v>14</v>
      </c>
      <c r="T952" s="55" t="s">
        <v>15</v>
      </c>
      <c r="U952" s="55" t="s">
        <v>14</v>
      </c>
      <c r="V952" s="55" t="s">
        <v>15</v>
      </c>
      <c r="W952" s="105"/>
      <c r="X952" s="55" t="s">
        <v>14</v>
      </c>
      <c r="Y952" s="55" t="s">
        <v>15</v>
      </c>
      <c r="Z952" s="55" t="s">
        <v>14</v>
      </c>
      <c r="AA952" s="55" t="s">
        <v>15</v>
      </c>
      <c r="AB952" s="55" t="s">
        <v>14</v>
      </c>
      <c r="AC952" s="55" t="s">
        <v>15</v>
      </c>
    </row>
    <row r="953" spans="1:29" customFormat="1" x14ac:dyDescent="0.3">
      <c r="A953" s="56" t="s">
        <v>16</v>
      </c>
      <c r="B953" s="57">
        <v>61.376391421599997</v>
      </c>
      <c r="C953" s="57">
        <v>61.376391421599997</v>
      </c>
      <c r="D953" s="57">
        <v>29.617498316500001</v>
      </c>
      <c r="E953" s="57">
        <v>29.617498316500001</v>
      </c>
      <c r="F953" s="57">
        <v>31.7588931051</v>
      </c>
      <c r="G953" s="57">
        <v>31.7588931051</v>
      </c>
      <c r="H953" s="106"/>
      <c r="I953" s="57">
        <v>6.8345769183999998</v>
      </c>
      <c r="J953" s="57">
        <v>6.8345769183999998</v>
      </c>
      <c r="K953" s="57">
        <v>3.0679810450999998</v>
      </c>
      <c r="L953" s="57">
        <v>3.0679810450999998</v>
      </c>
      <c r="M953" s="57">
        <v>8.5404969594000004</v>
      </c>
      <c r="N953" s="57">
        <v>8.5404969594000004</v>
      </c>
      <c r="O953" s="57">
        <v>13.340323253599999</v>
      </c>
      <c r="P953" s="57">
        <v>13.340323253599999</v>
      </c>
      <c r="Q953" s="57">
        <v>6.5679107093000004</v>
      </c>
      <c r="R953" s="57">
        <v>6.5679107093000004</v>
      </c>
      <c r="S953" s="57">
        <v>15.2589057061</v>
      </c>
      <c r="T953" s="57">
        <v>15.2589057061</v>
      </c>
      <c r="U953" s="57">
        <v>7.7661968297000001</v>
      </c>
      <c r="V953" s="57">
        <v>7.7661968297000001</v>
      </c>
      <c r="W953" s="106"/>
      <c r="X953" s="57">
        <v>11.3374043976</v>
      </c>
      <c r="Y953" s="57">
        <v>11.3374043976</v>
      </c>
      <c r="Z953" s="57">
        <v>15.707559965</v>
      </c>
      <c r="AA953" s="57">
        <v>15.707559965</v>
      </c>
      <c r="AB953" s="57">
        <v>34.331427058999999</v>
      </c>
      <c r="AC953" s="57">
        <v>34.331427058999999</v>
      </c>
    </row>
    <row r="954" spans="1:29" customFormat="1" x14ac:dyDescent="0.3">
      <c r="A954" s="58" t="s">
        <v>306</v>
      </c>
      <c r="B954" s="59">
        <v>44.545441834400002</v>
      </c>
      <c r="C954" s="60">
        <v>0.72577485907265804</v>
      </c>
      <c r="D954" s="59">
        <v>23.920892917900002</v>
      </c>
      <c r="E954" s="60">
        <v>0.80766081801627398</v>
      </c>
      <c r="F954" s="59">
        <v>20.6245489165</v>
      </c>
      <c r="G954" s="60">
        <v>0.64941019349279605</v>
      </c>
      <c r="H954" s="107"/>
      <c r="I954" s="67">
        <v>6.83457691839999</v>
      </c>
      <c r="J954" s="69">
        <v>100</v>
      </c>
      <c r="K954" s="67">
        <v>3.0679810450999998</v>
      </c>
      <c r="L954" s="69">
        <v>100</v>
      </c>
      <c r="M954" s="67">
        <v>5.0445358662000102</v>
      </c>
      <c r="N954" s="69">
        <v>59.066069459199198</v>
      </c>
      <c r="O954" s="67">
        <v>9.0961218337000194</v>
      </c>
      <c r="P954" s="69">
        <v>68.185168086128201</v>
      </c>
      <c r="Q954" s="67">
        <v>4.2077357811000002</v>
      </c>
      <c r="R954" s="69">
        <v>64.065057631522805</v>
      </c>
      <c r="S954" s="67">
        <v>9.6105293037999893</v>
      </c>
      <c r="T954" s="69">
        <v>62.983083380337199</v>
      </c>
      <c r="U954" s="67">
        <v>6.6839610861000001</v>
      </c>
      <c r="V954" s="69">
        <v>86.064791205635601</v>
      </c>
      <c r="W954" s="108"/>
      <c r="X954" s="67">
        <v>10.557423443499999</v>
      </c>
      <c r="Y954" s="69">
        <v>93.120286383494303</v>
      </c>
      <c r="Z954" s="67">
        <v>11.103736123099999</v>
      </c>
      <c r="AA954" s="69">
        <v>70.690394611522294</v>
      </c>
      <c r="AB954" s="59">
        <v>22.8842822678</v>
      </c>
      <c r="AC954" s="60">
        <v>0.66656950287771</v>
      </c>
    </row>
    <row r="955" spans="1:29" customFormat="1" x14ac:dyDescent="0.3">
      <c r="A955" s="58" t="s">
        <v>307</v>
      </c>
      <c r="B955" s="61">
        <v>6.3365942948000002</v>
      </c>
      <c r="C955" s="62">
        <v>0.103241558326122</v>
      </c>
      <c r="D955" s="61">
        <v>3.62991969860001</v>
      </c>
      <c r="E955" s="62">
        <v>0.122559969779006</v>
      </c>
      <c r="F955" s="61">
        <v>2.7066745962000001</v>
      </c>
      <c r="G955" s="62">
        <v>8.5225722043988594E-2</v>
      </c>
      <c r="H955" s="107"/>
      <c r="I955" s="71">
        <v>0</v>
      </c>
      <c r="J955" s="72">
        <v>0</v>
      </c>
      <c r="K955" s="71">
        <v>0</v>
      </c>
      <c r="L955" s="72">
        <v>0</v>
      </c>
      <c r="M955" s="71">
        <v>2.0038322753000002</v>
      </c>
      <c r="N955" s="72">
        <v>23.462712823690001</v>
      </c>
      <c r="O955" s="71">
        <v>1.7361730841</v>
      </c>
      <c r="P955" s="72">
        <v>13.0144753698639</v>
      </c>
      <c r="Q955" s="71">
        <v>1.6294775882000001</v>
      </c>
      <c r="R955" s="72">
        <v>24.809679368702401</v>
      </c>
      <c r="S955" s="71">
        <v>0.66485655769999796</v>
      </c>
      <c r="T955" s="72">
        <v>4.3571706287837699</v>
      </c>
      <c r="U955" s="71">
        <v>0.30225478950000001</v>
      </c>
      <c r="V955" s="72">
        <v>3.8919280070793101</v>
      </c>
      <c r="W955" s="108"/>
      <c r="X955" s="71">
        <v>0</v>
      </c>
      <c r="Y955" s="72">
        <v>0</v>
      </c>
      <c r="Z955" s="71">
        <v>2.3005472726999998</v>
      </c>
      <c r="AA955" s="72">
        <v>14.646114850595101</v>
      </c>
      <c r="AB955" s="61">
        <v>4.0360470220999902</v>
      </c>
      <c r="AC955" s="62">
        <v>0.11756129493725601</v>
      </c>
    </row>
    <row r="956" spans="1:29" customFormat="1" x14ac:dyDescent="0.3">
      <c r="A956" s="58" t="s">
        <v>308</v>
      </c>
      <c r="B956" s="59">
        <v>10.4943552924</v>
      </c>
      <c r="C956" s="60">
        <v>0.17098358260122101</v>
      </c>
      <c r="D956" s="59">
        <v>2.0666856999999998</v>
      </c>
      <c r="E956" s="60">
        <v>6.9779212204720303E-2</v>
      </c>
      <c r="F956" s="59">
        <v>8.4276695923999903</v>
      </c>
      <c r="G956" s="60">
        <v>0.26536408446321602</v>
      </c>
      <c r="H956" s="107"/>
      <c r="I956" s="67">
        <v>0</v>
      </c>
      <c r="J956" s="69">
        <v>0</v>
      </c>
      <c r="K956" s="67">
        <v>0</v>
      </c>
      <c r="L956" s="69">
        <v>0</v>
      </c>
      <c r="M956" s="67">
        <v>1.4921288179000001</v>
      </c>
      <c r="N956" s="69">
        <v>17.4712177171108</v>
      </c>
      <c r="O956" s="67">
        <v>2.5080283358000002</v>
      </c>
      <c r="P956" s="69">
        <v>18.800356544007901</v>
      </c>
      <c r="Q956" s="67">
        <v>0.73069733999999997</v>
      </c>
      <c r="R956" s="69">
        <v>11.125262999774799</v>
      </c>
      <c r="S956" s="67">
        <v>4.9835198446</v>
      </c>
      <c r="T956" s="69">
        <v>32.659745990879003</v>
      </c>
      <c r="U956" s="67">
        <v>0.77998095410000001</v>
      </c>
      <c r="V956" s="69">
        <v>10.043280787284999</v>
      </c>
      <c r="W956" s="108"/>
      <c r="X956" s="67">
        <v>0.77998095410000001</v>
      </c>
      <c r="Y956" s="69">
        <v>6.8797136165056703</v>
      </c>
      <c r="Z956" s="67">
        <v>2.3032765691999999</v>
      </c>
      <c r="AA956" s="69">
        <v>14.663490537882501</v>
      </c>
      <c r="AB956" s="59">
        <v>7.4110977690999897</v>
      </c>
      <c r="AC956" s="60">
        <v>0.215869202185034</v>
      </c>
    </row>
    <row r="957" spans="1:29" customFormat="1" x14ac:dyDescent="0.3">
      <c r="A957" s="65" t="s">
        <v>1</v>
      </c>
    </row>
    <row r="958" spans="1:29" customFormat="1" x14ac:dyDescent="0.3">
      <c r="A958" s="65" t="s">
        <v>1</v>
      </c>
    </row>
    <row r="959" spans="1:29" customFormat="1" x14ac:dyDescent="0.3">
      <c r="A959" s="53" t="s">
        <v>309</v>
      </c>
    </row>
    <row r="960" spans="1:29" customFormat="1" x14ac:dyDescent="0.3">
      <c r="A960" s="54" t="s">
        <v>1</v>
      </c>
    </row>
    <row r="961" spans="1:29" customFormat="1" x14ac:dyDescent="0.3">
      <c r="A961" s="114" t="s">
        <v>1</v>
      </c>
      <c r="B961" s="116" t="s">
        <v>506</v>
      </c>
      <c r="C961" s="116" t="s">
        <v>1</v>
      </c>
      <c r="D961" s="116" t="s">
        <v>346</v>
      </c>
      <c r="E961" s="116" t="s">
        <v>1</v>
      </c>
      <c r="F961" s="116" t="s">
        <v>347</v>
      </c>
      <c r="G961" s="116" t="s">
        <v>1</v>
      </c>
      <c r="H961" s="105"/>
      <c r="I961" s="116" t="s">
        <v>350</v>
      </c>
      <c r="J961" s="116" t="s">
        <v>1</v>
      </c>
      <c r="K961" s="116" t="s">
        <v>351</v>
      </c>
      <c r="L961" s="116" t="s">
        <v>1</v>
      </c>
      <c r="M961" s="116" t="s">
        <v>352</v>
      </c>
      <c r="N961" s="116" t="s">
        <v>1</v>
      </c>
      <c r="O961" s="116" t="s">
        <v>353</v>
      </c>
      <c r="P961" s="116" t="s">
        <v>1</v>
      </c>
      <c r="Q961" s="116" t="s">
        <v>354</v>
      </c>
      <c r="R961" s="116" t="s">
        <v>1</v>
      </c>
      <c r="S961" s="116" t="s">
        <v>355</v>
      </c>
      <c r="T961" s="116" t="s">
        <v>1</v>
      </c>
      <c r="U961" s="116" t="s">
        <v>356</v>
      </c>
      <c r="V961" s="116" t="s">
        <v>1</v>
      </c>
      <c r="W961" s="105"/>
      <c r="X961" s="116" t="s">
        <v>358</v>
      </c>
      <c r="Y961" s="116" t="s">
        <v>1</v>
      </c>
      <c r="Z961" s="116" t="s">
        <v>359</v>
      </c>
      <c r="AA961" s="116" t="s">
        <v>1</v>
      </c>
      <c r="AB961" s="116" t="s">
        <v>360</v>
      </c>
      <c r="AC961" s="116" t="s">
        <v>1</v>
      </c>
    </row>
    <row r="962" spans="1:29" customFormat="1" x14ac:dyDescent="0.3">
      <c r="A962" s="115" t="s">
        <v>1</v>
      </c>
      <c r="B962" s="55" t="s">
        <v>14</v>
      </c>
      <c r="C962" s="55" t="s">
        <v>15</v>
      </c>
      <c r="D962" s="55" t="s">
        <v>14</v>
      </c>
      <c r="E962" s="55" t="s">
        <v>15</v>
      </c>
      <c r="F962" s="55" t="s">
        <v>14</v>
      </c>
      <c r="G962" s="55" t="s">
        <v>15</v>
      </c>
      <c r="H962" s="105"/>
      <c r="I962" s="55" t="s">
        <v>14</v>
      </c>
      <c r="J962" s="55" t="s">
        <v>15</v>
      </c>
      <c r="K962" s="55" t="s">
        <v>14</v>
      </c>
      <c r="L962" s="55" t="s">
        <v>15</v>
      </c>
      <c r="M962" s="55" t="s">
        <v>14</v>
      </c>
      <c r="N962" s="55" t="s">
        <v>15</v>
      </c>
      <c r="O962" s="55" t="s">
        <v>14</v>
      </c>
      <c r="P962" s="55" t="s">
        <v>15</v>
      </c>
      <c r="Q962" s="55" t="s">
        <v>14</v>
      </c>
      <c r="R962" s="55" t="s">
        <v>15</v>
      </c>
      <c r="S962" s="55" t="s">
        <v>14</v>
      </c>
      <c r="T962" s="55" t="s">
        <v>15</v>
      </c>
      <c r="U962" s="55" t="s">
        <v>14</v>
      </c>
      <c r="V962" s="55" t="s">
        <v>15</v>
      </c>
      <c r="W962" s="105"/>
      <c r="X962" s="55" t="s">
        <v>14</v>
      </c>
      <c r="Y962" s="55" t="s">
        <v>15</v>
      </c>
      <c r="Z962" s="55" t="s">
        <v>14</v>
      </c>
      <c r="AA962" s="55" t="s">
        <v>15</v>
      </c>
      <c r="AB962" s="55" t="s">
        <v>14</v>
      </c>
      <c r="AC962" s="55" t="s">
        <v>15</v>
      </c>
    </row>
    <row r="963" spans="1:29" customFormat="1" x14ac:dyDescent="0.3">
      <c r="A963" s="56" t="s">
        <v>16</v>
      </c>
      <c r="B963" s="57">
        <v>334.4611837489</v>
      </c>
      <c r="C963" s="57">
        <v>334.4611837489</v>
      </c>
      <c r="D963" s="57">
        <v>143.1380421467</v>
      </c>
      <c r="E963" s="57">
        <v>143.1380421467</v>
      </c>
      <c r="F963" s="57">
        <v>191.12595448139999</v>
      </c>
      <c r="G963" s="57">
        <v>191.12595448139999</v>
      </c>
      <c r="H963" s="106"/>
      <c r="I963" s="57">
        <v>35.781654829700003</v>
      </c>
      <c r="J963" s="57">
        <v>35.781654829700003</v>
      </c>
      <c r="K963" s="57">
        <v>38.166057612099998</v>
      </c>
      <c r="L963" s="57">
        <v>38.166057612099998</v>
      </c>
      <c r="M963" s="57">
        <v>33.260504647200001</v>
      </c>
      <c r="N963" s="57">
        <v>33.260504647200001</v>
      </c>
      <c r="O963" s="57">
        <v>59.263894700900003</v>
      </c>
      <c r="P963" s="57">
        <v>59.263894700900003</v>
      </c>
      <c r="Q963" s="57">
        <v>44.1249027231</v>
      </c>
      <c r="R963" s="57">
        <v>44.1249027231</v>
      </c>
      <c r="S963" s="57">
        <v>88.748426159100006</v>
      </c>
      <c r="T963" s="57">
        <v>88.748426159100006</v>
      </c>
      <c r="U963" s="57">
        <v>35.115743076800001</v>
      </c>
      <c r="V963" s="57">
        <v>35.115743076800001</v>
      </c>
      <c r="W963" s="106"/>
      <c r="X963" s="57">
        <v>71.098490998599999</v>
      </c>
      <c r="Y963" s="57">
        <v>71.098490998599999</v>
      </c>
      <c r="Z963" s="57">
        <v>100.4974566148</v>
      </c>
      <c r="AA963" s="57">
        <v>100.4974566148</v>
      </c>
      <c r="AB963" s="57">
        <v>157.1954613382</v>
      </c>
      <c r="AC963" s="57">
        <v>157.1954613382</v>
      </c>
    </row>
    <row r="964" spans="1:29" customFormat="1" x14ac:dyDescent="0.3">
      <c r="A964" s="58" t="s">
        <v>310</v>
      </c>
      <c r="B964" s="59">
        <v>2.5461906489000001</v>
      </c>
      <c r="C964" s="60">
        <v>7.61281360174692E-3</v>
      </c>
      <c r="D964" s="59">
        <v>0</v>
      </c>
      <c r="E964" s="60">
        <v>0</v>
      </c>
      <c r="F964" s="59">
        <v>2.5461906489000001</v>
      </c>
      <c r="G964" s="60">
        <v>1.33220558966406E-2</v>
      </c>
      <c r="H964" s="107"/>
      <c r="I964" s="67">
        <v>0</v>
      </c>
      <c r="J964" s="69">
        <v>0</v>
      </c>
      <c r="K964" s="67">
        <v>0</v>
      </c>
      <c r="L964" s="69">
        <v>0</v>
      </c>
      <c r="M964" s="59">
        <v>0</v>
      </c>
      <c r="N964" s="60">
        <v>0</v>
      </c>
      <c r="O964" s="59">
        <v>0.41380770030000003</v>
      </c>
      <c r="P964" s="60">
        <v>6.9824587531490002E-3</v>
      </c>
      <c r="Q964" s="59">
        <v>0</v>
      </c>
      <c r="R964" s="60">
        <v>0</v>
      </c>
      <c r="S964" s="59">
        <v>2.1323829486000001</v>
      </c>
      <c r="T964" s="60">
        <v>2.40272762108171E-2</v>
      </c>
      <c r="U964" s="59">
        <v>0</v>
      </c>
      <c r="V964" s="60">
        <v>0</v>
      </c>
      <c r="W964" s="107"/>
      <c r="X964" s="59">
        <v>2.1323829486000001</v>
      </c>
      <c r="Y964" s="60">
        <v>2.99919578974185E-2</v>
      </c>
      <c r="Z964" s="59">
        <v>0</v>
      </c>
      <c r="AA964" s="60">
        <v>0</v>
      </c>
      <c r="AB964" s="59">
        <v>0.41380770030000003</v>
      </c>
      <c r="AC964" s="60">
        <v>2.6324405092695898E-3</v>
      </c>
    </row>
    <row r="965" spans="1:29" customFormat="1" x14ac:dyDescent="0.3">
      <c r="A965" s="58" t="s">
        <v>311</v>
      </c>
      <c r="B965" s="61">
        <v>307.838858378</v>
      </c>
      <c r="C965" s="62">
        <v>0.92040234662660603</v>
      </c>
      <c r="D965" s="61">
        <v>131.8011459679</v>
      </c>
      <c r="E965" s="62">
        <v>0.92079746230438897</v>
      </c>
      <c r="F965" s="61">
        <v>175.84052528929999</v>
      </c>
      <c r="G965" s="62">
        <v>0.92002431467994295</v>
      </c>
      <c r="H965" s="107"/>
      <c r="I965" s="71">
        <v>28.6287901231</v>
      </c>
      <c r="J965" s="72">
        <v>80.009687252745806</v>
      </c>
      <c r="K965" s="71">
        <v>36.041396177200099</v>
      </c>
      <c r="L965" s="72">
        <v>94.433112645550196</v>
      </c>
      <c r="M965" s="61">
        <v>29.099912096299999</v>
      </c>
      <c r="N965" s="62">
        <v>0.87490891689611605</v>
      </c>
      <c r="O965" s="61">
        <v>55.966194808200001</v>
      </c>
      <c r="P965" s="62">
        <v>0.94435566698167195</v>
      </c>
      <c r="Q965" s="61">
        <v>41.7567733180001</v>
      </c>
      <c r="R965" s="62">
        <v>0.94633122661004199</v>
      </c>
      <c r="S965" s="61">
        <v>83.576696034199998</v>
      </c>
      <c r="T965" s="62">
        <v>0.94172595111006696</v>
      </c>
      <c r="U965" s="61">
        <v>32.7690958210001</v>
      </c>
      <c r="V965" s="62">
        <v>0.93317392570427005</v>
      </c>
      <c r="W965" s="107"/>
      <c r="X965" s="61">
        <v>60.012375892599998</v>
      </c>
      <c r="Y965" s="62">
        <v>0.84407383405340797</v>
      </c>
      <c r="Z965" s="61">
        <v>95.030873165800003</v>
      </c>
      <c r="AA965" s="62">
        <v>0.94560475823828005</v>
      </c>
      <c r="AB965" s="61">
        <v>147.12583452230001</v>
      </c>
      <c r="AC965" s="62">
        <v>0.93594200029582597</v>
      </c>
    </row>
    <row r="966" spans="1:29" customFormat="1" x14ac:dyDescent="0.3">
      <c r="A966" s="58" t="s">
        <v>312</v>
      </c>
      <c r="B966" s="73">
        <v>4.2528995729875296</v>
      </c>
      <c r="C966" s="73">
        <v>4.2528995729875296</v>
      </c>
      <c r="D966" s="73">
        <v>4.3075232711691402</v>
      </c>
      <c r="E966" s="73">
        <v>4.3075232711691402</v>
      </c>
      <c r="F966" s="73">
        <v>4.2112200019617401</v>
      </c>
      <c r="G966" s="73">
        <v>4.2112200019617401</v>
      </c>
      <c r="H966" s="109"/>
      <c r="I966" s="75">
        <v>4.1351133625851002</v>
      </c>
      <c r="J966" s="75">
        <v>4.1351133625851002</v>
      </c>
      <c r="K966" s="75">
        <v>4.2539030158076301</v>
      </c>
      <c r="L966" s="75">
        <v>4.2539030158076301</v>
      </c>
      <c r="M966" s="73">
        <v>4.1274436314410199</v>
      </c>
      <c r="N966" s="73">
        <v>4.1274436314410199</v>
      </c>
      <c r="O966" s="73">
        <v>4.29110312503032</v>
      </c>
      <c r="P966" s="73">
        <v>4.29110312503032</v>
      </c>
      <c r="Q966" s="73">
        <v>4.4153201840330896</v>
      </c>
      <c r="R966" s="74">
        <v>4.4153201840330896</v>
      </c>
      <c r="S966" s="73">
        <v>4.21486985234211</v>
      </c>
      <c r="T966" s="73">
        <v>4.21486985234211</v>
      </c>
      <c r="U966" s="73">
        <v>4.31820386958527</v>
      </c>
      <c r="V966" s="73">
        <v>4.31820386958527</v>
      </c>
      <c r="W966" s="109"/>
      <c r="X966" s="73">
        <v>4.1229699174806997</v>
      </c>
      <c r="Y966" s="73">
        <v>4.1229699174806997</v>
      </c>
      <c r="Z966" s="73">
        <v>4.3626469372383401</v>
      </c>
      <c r="AA966" s="73">
        <v>4.3626469372383401</v>
      </c>
      <c r="AB966" s="73">
        <v>4.2506244124538597</v>
      </c>
      <c r="AC966" s="73">
        <v>4.2506244124538597</v>
      </c>
    </row>
    <row r="967" spans="1:29" customFormat="1" x14ac:dyDescent="0.3">
      <c r="A967" s="65" t="s">
        <v>1</v>
      </c>
    </row>
    <row r="968" spans="1:29" customFormat="1" x14ac:dyDescent="0.3">
      <c r="A968" s="65" t="s">
        <v>1</v>
      </c>
    </row>
    <row r="969" spans="1:29" customFormat="1" x14ac:dyDescent="0.3">
      <c r="A969" s="53" t="s">
        <v>435</v>
      </c>
    </row>
    <row r="970" spans="1:29" customFormat="1" x14ac:dyDescent="0.3">
      <c r="A970" s="54" t="s">
        <v>1</v>
      </c>
    </row>
    <row r="971" spans="1:29" customFormat="1" x14ac:dyDescent="0.3">
      <c r="A971" s="114" t="s">
        <v>1</v>
      </c>
      <c r="B971" s="116" t="s">
        <v>506</v>
      </c>
      <c r="C971" s="116" t="s">
        <v>1</v>
      </c>
      <c r="D971" s="116" t="s">
        <v>346</v>
      </c>
      <c r="E971" s="116" t="s">
        <v>1</v>
      </c>
      <c r="F971" s="116" t="s">
        <v>347</v>
      </c>
      <c r="G971" s="116" t="s">
        <v>1</v>
      </c>
      <c r="H971" s="105"/>
      <c r="I971" s="116" t="s">
        <v>350</v>
      </c>
      <c r="J971" s="116" t="s">
        <v>1</v>
      </c>
      <c r="K971" s="116" t="s">
        <v>351</v>
      </c>
      <c r="L971" s="116" t="s">
        <v>1</v>
      </c>
      <c r="M971" s="116" t="s">
        <v>352</v>
      </c>
      <c r="N971" s="116" t="s">
        <v>1</v>
      </c>
      <c r="O971" s="116" t="s">
        <v>353</v>
      </c>
      <c r="P971" s="116" t="s">
        <v>1</v>
      </c>
      <c r="Q971" s="116" t="s">
        <v>354</v>
      </c>
      <c r="R971" s="116" t="s">
        <v>1</v>
      </c>
      <c r="S971" s="116" t="s">
        <v>355</v>
      </c>
      <c r="T971" s="116" t="s">
        <v>1</v>
      </c>
      <c r="U971" s="116" t="s">
        <v>356</v>
      </c>
      <c r="V971" s="116" t="s">
        <v>1</v>
      </c>
      <c r="W971" s="105"/>
      <c r="X971" s="116" t="s">
        <v>358</v>
      </c>
      <c r="Y971" s="116" t="s">
        <v>1</v>
      </c>
      <c r="Z971" s="116" t="s">
        <v>359</v>
      </c>
      <c r="AA971" s="116" t="s">
        <v>1</v>
      </c>
      <c r="AB971" s="116" t="s">
        <v>360</v>
      </c>
      <c r="AC971" s="116" t="s">
        <v>1</v>
      </c>
    </row>
    <row r="972" spans="1:29" customFormat="1" x14ac:dyDescent="0.3">
      <c r="A972" s="115" t="s">
        <v>1</v>
      </c>
      <c r="B972" s="55" t="s">
        <v>14</v>
      </c>
      <c r="C972" s="55" t="s">
        <v>15</v>
      </c>
      <c r="D972" s="55" t="s">
        <v>14</v>
      </c>
      <c r="E972" s="55" t="s">
        <v>15</v>
      </c>
      <c r="F972" s="55" t="s">
        <v>14</v>
      </c>
      <c r="G972" s="55" t="s">
        <v>15</v>
      </c>
      <c r="H972" s="105"/>
      <c r="I972" s="55" t="s">
        <v>14</v>
      </c>
      <c r="J972" s="55" t="s">
        <v>15</v>
      </c>
      <c r="K972" s="55" t="s">
        <v>14</v>
      </c>
      <c r="L972" s="55" t="s">
        <v>15</v>
      </c>
      <c r="M972" s="55" t="s">
        <v>14</v>
      </c>
      <c r="N972" s="55" t="s">
        <v>15</v>
      </c>
      <c r="O972" s="55" t="s">
        <v>14</v>
      </c>
      <c r="P972" s="55" t="s">
        <v>15</v>
      </c>
      <c r="Q972" s="55" t="s">
        <v>14</v>
      </c>
      <c r="R972" s="55" t="s">
        <v>15</v>
      </c>
      <c r="S972" s="55" t="s">
        <v>14</v>
      </c>
      <c r="T972" s="55" t="s">
        <v>15</v>
      </c>
      <c r="U972" s="55" t="s">
        <v>14</v>
      </c>
      <c r="V972" s="55" t="s">
        <v>15</v>
      </c>
      <c r="W972" s="105"/>
      <c r="X972" s="55" t="s">
        <v>14</v>
      </c>
      <c r="Y972" s="55" t="s">
        <v>15</v>
      </c>
      <c r="Z972" s="55" t="s">
        <v>14</v>
      </c>
      <c r="AA972" s="55" t="s">
        <v>15</v>
      </c>
      <c r="AB972" s="55" t="s">
        <v>14</v>
      </c>
      <c r="AC972" s="55" t="s">
        <v>15</v>
      </c>
    </row>
    <row r="973" spans="1:29" customFormat="1" x14ac:dyDescent="0.3">
      <c r="A973" s="56" t="s">
        <v>16</v>
      </c>
      <c r="B973" s="57">
        <v>303.42323626899997</v>
      </c>
      <c r="C973" s="57">
        <v>303.42323626899997</v>
      </c>
      <c r="D973" s="57">
        <v>150.1417349367</v>
      </c>
      <c r="E973" s="57">
        <v>150.1417349367</v>
      </c>
      <c r="F973" s="57">
        <v>153.2815013323</v>
      </c>
      <c r="G973" s="57">
        <v>153.2815013323</v>
      </c>
      <c r="H973" s="106"/>
      <c r="I973" s="57">
        <v>48.566165252099999</v>
      </c>
      <c r="J973" s="57">
        <v>48.566165252099999</v>
      </c>
      <c r="K973" s="57">
        <v>38.733678706799999</v>
      </c>
      <c r="L973" s="57">
        <v>38.733678706799999</v>
      </c>
      <c r="M973" s="57">
        <v>29.398283685300001</v>
      </c>
      <c r="N973" s="57">
        <v>29.398283685300001</v>
      </c>
      <c r="O973" s="57">
        <v>53.3536569822</v>
      </c>
      <c r="P973" s="57">
        <v>53.3536569822</v>
      </c>
      <c r="Q973" s="57">
        <v>39.697024621099999</v>
      </c>
      <c r="R973" s="57">
        <v>39.697024621099999</v>
      </c>
      <c r="S973" s="57">
        <v>68.868197718199994</v>
      </c>
      <c r="T973" s="57">
        <v>68.868197718199994</v>
      </c>
      <c r="U973" s="57">
        <v>24.8062293033</v>
      </c>
      <c r="V973" s="57">
        <v>24.8062293033</v>
      </c>
      <c r="W973" s="106"/>
      <c r="X973" s="57">
        <v>65.671001800400006</v>
      </c>
      <c r="Y973" s="57">
        <v>65.671001800400006</v>
      </c>
      <c r="Z973" s="57">
        <v>85.004497857000004</v>
      </c>
      <c r="AA973" s="57">
        <v>85.004497857000004</v>
      </c>
      <c r="AB973" s="57">
        <v>134.8807455308</v>
      </c>
      <c r="AC973" s="57">
        <v>134.8807455308</v>
      </c>
    </row>
    <row r="974" spans="1:29" customFormat="1" x14ac:dyDescent="0.3">
      <c r="A974" s="58" t="s">
        <v>310</v>
      </c>
      <c r="B974" s="59">
        <v>5.4948413569999897</v>
      </c>
      <c r="C974" s="60">
        <v>1.8109494264732399E-2</v>
      </c>
      <c r="D974" s="59">
        <v>0</v>
      </c>
      <c r="E974" s="60">
        <v>0</v>
      </c>
      <c r="F974" s="59">
        <v>5.4948413570000003</v>
      </c>
      <c r="G974" s="60">
        <v>3.5848039778053203E-2</v>
      </c>
      <c r="H974" s="107"/>
      <c r="I974" s="67">
        <v>0</v>
      </c>
      <c r="J974" s="69">
        <v>0</v>
      </c>
      <c r="K974" s="67">
        <v>0</v>
      </c>
      <c r="L974" s="69">
        <v>0</v>
      </c>
      <c r="M974" s="59">
        <v>0</v>
      </c>
      <c r="N974" s="60">
        <v>0</v>
      </c>
      <c r="O974" s="59">
        <v>0</v>
      </c>
      <c r="P974" s="60">
        <v>0</v>
      </c>
      <c r="Q974" s="59">
        <v>0</v>
      </c>
      <c r="R974" s="60">
        <v>0</v>
      </c>
      <c r="S974" s="59">
        <v>5.4948413569999897</v>
      </c>
      <c r="T974" s="63">
        <v>7.9787790868060801E-2</v>
      </c>
      <c r="U974" s="59">
        <v>0</v>
      </c>
      <c r="V974" s="60">
        <v>0</v>
      </c>
      <c r="W974" s="107"/>
      <c r="X974" s="59">
        <v>5.4948413569999897</v>
      </c>
      <c r="Y974" s="63">
        <v>8.3672263348455997E-2</v>
      </c>
      <c r="Z974" s="59">
        <v>0</v>
      </c>
      <c r="AA974" s="60">
        <v>0</v>
      </c>
      <c r="AB974" s="59">
        <v>0</v>
      </c>
      <c r="AC974" s="60">
        <v>0</v>
      </c>
    </row>
    <row r="975" spans="1:29" customFormat="1" x14ac:dyDescent="0.3">
      <c r="A975" s="58" t="s">
        <v>311</v>
      </c>
      <c r="B975" s="61">
        <v>292.01099970159999</v>
      </c>
      <c r="C975" s="62">
        <v>0.96238838953888595</v>
      </c>
      <c r="D975" s="61">
        <v>144.2243397263</v>
      </c>
      <c r="E975" s="62">
        <v>0.96058793903710504</v>
      </c>
      <c r="F975" s="61">
        <v>147.78665997530001</v>
      </c>
      <c r="G975" s="62">
        <v>0.96415196022194705</v>
      </c>
      <c r="H975" s="107"/>
      <c r="I975" s="71">
        <v>45.412828059699898</v>
      </c>
      <c r="J975" s="72">
        <v>93.507131608947304</v>
      </c>
      <c r="K975" s="71">
        <v>38.733678706799999</v>
      </c>
      <c r="L975" s="72">
        <v>100</v>
      </c>
      <c r="M975" s="61">
        <v>28.639065736500001</v>
      </c>
      <c r="N975" s="62">
        <v>0.97417475261728903</v>
      </c>
      <c r="O975" s="61">
        <v>52.196236673400001</v>
      </c>
      <c r="P975" s="62">
        <v>0.97830663586591404</v>
      </c>
      <c r="Q975" s="61">
        <v>39.697024621099999</v>
      </c>
      <c r="R975" s="62">
        <v>1</v>
      </c>
      <c r="S975" s="61">
        <v>63.373356361200003</v>
      </c>
      <c r="T975" s="62">
        <v>0.92021220913193902</v>
      </c>
      <c r="U975" s="61">
        <v>23.958809542899999</v>
      </c>
      <c r="V975" s="62">
        <v>0.96583842912847395</v>
      </c>
      <c r="W975" s="107"/>
      <c r="X975" s="61">
        <v>56.175403490599997</v>
      </c>
      <c r="Y975" s="64">
        <v>0.85540652571951203</v>
      </c>
      <c r="Z975" s="61">
        <v>83.847077548200005</v>
      </c>
      <c r="AA975" s="62">
        <v>0.98638401098789996</v>
      </c>
      <c r="AB975" s="61">
        <v>134.121527582</v>
      </c>
      <c r="AC975" s="63">
        <v>0.99437119104129901</v>
      </c>
    </row>
    <row r="976" spans="1:29" customFormat="1" x14ac:dyDescent="0.3">
      <c r="A976" s="58" t="s">
        <v>312</v>
      </c>
      <c r="B976" s="73">
        <v>4.5439697546336602</v>
      </c>
      <c r="C976" s="73">
        <v>4.5439697546336602</v>
      </c>
      <c r="D976" s="73">
        <v>4.5324356910462198</v>
      </c>
      <c r="E976" s="73">
        <v>4.5324356910462198</v>
      </c>
      <c r="F976" s="73">
        <v>4.5552675583662596</v>
      </c>
      <c r="G976" s="73">
        <v>4.5552675583662596</v>
      </c>
      <c r="H976" s="109"/>
      <c r="I976" s="75">
        <v>4.6345807879296697</v>
      </c>
      <c r="J976" s="75">
        <v>4.6345807879296697</v>
      </c>
      <c r="K976" s="75">
        <v>4.4157590175774599</v>
      </c>
      <c r="L976" s="75">
        <v>4.4157590175774599</v>
      </c>
      <c r="M976" s="73">
        <v>4.6216829122388097</v>
      </c>
      <c r="N976" s="73">
        <v>4.6216829122388097</v>
      </c>
      <c r="O976" s="73">
        <v>4.5698961254191897</v>
      </c>
      <c r="P976" s="73">
        <v>4.5698961254191897</v>
      </c>
      <c r="Q976" s="73">
        <v>4.7433700645668804</v>
      </c>
      <c r="R976" s="74">
        <v>4.7433700645668804</v>
      </c>
      <c r="S976" s="73">
        <v>4.3673987442844497</v>
      </c>
      <c r="T976" s="73">
        <v>4.3673987442844497</v>
      </c>
      <c r="U976" s="73">
        <v>4.5900094472178798</v>
      </c>
      <c r="V976" s="73">
        <v>4.5900094472178798</v>
      </c>
      <c r="W976" s="109"/>
      <c r="X976" s="73">
        <v>4.21177885537168</v>
      </c>
      <c r="Y976" s="78">
        <v>4.21177885537168</v>
      </c>
      <c r="Z976" s="73">
        <v>4.60591483934469</v>
      </c>
      <c r="AA976" s="73">
        <v>4.60591483934469</v>
      </c>
      <c r="AB976" s="73">
        <v>4.6062604097107904</v>
      </c>
      <c r="AC976" s="73">
        <v>4.6062604097107904</v>
      </c>
    </row>
    <row r="977" spans="1:29" customFormat="1" x14ac:dyDescent="0.3">
      <c r="A977" s="65" t="s">
        <v>1</v>
      </c>
    </row>
    <row r="978" spans="1:29" customFormat="1" x14ac:dyDescent="0.3">
      <c r="A978" s="65" t="s">
        <v>1</v>
      </c>
    </row>
    <row r="979" spans="1:29" customFormat="1" x14ac:dyDescent="0.3">
      <c r="A979" s="53" t="s">
        <v>436</v>
      </c>
    </row>
    <row r="980" spans="1:29" customFormat="1" x14ac:dyDescent="0.3">
      <c r="A980" s="54" t="s">
        <v>1</v>
      </c>
    </row>
    <row r="981" spans="1:29" customFormat="1" x14ac:dyDescent="0.3">
      <c r="A981" s="114" t="s">
        <v>1</v>
      </c>
      <c r="B981" s="116" t="s">
        <v>506</v>
      </c>
      <c r="C981" s="116" t="s">
        <v>1</v>
      </c>
      <c r="D981" s="116" t="s">
        <v>346</v>
      </c>
      <c r="E981" s="116" t="s">
        <v>1</v>
      </c>
      <c r="F981" s="116" t="s">
        <v>347</v>
      </c>
      <c r="G981" s="116" t="s">
        <v>1</v>
      </c>
      <c r="H981" s="105"/>
      <c r="I981" s="116" t="s">
        <v>350</v>
      </c>
      <c r="J981" s="116" t="s">
        <v>1</v>
      </c>
      <c r="K981" s="116" t="s">
        <v>351</v>
      </c>
      <c r="L981" s="116" t="s">
        <v>1</v>
      </c>
      <c r="M981" s="116" t="s">
        <v>352</v>
      </c>
      <c r="N981" s="116" t="s">
        <v>1</v>
      </c>
      <c r="O981" s="116" t="s">
        <v>353</v>
      </c>
      <c r="P981" s="116" t="s">
        <v>1</v>
      </c>
      <c r="Q981" s="116" t="s">
        <v>354</v>
      </c>
      <c r="R981" s="116" t="s">
        <v>1</v>
      </c>
      <c r="S981" s="116" t="s">
        <v>355</v>
      </c>
      <c r="T981" s="116" t="s">
        <v>1</v>
      </c>
      <c r="U981" s="116" t="s">
        <v>356</v>
      </c>
      <c r="V981" s="116" t="s">
        <v>1</v>
      </c>
      <c r="W981" s="105"/>
      <c r="X981" s="116" t="s">
        <v>358</v>
      </c>
      <c r="Y981" s="116" t="s">
        <v>1</v>
      </c>
      <c r="Z981" s="116" t="s">
        <v>359</v>
      </c>
      <c r="AA981" s="116" t="s">
        <v>1</v>
      </c>
      <c r="AB981" s="116" t="s">
        <v>360</v>
      </c>
      <c r="AC981" s="116" t="s">
        <v>1</v>
      </c>
    </row>
    <row r="982" spans="1:29" customFormat="1" x14ac:dyDescent="0.3">
      <c r="A982" s="115" t="s">
        <v>1</v>
      </c>
      <c r="B982" s="55" t="s">
        <v>14</v>
      </c>
      <c r="C982" s="55" t="s">
        <v>15</v>
      </c>
      <c r="D982" s="55" t="s">
        <v>14</v>
      </c>
      <c r="E982" s="55" t="s">
        <v>15</v>
      </c>
      <c r="F982" s="55" t="s">
        <v>14</v>
      </c>
      <c r="G982" s="55" t="s">
        <v>15</v>
      </c>
      <c r="H982" s="105"/>
      <c r="I982" s="55" t="s">
        <v>14</v>
      </c>
      <c r="J982" s="55" t="s">
        <v>15</v>
      </c>
      <c r="K982" s="55" t="s">
        <v>14</v>
      </c>
      <c r="L982" s="55" t="s">
        <v>15</v>
      </c>
      <c r="M982" s="55" t="s">
        <v>14</v>
      </c>
      <c r="N982" s="55" t="s">
        <v>15</v>
      </c>
      <c r="O982" s="55" t="s">
        <v>14</v>
      </c>
      <c r="P982" s="55" t="s">
        <v>15</v>
      </c>
      <c r="Q982" s="55" t="s">
        <v>14</v>
      </c>
      <c r="R982" s="55" t="s">
        <v>15</v>
      </c>
      <c r="S982" s="55" t="s">
        <v>14</v>
      </c>
      <c r="T982" s="55" t="s">
        <v>15</v>
      </c>
      <c r="U982" s="55" t="s">
        <v>14</v>
      </c>
      <c r="V982" s="55" t="s">
        <v>15</v>
      </c>
      <c r="W982" s="105"/>
      <c r="X982" s="55" t="s">
        <v>14</v>
      </c>
      <c r="Y982" s="55" t="s">
        <v>15</v>
      </c>
      <c r="Z982" s="55" t="s">
        <v>14</v>
      </c>
      <c r="AA982" s="55" t="s">
        <v>15</v>
      </c>
      <c r="AB982" s="55" t="s">
        <v>14</v>
      </c>
      <c r="AC982" s="55" t="s">
        <v>15</v>
      </c>
    </row>
    <row r="983" spans="1:29" customFormat="1" x14ac:dyDescent="0.3">
      <c r="A983" s="56" t="s">
        <v>16</v>
      </c>
      <c r="B983" s="57">
        <v>3.1171325432999999</v>
      </c>
      <c r="C983" s="57">
        <v>3.1171325432999999</v>
      </c>
      <c r="D983" s="57">
        <v>2.3126257038000002</v>
      </c>
      <c r="E983" s="57">
        <v>2.3126257038000002</v>
      </c>
      <c r="F983" s="57">
        <v>0.80450683950000001</v>
      </c>
      <c r="G983" s="57">
        <v>0.80450683950000001</v>
      </c>
      <c r="H983" s="106"/>
      <c r="I983" s="57">
        <v>0</v>
      </c>
      <c r="J983" s="57">
        <v>0</v>
      </c>
      <c r="K983" s="57">
        <v>0</v>
      </c>
      <c r="L983" s="57">
        <v>0</v>
      </c>
      <c r="M983" s="57">
        <v>0.80450683950000001</v>
      </c>
      <c r="N983" s="57">
        <v>0.80450683950000001</v>
      </c>
      <c r="O983" s="57">
        <v>0.85335730840000001</v>
      </c>
      <c r="P983" s="57">
        <v>0.85335730840000001</v>
      </c>
      <c r="Q983" s="57">
        <v>0.82009909410000004</v>
      </c>
      <c r="R983" s="57">
        <v>0.82009909410000004</v>
      </c>
      <c r="S983" s="57">
        <v>0</v>
      </c>
      <c r="T983" s="57">
        <v>0</v>
      </c>
      <c r="U983" s="57">
        <v>0.63916930130000005</v>
      </c>
      <c r="V983" s="57">
        <v>0.63916930130000005</v>
      </c>
      <c r="W983" s="106"/>
      <c r="X983" s="57">
        <v>0</v>
      </c>
      <c r="Y983" s="57">
        <v>0</v>
      </c>
      <c r="Z983" s="57">
        <v>1.4436761408000001</v>
      </c>
      <c r="AA983" s="57">
        <v>1.4436761408000001</v>
      </c>
      <c r="AB983" s="57">
        <v>1.6734564025000001</v>
      </c>
      <c r="AC983" s="57">
        <v>1.6734564025000001</v>
      </c>
    </row>
    <row r="984" spans="1:29" customFormat="1" x14ac:dyDescent="0.3">
      <c r="A984" s="58" t="s">
        <v>310</v>
      </c>
      <c r="B984" s="67">
        <v>0</v>
      </c>
      <c r="C984" s="69">
        <v>0</v>
      </c>
      <c r="D984" s="67">
        <v>0</v>
      </c>
      <c r="E984" s="69">
        <v>0</v>
      </c>
      <c r="F984" s="67">
        <v>0</v>
      </c>
      <c r="G984" s="69">
        <v>0</v>
      </c>
      <c r="H984" s="108"/>
      <c r="I984" s="67"/>
      <c r="J984" s="69"/>
      <c r="K984" s="67"/>
      <c r="L984" s="69"/>
      <c r="M984" s="67">
        <v>0</v>
      </c>
      <c r="N984" s="69">
        <v>0</v>
      </c>
      <c r="O984" s="67">
        <v>0</v>
      </c>
      <c r="P984" s="69">
        <v>0</v>
      </c>
      <c r="Q984" s="67">
        <v>0</v>
      </c>
      <c r="R984" s="69">
        <v>0</v>
      </c>
      <c r="S984" s="67"/>
      <c r="T984" s="69"/>
      <c r="U984" s="67">
        <v>0</v>
      </c>
      <c r="V984" s="69">
        <v>0</v>
      </c>
      <c r="W984" s="108"/>
      <c r="X984" s="67"/>
      <c r="Y984" s="69"/>
      <c r="Z984" s="67">
        <v>0</v>
      </c>
      <c r="AA984" s="69">
        <v>0</v>
      </c>
      <c r="AB984" s="67">
        <v>0</v>
      </c>
      <c r="AC984" s="69">
        <v>0</v>
      </c>
    </row>
    <row r="985" spans="1:29" customFormat="1" x14ac:dyDescent="0.3">
      <c r="A985" s="58" t="s">
        <v>311</v>
      </c>
      <c r="B985" s="71">
        <v>3.1171325432999999</v>
      </c>
      <c r="C985" s="72">
        <v>100</v>
      </c>
      <c r="D985" s="71">
        <v>2.3126257038000002</v>
      </c>
      <c r="E985" s="72">
        <v>100</v>
      </c>
      <c r="F985" s="71">
        <v>0.80450683950000001</v>
      </c>
      <c r="G985" s="72">
        <v>100</v>
      </c>
      <c r="H985" s="108"/>
      <c r="I985" s="71"/>
      <c r="J985" s="72"/>
      <c r="K985" s="71"/>
      <c r="L985" s="72"/>
      <c r="M985" s="71">
        <v>0.80450683950000001</v>
      </c>
      <c r="N985" s="72">
        <v>100</v>
      </c>
      <c r="O985" s="71">
        <v>0.85335730840000001</v>
      </c>
      <c r="P985" s="72">
        <v>100</v>
      </c>
      <c r="Q985" s="71">
        <v>0.82009909410000004</v>
      </c>
      <c r="R985" s="72">
        <v>100</v>
      </c>
      <c r="S985" s="71"/>
      <c r="T985" s="72"/>
      <c r="U985" s="71">
        <v>0.63916930130000005</v>
      </c>
      <c r="V985" s="72">
        <v>100</v>
      </c>
      <c r="W985" s="108"/>
      <c r="X985" s="71"/>
      <c r="Y985" s="72"/>
      <c r="Z985" s="71">
        <v>1.4436761408000001</v>
      </c>
      <c r="AA985" s="72">
        <v>100</v>
      </c>
      <c r="AB985" s="71">
        <v>1.6734564025000001</v>
      </c>
      <c r="AC985" s="72">
        <v>100</v>
      </c>
    </row>
    <row r="986" spans="1:29" customFormat="1" x14ac:dyDescent="0.3">
      <c r="A986" s="58" t="s">
        <v>312</v>
      </c>
      <c r="B986" s="75">
        <v>4.7369059278975101</v>
      </c>
      <c r="C986" s="75">
        <v>4.7369059278975101</v>
      </c>
      <c r="D986" s="75">
        <v>4.6453818303790104</v>
      </c>
      <c r="E986" s="75">
        <v>4.6453818303790104</v>
      </c>
      <c r="F986" s="75">
        <v>5</v>
      </c>
      <c r="G986" s="75">
        <v>5</v>
      </c>
      <c r="H986" s="110"/>
      <c r="I986" s="75"/>
      <c r="J986" s="75"/>
      <c r="K986" s="75"/>
      <c r="L986" s="75"/>
      <c r="M986" s="75">
        <v>5</v>
      </c>
      <c r="N986" s="75">
        <v>5</v>
      </c>
      <c r="O986" s="75">
        <v>5</v>
      </c>
      <c r="P986" s="75">
        <v>5</v>
      </c>
      <c r="Q986" s="75">
        <v>4</v>
      </c>
      <c r="R986" s="75">
        <v>4</v>
      </c>
      <c r="S986" s="75"/>
      <c r="T986" s="75"/>
      <c r="U986" s="75">
        <v>5</v>
      </c>
      <c r="V986" s="75">
        <v>5</v>
      </c>
      <c r="W986" s="110"/>
      <c r="X986" s="75"/>
      <c r="Y986" s="75"/>
      <c r="Z986" s="75">
        <v>5</v>
      </c>
      <c r="AA986" s="75">
        <v>5</v>
      </c>
      <c r="AB986" s="75">
        <v>4.5099369825979103</v>
      </c>
      <c r="AC986" s="75">
        <v>4.5099369825979103</v>
      </c>
    </row>
    <row r="987" spans="1:29" customFormat="1" x14ac:dyDescent="0.3">
      <c r="A987" s="65" t="s">
        <v>1</v>
      </c>
    </row>
    <row r="988" spans="1:29" customFormat="1" x14ac:dyDescent="0.3">
      <c r="A988" s="65" t="s">
        <v>1</v>
      </c>
    </row>
    <row r="989" spans="1:29" customFormat="1" x14ac:dyDescent="0.3">
      <c r="A989" s="53" t="s">
        <v>437</v>
      </c>
    </row>
    <row r="990" spans="1:29" customFormat="1" x14ac:dyDescent="0.3">
      <c r="A990" s="54" t="s">
        <v>1</v>
      </c>
    </row>
    <row r="991" spans="1:29" customFormat="1" x14ac:dyDescent="0.3">
      <c r="A991" s="114" t="s">
        <v>1</v>
      </c>
      <c r="B991" s="116" t="s">
        <v>506</v>
      </c>
      <c r="C991" s="116" t="s">
        <v>1</v>
      </c>
      <c r="D991" s="116" t="s">
        <v>346</v>
      </c>
      <c r="E991" s="116" t="s">
        <v>1</v>
      </c>
      <c r="F991" s="116" t="s">
        <v>347</v>
      </c>
      <c r="G991" s="116" t="s">
        <v>1</v>
      </c>
      <c r="H991" s="105"/>
      <c r="I991" s="116" t="s">
        <v>350</v>
      </c>
      <c r="J991" s="116" t="s">
        <v>1</v>
      </c>
      <c r="K991" s="116" t="s">
        <v>351</v>
      </c>
      <c r="L991" s="116" t="s">
        <v>1</v>
      </c>
      <c r="M991" s="116" t="s">
        <v>352</v>
      </c>
      <c r="N991" s="116" t="s">
        <v>1</v>
      </c>
      <c r="O991" s="116" t="s">
        <v>353</v>
      </c>
      <c r="P991" s="116" t="s">
        <v>1</v>
      </c>
      <c r="Q991" s="116" t="s">
        <v>354</v>
      </c>
      <c r="R991" s="116" t="s">
        <v>1</v>
      </c>
      <c r="S991" s="116" t="s">
        <v>355</v>
      </c>
      <c r="T991" s="116" t="s">
        <v>1</v>
      </c>
      <c r="U991" s="116" t="s">
        <v>356</v>
      </c>
      <c r="V991" s="116" t="s">
        <v>1</v>
      </c>
      <c r="W991" s="105"/>
      <c r="X991" s="116" t="s">
        <v>358</v>
      </c>
      <c r="Y991" s="116" t="s">
        <v>1</v>
      </c>
      <c r="Z991" s="116" t="s">
        <v>359</v>
      </c>
      <c r="AA991" s="116" t="s">
        <v>1</v>
      </c>
      <c r="AB991" s="116" t="s">
        <v>360</v>
      </c>
      <c r="AC991" s="116" t="s">
        <v>1</v>
      </c>
    </row>
    <row r="992" spans="1:29" customFormat="1" x14ac:dyDescent="0.3">
      <c r="A992" s="115" t="s">
        <v>1</v>
      </c>
      <c r="B992" s="55" t="s">
        <v>14</v>
      </c>
      <c r="C992" s="55" t="s">
        <v>15</v>
      </c>
      <c r="D992" s="55" t="s">
        <v>14</v>
      </c>
      <c r="E992" s="55" t="s">
        <v>15</v>
      </c>
      <c r="F992" s="55" t="s">
        <v>14</v>
      </c>
      <c r="G992" s="55" t="s">
        <v>15</v>
      </c>
      <c r="H992" s="105"/>
      <c r="I992" s="55" t="s">
        <v>14</v>
      </c>
      <c r="J992" s="55" t="s">
        <v>15</v>
      </c>
      <c r="K992" s="55" t="s">
        <v>14</v>
      </c>
      <c r="L992" s="55" t="s">
        <v>15</v>
      </c>
      <c r="M992" s="55" t="s">
        <v>14</v>
      </c>
      <c r="N992" s="55" t="s">
        <v>15</v>
      </c>
      <c r="O992" s="55" t="s">
        <v>14</v>
      </c>
      <c r="P992" s="55" t="s">
        <v>15</v>
      </c>
      <c r="Q992" s="55" t="s">
        <v>14</v>
      </c>
      <c r="R992" s="55" t="s">
        <v>15</v>
      </c>
      <c r="S992" s="55" t="s">
        <v>14</v>
      </c>
      <c r="T992" s="55" t="s">
        <v>15</v>
      </c>
      <c r="U992" s="55" t="s">
        <v>14</v>
      </c>
      <c r="V992" s="55" t="s">
        <v>15</v>
      </c>
      <c r="W992" s="105"/>
      <c r="X992" s="55" t="s">
        <v>14</v>
      </c>
      <c r="Y992" s="55" t="s">
        <v>15</v>
      </c>
      <c r="Z992" s="55" t="s">
        <v>14</v>
      </c>
      <c r="AA992" s="55" t="s">
        <v>15</v>
      </c>
      <c r="AB992" s="55" t="s">
        <v>14</v>
      </c>
      <c r="AC992" s="55" t="s">
        <v>15</v>
      </c>
    </row>
    <row r="993" spans="1:29" customFormat="1" x14ac:dyDescent="0.3">
      <c r="A993" s="56" t="s">
        <v>16</v>
      </c>
      <c r="B993" s="57">
        <v>38.143908850800003</v>
      </c>
      <c r="C993" s="57">
        <v>38.143908850800003</v>
      </c>
      <c r="D993" s="57">
        <v>20.506389110299999</v>
      </c>
      <c r="E993" s="57">
        <v>20.506389110299999</v>
      </c>
      <c r="F993" s="57">
        <v>17.6375197405</v>
      </c>
      <c r="G993" s="57">
        <v>17.6375197405</v>
      </c>
      <c r="H993" s="106"/>
      <c r="I993" s="57">
        <v>5.0172389084000004</v>
      </c>
      <c r="J993" s="57">
        <v>5.0172389084000004</v>
      </c>
      <c r="K993" s="57">
        <v>16.2102629155</v>
      </c>
      <c r="L993" s="57">
        <v>16.2102629155</v>
      </c>
      <c r="M993" s="57">
        <v>3.1402972532</v>
      </c>
      <c r="N993" s="57">
        <v>3.1402972532</v>
      </c>
      <c r="O993" s="57">
        <v>7.0186634046999998</v>
      </c>
      <c r="P993" s="57">
        <v>7.0186634046999998</v>
      </c>
      <c r="Q993" s="57">
        <v>2.0241756034999998</v>
      </c>
      <c r="R993" s="57">
        <v>2.0241756034999998</v>
      </c>
      <c r="S993" s="57">
        <v>3.8858510051000001</v>
      </c>
      <c r="T993" s="57">
        <v>3.8858510051000001</v>
      </c>
      <c r="U993" s="57">
        <v>0.8474197604</v>
      </c>
      <c r="V993" s="57">
        <v>0.8474197604</v>
      </c>
      <c r="W993" s="106"/>
      <c r="X993" s="57">
        <v>7.0015321218000004</v>
      </c>
      <c r="Y993" s="57">
        <v>7.0015321218000004</v>
      </c>
      <c r="Z993" s="57">
        <v>7.2627390869999999</v>
      </c>
      <c r="AA993" s="57">
        <v>7.2627390869999999</v>
      </c>
      <c r="AB993" s="57">
        <v>23.879637641999999</v>
      </c>
      <c r="AC993" s="57">
        <v>23.879637641999999</v>
      </c>
    </row>
    <row r="994" spans="1:29" customFormat="1" x14ac:dyDescent="0.3">
      <c r="A994" s="58" t="s">
        <v>310</v>
      </c>
      <c r="B994" s="67">
        <v>0</v>
      </c>
      <c r="C994" s="69">
        <v>0</v>
      </c>
      <c r="D994" s="67">
        <v>0</v>
      </c>
      <c r="E994" s="69">
        <v>0</v>
      </c>
      <c r="F994" s="67">
        <v>0</v>
      </c>
      <c r="G994" s="69">
        <v>0</v>
      </c>
      <c r="H994" s="108"/>
      <c r="I994" s="67">
        <v>0</v>
      </c>
      <c r="J994" s="69">
        <v>0</v>
      </c>
      <c r="K994" s="67">
        <v>0</v>
      </c>
      <c r="L994" s="69">
        <v>0</v>
      </c>
      <c r="M994" s="67">
        <v>0</v>
      </c>
      <c r="N994" s="69">
        <v>0</v>
      </c>
      <c r="O994" s="67">
        <v>0</v>
      </c>
      <c r="P994" s="69">
        <v>0</v>
      </c>
      <c r="Q994" s="67">
        <v>0</v>
      </c>
      <c r="R994" s="69">
        <v>0</v>
      </c>
      <c r="S994" s="67">
        <v>0</v>
      </c>
      <c r="T994" s="69">
        <v>0</v>
      </c>
      <c r="U994" s="67">
        <v>0</v>
      </c>
      <c r="V994" s="69">
        <v>0</v>
      </c>
      <c r="W994" s="108"/>
      <c r="X994" s="67">
        <v>0</v>
      </c>
      <c r="Y994" s="69">
        <v>0</v>
      </c>
      <c r="Z994" s="67">
        <v>0</v>
      </c>
      <c r="AA994" s="69">
        <v>0</v>
      </c>
      <c r="AB994" s="67">
        <v>0</v>
      </c>
      <c r="AC994" s="69">
        <v>0</v>
      </c>
    </row>
    <row r="995" spans="1:29" customFormat="1" x14ac:dyDescent="0.3">
      <c r="A995" s="58" t="s">
        <v>311</v>
      </c>
      <c r="B995" s="71">
        <v>38.143908850800003</v>
      </c>
      <c r="C995" s="72">
        <v>100</v>
      </c>
      <c r="D995" s="71">
        <v>20.506389110299999</v>
      </c>
      <c r="E995" s="72">
        <v>100</v>
      </c>
      <c r="F995" s="71">
        <v>17.6375197405</v>
      </c>
      <c r="G995" s="72">
        <v>100</v>
      </c>
      <c r="H995" s="108"/>
      <c r="I995" s="71">
        <v>5.0172389084000004</v>
      </c>
      <c r="J995" s="72">
        <v>100</v>
      </c>
      <c r="K995" s="71">
        <v>16.2102629155</v>
      </c>
      <c r="L995" s="72">
        <v>100</v>
      </c>
      <c r="M995" s="71">
        <v>3.1402972532</v>
      </c>
      <c r="N995" s="72">
        <v>100</v>
      </c>
      <c r="O995" s="71">
        <v>7.0186634046999998</v>
      </c>
      <c r="P995" s="72">
        <v>100</v>
      </c>
      <c r="Q995" s="71">
        <v>2.0241756034999998</v>
      </c>
      <c r="R995" s="72">
        <v>100</v>
      </c>
      <c r="S995" s="71">
        <v>3.8858510051000099</v>
      </c>
      <c r="T995" s="72">
        <v>100</v>
      </c>
      <c r="U995" s="71">
        <v>0.847419760400001</v>
      </c>
      <c r="V995" s="72">
        <v>100</v>
      </c>
      <c r="W995" s="108"/>
      <c r="X995" s="71">
        <v>7.0015321218000004</v>
      </c>
      <c r="Y995" s="72">
        <v>100</v>
      </c>
      <c r="Z995" s="71">
        <v>7.2627390869999999</v>
      </c>
      <c r="AA995" s="72">
        <v>100</v>
      </c>
      <c r="AB995" s="71">
        <v>23.879637641999999</v>
      </c>
      <c r="AC995" s="72">
        <v>100</v>
      </c>
    </row>
    <row r="996" spans="1:29" customFormat="1" x14ac:dyDescent="0.3">
      <c r="A996" s="58" t="s">
        <v>312</v>
      </c>
      <c r="B996" s="75">
        <v>4.4017841116401097</v>
      </c>
      <c r="C996" s="75">
        <v>4.4017841116401097</v>
      </c>
      <c r="D996" s="75">
        <v>4.4682548824979103</v>
      </c>
      <c r="E996" s="75">
        <v>4.4682548824979103</v>
      </c>
      <c r="F996" s="75">
        <v>4.3245013920895996</v>
      </c>
      <c r="G996" s="75">
        <v>4.3245013920895996</v>
      </c>
      <c r="H996" s="110"/>
      <c r="I996" s="75">
        <v>4</v>
      </c>
      <c r="J996" s="77">
        <v>4</v>
      </c>
      <c r="K996" s="75">
        <v>4.6281820721219296</v>
      </c>
      <c r="L996" s="75">
        <v>4.6281820721219296</v>
      </c>
      <c r="M996" s="75">
        <v>4.4310331896513002</v>
      </c>
      <c r="N996" s="75">
        <v>4.4310331896513002</v>
      </c>
      <c r="O996" s="75">
        <v>4.1215840195198101</v>
      </c>
      <c r="P996" s="75">
        <v>4.1215840195198101</v>
      </c>
      <c r="Q996" s="75">
        <v>4.6217122544723903</v>
      </c>
      <c r="R996" s="75">
        <v>4.6217122544723903</v>
      </c>
      <c r="S996" s="75">
        <v>4.4316263166546301</v>
      </c>
      <c r="T996" s="75">
        <v>4.4316263166546301</v>
      </c>
      <c r="U996" s="75">
        <v>4</v>
      </c>
      <c r="V996" s="77">
        <v>4</v>
      </c>
      <c r="W996" s="110"/>
      <c r="X996" s="75">
        <v>4</v>
      </c>
      <c r="Y996" s="77">
        <v>4</v>
      </c>
      <c r="Z996" s="75">
        <v>4.5752340026475702</v>
      </c>
      <c r="AA996" s="75">
        <v>4.5752340026475702</v>
      </c>
      <c r="AB996" s="75">
        <v>4.4668346406267503</v>
      </c>
      <c r="AC996" s="75">
        <v>4.4668346406267503</v>
      </c>
    </row>
    <row r="997" spans="1:29" customFormat="1" x14ac:dyDescent="0.3">
      <c r="A997" s="65" t="s">
        <v>1</v>
      </c>
    </row>
    <row r="998" spans="1:29" customFormat="1" x14ac:dyDescent="0.3">
      <c r="A998" s="65" t="s">
        <v>1</v>
      </c>
    </row>
    <row r="999" spans="1:29" customFormat="1" x14ac:dyDescent="0.3">
      <c r="A999" s="53" t="s">
        <v>438</v>
      </c>
    </row>
    <row r="1000" spans="1:29" customFormat="1" x14ac:dyDescent="0.3">
      <c r="A1000" s="54" t="s">
        <v>1</v>
      </c>
    </row>
    <row r="1001" spans="1:29" customFormat="1" x14ac:dyDescent="0.3">
      <c r="A1001" s="114" t="s">
        <v>1</v>
      </c>
      <c r="B1001" s="116" t="s">
        <v>506</v>
      </c>
      <c r="C1001" s="116" t="s">
        <v>1</v>
      </c>
      <c r="D1001" s="116" t="s">
        <v>346</v>
      </c>
      <c r="E1001" s="116" t="s">
        <v>1</v>
      </c>
      <c r="F1001" s="116" t="s">
        <v>347</v>
      </c>
      <c r="G1001" s="116" t="s">
        <v>1</v>
      </c>
      <c r="H1001" s="105"/>
      <c r="I1001" s="116" t="s">
        <v>350</v>
      </c>
      <c r="J1001" s="116" t="s">
        <v>1</v>
      </c>
      <c r="K1001" s="116" t="s">
        <v>351</v>
      </c>
      <c r="L1001" s="116" t="s">
        <v>1</v>
      </c>
      <c r="M1001" s="116" t="s">
        <v>352</v>
      </c>
      <c r="N1001" s="116" t="s">
        <v>1</v>
      </c>
      <c r="O1001" s="116" t="s">
        <v>353</v>
      </c>
      <c r="P1001" s="116" t="s">
        <v>1</v>
      </c>
      <c r="Q1001" s="116" t="s">
        <v>354</v>
      </c>
      <c r="R1001" s="116" t="s">
        <v>1</v>
      </c>
      <c r="S1001" s="116" t="s">
        <v>355</v>
      </c>
      <c r="T1001" s="116" t="s">
        <v>1</v>
      </c>
      <c r="U1001" s="116" t="s">
        <v>356</v>
      </c>
      <c r="V1001" s="116" t="s">
        <v>1</v>
      </c>
      <c r="W1001" s="105"/>
      <c r="X1001" s="116" t="s">
        <v>358</v>
      </c>
      <c r="Y1001" s="116" t="s">
        <v>1</v>
      </c>
      <c r="Z1001" s="116" t="s">
        <v>359</v>
      </c>
      <c r="AA1001" s="116" t="s">
        <v>1</v>
      </c>
      <c r="AB1001" s="116" t="s">
        <v>360</v>
      </c>
      <c r="AC1001" s="116" t="s">
        <v>1</v>
      </c>
    </row>
    <row r="1002" spans="1:29" customFormat="1" x14ac:dyDescent="0.3">
      <c r="A1002" s="115" t="s">
        <v>1</v>
      </c>
      <c r="B1002" s="55" t="s">
        <v>14</v>
      </c>
      <c r="C1002" s="55" t="s">
        <v>15</v>
      </c>
      <c r="D1002" s="55" t="s">
        <v>14</v>
      </c>
      <c r="E1002" s="55" t="s">
        <v>15</v>
      </c>
      <c r="F1002" s="55" t="s">
        <v>14</v>
      </c>
      <c r="G1002" s="55" t="s">
        <v>15</v>
      </c>
      <c r="H1002" s="105"/>
      <c r="I1002" s="55" t="s">
        <v>14</v>
      </c>
      <c r="J1002" s="55" t="s">
        <v>15</v>
      </c>
      <c r="K1002" s="55" t="s">
        <v>14</v>
      </c>
      <c r="L1002" s="55" t="s">
        <v>15</v>
      </c>
      <c r="M1002" s="55" t="s">
        <v>14</v>
      </c>
      <c r="N1002" s="55" t="s">
        <v>15</v>
      </c>
      <c r="O1002" s="55" t="s">
        <v>14</v>
      </c>
      <c r="P1002" s="55" t="s">
        <v>15</v>
      </c>
      <c r="Q1002" s="55" t="s">
        <v>14</v>
      </c>
      <c r="R1002" s="55" t="s">
        <v>15</v>
      </c>
      <c r="S1002" s="55" t="s">
        <v>14</v>
      </c>
      <c r="T1002" s="55" t="s">
        <v>15</v>
      </c>
      <c r="U1002" s="55" t="s">
        <v>14</v>
      </c>
      <c r="V1002" s="55" t="s">
        <v>15</v>
      </c>
      <c r="W1002" s="105"/>
      <c r="X1002" s="55" t="s">
        <v>14</v>
      </c>
      <c r="Y1002" s="55" t="s">
        <v>15</v>
      </c>
      <c r="Z1002" s="55" t="s">
        <v>14</v>
      </c>
      <c r="AA1002" s="55" t="s">
        <v>15</v>
      </c>
      <c r="AB1002" s="55" t="s">
        <v>14</v>
      </c>
      <c r="AC1002" s="55" t="s">
        <v>15</v>
      </c>
    </row>
    <row r="1003" spans="1:29" customFormat="1" x14ac:dyDescent="0.3">
      <c r="A1003" s="56" t="s">
        <v>16</v>
      </c>
      <c r="B1003" s="57">
        <v>264.04991457310001</v>
      </c>
      <c r="C1003" s="57">
        <v>264.04991457310001</v>
      </c>
      <c r="D1003" s="57">
        <v>100.89294678180001</v>
      </c>
      <c r="E1003" s="57">
        <v>100.89294678180001</v>
      </c>
      <c r="F1003" s="57">
        <v>162.95978067050001</v>
      </c>
      <c r="G1003" s="57">
        <v>162.95978067050001</v>
      </c>
      <c r="H1003" s="106"/>
      <c r="I1003" s="57">
        <v>38.726632302900001</v>
      </c>
      <c r="J1003" s="57">
        <v>38.726632302900001</v>
      </c>
      <c r="K1003" s="57">
        <v>46.521852156400001</v>
      </c>
      <c r="L1003" s="57">
        <v>46.521852156400001</v>
      </c>
      <c r="M1003" s="57">
        <v>30.9507468931</v>
      </c>
      <c r="N1003" s="57">
        <v>30.9507468931</v>
      </c>
      <c r="O1003" s="57">
        <v>50.321558458600002</v>
      </c>
      <c r="P1003" s="57">
        <v>50.321558458600002</v>
      </c>
      <c r="Q1003" s="57">
        <v>36.441830152900003</v>
      </c>
      <c r="R1003" s="57">
        <v>36.441830152900003</v>
      </c>
      <c r="S1003" s="57">
        <v>46.919148818300002</v>
      </c>
      <c r="T1003" s="57">
        <v>46.919148818300002</v>
      </c>
      <c r="U1003" s="57">
        <v>14.168145790900001</v>
      </c>
      <c r="V1003" s="57">
        <v>14.168145790900001</v>
      </c>
      <c r="W1003" s="106"/>
      <c r="X1003" s="57">
        <v>76.053835172899994</v>
      </c>
      <c r="Y1003" s="57">
        <v>76.053835172899994</v>
      </c>
      <c r="Z1003" s="57">
        <v>74.908915080499995</v>
      </c>
      <c r="AA1003" s="57">
        <v>74.908915080499995</v>
      </c>
      <c r="AB1003" s="57">
        <v>109.3538734208</v>
      </c>
      <c r="AC1003" s="57">
        <v>109.3538734208</v>
      </c>
    </row>
    <row r="1004" spans="1:29" customFormat="1" x14ac:dyDescent="0.3">
      <c r="A1004" s="58" t="s">
        <v>310</v>
      </c>
      <c r="B1004" s="59">
        <v>0</v>
      </c>
      <c r="C1004" s="60">
        <v>0</v>
      </c>
      <c r="D1004" s="59">
        <v>0</v>
      </c>
      <c r="E1004" s="60">
        <v>0</v>
      </c>
      <c r="F1004" s="59">
        <v>0</v>
      </c>
      <c r="G1004" s="60">
        <v>0</v>
      </c>
      <c r="H1004" s="107"/>
      <c r="I1004" s="67">
        <v>0</v>
      </c>
      <c r="J1004" s="69">
        <v>0</v>
      </c>
      <c r="K1004" s="67">
        <v>0</v>
      </c>
      <c r="L1004" s="69">
        <v>0</v>
      </c>
      <c r="M1004" s="59">
        <v>0</v>
      </c>
      <c r="N1004" s="60">
        <v>0</v>
      </c>
      <c r="O1004" s="59">
        <v>0</v>
      </c>
      <c r="P1004" s="60">
        <v>0</v>
      </c>
      <c r="Q1004" s="59">
        <v>0</v>
      </c>
      <c r="R1004" s="60">
        <v>0</v>
      </c>
      <c r="S1004" s="59">
        <v>0</v>
      </c>
      <c r="T1004" s="60">
        <v>0</v>
      </c>
      <c r="U1004" s="67">
        <v>0</v>
      </c>
      <c r="V1004" s="69">
        <v>0</v>
      </c>
      <c r="W1004" s="108"/>
      <c r="X1004" s="59">
        <v>0</v>
      </c>
      <c r="Y1004" s="60">
        <v>0</v>
      </c>
      <c r="Z1004" s="59">
        <v>0</v>
      </c>
      <c r="AA1004" s="60">
        <v>0</v>
      </c>
      <c r="AB1004" s="59">
        <v>0</v>
      </c>
      <c r="AC1004" s="60">
        <v>0</v>
      </c>
    </row>
    <row r="1005" spans="1:29" customFormat="1" x14ac:dyDescent="0.3">
      <c r="A1005" s="58" t="s">
        <v>311</v>
      </c>
      <c r="B1005" s="61">
        <v>249.72427203949999</v>
      </c>
      <c r="C1005" s="62">
        <v>0.94574646026013398</v>
      </c>
      <c r="D1005" s="61">
        <v>95.781053700699999</v>
      </c>
      <c r="E1005" s="62">
        <v>0.94933349412268198</v>
      </c>
      <c r="F1005" s="61">
        <v>153.74603121800001</v>
      </c>
      <c r="G1005" s="62">
        <v>0.94345997880832999</v>
      </c>
      <c r="H1005" s="107"/>
      <c r="I1005" s="71">
        <v>38.7266323029001</v>
      </c>
      <c r="J1005" s="72">
        <v>100</v>
      </c>
      <c r="K1005" s="71">
        <v>44.397190721500102</v>
      </c>
      <c r="L1005" s="72">
        <v>95.432981843119293</v>
      </c>
      <c r="M1005" s="61">
        <v>29.7832698339</v>
      </c>
      <c r="N1005" s="62">
        <v>0.96227951902962705</v>
      </c>
      <c r="O1005" s="61">
        <v>48.861608272599902</v>
      </c>
      <c r="P1005" s="62">
        <v>0.97098758006071895</v>
      </c>
      <c r="Q1005" s="61">
        <v>33.415866387599998</v>
      </c>
      <c r="R1005" s="62">
        <v>0.91696455000739796</v>
      </c>
      <c r="S1005" s="61">
        <v>41.589030553400001</v>
      </c>
      <c r="T1005" s="62">
        <v>0.88639780560509496</v>
      </c>
      <c r="U1005" s="71">
        <v>12.9506739676</v>
      </c>
      <c r="V1005" s="72">
        <v>91.406978434101404</v>
      </c>
      <c r="W1005" s="108"/>
      <c r="X1005" s="61">
        <v>73.155134145399998</v>
      </c>
      <c r="Y1005" s="62">
        <v>0.96188619520751195</v>
      </c>
      <c r="Z1005" s="61">
        <v>72.525243048899995</v>
      </c>
      <c r="AA1005" s="62">
        <v>0.96817906080953897</v>
      </c>
      <c r="AB1005" s="61">
        <v>100.31060394630001</v>
      </c>
      <c r="AC1005" s="62">
        <v>0.91730270550453197</v>
      </c>
    </row>
    <row r="1006" spans="1:29" customFormat="1" x14ac:dyDescent="0.3">
      <c r="A1006" s="58" t="s">
        <v>312</v>
      </c>
      <c r="B1006" s="73">
        <v>4.2137570064506704</v>
      </c>
      <c r="C1006" s="73">
        <v>4.2137570064506704</v>
      </c>
      <c r="D1006" s="73">
        <v>4.1499414150081</v>
      </c>
      <c r="E1006" s="73">
        <v>4.1499414150081</v>
      </c>
      <c r="F1006" s="73">
        <v>4.2523156376249496</v>
      </c>
      <c r="G1006" s="73">
        <v>4.2523156376249496</v>
      </c>
      <c r="H1006" s="109"/>
      <c r="I1006" s="75">
        <v>4.5083451444840899</v>
      </c>
      <c r="J1006" s="75">
        <v>4.5083451444840899</v>
      </c>
      <c r="K1006" s="75">
        <v>4.0616350501837299</v>
      </c>
      <c r="L1006" s="75">
        <v>4.0616350501837299</v>
      </c>
      <c r="M1006" s="73">
        <v>4.2315449036255002</v>
      </c>
      <c r="N1006" s="73">
        <v>4.2315449036255002</v>
      </c>
      <c r="O1006" s="73">
        <v>4.2317031168637698</v>
      </c>
      <c r="P1006" s="73">
        <v>4.2317031168637698</v>
      </c>
      <c r="Q1006" s="73">
        <v>4.2300263907501101</v>
      </c>
      <c r="R1006" s="73">
        <v>4.2300263907501101</v>
      </c>
      <c r="S1006" s="73">
        <v>4.08128227946907</v>
      </c>
      <c r="T1006" s="73">
        <v>4.08128227946907</v>
      </c>
      <c r="U1006" s="75">
        <v>4.2023002496869397</v>
      </c>
      <c r="V1006" s="75">
        <v>4.2023002496869397</v>
      </c>
      <c r="W1006" s="110"/>
      <c r="X1006" s="73">
        <v>4.2540354996599099</v>
      </c>
      <c r="Y1006" s="73">
        <v>4.2540354996599099</v>
      </c>
      <c r="Z1006" s="73">
        <v>4.3535391003332498</v>
      </c>
      <c r="AA1006" s="74">
        <v>4.3535391003332498</v>
      </c>
      <c r="AB1006" s="73">
        <v>4.0972888704916803</v>
      </c>
      <c r="AC1006" s="78">
        <v>4.0972888704916803</v>
      </c>
    </row>
    <row r="1007" spans="1:29" customFormat="1" x14ac:dyDescent="0.3">
      <c r="A1007" s="65" t="s">
        <v>1</v>
      </c>
    </row>
    <row r="1008" spans="1:29" customFormat="1" x14ac:dyDescent="0.3">
      <c r="A1008" s="65" t="s">
        <v>1</v>
      </c>
    </row>
    <row r="1009" spans="1:29" customFormat="1" x14ac:dyDescent="0.3">
      <c r="A1009" s="53" t="s">
        <v>439</v>
      </c>
    </row>
    <row r="1010" spans="1:29" customFormat="1" x14ac:dyDescent="0.3">
      <c r="A1010" s="54" t="s">
        <v>1</v>
      </c>
    </row>
    <row r="1011" spans="1:29" customFormat="1" x14ac:dyDescent="0.3">
      <c r="A1011" s="114" t="s">
        <v>1</v>
      </c>
      <c r="B1011" s="116" t="s">
        <v>506</v>
      </c>
      <c r="C1011" s="116" t="s">
        <v>1</v>
      </c>
      <c r="D1011" s="116" t="s">
        <v>346</v>
      </c>
      <c r="E1011" s="116" t="s">
        <v>1</v>
      </c>
      <c r="F1011" s="116" t="s">
        <v>347</v>
      </c>
      <c r="G1011" s="116" t="s">
        <v>1</v>
      </c>
      <c r="H1011" s="105"/>
      <c r="I1011" s="116" t="s">
        <v>350</v>
      </c>
      <c r="J1011" s="116" t="s">
        <v>1</v>
      </c>
      <c r="K1011" s="116" t="s">
        <v>351</v>
      </c>
      <c r="L1011" s="116" t="s">
        <v>1</v>
      </c>
      <c r="M1011" s="116" t="s">
        <v>352</v>
      </c>
      <c r="N1011" s="116" t="s">
        <v>1</v>
      </c>
      <c r="O1011" s="116" t="s">
        <v>353</v>
      </c>
      <c r="P1011" s="116" t="s">
        <v>1</v>
      </c>
      <c r="Q1011" s="116" t="s">
        <v>354</v>
      </c>
      <c r="R1011" s="116" t="s">
        <v>1</v>
      </c>
      <c r="S1011" s="116" t="s">
        <v>355</v>
      </c>
      <c r="T1011" s="116" t="s">
        <v>1</v>
      </c>
      <c r="U1011" s="116" t="s">
        <v>356</v>
      </c>
      <c r="V1011" s="116" t="s">
        <v>1</v>
      </c>
      <c r="W1011" s="105"/>
      <c r="X1011" s="116" t="s">
        <v>358</v>
      </c>
      <c r="Y1011" s="116" t="s">
        <v>1</v>
      </c>
      <c r="Z1011" s="116" t="s">
        <v>359</v>
      </c>
      <c r="AA1011" s="116" t="s">
        <v>1</v>
      </c>
      <c r="AB1011" s="116" t="s">
        <v>360</v>
      </c>
      <c r="AC1011" s="116" t="s">
        <v>1</v>
      </c>
    </row>
    <row r="1012" spans="1:29" customFormat="1" x14ac:dyDescent="0.3">
      <c r="A1012" s="115" t="s">
        <v>1</v>
      </c>
      <c r="B1012" s="55" t="s">
        <v>14</v>
      </c>
      <c r="C1012" s="55" t="s">
        <v>15</v>
      </c>
      <c r="D1012" s="55" t="s">
        <v>14</v>
      </c>
      <c r="E1012" s="55" t="s">
        <v>15</v>
      </c>
      <c r="F1012" s="55" t="s">
        <v>14</v>
      </c>
      <c r="G1012" s="55" t="s">
        <v>15</v>
      </c>
      <c r="H1012" s="105"/>
      <c r="I1012" s="55" t="s">
        <v>14</v>
      </c>
      <c r="J1012" s="55" t="s">
        <v>15</v>
      </c>
      <c r="K1012" s="55" t="s">
        <v>14</v>
      </c>
      <c r="L1012" s="55" t="s">
        <v>15</v>
      </c>
      <c r="M1012" s="55" t="s">
        <v>14</v>
      </c>
      <c r="N1012" s="55" t="s">
        <v>15</v>
      </c>
      <c r="O1012" s="55" t="s">
        <v>14</v>
      </c>
      <c r="P1012" s="55" t="s">
        <v>15</v>
      </c>
      <c r="Q1012" s="55" t="s">
        <v>14</v>
      </c>
      <c r="R1012" s="55" t="s">
        <v>15</v>
      </c>
      <c r="S1012" s="55" t="s">
        <v>14</v>
      </c>
      <c r="T1012" s="55" t="s">
        <v>15</v>
      </c>
      <c r="U1012" s="55" t="s">
        <v>14</v>
      </c>
      <c r="V1012" s="55" t="s">
        <v>15</v>
      </c>
      <c r="W1012" s="105"/>
      <c r="X1012" s="55" t="s">
        <v>14</v>
      </c>
      <c r="Y1012" s="55" t="s">
        <v>15</v>
      </c>
      <c r="Z1012" s="55" t="s">
        <v>14</v>
      </c>
      <c r="AA1012" s="55" t="s">
        <v>15</v>
      </c>
      <c r="AB1012" s="55" t="s">
        <v>14</v>
      </c>
      <c r="AC1012" s="55" t="s">
        <v>15</v>
      </c>
    </row>
    <row r="1013" spans="1:29" customFormat="1" x14ac:dyDescent="0.3">
      <c r="A1013" s="56" t="s">
        <v>16</v>
      </c>
      <c r="B1013" s="57">
        <v>401.73409124170001</v>
      </c>
      <c r="C1013" s="57">
        <v>401.73409124170001</v>
      </c>
      <c r="D1013" s="57">
        <v>156.1832582788</v>
      </c>
      <c r="E1013" s="57">
        <v>156.1832582788</v>
      </c>
      <c r="F1013" s="57">
        <v>245.55083296289999</v>
      </c>
      <c r="G1013" s="57">
        <v>245.55083296289999</v>
      </c>
      <c r="H1013" s="106"/>
      <c r="I1013" s="57">
        <v>46.562085429900002</v>
      </c>
      <c r="J1013" s="57">
        <v>46.562085429900002</v>
      </c>
      <c r="K1013" s="57">
        <v>45.639634880300001</v>
      </c>
      <c r="L1013" s="57">
        <v>45.639634880300001</v>
      </c>
      <c r="M1013" s="57">
        <v>69.037832369300006</v>
      </c>
      <c r="N1013" s="57">
        <v>69.037832369300006</v>
      </c>
      <c r="O1013" s="57">
        <v>74.044080771099999</v>
      </c>
      <c r="P1013" s="57">
        <v>74.044080771099999</v>
      </c>
      <c r="Q1013" s="57">
        <v>55.492468315499998</v>
      </c>
      <c r="R1013" s="57">
        <v>55.492468315499998</v>
      </c>
      <c r="S1013" s="57">
        <v>73.851307280300006</v>
      </c>
      <c r="T1013" s="57">
        <v>73.851307280300006</v>
      </c>
      <c r="U1013" s="57">
        <v>37.106682195300003</v>
      </c>
      <c r="V1013" s="57">
        <v>37.106682195300003</v>
      </c>
      <c r="W1013" s="106"/>
      <c r="X1013" s="57">
        <v>63.554907546700001</v>
      </c>
      <c r="Y1013" s="57">
        <v>63.554907546700001</v>
      </c>
      <c r="Z1013" s="57">
        <v>125.8841585128</v>
      </c>
      <c r="AA1013" s="57">
        <v>125.8841585128</v>
      </c>
      <c r="AB1013" s="57">
        <v>194.19437644019999</v>
      </c>
      <c r="AC1013" s="57">
        <v>194.19437644019999</v>
      </c>
    </row>
    <row r="1014" spans="1:29" customFormat="1" x14ac:dyDescent="0.3">
      <c r="A1014" s="58" t="s">
        <v>310</v>
      </c>
      <c r="B1014" s="59">
        <v>4.4645155407999901</v>
      </c>
      <c r="C1014" s="60">
        <v>1.1113110980949701E-2</v>
      </c>
      <c r="D1014" s="59">
        <v>0</v>
      </c>
      <c r="E1014" s="60">
        <v>0</v>
      </c>
      <c r="F1014" s="59">
        <v>4.4645155407999901</v>
      </c>
      <c r="G1014" s="60">
        <v>1.81816346820316E-2</v>
      </c>
      <c r="H1014" s="107"/>
      <c r="I1014" s="67">
        <v>0</v>
      </c>
      <c r="J1014" s="69">
        <v>0</v>
      </c>
      <c r="K1014" s="67">
        <v>0</v>
      </c>
      <c r="L1014" s="69">
        <v>0</v>
      </c>
      <c r="M1014" s="59">
        <v>0.69879836169999998</v>
      </c>
      <c r="N1014" s="60">
        <v>1.01219626647888E-2</v>
      </c>
      <c r="O1014" s="59">
        <v>0</v>
      </c>
      <c r="P1014" s="60">
        <v>0</v>
      </c>
      <c r="Q1014" s="59">
        <v>0</v>
      </c>
      <c r="R1014" s="60">
        <v>0</v>
      </c>
      <c r="S1014" s="59">
        <v>1.6812292041999899</v>
      </c>
      <c r="T1014" s="60">
        <v>2.2765056789299E-2</v>
      </c>
      <c r="U1014" s="59">
        <v>2.0844879749</v>
      </c>
      <c r="V1014" s="63">
        <v>5.6175541750914701E-2</v>
      </c>
      <c r="W1014" s="107"/>
      <c r="X1014" s="59">
        <v>2.4612101582999899</v>
      </c>
      <c r="Y1014" s="60">
        <v>3.87257295039177E-2</v>
      </c>
      <c r="Z1014" s="59">
        <v>1.3045070208</v>
      </c>
      <c r="AA1014" s="60">
        <v>1.03627576035896E-2</v>
      </c>
      <c r="AB1014" s="59">
        <v>0.69879836170000098</v>
      </c>
      <c r="AC1014" s="60">
        <v>3.5984479803676901E-3</v>
      </c>
    </row>
    <row r="1015" spans="1:29" customFormat="1" x14ac:dyDescent="0.3">
      <c r="A1015" s="58" t="s">
        <v>311</v>
      </c>
      <c r="B1015" s="61">
        <v>380.551063812699</v>
      </c>
      <c r="C1015" s="62">
        <v>0.94727102356803605</v>
      </c>
      <c r="D1015" s="61">
        <v>146.80812026199999</v>
      </c>
      <c r="E1015" s="62">
        <v>0.93997347654212304</v>
      </c>
      <c r="F1015" s="61">
        <v>233.74294355070001</v>
      </c>
      <c r="G1015" s="62">
        <v>0.95191264770018502</v>
      </c>
      <c r="H1015" s="107"/>
      <c r="I1015" s="71">
        <v>46.562085429900101</v>
      </c>
      <c r="J1015" s="72">
        <v>100</v>
      </c>
      <c r="K1015" s="71">
        <v>45.6396348803001</v>
      </c>
      <c r="L1015" s="72">
        <v>100</v>
      </c>
      <c r="M1015" s="61">
        <v>63.542118830699998</v>
      </c>
      <c r="N1015" s="62">
        <v>0.92039562439906697</v>
      </c>
      <c r="O1015" s="61">
        <v>68.283082914600001</v>
      </c>
      <c r="P1015" s="62">
        <v>0.92219502495669403</v>
      </c>
      <c r="Q1015" s="61">
        <v>53.157088858199998</v>
      </c>
      <c r="R1015" s="62">
        <v>0.95791537972284302</v>
      </c>
      <c r="S1015" s="61">
        <v>68.918566732900004</v>
      </c>
      <c r="T1015" s="62">
        <v>0.93320713296681401</v>
      </c>
      <c r="U1015" s="61">
        <v>34.448486166099997</v>
      </c>
      <c r="V1015" s="62">
        <v>0.92836341402851996</v>
      </c>
      <c r="W1015" s="107"/>
      <c r="X1015" s="61">
        <v>60.131367978499902</v>
      </c>
      <c r="Y1015" s="62">
        <v>0.94613256945288804</v>
      </c>
      <c r="Z1015" s="61">
        <v>117.93439938180001</v>
      </c>
      <c r="AA1015" s="62">
        <v>0.93684861363877103</v>
      </c>
      <c r="AB1015" s="61">
        <v>184.3846477104</v>
      </c>
      <c r="AC1015" s="62">
        <v>0.94948500100969302</v>
      </c>
    </row>
    <row r="1016" spans="1:29" customFormat="1" x14ac:dyDescent="0.3">
      <c r="A1016" s="58" t="s">
        <v>312</v>
      </c>
      <c r="B1016" s="73">
        <v>4.4221693846232304</v>
      </c>
      <c r="C1016" s="73">
        <v>4.4221693846232304</v>
      </c>
      <c r="D1016" s="73">
        <v>4.3874171222231002</v>
      </c>
      <c r="E1016" s="73">
        <v>4.3874171222231002</v>
      </c>
      <c r="F1016" s="73">
        <v>4.4443962592711497</v>
      </c>
      <c r="G1016" s="73">
        <v>4.4443962592711497</v>
      </c>
      <c r="H1016" s="109"/>
      <c r="I1016" s="75">
        <v>4.4067905371724798</v>
      </c>
      <c r="J1016" s="75">
        <v>4.4067905371724798</v>
      </c>
      <c r="K1016" s="75">
        <v>4.4537191716171698</v>
      </c>
      <c r="L1016" s="75">
        <v>4.4537191716171698</v>
      </c>
      <c r="M1016" s="73">
        <v>4.3950754662005602</v>
      </c>
      <c r="N1016" s="73">
        <v>4.3950754662005602</v>
      </c>
      <c r="O1016" s="73">
        <v>4.3629437296495199</v>
      </c>
      <c r="P1016" s="73">
        <v>4.3629437296495199</v>
      </c>
      <c r="Q1016" s="73">
        <v>4.5110052277054598</v>
      </c>
      <c r="R1016" s="73">
        <v>4.5110052277054598</v>
      </c>
      <c r="S1016" s="73">
        <v>4.5009575771391797</v>
      </c>
      <c r="T1016" s="73">
        <v>4.5009575771391797</v>
      </c>
      <c r="U1016" s="73">
        <v>4.2801266027744296</v>
      </c>
      <c r="V1016" s="73">
        <v>4.2801266027744296</v>
      </c>
      <c r="W1016" s="109"/>
      <c r="X1016" s="73">
        <v>4.3614316599047998</v>
      </c>
      <c r="Y1016" s="73">
        <v>4.3614316599047998</v>
      </c>
      <c r="Z1016" s="73">
        <v>4.4775521903459197</v>
      </c>
      <c r="AA1016" s="73">
        <v>4.4775521903459197</v>
      </c>
      <c r="AB1016" s="73">
        <v>4.4458823143823798</v>
      </c>
      <c r="AC1016" s="73">
        <v>4.4458823143823798</v>
      </c>
    </row>
    <row r="1017" spans="1:29" customFormat="1" x14ac:dyDescent="0.3">
      <c r="A1017" s="65" t="s">
        <v>1</v>
      </c>
    </row>
    <row r="1018" spans="1:29" customFormat="1" x14ac:dyDescent="0.3">
      <c r="A1018" s="65" t="s">
        <v>1</v>
      </c>
    </row>
    <row r="1019" spans="1:29" customFormat="1" x14ac:dyDescent="0.3">
      <c r="A1019" s="53" t="s">
        <v>440</v>
      </c>
    </row>
    <row r="1020" spans="1:29" customFormat="1" x14ac:dyDescent="0.3">
      <c r="A1020" s="54" t="s">
        <v>1</v>
      </c>
    </row>
    <row r="1021" spans="1:29" customFormat="1" x14ac:dyDescent="0.3">
      <c r="A1021" s="114" t="s">
        <v>1</v>
      </c>
      <c r="B1021" s="116" t="s">
        <v>506</v>
      </c>
      <c r="C1021" s="116" t="s">
        <v>1</v>
      </c>
      <c r="D1021" s="116" t="s">
        <v>346</v>
      </c>
      <c r="E1021" s="116" t="s">
        <v>1</v>
      </c>
      <c r="F1021" s="116" t="s">
        <v>347</v>
      </c>
      <c r="G1021" s="116" t="s">
        <v>1</v>
      </c>
      <c r="H1021" s="105"/>
      <c r="I1021" s="116" t="s">
        <v>350</v>
      </c>
      <c r="J1021" s="116" t="s">
        <v>1</v>
      </c>
      <c r="K1021" s="116" t="s">
        <v>351</v>
      </c>
      <c r="L1021" s="116" t="s">
        <v>1</v>
      </c>
      <c r="M1021" s="116" t="s">
        <v>352</v>
      </c>
      <c r="N1021" s="116" t="s">
        <v>1</v>
      </c>
      <c r="O1021" s="116" t="s">
        <v>353</v>
      </c>
      <c r="P1021" s="116" t="s">
        <v>1</v>
      </c>
      <c r="Q1021" s="116" t="s">
        <v>354</v>
      </c>
      <c r="R1021" s="116" t="s">
        <v>1</v>
      </c>
      <c r="S1021" s="116" t="s">
        <v>355</v>
      </c>
      <c r="T1021" s="116" t="s">
        <v>1</v>
      </c>
      <c r="U1021" s="116" t="s">
        <v>356</v>
      </c>
      <c r="V1021" s="116" t="s">
        <v>1</v>
      </c>
      <c r="W1021" s="105"/>
      <c r="X1021" s="116" t="s">
        <v>358</v>
      </c>
      <c r="Y1021" s="116" t="s">
        <v>1</v>
      </c>
      <c r="Z1021" s="116" t="s">
        <v>359</v>
      </c>
      <c r="AA1021" s="116" t="s">
        <v>1</v>
      </c>
      <c r="AB1021" s="116" t="s">
        <v>360</v>
      </c>
      <c r="AC1021" s="116" t="s">
        <v>1</v>
      </c>
    </row>
    <row r="1022" spans="1:29" customFormat="1" x14ac:dyDescent="0.3">
      <c r="A1022" s="115" t="s">
        <v>1</v>
      </c>
      <c r="B1022" s="55" t="s">
        <v>14</v>
      </c>
      <c r="C1022" s="55" t="s">
        <v>15</v>
      </c>
      <c r="D1022" s="55" t="s">
        <v>14</v>
      </c>
      <c r="E1022" s="55" t="s">
        <v>15</v>
      </c>
      <c r="F1022" s="55" t="s">
        <v>14</v>
      </c>
      <c r="G1022" s="55" t="s">
        <v>15</v>
      </c>
      <c r="H1022" s="105"/>
      <c r="I1022" s="55" t="s">
        <v>14</v>
      </c>
      <c r="J1022" s="55" t="s">
        <v>15</v>
      </c>
      <c r="K1022" s="55" t="s">
        <v>14</v>
      </c>
      <c r="L1022" s="55" t="s">
        <v>15</v>
      </c>
      <c r="M1022" s="55" t="s">
        <v>14</v>
      </c>
      <c r="N1022" s="55" t="s">
        <v>15</v>
      </c>
      <c r="O1022" s="55" t="s">
        <v>14</v>
      </c>
      <c r="P1022" s="55" t="s">
        <v>15</v>
      </c>
      <c r="Q1022" s="55" t="s">
        <v>14</v>
      </c>
      <c r="R1022" s="55" t="s">
        <v>15</v>
      </c>
      <c r="S1022" s="55" t="s">
        <v>14</v>
      </c>
      <c r="T1022" s="55" t="s">
        <v>15</v>
      </c>
      <c r="U1022" s="55" t="s">
        <v>14</v>
      </c>
      <c r="V1022" s="55" t="s">
        <v>15</v>
      </c>
      <c r="W1022" s="105"/>
      <c r="X1022" s="55" t="s">
        <v>14</v>
      </c>
      <c r="Y1022" s="55" t="s">
        <v>15</v>
      </c>
      <c r="Z1022" s="55" t="s">
        <v>14</v>
      </c>
      <c r="AA1022" s="55" t="s">
        <v>15</v>
      </c>
      <c r="AB1022" s="55" t="s">
        <v>14</v>
      </c>
      <c r="AC1022" s="55" t="s">
        <v>15</v>
      </c>
    </row>
    <row r="1023" spans="1:29" customFormat="1" x14ac:dyDescent="0.3">
      <c r="A1023" s="56" t="s">
        <v>16</v>
      </c>
      <c r="B1023" s="57">
        <v>246.2609510474</v>
      </c>
      <c r="C1023" s="57">
        <v>246.2609510474</v>
      </c>
      <c r="D1023" s="57">
        <v>93.283064778500005</v>
      </c>
      <c r="E1023" s="57">
        <v>93.283064778500005</v>
      </c>
      <c r="F1023" s="57">
        <v>152.97788626889999</v>
      </c>
      <c r="G1023" s="57">
        <v>152.97788626889999</v>
      </c>
      <c r="H1023" s="106"/>
      <c r="I1023" s="57">
        <v>20.9802983455</v>
      </c>
      <c r="J1023" s="57">
        <v>20.9802983455</v>
      </c>
      <c r="K1023" s="57">
        <v>26.185716387999999</v>
      </c>
      <c r="L1023" s="57">
        <v>26.185716387999999</v>
      </c>
      <c r="M1023" s="57">
        <v>32.968411234900003</v>
      </c>
      <c r="N1023" s="57">
        <v>32.968411234900003</v>
      </c>
      <c r="O1023" s="57">
        <v>40.7374473498</v>
      </c>
      <c r="P1023" s="57">
        <v>40.7374473498</v>
      </c>
      <c r="Q1023" s="57">
        <v>34.161236819999999</v>
      </c>
      <c r="R1023" s="57">
        <v>34.161236819999999</v>
      </c>
      <c r="S1023" s="57">
        <v>67.235783549499999</v>
      </c>
      <c r="T1023" s="57">
        <v>67.235783549499999</v>
      </c>
      <c r="U1023" s="57">
        <v>23.992057359699999</v>
      </c>
      <c r="V1023" s="57">
        <v>23.992057359699999</v>
      </c>
      <c r="W1023" s="106"/>
      <c r="X1023" s="57">
        <v>45.275915887399997</v>
      </c>
      <c r="Y1023" s="57">
        <v>45.275915887399997</v>
      </c>
      <c r="Z1023" s="57">
        <v>92.999396120200004</v>
      </c>
      <c r="AA1023" s="57">
        <v>92.999396120200004</v>
      </c>
      <c r="AB1023" s="57">
        <v>107.98563903980001</v>
      </c>
      <c r="AC1023" s="57">
        <v>107.98563903980001</v>
      </c>
    </row>
    <row r="1024" spans="1:29" customFormat="1" x14ac:dyDescent="0.3">
      <c r="A1024" s="58" t="s">
        <v>310</v>
      </c>
      <c r="B1024" s="59">
        <v>0.61772222939999899</v>
      </c>
      <c r="C1024" s="60">
        <v>2.5084051156819501E-3</v>
      </c>
      <c r="D1024" s="59">
        <v>0</v>
      </c>
      <c r="E1024" s="60">
        <v>0</v>
      </c>
      <c r="F1024" s="59">
        <v>0.61772222939999999</v>
      </c>
      <c r="G1024" s="60">
        <v>4.0379838188781504E-3</v>
      </c>
      <c r="H1024" s="107"/>
      <c r="I1024" s="67">
        <v>0</v>
      </c>
      <c r="J1024" s="69">
        <v>0</v>
      </c>
      <c r="K1024" s="67">
        <v>0</v>
      </c>
      <c r="L1024" s="69">
        <v>0</v>
      </c>
      <c r="M1024" s="59">
        <v>0.61772222939999899</v>
      </c>
      <c r="N1024" s="60">
        <v>1.8736790954187298E-2</v>
      </c>
      <c r="O1024" s="59">
        <v>0</v>
      </c>
      <c r="P1024" s="60">
        <v>0</v>
      </c>
      <c r="Q1024" s="59">
        <v>0</v>
      </c>
      <c r="R1024" s="60">
        <v>0</v>
      </c>
      <c r="S1024" s="59">
        <v>0</v>
      </c>
      <c r="T1024" s="60">
        <v>0</v>
      </c>
      <c r="U1024" s="59">
        <v>0</v>
      </c>
      <c r="V1024" s="60">
        <v>0</v>
      </c>
      <c r="W1024" s="107"/>
      <c r="X1024" s="59">
        <v>0</v>
      </c>
      <c r="Y1024" s="60">
        <v>0</v>
      </c>
      <c r="Z1024" s="59">
        <v>0</v>
      </c>
      <c r="AA1024" s="60">
        <v>0</v>
      </c>
      <c r="AB1024" s="59">
        <v>0.61772222939999999</v>
      </c>
      <c r="AC1024" s="60">
        <v>5.7204109258669799E-3</v>
      </c>
    </row>
    <row r="1025" spans="1:29" customFormat="1" x14ac:dyDescent="0.3">
      <c r="A1025" s="58" t="s">
        <v>311</v>
      </c>
      <c r="B1025" s="61">
        <v>240.55345517059999</v>
      </c>
      <c r="C1025" s="62">
        <v>0.97682338246268896</v>
      </c>
      <c r="D1025" s="61">
        <v>90.315895299400097</v>
      </c>
      <c r="E1025" s="62">
        <v>0.968191766789122</v>
      </c>
      <c r="F1025" s="61">
        <v>150.23755987120001</v>
      </c>
      <c r="G1025" s="62">
        <v>0.98208678087705403</v>
      </c>
      <c r="H1025" s="107"/>
      <c r="I1025" s="71">
        <v>20.9802983455</v>
      </c>
      <c r="J1025" s="72">
        <v>100</v>
      </c>
      <c r="K1025" s="71">
        <v>26.185716387999999</v>
      </c>
      <c r="L1025" s="72">
        <v>100</v>
      </c>
      <c r="M1025" s="61">
        <v>32.350689005499902</v>
      </c>
      <c r="N1025" s="62">
        <v>0.98126320904581299</v>
      </c>
      <c r="O1025" s="61">
        <v>39.030047016200101</v>
      </c>
      <c r="P1025" s="62">
        <v>0.95808769462310495</v>
      </c>
      <c r="Q1025" s="61">
        <v>32.588612676499999</v>
      </c>
      <c r="R1025" s="62">
        <v>0.95396466024382098</v>
      </c>
      <c r="S1025" s="61">
        <v>66.273454139600005</v>
      </c>
      <c r="T1025" s="62">
        <v>0.98568724332346802</v>
      </c>
      <c r="U1025" s="61">
        <v>23.144637599300001</v>
      </c>
      <c r="V1025" s="62">
        <v>0.96467915411775296</v>
      </c>
      <c r="W1025" s="107"/>
      <c r="X1025" s="61">
        <v>43.466166717099902</v>
      </c>
      <c r="Y1025" s="62">
        <v>0.96002843598347498</v>
      </c>
      <c r="Z1025" s="61">
        <v>90.834157771199997</v>
      </c>
      <c r="AA1025" s="62">
        <v>0.97671771603547297</v>
      </c>
      <c r="AB1025" s="61">
        <v>106.2531306823</v>
      </c>
      <c r="AC1025" s="62">
        <v>0.98395612256495102</v>
      </c>
    </row>
    <row r="1026" spans="1:29" customFormat="1" x14ac:dyDescent="0.3">
      <c r="A1026" s="58" t="s">
        <v>312</v>
      </c>
      <c r="B1026" s="73">
        <v>4.5109236772844499</v>
      </c>
      <c r="C1026" s="73">
        <v>4.5109236772844499</v>
      </c>
      <c r="D1026" s="73">
        <v>4.4251041593397504</v>
      </c>
      <c r="E1026" s="73">
        <v>4.4251041593397504</v>
      </c>
      <c r="F1026" s="73">
        <v>4.5634436380249399</v>
      </c>
      <c r="G1026" s="73">
        <v>4.5634436380249399</v>
      </c>
      <c r="H1026" s="109"/>
      <c r="I1026" s="75">
        <v>5</v>
      </c>
      <c r="J1026" s="76">
        <v>5</v>
      </c>
      <c r="K1026" s="75">
        <v>4.4392376244696097</v>
      </c>
      <c r="L1026" s="75">
        <v>4.4392376244696097</v>
      </c>
      <c r="M1026" s="73">
        <v>4.3641093571379797</v>
      </c>
      <c r="N1026" s="73">
        <v>4.3641093571379797</v>
      </c>
      <c r="O1026" s="73">
        <v>4.4347221714350704</v>
      </c>
      <c r="P1026" s="73">
        <v>4.4347221714350704</v>
      </c>
      <c r="Q1026" s="73">
        <v>4.40631015404787</v>
      </c>
      <c r="R1026" s="73">
        <v>4.40631015404787</v>
      </c>
      <c r="S1026" s="73">
        <v>4.5646596859490698</v>
      </c>
      <c r="T1026" s="73">
        <v>4.5646596859490698</v>
      </c>
      <c r="U1026" s="73">
        <v>4.48922935545811</v>
      </c>
      <c r="V1026" s="73">
        <v>4.48922935545811</v>
      </c>
      <c r="W1026" s="109"/>
      <c r="X1026" s="73">
        <v>4.5099662214503198</v>
      </c>
      <c r="Y1026" s="73">
        <v>4.5099662214503198</v>
      </c>
      <c r="Z1026" s="73">
        <v>4.5968399259770498</v>
      </c>
      <c r="AA1026" s="73">
        <v>4.5968399259770498</v>
      </c>
      <c r="AB1026" s="73">
        <v>4.4377699004936799</v>
      </c>
      <c r="AC1026" s="73">
        <v>4.4377699004936799</v>
      </c>
    </row>
    <row r="1027" spans="1:29" customFormat="1" x14ac:dyDescent="0.3">
      <c r="A1027" s="65" t="s">
        <v>1</v>
      </c>
    </row>
    <row r="1028" spans="1:29" customFormat="1" x14ac:dyDescent="0.3">
      <c r="A1028" s="65" t="s">
        <v>1</v>
      </c>
    </row>
    <row r="1029" spans="1:29" customFormat="1" x14ac:dyDescent="0.3">
      <c r="A1029" s="53" t="s">
        <v>441</v>
      </c>
    </row>
    <row r="1030" spans="1:29" customFormat="1" x14ac:dyDescent="0.3">
      <c r="A1030" s="54" t="s">
        <v>1</v>
      </c>
    </row>
    <row r="1031" spans="1:29" customFormat="1" x14ac:dyDescent="0.3">
      <c r="A1031" s="114" t="s">
        <v>1</v>
      </c>
      <c r="B1031" s="116" t="s">
        <v>506</v>
      </c>
      <c r="C1031" s="116" t="s">
        <v>1</v>
      </c>
      <c r="D1031" s="116" t="s">
        <v>346</v>
      </c>
      <c r="E1031" s="116" t="s">
        <v>1</v>
      </c>
      <c r="F1031" s="116" t="s">
        <v>347</v>
      </c>
      <c r="G1031" s="116" t="s">
        <v>1</v>
      </c>
      <c r="H1031" s="105"/>
      <c r="I1031" s="116" t="s">
        <v>350</v>
      </c>
      <c r="J1031" s="116" t="s">
        <v>1</v>
      </c>
      <c r="K1031" s="116" t="s">
        <v>351</v>
      </c>
      <c r="L1031" s="116" t="s">
        <v>1</v>
      </c>
      <c r="M1031" s="116" t="s">
        <v>352</v>
      </c>
      <c r="N1031" s="116" t="s">
        <v>1</v>
      </c>
      <c r="O1031" s="116" t="s">
        <v>353</v>
      </c>
      <c r="P1031" s="116" t="s">
        <v>1</v>
      </c>
      <c r="Q1031" s="116" t="s">
        <v>354</v>
      </c>
      <c r="R1031" s="116" t="s">
        <v>1</v>
      </c>
      <c r="S1031" s="116" t="s">
        <v>355</v>
      </c>
      <c r="T1031" s="116" t="s">
        <v>1</v>
      </c>
      <c r="U1031" s="116" t="s">
        <v>356</v>
      </c>
      <c r="V1031" s="116" t="s">
        <v>1</v>
      </c>
      <c r="W1031" s="105"/>
      <c r="X1031" s="116" t="s">
        <v>358</v>
      </c>
      <c r="Y1031" s="116" t="s">
        <v>1</v>
      </c>
      <c r="Z1031" s="116" t="s">
        <v>359</v>
      </c>
      <c r="AA1031" s="116" t="s">
        <v>1</v>
      </c>
      <c r="AB1031" s="116" t="s">
        <v>360</v>
      </c>
      <c r="AC1031" s="116" t="s">
        <v>1</v>
      </c>
    </row>
    <row r="1032" spans="1:29" customFormat="1" x14ac:dyDescent="0.3">
      <c r="A1032" s="115" t="s">
        <v>1</v>
      </c>
      <c r="B1032" s="55" t="s">
        <v>14</v>
      </c>
      <c r="C1032" s="55" t="s">
        <v>15</v>
      </c>
      <c r="D1032" s="55" t="s">
        <v>14</v>
      </c>
      <c r="E1032" s="55" t="s">
        <v>15</v>
      </c>
      <c r="F1032" s="55" t="s">
        <v>14</v>
      </c>
      <c r="G1032" s="55" t="s">
        <v>15</v>
      </c>
      <c r="H1032" s="105"/>
      <c r="I1032" s="55" t="s">
        <v>14</v>
      </c>
      <c r="J1032" s="55" t="s">
        <v>15</v>
      </c>
      <c r="K1032" s="55" t="s">
        <v>14</v>
      </c>
      <c r="L1032" s="55" t="s">
        <v>15</v>
      </c>
      <c r="M1032" s="55" t="s">
        <v>14</v>
      </c>
      <c r="N1032" s="55" t="s">
        <v>15</v>
      </c>
      <c r="O1032" s="55" t="s">
        <v>14</v>
      </c>
      <c r="P1032" s="55" t="s">
        <v>15</v>
      </c>
      <c r="Q1032" s="55" t="s">
        <v>14</v>
      </c>
      <c r="R1032" s="55" t="s">
        <v>15</v>
      </c>
      <c r="S1032" s="55" t="s">
        <v>14</v>
      </c>
      <c r="T1032" s="55" t="s">
        <v>15</v>
      </c>
      <c r="U1032" s="55" t="s">
        <v>14</v>
      </c>
      <c r="V1032" s="55" t="s">
        <v>15</v>
      </c>
      <c r="W1032" s="105"/>
      <c r="X1032" s="55" t="s">
        <v>14</v>
      </c>
      <c r="Y1032" s="55" t="s">
        <v>15</v>
      </c>
      <c r="Z1032" s="55" t="s">
        <v>14</v>
      </c>
      <c r="AA1032" s="55" t="s">
        <v>15</v>
      </c>
      <c r="AB1032" s="55" t="s">
        <v>14</v>
      </c>
      <c r="AC1032" s="55" t="s">
        <v>15</v>
      </c>
    </row>
    <row r="1033" spans="1:29" customFormat="1" x14ac:dyDescent="0.3">
      <c r="A1033" s="56" t="s">
        <v>16</v>
      </c>
      <c r="B1033" s="57">
        <v>52.537987143300001</v>
      </c>
      <c r="C1033" s="57">
        <v>52.537987143300001</v>
      </c>
      <c r="D1033" s="57">
        <v>38.452331925999999</v>
      </c>
      <c r="E1033" s="57">
        <v>38.452331925999999</v>
      </c>
      <c r="F1033" s="57">
        <v>13.8884680965</v>
      </c>
      <c r="G1033" s="57">
        <v>13.8884680965</v>
      </c>
      <c r="H1033" s="106"/>
      <c r="I1033" s="57">
        <v>10.9004215027</v>
      </c>
      <c r="J1033" s="57">
        <v>10.9004215027</v>
      </c>
      <c r="K1033" s="57">
        <v>0</v>
      </c>
      <c r="L1033" s="57">
        <v>0</v>
      </c>
      <c r="M1033" s="57">
        <v>7.0851146295999996</v>
      </c>
      <c r="N1033" s="57">
        <v>7.0851146295999996</v>
      </c>
      <c r="O1033" s="57">
        <v>9.2980829321999998</v>
      </c>
      <c r="P1033" s="57">
        <v>9.2980829321999998</v>
      </c>
      <c r="Q1033" s="57">
        <v>6.3751985600000003</v>
      </c>
      <c r="R1033" s="57">
        <v>6.3751985600000003</v>
      </c>
      <c r="S1033" s="57">
        <v>9.0864747654000002</v>
      </c>
      <c r="T1033" s="57">
        <v>9.0864747654000002</v>
      </c>
      <c r="U1033" s="57">
        <v>9.7926947533999993</v>
      </c>
      <c r="V1033" s="57">
        <v>9.7926947533999993</v>
      </c>
      <c r="W1033" s="106"/>
      <c r="X1033" s="57">
        <v>15.1719862558</v>
      </c>
      <c r="Y1033" s="57">
        <v>15.1719862558</v>
      </c>
      <c r="Z1033" s="57">
        <v>15.3479063489</v>
      </c>
      <c r="AA1033" s="57">
        <v>15.3479063489</v>
      </c>
      <c r="AB1033" s="57">
        <v>22.0180945386</v>
      </c>
      <c r="AC1033" s="57">
        <v>22.0180945386</v>
      </c>
    </row>
    <row r="1034" spans="1:29" customFormat="1" x14ac:dyDescent="0.3">
      <c r="A1034" s="58" t="s">
        <v>310</v>
      </c>
      <c r="B1034" s="59">
        <v>0</v>
      </c>
      <c r="C1034" s="60">
        <v>0</v>
      </c>
      <c r="D1034" s="59">
        <v>0</v>
      </c>
      <c r="E1034" s="60">
        <v>0</v>
      </c>
      <c r="F1034" s="67">
        <v>0</v>
      </c>
      <c r="G1034" s="69">
        <v>0</v>
      </c>
      <c r="H1034" s="108"/>
      <c r="I1034" s="67">
        <v>0</v>
      </c>
      <c r="J1034" s="69">
        <v>0</v>
      </c>
      <c r="K1034" s="67"/>
      <c r="L1034" s="69"/>
      <c r="M1034" s="67">
        <v>0</v>
      </c>
      <c r="N1034" s="69">
        <v>0</v>
      </c>
      <c r="O1034" s="67">
        <v>0</v>
      </c>
      <c r="P1034" s="69">
        <v>0</v>
      </c>
      <c r="Q1034" s="67">
        <v>0</v>
      </c>
      <c r="R1034" s="69">
        <v>0</v>
      </c>
      <c r="S1034" s="67">
        <v>0</v>
      </c>
      <c r="T1034" s="69">
        <v>0</v>
      </c>
      <c r="U1034" s="67">
        <v>0</v>
      </c>
      <c r="V1034" s="69">
        <v>0</v>
      </c>
      <c r="W1034" s="108"/>
      <c r="X1034" s="67">
        <v>0</v>
      </c>
      <c r="Y1034" s="69">
        <v>0</v>
      </c>
      <c r="Z1034" s="67">
        <v>0</v>
      </c>
      <c r="AA1034" s="69">
        <v>0</v>
      </c>
      <c r="AB1034" s="59">
        <v>0</v>
      </c>
      <c r="AC1034" s="60">
        <v>0</v>
      </c>
    </row>
    <row r="1035" spans="1:29" customFormat="1" x14ac:dyDescent="0.3">
      <c r="A1035" s="58" t="s">
        <v>311</v>
      </c>
      <c r="B1035" s="61">
        <v>50.744134907000102</v>
      </c>
      <c r="C1035" s="62">
        <v>0.96585609130005001</v>
      </c>
      <c r="D1035" s="61">
        <v>37.866864435400103</v>
      </c>
      <c r="E1035" s="62">
        <v>0.98477420064596599</v>
      </c>
      <c r="F1035" s="71">
        <v>12.6800833508</v>
      </c>
      <c r="G1035" s="72">
        <v>91.299366227406196</v>
      </c>
      <c r="H1035" s="108"/>
      <c r="I1035" s="71">
        <v>10.9004215027</v>
      </c>
      <c r="J1035" s="72">
        <v>100</v>
      </c>
      <c r="K1035" s="71"/>
      <c r="L1035" s="72"/>
      <c r="M1035" s="71">
        <v>7.0851146295999898</v>
      </c>
      <c r="N1035" s="72">
        <v>100</v>
      </c>
      <c r="O1035" s="71">
        <v>8.0896981864999997</v>
      </c>
      <c r="P1035" s="72">
        <v>87.003936676932994</v>
      </c>
      <c r="Q1035" s="71">
        <v>6.3751985600000003</v>
      </c>
      <c r="R1035" s="72">
        <v>100</v>
      </c>
      <c r="S1035" s="71">
        <v>9.0864747654000002</v>
      </c>
      <c r="T1035" s="72">
        <v>100</v>
      </c>
      <c r="U1035" s="71">
        <v>9.2072272628</v>
      </c>
      <c r="V1035" s="72">
        <v>94.021385273989793</v>
      </c>
      <c r="W1035" s="108"/>
      <c r="X1035" s="71">
        <v>15.1719862558</v>
      </c>
      <c r="Y1035" s="72">
        <v>100</v>
      </c>
      <c r="Z1035" s="71">
        <v>14.797926324100001</v>
      </c>
      <c r="AA1035" s="72">
        <v>96.416579484540406</v>
      </c>
      <c r="AB1035" s="61">
        <v>20.774222327099999</v>
      </c>
      <c r="AC1035" s="62">
        <v>0.94350681847971196</v>
      </c>
    </row>
    <row r="1036" spans="1:29" customFormat="1" x14ac:dyDescent="0.3">
      <c r="A1036" s="58" t="s">
        <v>312</v>
      </c>
      <c r="B1036" s="73">
        <v>4.3548936362908703</v>
      </c>
      <c r="C1036" s="73">
        <v>4.3548936362908703</v>
      </c>
      <c r="D1036" s="73">
        <v>4.3462703416147601</v>
      </c>
      <c r="E1036" s="73">
        <v>4.3462703416147601</v>
      </c>
      <c r="F1036" s="75">
        <v>4.3702161467293399</v>
      </c>
      <c r="G1036" s="75">
        <v>4.3702161467293399</v>
      </c>
      <c r="H1036" s="110"/>
      <c r="I1036" s="75">
        <v>4</v>
      </c>
      <c r="J1036" s="77">
        <v>4</v>
      </c>
      <c r="K1036" s="75"/>
      <c r="L1036" s="75"/>
      <c r="M1036" s="75">
        <v>4.6314277724328896</v>
      </c>
      <c r="N1036" s="75">
        <v>4.6314277724328896</v>
      </c>
      <c r="O1036" s="75">
        <v>4.4374338638567004</v>
      </c>
      <c r="P1036" s="75">
        <v>4.4374338638567004</v>
      </c>
      <c r="Q1036" s="75">
        <v>4.5524575863563399</v>
      </c>
      <c r="R1036" s="75">
        <v>4.5524575863563399</v>
      </c>
      <c r="S1036" s="75">
        <v>4.3877418873286098</v>
      </c>
      <c r="T1036" s="75">
        <v>4.3877418873286098</v>
      </c>
      <c r="U1036" s="75">
        <v>4.3170245453450997</v>
      </c>
      <c r="V1036" s="75">
        <v>4.3170245453450997</v>
      </c>
      <c r="W1036" s="110"/>
      <c r="X1036" s="75">
        <v>4.1305027373553704</v>
      </c>
      <c r="Y1036" s="75">
        <v>4.1305027373553704</v>
      </c>
      <c r="Z1036" s="75">
        <v>4.5426259529500896</v>
      </c>
      <c r="AA1036" s="75">
        <v>4.5426259529500896</v>
      </c>
      <c r="AB1036" s="73">
        <v>4.3833432663395504</v>
      </c>
      <c r="AC1036" s="73">
        <v>4.3833432663395504</v>
      </c>
    </row>
    <row r="1037" spans="1:29" customFormat="1" x14ac:dyDescent="0.3">
      <c r="A1037" s="65" t="s">
        <v>1</v>
      </c>
    </row>
    <row r="1038" spans="1:29" customFormat="1" x14ac:dyDescent="0.3">
      <c r="A1038" s="65" t="s">
        <v>1</v>
      </c>
    </row>
    <row r="1039" spans="1:29" customFormat="1" x14ac:dyDescent="0.3">
      <c r="A1039" s="53" t="s">
        <v>442</v>
      </c>
    </row>
    <row r="1040" spans="1:29" customFormat="1" x14ac:dyDescent="0.3">
      <c r="A1040" s="54" t="s">
        <v>1</v>
      </c>
    </row>
    <row r="1041" spans="1:29" customFormat="1" x14ac:dyDescent="0.3">
      <c r="A1041" s="114" t="s">
        <v>1</v>
      </c>
      <c r="B1041" s="116" t="s">
        <v>506</v>
      </c>
      <c r="C1041" s="116" t="s">
        <v>1</v>
      </c>
      <c r="D1041" s="116" t="s">
        <v>346</v>
      </c>
      <c r="E1041" s="116" t="s">
        <v>1</v>
      </c>
      <c r="F1041" s="116" t="s">
        <v>347</v>
      </c>
      <c r="G1041" s="116" t="s">
        <v>1</v>
      </c>
      <c r="H1041" s="105"/>
      <c r="I1041" s="116" t="s">
        <v>350</v>
      </c>
      <c r="J1041" s="116" t="s">
        <v>1</v>
      </c>
      <c r="K1041" s="116" t="s">
        <v>351</v>
      </c>
      <c r="L1041" s="116" t="s">
        <v>1</v>
      </c>
      <c r="M1041" s="116" t="s">
        <v>352</v>
      </c>
      <c r="N1041" s="116" t="s">
        <v>1</v>
      </c>
      <c r="O1041" s="116" t="s">
        <v>353</v>
      </c>
      <c r="P1041" s="116" t="s">
        <v>1</v>
      </c>
      <c r="Q1041" s="116" t="s">
        <v>354</v>
      </c>
      <c r="R1041" s="116" t="s">
        <v>1</v>
      </c>
      <c r="S1041" s="116" t="s">
        <v>355</v>
      </c>
      <c r="T1041" s="116" t="s">
        <v>1</v>
      </c>
      <c r="U1041" s="116" t="s">
        <v>356</v>
      </c>
      <c r="V1041" s="116" t="s">
        <v>1</v>
      </c>
      <c r="W1041" s="105"/>
      <c r="X1041" s="116" t="s">
        <v>358</v>
      </c>
      <c r="Y1041" s="116" t="s">
        <v>1</v>
      </c>
      <c r="Z1041" s="116" t="s">
        <v>359</v>
      </c>
      <c r="AA1041" s="116" t="s">
        <v>1</v>
      </c>
      <c r="AB1041" s="116" t="s">
        <v>360</v>
      </c>
      <c r="AC1041" s="116" t="s">
        <v>1</v>
      </c>
    </row>
    <row r="1042" spans="1:29" customFormat="1" x14ac:dyDescent="0.3">
      <c r="A1042" s="115" t="s">
        <v>1</v>
      </c>
      <c r="B1042" s="55" t="s">
        <v>14</v>
      </c>
      <c r="C1042" s="55" t="s">
        <v>15</v>
      </c>
      <c r="D1042" s="55" t="s">
        <v>14</v>
      </c>
      <c r="E1042" s="55" t="s">
        <v>15</v>
      </c>
      <c r="F1042" s="55" t="s">
        <v>14</v>
      </c>
      <c r="G1042" s="55" t="s">
        <v>15</v>
      </c>
      <c r="H1042" s="105"/>
      <c r="I1042" s="55" t="s">
        <v>14</v>
      </c>
      <c r="J1042" s="55" t="s">
        <v>15</v>
      </c>
      <c r="K1042" s="55" t="s">
        <v>14</v>
      </c>
      <c r="L1042" s="55" t="s">
        <v>15</v>
      </c>
      <c r="M1042" s="55" t="s">
        <v>14</v>
      </c>
      <c r="N1042" s="55" t="s">
        <v>15</v>
      </c>
      <c r="O1042" s="55" t="s">
        <v>14</v>
      </c>
      <c r="P1042" s="55" t="s">
        <v>15</v>
      </c>
      <c r="Q1042" s="55" t="s">
        <v>14</v>
      </c>
      <c r="R1042" s="55" t="s">
        <v>15</v>
      </c>
      <c r="S1042" s="55" t="s">
        <v>14</v>
      </c>
      <c r="T1042" s="55" t="s">
        <v>15</v>
      </c>
      <c r="U1042" s="55" t="s">
        <v>14</v>
      </c>
      <c r="V1042" s="55" t="s">
        <v>15</v>
      </c>
      <c r="W1042" s="105"/>
      <c r="X1042" s="55" t="s">
        <v>14</v>
      </c>
      <c r="Y1042" s="55" t="s">
        <v>15</v>
      </c>
      <c r="Z1042" s="55" t="s">
        <v>14</v>
      </c>
      <c r="AA1042" s="55" t="s">
        <v>15</v>
      </c>
      <c r="AB1042" s="55" t="s">
        <v>14</v>
      </c>
      <c r="AC1042" s="55" t="s">
        <v>15</v>
      </c>
    </row>
    <row r="1043" spans="1:29" customFormat="1" x14ac:dyDescent="0.3">
      <c r="A1043" s="56" t="s">
        <v>16</v>
      </c>
      <c r="B1043" s="57">
        <v>210.9009960969</v>
      </c>
      <c r="C1043" s="57">
        <v>210.9009960969</v>
      </c>
      <c r="D1043" s="57">
        <v>97.223199537200003</v>
      </c>
      <c r="E1043" s="57">
        <v>97.223199537200003</v>
      </c>
      <c r="F1043" s="57">
        <v>113.6777965597</v>
      </c>
      <c r="G1043" s="57">
        <v>113.6777965597</v>
      </c>
      <c r="H1043" s="106"/>
      <c r="I1043" s="57">
        <v>19.182985901999999</v>
      </c>
      <c r="J1043" s="57">
        <v>19.182985901999999</v>
      </c>
      <c r="K1043" s="57">
        <v>7.1932516486000004</v>
      </c>
      <c r="L1043" s="57">
        <v>7.1932516486000004</v>
      </c>
      <c r="M1043" s="57">
        <v>12.392863785299999</v>
      </c>
      <c r="N1043" s="57">
        <v>12.392863785299999</v>
      </c>
      <c r="O1043" s="57">
        <v>24.8078058599</v>
      </c>
      <c r="P1043" s="57">
        <v>24.8078058599</v>
      </c>
      <c r="Q1043" s="57">
        <v>36.860783615000003</v>
      </c>
      <c r="R1043" s="57">
        <v>36.860783615000003</v>
      </c>
      <c r="S1043" s="57">
        <v>80.057948018499999</v>
      </c>
      <c r="T1043" s="57">
        <v>80.057948018499999</v>
      </c>
      <c r="U1043" s="57">
        <v>30.405357267599999</v>
      </c>
      <c r="V1043" s="57">
        <v>30.405357267599999</v>
      </c>
      <c r="W1043" s="106"/>
      <c r="X1043" s="57">
        <v>50.879948907399999</v>
      </c>
      <c r="Y1043" s="57">
        <v>50.879948907399999</v>
      </c>
      <c r="Z1043" s="57">
        <v>74.707551467100004</v>
      </c>
      <c r="AA1043" s="57">
        <v>74.707551467100004</v>
      </c>
      <c r="AB1043" s="57">
        <v>82.611067614299998</v>
      </c>
      <c r="AC1043" s="57">
        <v>82.611067614299998</v>
      </c>
    </row>
    <row r="1044" spans="1:29" customFormat="1" x14ac:dyDescent="0.3">
      <c r="A1044" s="58" t="s">
        <v>310</v>
      </c>
      <c r="B1044" s="59">
        <v>2.4105838946000002</v>
      </c>
      <c r="C1044" s="60">
        <v>1.1429931291042601E-2</v>
      </c>
      <c r="D1044" s="59">
        <v>0</v>
      </c>
      <c r="E1044" s="60">
        <v>0</v>
      </c>
      <c r="F1044" s="59">
        <v>2.4105838946000002</v>
      </c>
      <c r="G1044" s="60">
        <v>2.1205406575012499E-2</v>
      </c>
      <c r="H1044" s="107"/>
      <c r="I1044" s="67">
        <v>0</v>
      </c>
      <c r="J1044" s="69">
        <v>0</v>
      </c>
      <c r="K1044" s="67">
        <v>0</v>
      </c>
      <c r="L1044" s="69">
        <v>0</v>
      </c>
      <c r="M1044" s="67">
        <v>0</v>
      </c>
      <c r="N1044" s="69">
        <v>0</v>
      </c>
      <c r="O1044" s="67">
        <v>0</v>
      </c>
      <c r="P1044" s="69">
        <v>0</v>
      </c>
      <c r="Q1044" s="59">
        <v>0</v>
      </c>
      <c r="R1044" s="60">
        <v>0</v>
      </c>
      <c r="S1044" s="59">
        <v>2.1323829486000099</v>
      </c>
      <c r="T1044" s="60">
        <v>2.6635493431673301E-2</v>
      </c>
      <c r="U1044" s="59">
        <v>0.278200946</v>
      </c>
      <c r="V1044" s="60">
        <v>9.1497344876276601E-3</v>
      </c>
      <c r="W1044" s="107"/>
      <c r="X1044" s="59">
        <v>2.1323829486000001</v>
      </c>
      <c r="Y1044" s="60">
        <v>4.1910084313977497E-2</v>
      </c>
      <c r="Z1044" s="59">
        <v>0</v>
      </c>
      <c r="AA1044" s="60">
        <v>0</v>
      </c>
      <c r="AB1044" s="59">
        <v>0.278200946</v>
      </c>
      <c r="AC1044" s="60">
        <v>3.36759896747592E-3</v>
      </c>
    </row>
    <row r="1045" spans="1:29" customFormat="1" x14ac:dyDescent="0.3">
      <c r="A1045" s="58" t="s">
        <v>311</v>
      </c>
      <c r="B1045" s="61">
        <v>204.3588012113</v>
      </c>
      <c r="C1045" s="62">
        <v>0.96897978195136603</v>
      </c>
      <c r="D1045" s="61">
        <v>94.657637279200003</v>
      </c>
      <c r="E1045" s="62">
        <v>0.97361162489804398</v>
      </c>
      <c r="F1045" s="61">
        <v>109.7011639321</v>
      </c>
      <c r="G1045" s="62">
        <v>0.96501838751324098</v>
      </c>
      <c r="H1045" s="107"/>
      <c r="I1045" s="71">
        <v>19.182985901999999</v>
      </c>
      <c r="J1045" s="72">
        <v>100</v>
      </c>
      <c r="K1045" s="71">
        <v>7.1932516486000004</v>
      </c>
      <c r="L1045" s="72">
        <v>100</v>
      </c>
      <c r="M1045" s="71">
        <v>12.392863785299999</v>
      </c>
      <c r="N1045" s="72">
        <v>100</v>
      </c>
      <c r="O1045" s="71">
        <v>24.8078058599</v>
      </c>
      <c r="P1045" s="72">
        <v>100</v>
      </c>
      <c r="Q1045" s="61">
        <v>35.522402115299997</v>
      </c>
      <c r="R1045" s="62">
        <v>0.96369091027258102</v>
      </c>
      <c r="S1045" s="61">
        <v>77.925565069899903</v>
      </c>
      <c r="T1045" s="62">
        <v>0.97336450656832696</v>
      </c>
      <c r="U1045" s="61">
        <v>27.333926830300001</v>
      </c>
      <c r="V1045" s="64">
        <v>0.89898390568911601</v>
      </c>
      <c r="W1045" s="107"/>
      <c r="X1045" s="61">
        <v>47.4015381277</v>
      </c>
      <c r="Y1045" s="62">
        <v>0.93163493960989197</v>
      </c>
      <c r="Z1045" s="61">
        <v>73.487214421999994</v>
      </c>
      <c r="AA1045" s="62">
        <v>0.98366514467232402</v>
      </c>
      <c r="AB1045" s="61">
        <v>80.767620553499896</v>
      </c>
      <c r="AC1045" s="62">
        <v>0.97768522894042698</v>
      </c>
    </row>
    <row r="1046" spans="1:29" customFormat="1" x14ac:dyDescent="0.3">
      <c r="A1046" s="58" t="s">
        <v>312</v>
      </c>
      <c r="B1046" s="73">
        <v>4.6930136366617203</v>
      </c>
      <c r="C1046" s="73">
        <v>4.6930136366617203</v>
      </c>
      <c r="D1046" s="73">
        <v>4.7549091481718699</v>
      </c>
      <c r="E1046" s="73">
        <v>4.7549091481718699</v>
      </c>
      <c r="F1046" s="73">
        <v>4.6403897303794803</v>
      </c>
      <c r="G1046" s="73">
        <v>4.6403897303794803</v>
      </c>
      <c r="H1046" s="109"/>
      <c r="I1046" s="75">
        <v>5</v>
      </c>
      <c r="J1046" s="76">
        <v>5</v>
      </c>
      <c r="K1046" s="75">
        <v>4.5993873421262998</v>
      </c>
      <c r="L1046" s="75">
        <v>4.5993873421262998</v>
      </c>
      <c r="M1046" s="75">
        <v>4.6636833569296696</v>
      </c>
      <c r="N1046" s="75">
        <v>4.6636833569296696</v>
      </c>
      <c r="O1046" s="75">
        <v>4.5890995684758602</v>
      </c>
      <c r="P1046" s="75">
        <v>4.5890995684758602</v>
      </c>
      <c r="Q1046" s="73">
        <v>4.7859661531696398</v>
      </c>
      <c r="R1046" s="73">
        <v>4.7859661531696398</v>
      </c>
      <c r="S1046" s="73">
        <v>4.6319174327564498</v>
      </c>
      <c r="T1046" s="73">
        <v>4.6319174327564498</v>
      </c>
      <c r="U1046" s="73">
        <v>4.6658901857710102</v>
      </c>
      <c r="V1046" s="73">
        <v>4.6658901857710102</v>
      </c>
      <c r="W1046" s="109"/>
      <c r="X1046" s="73">
        <v>4.6456780697458999</v>
      </c>
      <c r="Y1046" s="73">
        <v>4.6456780697458999</v>
      </c>
      <c r="Z1046" s="73">
        <v>4.6818154254972697</v>
      </c>
      <c r="AA1046" s="73">
        <v>4.6818154254972697</v>
      </c>
      <c r="AB1046" s="73">
        <v>4.7224564856143703</v>
      </c>
      <c r="AC1046" s="73">
        <v>4.7224564856143703</v>
      </c>
    </row>
    <row r="1047" spans="1:29" customFormat="1" x14ac:dyDescent="0.3">
      <c r="A1047" s="65" t="s">
        <v>1</v>
      </c>
    </row>
    <row r="1048" spans="1:29" customFormat="1" x14ac:dyDescent="0.3">
      <c r="A1048" s="65" t="s">
        <v>1</v>
      </c>
    </row>
    <row r="1049" spans="1:29" customFormat="1" x14ac:dyDescent="0.3">
      <c r="A1049" s="53" t="s">
        <v>443</v>
      </c>
    </row>
    <row r="1050" spans="1:29" customFormat="1" x14ac:dyDescent="0.3">
      <c r="A1050" s="54" t="s">
        <v>1</v>
      </c>
    </row>
    <row r="1051" spans="1:29" customFormat="1" x14ac:dyDescent="0.3">
      <c r="A1051" s="114" t="s">
        <v>1</v>
      </c>
      <c r="B1051" s="116" t="s">
        <v>506</v>
      </c>
      <c r="C1051" s="116" t="s">
        <v>1</v>
      </c>
      <c r="D1051" s="116" t="s">
        <v>346</v>
      </c>
      <c r="E1051" s="116" t="s">
        <v>1</v>
      </c>
      <c r="F1051" s="116" t="s">
        <v>347</v>
      </c>
      <c r="G1051" s="116" t="s">
        <v>1</v>
      </c>
      <c r="H1051" s="105"/>
      <c r="I1051" s="116" t="s">
        <v>350</v>
      </c>
      <c r="J1051" s="116" t="s">
        <v>1</v>
      </c>
      <c r="K1051" s="116" t="s">
        <v>351</v>
      </c>
      <c r="L1051" s="116" t="s">
        <v>1</v>
      </c>
      <c r="M1051" s="116" t="s">
        <v>352</v>
      </c>
      <c r="N1051" s="116" t="s">
        <v>1</v>
      </c>
      <c r="O1051" s="116" t="s">
        <v>353</v>
      </c>
      <c r="P1051" s="116" t="s">
        <v>1</v>
      </c>
      <c r="Q1051" s="116" t="s">
        <v>354</v>
      </c>
      <c r="R1051" s="116" t="s">
        <v>1</v>
      </c>
      <c r="S1051" s="116" t="s">
        <v>355</v>
      </c>
      <c r="T1051" s="116" t="s">
        <v>1</v>
      </c>
      <c r="U1051" s="116" t="s">
        <v>356</v>
      </c>
      <c r="V1051" s="116" t="s">
        <v>1</v>
      </c>
      <c r="W1051" s="105"/>
      <c r="X1051" s="116" t="s">
        <v>358</v>
      </c>
      <c r="Y1051" s="116" t="s">
        <v>1</v>
      </c>
      <c r="Z1051" s="116" t="s">
        <v>359</v>
      </c>
      <c r="AA1051" s="116" t="s">
        <v>1</v>
      </c>
      <c r="AB1051" s="116" t="s">
        <v>360</v>
      </c>
      <c r="AC1051" s="116" t="s">
        <v>1</v>
      </c>
    </row>
    <row r="1052" spans="1:29" customFormat="1" x14ac:dyDescent="0.3">
      <c r="A1052" s="115" t="s">
        <v>1</v>
      </c>
      <c r="B1052" s="55" t="s">
        <v>14</v>
      </c>
      <c r="C1052" s="55" t="s">
        <v>15</v>
      </c>
      <c r="D1052" s="55" t="s">
        <v>14</v>
      </c>
      <c r="E1052" s="55" t="s">
        <v>15</v>
      </c>
      <c r="F1052" s="55" t="s">
        <v>14</v>
      </c>
      <c r="G1052" s="55" t="s">
        <v>15</v>
      </c>
      <c r="H1052" s="105"/>
      <c r="I1052" s="55" t="s">
        <v>14</v>
      </c>
      <c r="J1052" s="55" t="s">
        <v>15</v>
      </c>
      <c r="K1052" s="55" t="s">
        <v>14</v>
      </c>
      <c r="L1052" s="55" t="s">
        <v>15</v>
      </c>
      <c r="M1052" s="55" t="s">
        <v>14</v>
      </c>
      <c r="N1052" s="55" t="s">
        <v>15</v>
      </c>
      <c r="O1052" s="55" t="s">
        <v>14</v>
      </c>
      <c r="P1052" s="55" t="s">
        <v>15</v>
      </c>
      <c r="Q1052" s="55" t="s">
        <v>14</v>
      </c>
      <c r="R1052" s="55" t="s">
        <v>15</v>
      </c>
      <c r="S1052" s="55" t="s">
        <v>14</v>
      </c>
      <c r="T1052" s="55" t="s">
        <v>15</v>
      </c>
      <c r="U1052" s="55" t="s">
        <v>14</v>
      </c>
      <c r="V1052" s="55" t="s">
        <v>15</v>
      </c>
      <c r="W1052" s="105"/>
      <c r="X1052" s="55" t="s">
        <v>14</v>
      </c>
      <c r="Y1052" s="55" t="s">
        <v>15</v>
      </c>
      <c r="Z1052" s="55" t="s">
        <v>14</v>
      </c>
      <c r="AA1052" s="55" t="s">
        <v>15</v>
      </c>
      <c r="AB1052" s="55" t="s">
        <v>14</v>
      </c>
      <c r="AC1052" s="55" t="s">
        <v>15</v>
      </c>
    </row>
    <row r="1053" spans="1:29" customFormat="1" x14ac:dyDescent="0.3">
      <c r="A1053" s="56" t="s">
        <v>16</v>
      </c>
      <c r="B1053" s="57">
        <v>53.887786337900003</v>
      </c>
      <c r="C1053" s="57">
        <v>53.887786337900003</v>
      </c>
      <c r="D1053" s="57">
        <v>36.802199335799997</v>
      </c>
      <c r="E1053" s="57">
        <v>36.802199335799997</v>
      </c>
      <c r="F1053" s="57">
        <v>17.085587002099999</v>
      </c>
      <c r="G1053" s="57">
        <v>17.085587002099999</v>
      </c>
      <c r="H1053" s="106"/>
      <c r="I1053" s="57">
        <v>23.939829960000001</v>
      </c>
      <c r="J1053" s="57">
        <v>23.939829960000001</v>
      </c>
      <c r="K1053" s="57">
        <v>0</v>
      </c>
      <c r="L1053" s="57">
        <v>0</v>
      </c>
      <c r="M1053" s="57">
        <v>3.7305604637999998</v>
      </c>
      <c r="N1053" s="57">
        <v>3.7305604637999998</v>
      </c>
      <c r="O1053" s="57">
        <v>9.2763388887999998</v>
      </c>
      <c r="P1053" s="57">
        <v>9.2763388887999998</v>
      </c>
      <c r="Q1053" s="57">
        <v>2.1744751709000001</v>
      </c>
      <c r="R1053" s="57">
        <v>2.1744751709000001</v>
      </c>
      <c r="S1053" s="57">
        <v>12.6436357101</v>
      </c>
      <c r="T1053" s="57">
        <v>12.6436357101</v>
      </c>
      <c r="U1053" s="57">
        <v>2.1229461443000002</v>
      </c>
      <c r="V1053" s="57">
        <v>2.1229461443000002</v>
      </c>
      <c r="W1053" s="106"/>
      <c r="X1053" s="57">
        <v>18.486404192999998</v>
      </c>
      <c r="Y1053" s="57">
        <v>18.486404192999998</v>
      </c>
      <c r="Z1053" s="57">
        <v>6.5988295073999996</v>
      </c>
      <c r="AA1053" s="57">
        <v>6.5988295073999996</v>
      </c>
      <c r="AB1053" s="57">
        <v>13.637989664799999</v>
      </c>
      <c r="AC1053" s="57">
        <v>13.637989664799999</v>
      </c>
    </row>
    <row r="1054" spans="1:29" customFormat="1" x14ac:dyDescent="0.3">
      <c r="A1054" s="58" t="s">
        <v>310</v>
      </c>
      <c r="B1054" s="59">
        <v>0</v>
      </c>
      <c r="C1054" s="60">
        <v>0</v>
      </c>
      <c r="D1054" s="67">
        <v>0</v>
      </c>
      <c r="E1054" s="69">
        <v>0</v>
      </c>
      <c r="F1054" s="67">
        <v>0</v>
      </c>
      <c r="G1054" s="69">
        <v>0</v>
      </c>
      <c r="H1054" s="108"/>
      <c r="I1054" s="67">
        <v>0</v>
      </c>
      <c r="J1054" s="69">
        <v>0</v>
      </c>
      <c r="K1054" s="67"/>
      <c r="L1054" s="69"/>
      <c r="M1054" s="67">
        <v>0</v>
      </c>
      <c r="N1054" s="69">
        <v>0</v>
      </c>
      <c r="O1054" s="67">
        <v>0</v>
      </c>
      <c r="P1054" s="69">
        <v>0</v>
      </c>
      <c r="Q1054" s="67">
        <v>0</v>
      </c>
      <c r="R1054" s="69">
        <v>0</v>
      </c>
      <c r="S1054" s="67">
        <v>0</v>
      </c>
      <c r="T1054" s="69">
        <v>0</v>
      </c>
      <c r="U1054" s="67">
        <v>0</v>
      </c>
      <c r="V1054" s="69">
        <v>0</v>
      </c>
      <c r="W1054" s="108"/>
      <c r="X1054" s="67">
        <v>0</v>
      </c>
      <c r="Y1054" s="69">
        <v>0</v>
      </c>
      <c r="Z1054" s="67">
        <v>0</v>
      </c>
      <c r="AA1054" s="69">
        <v>0</v>
      </c>
      <c r="AB1054" s="67">
        <v>0</v>
      </c>
      <c r="AC1054" s="69">
        <v>0</v>
      </c>
    </row>
    <row r="1055" spans="1:29" customFormat="1" x14ac:dyDescent="0.3">
      <c r="A1055" s="58" t="s">
        <v>311</v>
      </c>
      <c r="B1055" s="61">
        <v>52.320328865900002</v>
      </c>
      <c r="C1055" s="62">
        <v>0.970912565192948</v>
      </c>
      <c r="D1055" s="71">
        <v>35.234741863799897</v>
      </c>
      <c r="E1055" s="72">
        <v>95.7408592413246</v>
      </c>
      <c r="F1055" s="71">
        <v>17.085587002099999</v>
      </c>
      <c r="G1055" s="72">
        <v>100</v>
      </c>
      <c r="H1055" s="108"/>
      <c r="I1055" s="71">
        <v>23.939829960000001</v>
      </c>
      <c r="J1055" s="72">
        <v>100</v>
      </c>
      <c r="K1055" s="71"/>
      <c r="L1055" s="72"/>
      <c r="M1055" s="71">
        <v>3.7305604638000101</v>
      </c>
      <c r="N1055" s="72">
        <v>100</v>
      </c>
      <c r="O1055" s="71">
        <v>7.7088814167999997</v>
      </c>
      <c r="P1055" s="72">
        <v>83.102628194270594</v>
      </c>
      <c r="Q1055" s="71">
        <v>2.1744751709000001</v>
      </c>
      <c r="R1055" s="72">
        <v>100</v>
      </c>
      <c r="S1055" s="71">
        <v>12.6436357101</v>
      </c>
      <c r="T1055" s="72">
        <v>100</v>
      </c>
      <c r="U1055" s="71">
        <v>2.1229461443000002</v>
      </c>
      <c r="V1055" s="72">
        <v>100</v>
      </c>
      <c r="W1055" s="108"/>
      <c r="X1055" s="71">
        <v>18.486404192999998</v>
      </c>
      <c r="Y1055" s="72">
        <v>100</v>
      </c>
      <c r="Z1055" s="71">
        <v>6.5988295073999996</v>
      </c>
      <c r="AA1055" s="72">
        <v>100</v>
      </c>
      <c r="AB1055" s="71">
        <v>12.0705321928</v>
      </c>
      <c r="AC1055" s="72">
        <v>88.506682359162895</v>
      </c>
    </row>
    <row r="1056" spans="1:29" customFormat="1" x14ac:dyDescent="0.3">
      <c r="A1056" s="58" t="s">
        <v>312</v>
      </c>
      <c r="B1056" s="73">
        <v>4.7025346416591196</v>
      </c>
      <c r="C1056" s="73">
        <v>4.7025346416591196</v>
      </c>
      <c r="D1056" s="75">
        <v>4.6490111766544704</v>
      </c>
      <c r="E1056" s="75">
        <v>4.6490111766544704</v>
      </c>
      <c r="F1056" s="75">
        <v>4.8178236995066399</v>
      </c>
      <c r="G1056" s="75">
        <v>4.8178236995066399</v>
      </c>
      <c r="H1056" s="110"/>
      <c r="I1056" s="75">
        <v>4.8682807188827697</v>
      </c>
      <c r="J1056" s="75">
        <v>4.8682807188827697</v>
      </c>
      <c r="K1056" s="75"/>
      <c r="L1056" s="75"/>
      <c r="M1056" s="75">
        <v>4.4602968035400403</v>
      </c>
      <c r="N1056" s="75">
        <v>4.4602968035400403</v>
      </c>
      <c r="O1056" s="75">
        <v>4.5472107869656204</v>
      </c>
      <c r="P1056" s="75">
        <v>4.5472107869656204</v>
      </c>
      <c r="Q1056" s="75">
        <v>5</v>
      </c>
      <c r="R1056" s="76">
        <v>5</v>
      </c>
      <c r="S1056" s="75">
        <v>4.4730320422568299</v>
      </c>
      <c r="T1056" s="75">
        <v>4.4730320422568299</v>
      </c>
      <c r="U1056" s="75">
        <v>5</v>
      </c>
      <c r="V1056" s="76">
        <v>5</v>
      </c>
      <c r="W1056" s="110"/>
      <c r="X1056" s="75">
        <v>4.5318399327989898</v>
      </c>
      <c r="Y1056" s="75">
        <v>4.5318399327989898</v>
      </c>
      <c r="Z1056" s="75">
        <v>4.8385605750072296</v>
      </c>
      <c r="AA1056" s="75">
        <v>4.8385605750072296</v>
      </c>
      <c r="AB1056" s="75">
        <v>4.5373334078052698</v>
      </c>
      <c r="AC1056" s="75">
        <v>4.5373334078052698</v>
      </c>
    </row>
    <row r="1057" spans="1:29" customFormat="1" x14ac:dyDescent="0.3">
      <c r="A1057" s="65" t="s">
        <v>1</v>
      </c>
    </row>
    <row r="1058" spans="1:29" customFormat="1" x14ac:dyDescent="0.3">
      <c r="A1058" s="65" t="s">
        <v>1</v>
      </c>
    </row>
    <row r="1059" spans="1:29" customFormat="1" x14ac:dyDescent="0.3">
      <c r="A1059" s="53" t="s">
        <v>444</v>
      </c>
    </row>
    <row r="1060" spans="1:29" customFormat="1" x14ac:dyDescent="0.3">
      <c r="A1060" s="54" t="s">
        <v>1</v>
      </c>
    </row>
    <row r="1061" spans="1:29" customFormat="1" x14ac:dyDescent="0.3">
      <c r="A1061" s="114" t="s">
        <v>1</v>
      </c>
      <c r="B1061" s="116" t="s">
        <v>506</v>
      </c>
      <c r="C1061" s="116" t="s">
        <v>1</v>
      </c>
      <c r="D1061" s="116" t="s">
        <v>346</v>
      </c>
      <c r="E1061" s="116" t="s">
        <v>1</v>
      </c>
      <c r="F1061" s="116" t="s">
        <v>347</v>
      </c>
      <c r="G1061" s="116" t="s">
        <v>1</v>
      </c>
      <c r="H1061" s="105"/>
      <c r="I1061" s="116" t="s">
        <v>350</v>
      </c>
      <c r="J1061" s="116" t="s">
        <v>1</v>
      </c>
      <c r="K1061" s="116" t="s">
        <v>351</v>
      </c>
      <c r="L1061" s="116" t="s">
        <v>1</v>
      </c>
      <c r="M1061" s="116" t="s">
        <v>352</v>
      </c>
      <c r="N1061" s="116" t="s">
        <v>1</v>
      </c>
      <c r="O1061" s="116" t="s">
        <v>353</v>
      </c>
      <c r="P1061" s="116" t="s">
        <v>1</v>
      </c>
      <c r="Q1061" s="116" t="s">
        <v>354</v>
      </c>
      <c r="R1061" s="116" t="s">
        <v>1</v>
      </c>
      <c r="S1061" s="116" t="s">
        <v>355</v>
      </c>
      <c r="T1061" s="116" t="s">
        <v>1</v>
      </c>
      <c r="U1061" s="116" t="s">
        <v>356</v>
      </c>
      <c r="V1061" s="116" t="s">
        <v>1</v>
      </c>
      <c r="W1061" s="105"/>
      <c r="X1061" s="116" t="s">
        <v>358</v>
      </c>
      <c r="Y1061" s="116" t="s">
        <v>1</v>
      </c>
      <c r="Z1061" s="116" t="s">
        <v>359</v>
      </c>
      <c r="AA1061" s="116" t="s">
        <v>1</v>
      </c>
      <c r="AB1061" s="116" t="s">
        <v>360</v>
      </c>
      <c r="AC1061" s="116" t="s">
        <v>1</v>
      </c>
    </row>
    <row r="1062" spans="1:29" customFormat="1" x14ac:dyDescent="0.3">
      <c r="A1062" s="115" t="s">
        <v>1</v>
      </c>
      <c r="B1062" s="55" t="s">
        <v>14</v>
      </c>
      <c r="C1062" s="55" t="s">
        <v>15</v>
      </c>
      <c r="D1062" s="55" t="s">
        <v>14</v>
      </c>
      <c r="E1062" s="55" t="s">
        <v>15</v>
      </c>
      <c r="F1062" s="55" t="s">
        <v>14</v>
      </c>
      <c r="G1062" s="55" t="s">
        <v>15</v>
      </c>
      <c r="H1062" s="105"/>
      <c r="I1062" s="55" t="s">
        <v>14</v>
      </c>
      <c r="J1062" s="55" t="s">
        <v>15</v>
      </c>
      <c r="K1062" s="55" t="s">
        <v>14</v>
      </c>
      <c r="L1062" s="55" t="s">
        <v>15</v>
      </c>
      <c r="M1062" s="55" t="s">
        <v>14</v>
      </c>
      <c r="N1062" s="55" t="s">
        <v>15</v>
      </c>
      <c r="O1062" s="55" t="s">
        <v>14</v>
      </c>
      <c r="P1062" s="55" t="s">
        <v>15</v>
      </c>
      <c r="Q1062" s="55" t="s">
        <v>14</v>
      </c>
      <c r="R1062" s="55" t="s">
        <v>15</v>
      </c>
      <c r="S1062" s="55" t="s">
        <v>14</v>
      </c>
      <c r="T1062" s="55" t="s">
        <v>15</v>
      </c>
      <c r="U1062" s="55" t="s">
        <v>14</v>
      </c>
      <c r="V1062" s="55" t="s">
        <v>15</v>
      </c>
      <c r="W1062" s="105"/>
      <c r="X1062" s="55" t="s">
        <v>14</v>
      </c>
      <c r="Y1062" s="55" t="s">
        <v>15</v>
      </c>
      <c r="Z1062" s="55" t="s">
        <v>14</v>
      </c>
      <c r="AA1062" s="55" t="s">
        <v>15</v>
      </c>
      <c r="AB1062" s="55" t="s">
        <v>14</v>
      </c>
      <c r="AC1062" s="55" t="s">
        <v>15</v>
      </c>
    </row>
    <row r="1063" spans="1:29" customFormat="1" x14ac:dyDescent="0.3">
      <c r="A1063" s="56" t="s">
        <v>16</v>
      </c>
      <c r="B1063" s="57">
        <v>360.01987536479999</v>
      </c>
      <c r="C1063" s="57">
        <v>360.01987536479999</v>
      </c>
      <c r="D1063" s="57">
        <v>144.7888279993</v>
      </c>
      <c r="E1063" s="57">
        <v>144.7888279993</v>
      </c>
      <c r="F1063" s="57">
        <v>215.23104736549999</v>
      </c>
      <c r="G1063" s="57">
        <v>215.23104736549999</v>
      </c>
      <c r="H1063" s="106"/>
      <c r="I1063" s="57">
        <v>28.004451876200001</v>
      </c>
      <c r="J1063" s="57">
        <v>28.004451876200001</v>
      </c>
      <c r="K1063" s="57">
        <v>45.533260181499998</v>
      </c>
      <c r="L1063" s="57">
        <v>45.533260181499998</v>
      </c>
      <c r="M1063" s="57">
        <v>52.236585954500001</v>
      </c>
      <c r="N1063" s="57">
        <v>52.236585954500001</v>
      </c>
      <c r="O1063" s="57">
        <v>81.923563444199999</v>
      </c>
      <c r="P1063" s="57">
        <v>81.923563444199999</v>
      </c>
      <c r="Q1063" s="57">
        <v>47.045915364099997</v>
      </c>
      <c r="R1063" s="57">
        <v>47.045915364099997</v>
      </c>
      <c r="S1063" s="57">
        <v>78.615564159200005</v>
      </c>
      <c r="T1063" s="57">
        <v>78.615564159200005</v>
      </c>
      <c r="U1063" s="57">
        <v>26.6605343851</v>
      </c>
      <c r="V1063" s="57">
        <v>26.6605343851</v>
      </c>
      <c r="W1063" s="106"/>
      <c r="X1063" s="57">
        <v>61.996840576499999</v>
      </c>
      <c r="Y1063" s="57">
        <v>61.996840576499999</v>
      </c>
      <c r="Z1063" s="57">
        <v>107.94389412060001</v>
      </c>
      <c r="AA1063" s="57">
        <v>107.94389412060001</v>
      </c>
      <c r="AB1063" s="57">
        <v>188.1426567693</v>
      </c>
      <c r="AC1063" s="57">
        <v>188.1426567693</v>
      </c>
    </row>
    <row r="1064" spans="1:29" customFormat="1" x14ac:dyDescent="0.3">
      <c r="A1064" s="58" t="s">
        <v>310</v>
      </c>
      <c r="B1064" s="59">
        <v>2.3414382754999998</v>
      </c>
      <c r="C1064" s="60">
        <v>6.5036361482195201E-3</v>
      </c>
      <c r="D1064" s="59">
        <v>0.66020907129999995</v>
      </c>
      <c r="E1064" s="60">
        <v>4.5598067228169803E-3</v>
      </c>
      <c r="F1064" s="59">
        <v>1.6812292042000001</v>
      </c>
      <c r="G1064" s="60">
        <v>7.8112764156417396E-3</v>
      </c>
      <c r="H1064" s="107"/>
      <c r="I1064" s="67">
        <v>0</v>
      </c>
      <c r="J1064" s="69">
        <v>0</v>
      </c>
      <c r="K1064" s="67">
        <v>0</v>
      </c>
      <c r="L1064" s="69">
        <v>0</v>
      </c>
      <c r="M1064" s="59">
        <v>0.34648004360000001</v>
      </c>
      <c r="N1064" s="60">
        <v>6.6328998587655997E-3</v>
      </c>
      <c r="O1064" s="59">
        <v>0</v>
      </c>
      <c r="P1064" s="60">
        <v>0</v>
      </c>
      <c r="Q1064" s="59">
        <v>0.3137290277</v>
      </c>
      <c r="R1064" s="60">
        <v>6.6685710177381702E-3</v>
      </c>
      <c r="S1064" s="59">
        <v>1.6812292042000001</v>
      </c>
      <c r="T1064" s="60">
        <v>2.1385449842927201E-2</v>
      </c>
      <c r="U1064" s="59">
        <v>0</v>
      </c>
      <c r="V1064" s="60">
        <v>0</v>
      </c>
      <c r="W1064" s="107"/>
      <c r="X1064" s="59">
        <v>1.6812292041999899</v>
      </c>
      <c r="Y1064" s="60">
        <v>2.71179819578947E-2</v>
      </c>
      <c r="Z1064" s="59">
        <v>0</v>
      </c>
      <c r="AA1064" s="60">
        <v>0</v>
      </c>
      <c r="AB1064" s="59">
        <v>0.66020907129999895</v>
      </c>
      <c r="AC1064" s="60">
        <v>3.5090876393307599E-3</v>
      </c>
    </row>
    <row r="1065" spans="1:29" customFormat="1" x14ac:dyDescent="0.3">
      <c r="A1065" s="58" t="s">
        <v>311</v>
      </c>
      <c r="B1065" s="61">
        <v>350.24150182890003</v>
      </c>
      <c r="C1065" s="62">
        <v>0.97283935081086403</v>
      </c>
      <c r="D1065" s="61">
        <v>138.28025150720001</v>
      </c>
      <c r="E1065" s="62">
        <v>0.95504779904612902</v>
      </c>
      <c r="F1065" s="61">
        <v>211.96125032169999</v>
      </c>
      <c r="G1065" s="62">
        <v>0.98480796760586597</v>
      </c>
      <c r="H1065" s="107"/>
      <c r="I1065" s="71">
        <v>28.004451876200001</v>
      </c>
      <c r="J1065" s="72">
        <v>100</v>
      </c>
      <c r="K1065" s="71">
        <v>45.533260181499898</v>
      </c>
      <c r="L1065" s="72">
        <v>100</v>
      </c>
      <c r="M1065" s="61">
        <v>49.309845407200001</v>
      </c>
      <c r="N1065" s="62">
        <v>0.94397144273844202</v>
      </c>
      <c r="O1065" s="61">
        <v>80.7661431354</v>
      </c>
      <c r="P1065" s="62">
        <v>0.98587194867825401</v>
      </c>
      <c r="Q1065" s="61">
        <v>45.165711786499898</v>
      </c>
      <c r="R1065" s="62">
        <v>0.96003471155681397</v>
      </c>
      <c r="S1065" s="61">
        <v>76.050693046600003</v>
      </c>
      <c r="T1065" s="62">
        <v>0.967374512413267</v>
      </c>
      <c r="U1065" s="61">
        <v>25.411396395499999</v>
      </c>
      <c r="V1065" s="62">
        <v>0.95314655094467604</v>
      </c>
      <c r="W1065" s="107"/>
      <c r="X1065" s="61">
        <v>59.468191611899996</v>
      </c>
      <c r="Y1065" s="62">
        <v>0.95921326085190095</v>
      </c>
      <c r="Z1065" s="61">
        <v>103.4955775223</v>
      </c>
      <c r="AA1065" s="62">
        <v>0.95879047504687798</v>
      </c>
      <c r="AB1065" s="61">
        <v>185.34124879629999</v>
      </c>
      <c r="AC1065" s="62">
        <v>0.98511019233434605</v>
      </c>
    </row>
    <row r="1066" spans="1:29" customFormat="1" x14ac:dyDescent="0.3">
      <c r="A1066" s="58" t="s">
        <v>312</v>
      </c>
      <c r="B1066" s="73">
        <v>4.60411801257061</v>
      </c>
      <c r="C1066" s="73">
        <v>4.60411801257061</v>
      </c>
      <c r="D1066" s="73">
        <v>4.4750103076698204</v>
      </c>
      <c r="E1066" s="78">
        <v>4.4750103076698204</v>
      </c>
      <c r="F1066" s="73">
        <v>4.6909705067022696</v>
      </c>
      <c r="G1066" s="73">
        <v>4.6909705067022696</v>
      </c>
      <c r="H1066" s="109"/>
      <c r="I1066" s="75">
        <v>4.6885925113352602</v>
      </c>
      <c r="J1066" s="75">
        <v>4.6885925113352602</v>
      </c>
      <c r="K1066" s="75">
        <v>4.5275887620531199</v>
      </c>
      <c r="L1066" s="75">
        <v>4.5275887620531199</v>
      </c>
      <c r="M1066" s="73">
        <v>4.5508267911873599</v>
      </c>
      <c r="N1066" s="73">
        <v>4.5508267911873599</v>
      </c>
      <c r="O1066" s="73">
        <v>4.6729876249823104</v>
      </c>
      <c r="P1066" s="73">
        <v>4.6729876249823104</v>
      </c>
      <c r="Q1066" s="73">
        <v>4.7095573561540904</v>
      </c>
      <c r="R1066" s="73">
        <v>4.7095573561540904</v>
      </c>
      <c r="S1066" s="73">
        <v>4.5436674289349099</v>
      </c>
      <c r="T1066" s="73">
        <v>4.5436674289349099</v>
      </c>
      <c r="U1066" s="73">
        <v>4.5310713877218101</v>
      </c>
      <c r="V1066" s="73">
        <v>4.5310713877218101</v>
      </c>
      <c r="W1066" s="109"/>
      <c r="X1066" s="73">
        <v>4.5096876108760604</v>
      </c>
      <c r="Y1066" s="73">
        <v>4.5096876108760604</v>
      </c>
      <c r="Z1066" s="73">
        <v>4.6361282083179498</v>
      </c>
      <c r="AA1066" s="73">
        <v>4.6361282083179498</v>
      </c>
      <c r="AB1066" s="73">
        <v>4.6230873746720098</v>
      </c>
      <c r="AC1066" s="73">
        <v>4.6230873746720098</v>
      </c>
    </row>
    <row r="1067" spans="1:29" customFormat="1" x14ac:dyDescent="0.3">
      <c r="A1067" s="65" t="s">
        <v>1</v>
      </c>
    </row>
    <row r="1068" spans="1:29" customFormat="1" x14ac:dyDescent="0.3">
      <c r="A1068" s="65" t="s">
        <v>1</v>
      </c>
    </row>
    <row r="1069" spans="1:29" customFormat="1" x14ac:dyDescent="0.3">
      <c r="A1069" s="53" t="s">
        <v>445</v>
      </c>
    </row>
    <row r="1070" spans="1:29" customFormat="1" x14ac:dyDescent="0.3">
      <c r="A1070" s="54" t="s">
        <v>1</v>
      </c>
    </row>
    <row r="1071" spans="1:29" customFormat="1" x14ac:dyDescent="0.3">
      <c r="A1071" s="114" t="s">
        <v>1</v>
      </c>
      <c r="B1071" s="116" t="s">
        <v>506</v>
      </c>
      <c r="C1071" s="116" t="s">
        <v>1</v>
      </c>
      <c r="D1071" s="116" t="s">
        <v>346</v>
      </c>
      <c r="E1071" s="116" t="s">
        <v>1</v>
      </c>
      <c r="F1071" s="116" t="s">
        <v>347</v>
      </c>
      <c r="G1071" s="116" t="s">
        <v>1</v>
      </c>
      <c r="H1071" s="105"/>
      <c r="I1071" s="116" t="s">
        <v>350</v>
      </c>
      <c r="J1071" s="116" t="s">
        <v>1</v>
      </c>
      <c r="K1071" s="116" t="s">
        <v>351</v>
      </c>
      <c r="L1071" s="116" t="s">
        <v>1</v>
      </c>
      <c r="M1071" s="116" t="s">
        <v>352</v>
      </c>
      <c r="N1071" s="116" t="s">
        <v>1</v>
      </c>
      <c r="O1071" s="116" t="s">
        <v>353</v>
      </c>
      <c r="P1071" s="116" t="s">
        <v>1</v>
      </c>
      <c r="Q1071" s="116" t="s">
        <v>354</v>
      </c>
      <c r="R1071" s="116" t="s">
        <v>1</v>
      </c>
      <c r="S1071" s="116" t="s">
        <v>355</v>
      </c>
      <c r="T1071" s="116" t="s">
        <v>1</v>
      </c>
      <c r="U1071" s="116" t="s">
        <v>356</v>
      </c>
      <c r="V1071" s="116" t="s">
        <v>1</v>
      </c>
      <c r="W1071" s="105"/>
      <c r="X1071" s="116" t="s">
        <v>358</v>
      </c>
      <c r="Y1071" s="116" t="s">
        <v>1</v>
      </c>
      <c r="Z1071" s="116" t="s">
        <v>359</v>
      </c>
      <c r="AA1071" s="116" t="s">
        <v>1</v>
      </c>
      <c r="AB1071" s="116" t="s">
        <v>360</v>
      </c>
      <c r="AC1071" s="116" t="s">
        <v>1</v>
      </c>
    </row>
    <row r="1072" spans="1:29" customFormat="1" x14ac:dyDescent="0.3">
      <c r="A1072" s="115" t="s">
        <v>1</v>
      </c>
      <c r="B1072" s="55" t="s">
        <v>14</v>
      </c>
      <c r="C1072" s="55" t="s">
        <v>15</v>
      </c>
      <c r="D1072" s="55" t="s">
        <v>14</v>
      </c>
      <c r="E1072" s="55" t="s">
        <v>15</v>
      </c>
      <c r="F1072" s="55" t="s">
        <v>14</v>
      </c>
      <c r="G1072" s="55" t="s">
        <v>15</v>
      </c>
      <c r="H1072" s="105"/>
      <c r="I1072" s="55" t="s">
        <v>14</v>
      </c>
      <c r="J1072" s="55" t="s">
        <v>15</v>
      </c>
      <c r="K1072" s="55" t="s">
        <v>14</v>
      </c>
      <c r="L1072" s="55" t="s">
        <v>15</v>
      </c>
      <c r="M1072" s="55" t="s">
        <v>14</v>
      </c>
      <c r="N1072" s="55" t="s">
        <v>15</v>
      </c>
      <c r="O1072" s="55" t="s">
        <v>14</v>
      </c>
      <c r="P1072" s="55" t="s">
        <v>15</v>
      </c>
      <c r="Q1072" s="55" t="s">
        <v>14</v>
      </c>
      <c r="R1072" s="55" t="s">
        <v>15</v>
      </c>
      <c r="S1072" s="55" t="s">
        <v>14</v>
      </c>
      <c r="T1072" s="55" t="s">
        <v>15</v>
      </c>
      <c r="U1072" s="55" t="s">
        <v>14</v>
      </c>
      <c r="V1072" s="55" t="s">
        <v>15</v>
      </c>
      <c r="W1072" s="105"/>
      <c r="X1072" s="55" t="s">
        <v>14</v>
      </c>
      <c r="Y1072" s="55" t="s">
        <v>15</v>
      </c>
      <c r="Z1072" s="55" t="s">
        <v>14</v>
      </c>
      <c r="AA1072" s="55" t="s">
        <v>15</v>
      </c>
      <c r="AB1072" s="55" t="s">
        <v>14</v>
      </c>
      <c r="AC1072" s="55" t="s">
        <v>15</v>
      </c>
    </row>
    <row r="1073" spans="1:29" customFormat="1" x14ac:dyDescent="0.3">
      <c r="A1073" s="56" t="s">
        <v>16</v>
      </c>
      <c r="B1073" s="57">
        <v>134.18339828160001</v>
      </c>
      <c r="C1073" s="57">
        <v>134.18339828160001</v>
      </c>
      <c r="D1073" s="57">
        <v>68.0096989683</v>
      </c>
      <c r="E1073" s="57">
        <v>68.0096989683</v>
      </c>
      <c r="F1073" s="57">
        <v>66.173699313300006</v>
      </c>
      <c r="G1073" s="57">
        <v>66.173699313300006</v>
      </c>
      <c r="H1073" s="106"/>
      <c r="I1073" s="57">
        <v>18.227801724199999</v>
      </c>
      <c r="J1073" s="57">
        <v>18.227801724199999</v>
      </c>
      <c r="K1073" s="57">
        <v>19.386662756500002</v>
      </c>
      <c r="L1073" s="57">
        <v>19.386662756500002</v>
      </c>
      <c r="M1073" s="57">
        <v>17.125702779400001</v>
      </c>
      <c r="N1073" s="57">
        <v>17.125702779400001</v>
      </c>
      <c r="O1073" s="57">
        <v>27.967735384499999</v>
      </c>
      <c r="P1073" s="57">
        <v>27.967735384499999</v>
      </c>
      <c r="Q1073" s="57">
        <v>15.0377035262</v>
      </c>
      <c r="R1073" s="57">
        <v>15.0377035262</v>
      </c>
      <c r="S1073" s="57">
        <v>25.518738756200001</v>
      </c>
      <c r="T1073" s="57">
        <v>25.518738756200001</v>
      </c>
      <c r="U1073" s="57">
        <v>10.919053354600001</v>
      </c>
      <c r="V1073" s="57">
        <v>10.919053354600001</v>
      </c>
      <c r="W1073" s="106"/>
      <c r="X1073" s="57">
        <v>22.5049615619</v>
      </c>
      <c r="Y1073" s="57">
        <v>22.5049615619</v>
      </c>
      <c r="Z1073" s="57">
        <v>40.577101057599997</v>
      </c>
      <c r="AA1073" s="57">
        <v>40.577101057599997</v>
      </c>
      <c r="AB1073" s="57">
        <v>68.398907554000004</v>
      </c>
      <c r="AC1073" s="57">
        <v>68.398907554000004</v>
      </c>
    </row>
    <row r="1074" spans="1:29" customFormat="1" x14ac:dyDescent="0.3">
      <c r="A1074" s="58" t="s">
        <v>310</v>
      </c>
      <c r="B1074" s="59">
        <v>3.9995275142</v>
      </c>
      <c r="C1074" s="60">
        <v>2.9806425872495101E-2</v>
      </c>
      <c r="D1074" s="59">
        <v>3.9995275142</v>
      </c>
      <c r="E1074" s="60">
        <v>5.8808193167627802E-2</v>
      </c>
      <c r="F1074" s="59">
        <v>0</v>
      </c>
      <c r="G1074" s="60">
        <v>0</v>
      </c>
      <c r="H1074" s="107"/>
      <c r="I1074" s="67">
        <v>3.9995275142</v>
      </c>
      <c r="J1074" s="70">
        <v>21.941908161586301</v>
      </c>
      <c r="K1074" s="67">
        <v>0</v>
      </c>
      <c r="L1074" s="69">
        <v>0</v>
      </c>
      <c r="M1074" s="67">
        <v>0</v>
      </c>
      <c r="N1074" s="69">
        <v>0</v>
      </c>
      <c r="O1074" s="67">
        <v>0</v>
      </c>
      <c r="P1074" s="69">
        <v>0</v>
      </c>
      <c r="Q1074" s="59">
        <v>0</v>
      </c>
      <c r="R1074" s="60">
        <v>0</v>
      </c>
      <c r="S1074" s="67">
        <v>0</v>
      </c>
      <c r="T1074" s="69">
        <v>0</v>
      </c>
      <c r="U1074" s="67">
        <v>0</v>
      </c>
      <c r="V1074" s="69">
        <v>0</v>
      </c>
      <c r="W1074" s="108"/>
      <c r="X1074" s="67">
        <v>3.9995275142</v>
      </c>
      <c r="Y1074" s="70">
        <v>17.771758921690601</v>
      </c>
      <c r="Z1074" s="59">
        <v>0</v>
      </c>
      <c r="AA1074" s="60">
        <v>0</v>
      </c>
      <c r="AB1074" s="59">
        <v>0</v>
      </c>
      <c r="AC1074" s="60">
        <v>0</v>
      </c>
    </row>
    <row r="1075" spans="1:29" customFormat="1" x14ac:dyDescent="0.3">
      <c r="A1075" s="58" t="s">
        <v>311</v>
      </c>
      <c r="B1075" s="61">
        <v>128.37057279320001</v>
      </c>
      <c r="C1075" s="62">
        <v>0.95667999497075595</v>
      </c>
      <c r="D1075" s="61">
        <v>62.802188418899902</v>
      </c>
      <c r="E1075" s="62">
        <v>0.92342988384895996</v>
      </c>
      <c r="F1075" s="61">
        <v>65.568384374300095</v>
      </c>
      <c r="G1075" s="62">
        <v>0.99085263563498005</v>
      </c>
      <c r="H1075" s="107"/>
      <c r="I1075" s="71">
        <v>14.22827421</v>
      </c>
      <c r="J1075" s="72">
        <v>78.058091838413802</v>
      </c>
      <c r="K1075" s="71">
        <v>19.386662756500002</v>
      </c>
      <c r="L1075" s="72">
        <v>100</v>
      </c>
      <c r="M1075" s="71">
        <v>15.3124048052</v>
      </c>
      <c r="N1075" s="72">
        <v>89.411833210248403</v>
      </c>
      <c r="O1075" s="71">
        <v>27.967735384499999</v>
      </c>
      <c r="P1075" s="72">
        <v>100</v>
      </c>
      <c r="Q1075" s="61">
        <v>15.0377035262</v>
      </c>
      <c r="R1075" s="62">
        <v>1</v>
      </c>
      <c r="S1075" s="71">
        <v>25.518738756200001</v>
      </c>
      <c r="T1075" s="72">
        <v>100</v>
      </c>
      <c r="U1075" s="71">
        <v>10.919053354600001</v>
      </c>
      <c r="V1075" s="72">
        <v>100</v>
      </c>
      <c r="W1075" s="108"/>
      <c r="X1075" s="71">
        <v>18.5054340477</v>
      </c>
      <c r="Y1075" s="68">
        <v>82.228241078309395</v>
      </c>
      <c r="Z1075" s="61">
        <v>40.577101057599897</v>
      </c>
      <c r="AA1075" s="62">
        <v>1</v>
      </c>
      <c r="AB1075" s="61">
        <v>66.585609579800007</v>
      </c>
      <c r="AC1075" s="62">
        <v>0.97348937228612298</v>
      </c>
    </row>
    <row r="1076" spans="1:29" customFormat="1" x14ac:dyDescent="0.3">
      <c r="A1076" s="58" t="s">
        <v>312</v>
      </c>
      <c r="B1076" s="73">
        <v>4.2324405364137903</v>
      </c>
      <c r="C1076" s="73">
        <v>4.2324405364137903</v>
      </c>
      <c r="D1076" s="73">
        <v>4.1264872511582498</v>
      </c>
      <c r="E1076" s="73">
        <v>4.1264872511582498</v>
      </c>
      <c r="F1076" s="73">
        <v>4.3413335121686396</v>
      </c>
      <c r="G1076" s="73">
        <v>4.3413335121686396</v>
      </c>
      <c r="H1076" s="109"/>
      <c r="I1076" s="75">
        <v>3.9667893174415898</v>
      </c>
      <c r="J1076" s="75">
        <v>3.9667893174415898</v>
      </c>
      <c r="K1076" s="75">
        <v>4.3235199935325204</v>
      </c>
      <c r="L1076" s="75">
        <v>4.3235199935325204</v>
      </c>
      <c r="M1076" s="75">
        <v>4.3204193950510801</v>
      </c>
      <c r="N1076" s="75">
        <v>4.3204193950510801</v>
      </c>
      <c r="O1076" s="75">
        <v>4.2991186281723897</v>
      </c>
      <c r="P1076" s="75">
        <v>4.2991186281723897</v>
      </c>
      <c r="Q1076" s="73">
        <v>4.3106479997468403</v>
      </c>
      <c r="R1076" s="73">
        <v>4.3106479997468403</v>
      </c>
      <c r="S1076" s="75">
        <v>4.1851260340463403</v>
      </c>
      <c r="T1076" s="75">
        <v>4.1851260340463403</v>
      </c>
      <c r="U1076" s="75">
        <v>4.2082920873302498</v>
      </c>
      <c r="V1076" s="75">
        <v>4.2082920873302498</v>
      </c>
      <c r="W1076" s="110"/>
      <c r="X1076" s="75">
        <v>3.8495984831571399</v>
      </c>
      <c r="Y1076" s="75">
        <v>3.8495984831571399</v>
      </c>
      <c r="Z1076" s="73">
        <v>4.3020724162231501</v>
      </c>
      <c r="AA1076" s="73">
        <v>4.3020724162231501</v>
      </c>
      <c r="AB1076" s="73">
        <v>4.2867705210995402</v>
      </c>
      <c r="AC1076" s="73">
        <v>4.2867705210995402</v>
      </c>
    </row>
    <row r="1077" spans="1:29" customFormat="1" x14ac:dyDescent="0.3">
      <c r="A1077" s="65" t="s">
        <v>1</v>
      </c>
    </row>
    <row r="1078" spans="1:29" customFormat="1" x14ac:dyDescent="0.3">
      <c r="A1078" s="65" t="s">
        <v>1</v>
      </c>
    </row>
    <row r="1079" spans="1:29" customFormat="1" x14ac:dyDescent="0.3">
      <c r="A1079" s="53" t="s">
        <v>446</v>
      </c>
    </row>
    <row r="1080" spans="1:29" customFormat="1" x14ac:dyDescent="0.3">
      <c r="A1080" s="54" t="s">
        <v>1</v>
      </c>
    </row>
    <row r="1081" spans="1:29" customFormat="1" x14ac:dyDescent="0.3">
      <c r="A1081" s="114" t="s">
        <v>1</v>
      </c>
      <c r="B1081" s="116" t="s">
        <v>506</v>
      </c>
      <c r="C1081" s="116" t="s">
        <v>1</v>
      </c>
      <c r="D1081" s="116" t="s">
        <v>346</v>
      </c>
      <c r="E1081" s="116" t="s">
        <v>1</v>
      </c>
      <c r="F1081" s="116" t="s">
        <v>347</v>
      </c>
      <c r="G1081" s="116" t="s">
        <v>1</v>
      </c>
      <c r="H1081" s="105"/>
      <c r="I1081" s="116" t="s">
        <v>350</v>
      </c>
      <c r="J1081" s="116" t="s">
        <v>1</v>
      </c>
      <c r="K1081" s="116" t="s">
        <v>351</v>
      </c>
      <c r="L1081" s="116" t="s">
        <v>1</v>
      </c>
      <c r="M1081" s="116" t="s">
        <v>352</v>
      </c>
      <c r="N1081" s="116" t="s">
        <v>1</v>
      </c>
      <c r="O1081" s="116" t="s">
        <v>353</v>
      </c>
      <c r="P1081" s="116" t="s">
        <v>1</v>
      </c>
      <c r="Q1081" s="116" t="s">
        <v>354</v>
      </c>
      <c r="R1081" s="116" t="s">
        <v>1</v>
      </c>
      <c r="S1081" s="116" t="s">
        <v>355</v>
      </c>
      <c r="T1081" s="116" t="s">
        <v>1</v>
      </c>
      <c r="U1081" s="116" t="s">
        <v>356</v>
      </c>
      <c r="V1081" s="116" t="s">
        <v>1</v>
      </c>
      <c r="W1081" s="105"/>
      <c r="X1081" s="116" t="s">
        <v>358</v>
      </c>
      <c r="Y1081" s="116" t="s">
        <v>1</v>
      </c>
      <c r="Z1081" s="116" t="s">
        <v>359</v>
      </c>
      <c r="AA1081" s="116" t="s">
        <v>1</v>
      </c>
      <c r="AB1081" s="116" t="s">
        <v>360</v>
      </c>
      <c r="AC1081" s="116" t="s">
        <v>1</v>
      </c>
    </row>
    <row r="1082" spans="1:29" customFormat="1" x14ac:dyDescent="0.3">
      <c r="A1082" s="115" t="s">
        <v>1</v>
      </c>
      <c r="B1082" s="55" t="s">
        <v>14</v>
      </c>
      <c r="C1082" s="55" t="s">
        <v>15</v>
      </c>
      <c r="D1082" s="55" t="s">
        <v>14</v>
      </c>
      <c r="E1082" s="55" t="s">
        <v>15</v>
      </c>
      <c r="F1082" s="55" t="s">
        <v>14</v>
      </c>
      <c r="G1082" s="55" t="s">
        <v>15</v>
      </c>
      <c r="H1082" s="105"/>
      <c r="I1082" s="55" t="s">
        <v>14</v>
      </c>
      <c r="J1082" s="55" t="s">
        <v>15</v>
      </c>
      <c r="K1082" s="55" t="s">
        <v>14</v>
      </c>
      <c r="L1082" s="55" t="s">
        <v>15</v>
      </c>
      <c r="M1082" s="55" t="s">
        <v>14</v>
      </c>
      <c r="N1082" s="55" t="s">
        <v>15</v>
      </c>
      <c r="O1082" s="55" t="s">
        <v>14</v>
      </c>
      <c r="P1082" s="55" t="s">
        <v>15</v>
      </c>
      <c r="Q1082" s="55" t="s">
        <v>14</v>
      </c>
      <c r="R1082" s="55" t="s">
        <v>15</v>
      </c>
      <c r="S1082" s="55" t="s">
        <v>14</v>
      </c>
      <c r="T1082" s="55" t="s">
        <v>15</v>
      </c>
      <c r="U1082" s="55" t="s">
        <v>14</v>
      </c>
      <c r="V1082" s="55" t="s">
        <v>15</v>
      </c>
      <c r="W1082" s="105"/>
      <c r="X1082" s="55" t="s">
        <v>14</v>
      </c>
      <c r="Y1082" s="55" t="s">
        <v>15</v>
      </c>
      <c r="Z1082" s="55" t="s">
        <v>14</v>
      </c>
      <c r="AA1082" s="55" t="s">
        <v>15</v>
      </c>
      <c r="AB1082" s="55" t="s">
        <v>14</v>
      </c>
      <c r="AC1082" s="55" t="s">
        <v>15</v>
      </c>
    </row>
    <row r="1083" spans="1:29" customFormat="1" x14ac:dyDescent="0.3">
      <c r="A1083" s="56" t="s">
        <v>16</v>
      </c>
      <c r="B1083" s="57">
        <v>176.30522409100001</v>
      </c>
      <c r="C1083" s="57">
        <v>176.30522409100001</v>
      </c>
      <c r="D1083" s="57">
        <v>86.343143388100003</v>
      </c>
      <c r="E1083" s="57">
        <v>86.343143388100003</v>
      </c>
      <c r="F1083" s="57">
        <v>89.962080702899996</v>
      </c>
      <c r="G1083" s="57">
        <v>89.962080702899996</v>
      </c>
      <c r="H1083" s="106"/>
      <c r="I1083" s="57">
        <v>40.139746904900001</v>
      </c>
      <c r="J1083" s="57">
        <v>40.139746904900001</v>
      </c>
      <c r="K1083" s="57">
        <v>23.798007699999999</v>
      </c>
      <c r="L1083" s="57">
        <v>23.798007699999999</v>
      </c>
      <c r="M1083" s="57">
        <v>47.217325086099997</v>
      </c>
      <c r="N1083" s="57">
        <v>47.217325086099997</v>
      </c>
      <c r="O1083" s="57">
        <v>34.004916128399998</v>
      </c>
      <c r="P1083" s="57">
        <v>34.004916128399998</v>
      </c>
      <c r="Q1083" s="57">
        <v>11.0095464487</v>
      </c>
      <c r="R1083" s="57">
        <v>11.0095464487</v>
      </c>
      <c r="S1083" s="57">
        <v>17.492225649200002</v>
      </c>
      <c r="T1083" s="57">
        <v>17.492225649200002</v>
      </c>
      <c r="U1083" s="57">
        <v>2.6434561737000002</v>
      </c>
      <c r="V1083" s="57">
        <v>2.6434561737000002</v>
      </c>
      <c r="W1083" s="106"/>
      <c r="X1083" s="57">
        <v>40.645461748899997</v>
      </c>
      <c r="Y1083" s="57">
        <v>40.645461748899997</v>
      </c>
      <c r="Z1083" s="57">
        <v>50.442883092800002</v>
      </c>
      <c r="AA1083" s="57">
        <v>50.442883092800002</v>
      </c>
      <c r="AB1083" s="57">
        <v>64.413802399199994</v>
      </c>
      <c r="AC1083" s="57">
        <v>64.413802399199994</v>
      </c>
    </row>
    <row r="1084" spans="1:29" customFormat="1" x14ac:dyDescent="0.3">
      <c r="A1084" s="58" t="s">
        <v>310</v>
      </c>
      <c r="B1084" s="59">
        <v>1.7226635043</v>
      </c>
      <c r="C1084" s="60">
        <v>9.7709158261291597E-3</v>
      </c>
      <c r="D1084" s="59">
        <v>0.59753246319999997</v>
      </c>
      <c r="E1084" s="60">
        <v>6.9204390731314597E-3</v>
      </c>
      <c r="F1084" s="59">
        <v>1.1251310411</v>
      </c>
      <c r="G1084" s="60">
        <v>1.2506725414852799E-2</v>
      </c>
      <c r="H1084" s="107"/>
      <c r="I1084" s="67">
        <v>0</v>
      </c>
      <c r="J1084" s="69">
        <v>0</v>
      </c>
      <c r="K1084" s="67">
        <v>0</v>
      </c>
      <c r="L1084" s="69">
        <v>0</v>
      </c>
      <c r="M1084" s="59">
        <v>1.1251310411</v>
      </c>
      <c r="N1084" s="60">
        <v>2.3828775540510699E-2</v>
      </c>
      <c r="O1084" s="59">
        <v>0.59753246320000097</v>
      </c>
      <c r="P1084" s="60">
        <v>1.75719434491108E-2</v>
      </c>
      <c r="Q1084" s="67">
        <v>0</v>
      </c>
      <c r="R1084" s="69">
        <v>0</v>
      </c>
      <c r="S1084" s="67">
        <v>0</v>
      </c>
      <c r="T1084" s="69">
        <v>0</v>
      </c>
      <c r="U1084" s="67">
        <v>0</v>
      </c>
      <c r="V1084" s="69">
        <v>0</v>
      </c>
      <c r="W1084" s="108"/>
      <c r="X1084" s="67">
        <v>0</v>
      </c>
      <c r="Y1084" s="69">
        <v>0</v>
      </c>
      <c r="Z1084" s="59">
        <v>0.59753246319999997</v>
      </c>
      <c r="AA1084" s="60">
        <v>1.18457238477174E-2</v>
      </c>
      <c r="AB1084" s="59">
        <v>1.1251310411</v>
      </c>
      <c r="AC1084" s="60">
        <v>1.7467235269346199E-2</v>
      </c>
    </row>
    <row r="1085" spans="1:29" customFormat="1" x14ac:dyDescent="0.3">
      <c r="A1085" s="58" t="s">
        <v>311</v>
      </c>
      <c r="B1085" s="61">
        <v>166.84254455429999</v>
      </c>
      <c r="C1085" s="62">
        <v>0.94632785508490802</v>
      </c>
      <c r="D1085" s="61">
        <v>80.824607518500002</v>
      </c>
      <c r="E1085" s="62">
        <v>0.93608599764783895</v>
      </c>
      <c r="F1085" s="61">
        <v>86.017937035800003</v>
      </c>
      <c r="G1085" s="62">
        <v>0.95615770960072</v>
      </c>
      <c r="H1085" s="107"/>
      <c r="I1085" s="71">
        <v>40.139746904900001</v>
      </c>
      <c r="J1085" s="72">
        <v>100</v>
      </c>
      <c r="K1085" s="71">
        <v>23.798007699999999</v>
      </c>
      <c r="L1085" s="72">
        <v>100</v>
      </c>
      <c r="M1085" s="61">
        <v>43.243993010300002</v>
      </c>
      <c r="N1085" s="62">
        <v>0.915850123475765</v>
      </c>
      <c r="O1085" s="61">
        <v>28.515568667499998</v>
      </c>
      <c r="P1085" s="64">
        <v>0.83857194529836099</v>
      </c>
      <c r="Q1085" s="71">
        <v>11.0095464487</v>
      </c>
      <c r="R1085" s="72">
        <v>100</v>
      </c>
      <c r="S1085" s="71">
        <v>17.492225649200002</v>
      </c>
      <c r="T1085" s="72">
        <v>100</v>
      </c>
      <c r="U1085" s="71">
        <v>2.6434561737000002</v>
      </c>
      <c r="V1085" s="72">
        <v>100</v>
      </c>
      <c r="W1085" s="108"/>
      <c r="X1085" s="71">
        <v>40.645461748899898</v>
      </c>
      <c r="Y1085" s="72">
        <v>100</v>
      </c>
      <c r="Z1085" s="61">
        <v>48.1379502959999</v>
      </c>
      <c r="AA1085" s="62">
        <v>0.95430608530920802</v>
      </c>
      <c r="AB1085" s="61">
        <v>57.256055659300003</v>
      </c>
      <c r="AC1085" s="62">
        <v>0.88887868013845295</v>
      </c>
    </row>
    <row r="1086" spans="1:29" customFormat="1" x14ac:dyDescent="0.3">
      <c r="A1086" s="58" t="s">
        <v>312</v>
      </c>
      <c r="B1086" s="73">
        <v>4.36332470969921</v>
      </c>
      <c r="C1086" s="73">
        <v>4.36332470969921</v>
      </c>
      <c r="D1086" s="73">
        <v>4.1754588456727904</v>
      </c>
      <c r="E1086" s="78">
        <v>4.1754588456727904</v>
      </c>
      <c r="F1086" s="73">
        <v>4.5458578345415601</v>
      </c>
      <c r="G1086" s="74">
        <v>4.5458578345415601</v>
      </c>
      <c r="H1086" s="109"/>
      <c r="I1086" s="75">
        <v>4.4292029957916101</v>
      </c>
      <c r="J1086" s="75">
        <v>4.4292029957916101</v>
      </c>
      <c r="K1086" s="75">
        <v>4.43492046983412</v>
      </c>
      <c r="L1086" s="75">
        <v>4.43492046983412</v>
      </c>
      <c r="M1086" s="73">
        <v>4.3452022807386497</v>
      </c>
      <c r="N1086" s="73">
        <v>4.3452022807386497</v>
      </c>
      <c r="O1086" s="73">
        <v>4.1989274570316102</v>
      </c>
      <c r="P1086" s="73">
        <v>4.1989274570316102</v>
      </c>
      <c r="Q1086" s="75">
        <v>4.5971411128999096</v>
      </c>
      <c r="R1086" s="76">
        <v>4.5971411128999096</v>
      </c>
      <c r="S1086" s="75">
        <v>4.2909173440277897</v>
      </c>
      <c r="T1086" s="75">
        <v>4.2909173440277897</v>
      </c>
      <c r="U1086" s="75">
        <v>4.48416180855709</v>
      </c>
      <c r="V1086" s="75">
        <v>4.48416180855709</v>
      </c>
      <c r="W1086" s="110"/>
      <c r="X1086" s="75">
        <v>4.5974318239220704</v>
      </c>
      <c r="Y1086" s="76">
        <v>4.5974318239220704</v>
      </c>
      <c r="Z1086" s="73">
        <v>4.3660651658915803</v>
      </c>
      <c r="AA1086" s="73">
        <v>4.3660651658915803</v>
      </c>
      <c r="AB1086" s="73">
        <v>4.2860902643745504</v>
      </c>
      <c r="AC1086" s="73">
        <v>4.2860902643745504</v>
      </c>
    </row>
    <row r="1087" spans="1:29" customFormat="1" x14ac:dyDescent="0.3">
      <c r="A1087" s="65" t="s">
        <v>1</v>
      </c>
    </row>
    <row r="1088" spans="1:29" customFormat="1" x14ac:dyDescent="0.3">
      <c r="A1088" s="65" t="s">
        <v>1</v>
      </c>
    </row>
    <row r="1089" spans="1:29" customFormat="1" x14ac:dyDescent="0.3">
      <c r="A1089" s="53" t="s">
        <v>447</v>
      </c>
    </row>
    <row r="1090" spans="1:29" customFormat="1" x14ac:dyDescent="0.3">
      <c r="A1090" s="54" t="s">
        <v>1</v>
      </c>
    </row>
    <row r="1091" spans="1:29" customFormat="1" x14ac:dyDescent="0.3">
      <c r="A1091" s="114" t="s">
        <v>1</v>
      </c>
      <c r="B1091" s="116" t="s">
        <v>506</v>
      </c>
      <c r="C1091" s="116" t="s">
        <v>1</v>
      </c>
      <c r="D1091" s="116" t="s">
        <v>346</v>
      </c>
      <c r="E1091" s="116" t="s">
        <v>1</v>
      </c>
      <c r="F1091" s="116" t="s">
        <v>347</v>
      </c>
      <c r="G1091" s="116" t="s">
        <v>1</v>
      </c>
      <c r="H1091" s="105"/>
      <c r="I1091" s="116" t="s">
        <v>350</v>
      </c>
      <c r="J1091" s="116" t="s">
        <v>1</v>
      </c>
      <c r="K1091" s="116" t="s">
        <v>351</v>
      </c>
      <c r="L1091" s="116" t="s">
        <v>1</v>
      </c>
      <c r="M1091" s="116" t="s">
        <v>352</v>
      </c>
      <c r="N1091" s="116" t="s">
        <v>1</v>
      </c>
      <c r="O1091" s="116" t="s">
        <v>353</v>
      </c>
      <c r="P1091" s="116" t="s">
        <v>1</v>
      </c>
      <c r="Q1091" s="116" t="s">
        <v>354</v>
      </c>
      <c r="R1091" s="116" t="s">
        <v>1</v>
      </c>
      <c r="S1091" s="116" t="s">
        <v>355</v>
      </c>
      <c r="T1091" s="116" t="s">
        <v>1</v>
      </c>
      <c r="U1091" s="116" t="s">
        <v>356</v>
      </c>
      <c r="V1091" s="116" t="s">
        <v>1</v>
      </c>
      <c r="W1091" s="105"/>
      <c r="X1091" s="116" t="s">
        <v>358</v>
      </c>
      <c r="Y1091" s="116" t="s">
        <v>1</v>
      </c>
      <c r="Z1091" s="116" t="s">
        <v>359</v>
      </c>
      <c r="AA1091" s="116" t="s">
        <v>1</v>
      </c>
      <c r="AB1091" s="116" t="s">
        <v>360</v>
      </c>
      <c r="AC1091" s="116" t="s">
        <v>1</v>
      </c>
    </row>
    <row r="1092" spans="1:29" customFormat="1" x14ac:dyDescent="0.3">
      <c r="A1092" s="115" t="s">
        <v>1</v>
      </c>
      <c r="B1092" s="55" t="s">
        <v>14</v>
      </c>
      <c r="C1092" s="55" t="s">
        <v>15</v>
      </c>
      <c r="D1092" s="55" t="s">
        <v>14</v>
      </c>
      <c r="E1092" s="55" t="s">
        <v>15</v>
      </c>
      <c r="F1092" s="55" t="s">
        <v>14</v>
      </c>
      <c r="G1092" s="55" t="s">
        <v>15</v>
      </c>
      <c r="H1092" s="105"/>
      <c r="I1092" s="55" t="s">
        <v>14</v>
      </c>
      <c r="J1092" s="55" t="s">
        <v>15</v>
      </c>
      <c r="K1092" s="55" t="s">
        <v>14</v>
      </c>
      <c r="L1092" s="55" t="s">
        <v>15</v>
      </c>
      <c r="M1092" s="55" t="s">
        <v>14</v>
      </c>
      <c r="N1092" s="55" t="s">
        <v>15</v>
      </c>
      <c r="O1092" s="55" t="s">
        <v>14</v>
      </c>
      <c r="P1092" s="55" t="s">
        <v>15</v>
      </c>
      <c r="Q1092" s="55" t="s">
        <v>14</v>
      </c>
      <c r="R1092" s="55" t="s">
        <v>15</v>
      </c>
      <c r="S1092" s="55" t="s">
        <v>14</v>
      </c>
      <c r="T1092" s="55" t="s">
        <v>15</v>
      </c>
      <c r="U1092" s="55" t="s">
        <v>14</v>
      </c>
      <c r="V1092" s="55" t="s">
        <v>15</v>
      </c>
      <c r="W1092" s="105"/>
      <c r="X1092" s="55" t="s">
        <v>14</v>
      </c>
      <c r="Y1092" s="55" t="s">
        <v>15</v>
      </c>
      <c r="Z1092" s="55" t="s">
        <v>14</v>
      </c>
      <c r="AA1092" s="55" t="s">
        <v>15</v>
      </c>
      <c r="AB1092" s="55" t="s">
        <v>14</v>
      </c>
      <c r="AC1092" s="55" t="s">
        <v>15</v>
      </c>
    </row>
    <row r="1093" spans="1:29" customFormat="1" x14ac:dyDescent="0.3">
      <c r="A1093" s="56" t="s">
        <v>16</v>
      </c>
      <c r="B1093" s="57">
        <v>32.934555286200002</v>
      </c>
      <c r="C1093" s="57">
        <v>32.934555286200002</v>
      </c>
      <c r="D1093" s="57">
        <v>14.6359850658</v>
      </c>
      <c r="E1093" s="57">
        <v>14.6359850658</v>
      </c>
      <c r="F1093" s="57">
        <v>18.298570220399998</v>
      </c>
      <c r="G1093" s="57">
        <v>18.298570220399998</v>
      </c>
      <c r="H1093" s="106"/>
      <c r="I1093" s="57">
        <v>7.1305609029000001</v>
      </c>
      <c r="J1093" s="57">
        <v>7.1305609029000001</v>
      </c>
      <c r="K1093" s="57">
        <v>5.9176991938999999</v>
      </c>
      <c r="L1093" s="57">
        <v>5.9176991938999999</v>
      </c>
      <c r="M1093" s="57">
        <v>6.4299247355000002</v>
      </c>
      <c r="N1093" s="57">
        <v>6.4299247355000002</v>
      </c>
      <c r="O1093" s="57">
        <v>7.5115634001</v>
      </c>
      <c r="P1093" s="57">
        <v>7.5115634001</v>
      </c>
      <c r="Q1093" s="57">
        <v>2.965900333</v>
      </c>
      <c r="R1093" s="57">
        <v>2.965900333</v>
      </c>
      <c r="S1093" s="57">
        <v>1.6772355564000001</v>
      </c>
      <c r="T1093" s="57">
        <v>1.6772355564000001</v>
      </c>
      <c r="U1093" s="57">
        <v>1.3016711644000001</v>
      </c>
      <c r="V1093" s="57">
        <v>1.3016711644000001</v>
      </c>
      <c r="W1093" s="106"/>
      <c r="X1093" s="57">
        <v>8.9327672095999997</v>
      </c>
      <c r="Y1093" s="57">
        <v>8.9327672095999997</v>
      </c>
      <c r="Z1093" s="57">
        <v>6.0967167152000004</v>
      </c>
      <c r="AA1093" s="57">
        <v>6.0967167152000004</v>
      </c>
      <c r="AB1093" s="57">
        <v>17.905071361400001</v>
      </c>
      <c r="AC1093" s="57">
        <v>17.905071361400001</v>
      </c>
    </row>
    <row r="1094" spans="1:29" customFormat="1" x14ac:dyDescent="0.3">
      <c r="A1094" s="58" t="s">
        <v>310</v>
      </c>
      <c r="B1094" s="67">
        <v>1.7810099580000001</v>
      </c>
      <c r="C1094" s="69">
        <v>5.4077243263893902</v>
      </c>
      <c r="D1094" s="67">
        <v>0</v>
      </c>
      <c r="E1094" s="69">
        <v>0</v>
      </c>
      <c r="F1094" s="67">
        <v>1.7810099580000001</v>
      </c>
      <c r="G1094" s="69">
        <v>9.7330552963884394</v>
      </c>
      <c r="H1094" s="108"/>
      <c r="I1094" s="67">
        <v>0</v>
      </c>
      <c r="J1094" s="69">
        <v>0</v>
      </c>
      <c r="K1094" s="67">
        <v>1.7810099580000001</v>
      </c>
      <c r="L1094" s="69">
        <v>30.096324595813801</v>
      </c>
      <c r="M1094" s="67">
        <v>0</v>
      </c>
      <c r="N1094" s="69">
        <v>0</v>
      </c>
      <c r="O1094" s="67">
        <v>0</v>
      </c>
      <c r="P1094" s="69">
        <v>0</v>
      </c>
      <c r="Q1094" s="67">
        <v>0</v>
      </c>
      <c r="R1094" s="69">
        <v>0</v>
      </c>
      <c r="S1094" s="67">
        <v>0</v>
      </c>
      <c r="T1094" s="69">
        <v>0</v>
      </c>
      <c r="U1094" s="67">
        <v>0</v>
      </c>
      <c r="V1094" s="69">
        <v>0</v>
      </c>
      <c r="W1094" s="108"/>
      <c r="X1094" s="67">
        <v>0</v>
      </c>
      <c r="Y1094" s="69">
        <v>0</v>
      </c>
      <c r="Z1094" s="67">
        <v>0</v>
      </c>
      <c r="AA1094" s="69">
        <v>0</v>
      </c>
      <c r="AB1094" s="67">
        <v>1.7810099580000001</v>
      </c>
      <c r="AC1094" s="69">
        <v>9.9469581664976001</v>
      </c>
    </row>
    <row r="1095" spans="1:29" customFormat="1" x14ac:dyDescent="0.3">
      <c r="A1095" s="58" t="s">
        <v>311</v>
      </c>
      <c r="B1095" s="71">
        <v>28.608930037499999</v>
      </c>
      <c r="C1095" s="72">
        <v>86.865997700255903</v>
      </c>
      <c r="D1095" s="71">
        <v>12.6966847141</v>
      </c>
      <c r="E1095" s="72">
        <v>86.749779102798001</v>
      </c>
      <c r="F1095" s="71">
        <v>15.912245323400001</v>
      </c>
      <c r="G1095" s="72">
        <v>86.958954343112396</v>
      </c>
      <c r="H1095" s="108"/>
      <c r="I1095" s="71">
        <v>7.1305609029000099</v>
      </c>
      <c r="J1095" s="72">
        <v>100</v>
      </c>
      <c r="K1095" s="71">
        <v>4.1366892358999898</v>
      </c>
      <c r="L1095" s="72">
        <v>69.903675404186203</v>
      </c>
      <c r="M1095" s="71">
        <v>5.8246097965000097</v>
      </c>
      <c r="N1095" s="72">
        <v>90.585971626417006</v>
      </c>
      <c r="O1095" s="71">
        <v>7.5115634001</v>
      </c>
      <c r="P1095" s="72">
        <v>100</v>
      </c>
      <c r="Q1095" s="71">
        <v>2.7038355376999998</v>
      </c>
      <c r="R1095" s="72">
        <v>91.164072764544898</v>
      </c>
      <c r="S1095" s="71">
        <v>0</v>
      </c>
      <c r="T1095" s="68">
        <v>0</v>
      </c>
      <c r="U1095" s="71">
        <v>1.3016711644000001</v>
      </c>
      <c r="V1095" s="72">
        <v>100</v>
      </c>
      <c r="W1095" s="108"/>
      <c r="X1095" s="71">
        <v>8.9327672095999997</v>
      </c>
      <c r="Y1095" s="72">
        <v>100</v>
      </c>
      <c r="Z1095" s="71">
        <v>4.1574163635000101</v>
      </c>
      <c r="AA1095" s="72">
        <v>68.191070008796004</v>
      </c>
      <c r="AB1095" s="71">
        <v>15.518746464399999</v>
      </c>
      <c r="AC1095" s="72">
        <v>86.672351934075607</v>
      </c>
    </row>
    <row r="1096" spans="1:29" customFormat="1" x14ac:dyDescent="0.3">
      <c r="A1096" s="58" t="s">
        <v>312</v>
      </c>
      <c r="B1096" s="75">
        <v>4.30865996207514</v>
      </c>
      <c r="C1096" s="75">
        <v>4.30865996207514</v>
      </c>
      <c r="D1096" s="75">
        <v>4.0777745395668603</v>
      </c>
      <c r="E1096" s="75">
        <v>4.0777745395668603</v>
      </c>
      <c r="F1096" s="75">
        <v>4.4933320733406799</v>
      </c>
      <c r="G1096" s="75">
        <v>4.4933320733406799</v>
      </c>
      <c r="H1096" s="110"/>
      <c r="I1096" s="75">
        <v>5</v>
      </c>
      <c r="J1096" s="76">
        <v>5</v>
      </c>
      <c r="K1096" s="75">
        <v>3.3980735080837201</v>
      </c>
      <c r="L1096" s="75">
        <v>3.3980735080837201</v>
      </c>
      <c r="M1096" s="75">
        <v>4.4229523805131299</v>
      </c>
      <c r="N1096" s="75">
        <v>4.4229523805131299</v>
      </c>
      <c r="O1096" s="75">
        <v>4.3745844810099799</v>
      </c>
      <c r="P1096" s="75">
        <v>4.3745844810099799</v>
      </c>
      <c r="Q1096" s="75">
        <v>4.6826940229821998</v>
      </c>
      <c r="R1096" s="75">
        <v>4.6826940229821998</v>
      </c>
      <c r="S1096" s="75">
        <v>3</v>
      </c>
      <c r="T1096" s="77">
        <v>3</v>
      </c>
      <c r="U1096" s="75">
        <v>4.5502185908298403</v>
      </c>
      <c r="V1096" s="75">
        <v>4.5502185908298403</v>
      </c>
      <c r="W1096" s="110"/>
      <c r="X1096" s="75">
        <v>4.8588917077962899</v>
      </c>
      <c r="Y1096" s="76">
        <v>4.8588917077962899</v>
      </c>
      <c r="Z1096" s="75">
        <v>4.1491237963924599</v>
      </c>
      <c r="AA1096" s="75">
        <v>4.1491237963924599</v>
      </c>
      <c r="AB1096" s="75">
        <v>4.0884740042374297</v>
      </c>
      <c r="AC1096" s="75">
        <v>4.0884740042374297</v>
      </c>
    </row>
    <row r="1097" spans="1:29" customFormat="1" x14ac:dyDescent="0.3">
      <c r="A1097" s="65" t="s">
        <v>1</v>
      </c>
    </row>
    <row r="1098" spans="1:29" customFormat="1" x14ac:dyDescent="0.3">
      <c r="A1098" s="65" t="s">
        <v>1</v>
      </c>
    </row>
    <row r="1099" spans="1:29" customFormat="1" x14ac:dyDescent="0.3">
      <c r="A1099" s="53" t="s">
        <v>448</v>
      </c>
    </row>
    <row r="1100" spans="1:29" customFormat="1" x14ac:dyDescent="0.3">
      <c r="A1100" s="54" t="s">
        <v>1</v>
      </c>
    </row>
    <row r="1101" spans="1:29" customFormat="1" x14ac:dyDescent="0.3">
      <c r="A1101" s="114" t="s">
        <v>1</v>
      </c>
      <c r="B1101" s="116" t="s">
        <v>506</v>
      </c>
      <c r="C1101" s="116" t="s">
        <v>1</v>
      </c>
      <c r="D1101" s="116" t="s">
        <v>346</v>
      </c>
      <c r="E1101" s="116" t="s">
        <v>1</v>
      </c>
      <c r="F1101" s="116" t="s">
        <v>347</v>
      </c>
      <c r="G1101" s="116" t="s">
        <v>1</v>
      </c>
      <c r="H1101" s="105"/>
      <c r="I1101" s="116" t="s">
        <v>350</v>
      </c>
      <c r="J1101" s="116" t="s">
        <v>1</v>
      </c>
      <c r="K1101" s="116" t="s">
        <v>351</v>
      </c>
      <c r="L1101" s="116" t="s">
        <v>1</v>
      </c>
      <c r="M1101" s="116" t="s">
        <v>352</v>
      </c>
      <c r="N1101" s="116" t="s">
        <v>1</v>
      </c>
      <c r="O1101" s="116" t="s">
        <v>353</v>
      </c>
      <c r="P1101" s="116" t="s">
        <v>1</v>
      </c>
      <c r="Q1101" s="116" t="s">
        <v>354</v>
      </c>
      <c r="R1101" s="116" t="s">
        <v>1</v>
      </c>
      <c r="S1101" s="116" t="s">
        <v>355</v>
      </c>
      <c r="T1101" s="116" t="s">
        <v>1</v>
      </c>
      <c r="U1101" s="116" t="s">
        <v>356</v>
      </c>
      <c r="V1101" s="116" t="s">
        <v>1</v>
      </c>
      <c r="W1101" s="105"/>
      <c r="X1101" s="116" t="s">
        <v>358</v>
      </c>
      <c r="Y1101" s="116" t="s">
        <v>1</v>
      </c>
      <c r="Z1101" s="116" t="s">
        <v>359</v>
      </c>
      <c r="AA1101" s="116" t="s">
        <v>1</v>
      </c>
      <c r="AB1101" s="116" t="s">
        <v>360</v>
      </c>
      <c r="AC1101" s="116" t="s">
        <v>1</v>
      </c>
    </row>
    <row r="1102" spans="1:29" customFormat="1" x14ac:dyDescent="0.3">
      <c r="A1102" s="115" t="s">
        <v>1</v>
      </c>
      <c r="B1102" s="55" t="s">
        <v>14</v>
      </c>
      <c r="C1102" s="55" t="s">
        <v>15</v>
      </c>
      <c r="D1102" s="55" t="s">
        <v>14</v>
      </c>
      <c r="E1102" s="55" t="s">
        <v>15</v>
      </c>
      <c r="F1102" s="55" t="s">
        <v>14</v>
      </c>
      <c r="G1102" s="55" t="s">
        <v>15</v>
      </c>
      <c r="H1102" s="105"/>
      <c r="I1102" s="55" t="s">
        <v>14</v>
      </c>
      <c r="J1102" s="55" t="s">
        <v>15</v>
      </c>
      <c r="K1102" s="55" t="s">
        <v>14</v>
      </c>
      <c r="L1102" s="55" t="s">
        <v>15</v>
      </c>
      <c r="M1102" s="55" t="s">
        <v>14</v>
      </c>
      <c r="N1102" s="55" t="s">
        <v>15</v>
      </c>
      <c r="O1102" s="55" t="s">
        <v>14</v>
      </c>
      <c r="P1102" s="55" t="s">
        <v>15</v>
      </c>
      <c r="Q1102" s="55" t="s">
        <v>14</v>
      </c>
      <c r="R1102" s="55" t="s">
        <v>15</v>
      </c>
      <c r="S1102" s="55" t="s">
        <v>14</v>
      </c>
      <c r="T1102" s="55" t="s">
        <v>15</v>
      </c>
      <c r="U1102" s="55" t="s">
        <v>14</v>
      </c>
      <c r="V1102" s="55" t="s">
        <v>15</v>
      </c>
      <c r="W1102" s="105"/>
      <c r="X1102" s="55" t="s">
        <v>14</v>
      </c>
      <c r="Y1102" s="55" t="s">
        <v>15</v>
      </c>
      <c r="Z1102" s="55" t="s">
        <v>14</v>
      </c>
      <c r="AA1102" s="55" t="s">
        <v>15</v>
      </c>
      <c r="AB1102" s="55" t="s">
        <v>14</v>
      </c>
      <c r="AC1102" s="55" t="s">
        <v>15</v>
      </c>
    </row>
    <row r="1103" spans="1:29" customFormat="1" x14ac:dyDescent="0.3">
      <c r="A1103" s="56" t="s">
        <v>16</v>
      </c>
      <c r="B1103" s="57">
        <v>20.498677859000001</v>
      </c>
      <c r="C1103" s="57">
        <v>20.498677859000001</v>
      </c>
      <c r="D1103" s="57">
        <v>7.6863279365999997</v>
      </c>
      <c r="E1103" s="57">
        <v>7.6863279365999997</v>
      </c>
      <c r="F1103" s="57">
        <v>12.812349922399999</v>
      </c>
      <c r="G1103" s="57">
        <v>12.812349922399999</v>
      </c>
      <c r="H1103" s="106"/>
      <c r="I1103" s="57">
        <v>5.8184056599999998</v>
      </c>
      <c r="J1103" s="57">
        <v>5.8184056599999998</v>
      </c>
      <c r="K1103" s="57">
        <v>4.9193310433999997</v>
      </c>
      <c r="L1103" s="57">
        <v>4.9193310433999997</v>
      </c>
      <c r="M1103" s="57">
        <v>1.3524789119</v>
      </c>
      <c r="N1103" s="57">
        <v>1.3524789119</v>
      </c>
      <c r="O1103" s="57">
        <v>3.9234433906000001</v>
      </c>
      <c r="P1103" s="57">
        <v>3.9234433906000001</v>
      </c>
      <c r="Q1103" s="57">
        <v>0.49742366040000002</v>
      </c>
      <c r="R1103" s="57">
        <v>0.49742366040000002</v>
      </c>
      <c r="S1103" s="57">
        <v>1.2619603572</v>
      </c>
      <c r="T1103" s="57">
        <v>1.2619603572</v>
      </c>
      <c r="U1103" s="57">
        <v>2.7256348355000002</v>
      </c>
      <c r="V1103" s="57">
        <v>2.7256348355000002</v>
      </c>
      <c r="W1103" s="106"/>
      <c r="X1103" s="57">
        <v>9.4594304985999997</v>
      </c>
      <c r="Y1103" s="57">
        <v>9.4594304985999997</v>
      </c>
      <c r="Z1103" s="57">
        <v>5.8194780606999998</v>
      </c>
      <c r="AA1103" s="57">
        <v>5.8194780606999998</v>
      </c>
      <c r="AB1103" s="57">
        <v>5.2197692997000003</v>
      </c>
      <c r="AC1103" s="57">
        <v>5.2197692997000003</v>
      </c>
    </row>
    <row r="1104" spans="1:29" customFormat="1" x14ac:dyDescent="0.3">
      <c r="A1104" s="58" t="s">
        <v>310</v>
      </c>
      <c r="B1104" s="67">
        <v>0.71620367379999905</v>
      </c>
      <c r="C1104" s="69">
        <v>3.4939017956494598</v>
      </c>
      <c r="D1104" s="67">
        <v>0</v>
      </c>
      <c r="E1104" s="69">
        <v>0</v>
      </c>
      <c r="F1104" s="67">
        <v>0.71620367380000005</v>
      </c>
      <c r="G1104" s="69">
        <v>5.5899478092449799</v>
      </c>
      <c r="H1104" s="108"/>
      <c r="I1104" s="67">
        <v>0</v>
      </c>
      <c r="J1104" s="69">
        <v>0</v>
      </c>
      <c r="K1104" s="67">
        <v>0</v>
      </c>
      <c r="L1104" s="69">
        <v>0</v>
      </c>
      <c r="M1104" s="67">
        <v>0</v>
      </c>
      <c r="N1104" s="69">
        <v>0</v>
      </c>
      <c r="O1104" s="67">
        <v>0</v>
      </c>
      <c r="P1104" s="69">
        <v>0</v>
      </c>
      <c r="Q1104" s="67">
        <v>0</v>
      </c>
      <c r="R1104" s="69">
        <v>0</v>
      </c>
      <c r="S1104" s="67">
        <v>0</v>
      </c>
      <c r="T1104" s="69">
        <v>0</v>
      </c>
      <c r="U1104" s="67">
        <v>0.71620367380000005</v>
      </c>
      <c r="V1104" s="69">
        <v>26.2765820451006</v>
      </c>
      <c r="W1104" s="108"/>
      <c r="X1104" s="67">
        <v>0</v>
      </c>
      <c r="Y1104" s="69">
        <v>0</v>
      </c>
      <c r="Z1104" s="67">
        <v>0.71620367380000005</v>
      </c>
      <c r="AA1104" s="69">
        <v>12.307008744249</v>
      </c>
      <c r="AB1104" s="67">
        <v>0</v>
      </c>
      <c r="AC1104" s="69">
        <v>0</v>
      </c>
    </row>
    <row r="1105" spans="1:29" customFormat="1" x14ac:dyDescent="0.3">
      <c r="A1105" s="58" t="s">
        <v>311</v>
      </c>
      <c r="B1105" s="71">
        <v>19.321977430699999</v>
      </c>
      <c r="C1105" s="72">
        <v>94.259627687239501</v>
      </c>
      <c r="D1105" s="71">
        <v>7.2258311821000003</v>
      </c>
      <c r="E1105" s="72">
        <v>94.008884888878399</v>
      </c>
      <c r="F1105" s="71">
        <v>12.0961462486</v>
      </c>
      <c r="G1105" s="72">
        <v>94.410052190754996</v>
      </c>
      <c r="H1105" s="108"/>
      <c r="I1105" s="71">
        <v>5.81840565999999</v>
      </c>
      <c r="J1105" s="72">
        <v>100</v>
      </c>
      <c r="K1105" s="71">
        <v>4.9193310433999899</v>
      </c>
      <c r="L1105" s="72">
        <v>100</v>
      </c>
      <c r="M1105" s="71">
        <v>0.89198215740000297</v>
      </c>
      <c r="N1105" s="72">
        <v>65.951649933448394</v>
      </c>
      <c r="O1105" s="71">
        <v>3.9234433905999899</v>
      </c>
      <c r="P1105" s="72">
        <v>100</v>
      </c>
      <c r="Q1105" s="71">
        <v>0.49742366040000102</v>
      </c>
      <c r="R1105" s="72">
        <v>100</v>
      </c>
      <c r="S1105" s="71">
        <v>1.2619603572</v>
      </c>
      <c r="T1105" s="72">
        <v>100</v>
      </c>
      <c r="U1105" s="71">
        <v>2.0094311616999998</v>
      </c>
      <c r="V1105" s="72">
        <v>73.723417954899404</v>
      </c>
      <c r="W1105" s="108"/>
      <c r="X1105" s="71">
        <v>9.4594304985999997</v>
      </c>
      <c r="Y1105" s="72">
        <v>100</v>
      </c>
      <c r="Z1105" s="71">
        <v>4.6427776323999996</v>
      </c>
      <c r="AA1105" s="72">
        <v>79.779966243940805</v>
      </c>
      <c r="AB1105" s="71">
        <v>5.2197692996999896</v>
      </c>
      <c r="AC1105" s="72">
        <v>100</v>
      </c>
    </row>
    <row r="1106" spans="1:29" customFormat="1" x14ac:dyDescent="0.3">
      <c r="A1106" s="58" t="s">
        <v>312</v>
      </c>
      <c r="B1106" s="75">
        <v>4.3949608418791399</v>
      </c>
      <c r="C1106" s="75">
        <v>4.3949608418791399</v>
      </c>
      <c r="D1106" s="75">
        <v>4.7159952210983098</v>
      </c>
      <c r="E1106" s="75">
        <v>4.7159952210983098</v>
      </c>
      <c r="F1106" s="75">
        <v>4.2023673260489796</v>
      </c>
      <c r="G1106" s="75">
        <v>4.2023673260489796</v>
      </c>
      <c r="H1106" s="110"/>
      <c r="I1106" s="75">
        <v>4.5419589792575596</v>
      </c>
      <c r="J1106" s="75">
        <v>4.5419589792575596</v>
      </c>
      <c r="K1106" s="75">
        <v>4.6379568802572297</v>
      </c>
      <c r="L1106" s="75">
        <v>4.6379568802572297</v>
      </c>
      <c r="M1106" s="75">
        <v>4.3190329986689697</v>
      </c>
      <c r="N1106" s="75">
        <v>4.3190329986689697</v>
      </c>
      <c r="O1106" s="75">
        <v>4.4085928534207399</v>
      </c>
      <c r="P1106" s="75">
        <v>4.4085928534207399</v>
      </c>
      <c r="Q1106" s="75">
        <v>5</v>
      </c>
      <c r="R1106" s="76">
        <v>5</v>
      </c>
      <c r="S1106" s="75">
        <v>4</v>
      </c>
      <c r="T1106" s="75">
        <v>4</v>
      </c>
      <c r="U1106" s="75">
        <v>3.7330958655118098</v>
      </c>
      <c r="V1106" s="75">
        <v>3.7330958655118098</v>
      </c>
      <c r="W1106" s="110"/>
      <c r="X1106" s="75">
        <v>4.7547048460535297</v>
      </c>
      <c r="Y1106" s="75">
        <v>4.7547048460535297</v>
      </c>
      <c r="Z1106" s="75">
        <v>3.7904104207666198</v>
      </c>
      <c r="AA1106" s="75">
        <v>3.7904104207666198</v>
      </c>
      <c r="AB1106" s="75">
        <v>4.4170297305333204</v>
      </c>
      <c r="AC1106" s="75">
        <v>4.4170297305333204</v>
      </c>
    </row>
    <row r="1107" spans="1:29" customFormat="1" x14ac:dyDescent="0.3">
      <c r="A1107" s="65" t="s">
        <v>1</v>
      </c>
    </row>
    <row r="1108" spans="1:29" customFormat="1" x14ac:dyDescent="0.3">
      <c r="A1108" s="65" t="s">
        <v>1</v>
      </c>
    </row>
    <row r="1109" spans="1:29" customFormat="1" x14ac:dyDescent="0.3">
      <c r="A1109" s="53" t="s">
        <v>449</v>
      </c>
    </row>
    <row r="1110" spans="1:29" customFormat="1" x14ac:dyDescent="0.3">
      <c r="A1110" s="54" t="s">
        <v>1</v>
      </c>
    </row>
    <row r="1111" spans="1:29" customFormat="1" x14ac:dyDescent="0.3">
      <c r="A1111" s="114" t="s">
        <v>1</v>
      </c>
      <c r="B1111" s="116" t="s">
        <v>506</v>
      </c>
      <c r="C1111" s="116" t="s">
        <v>1</v>
      </c>
      <c r="D1111" s="116" t="s">
        <v>346</v>
      </c>
      <c r="E1111" s="116" t="s">
        <v>1</v>
      </c>
      <c r="F1111" s="116" t="s">
        <v>347</v>
      </c>
      <c r="G1111" s="116" t="s">
        <v>1</v>
      </c>
      <c r="H1111" s="105"/>
      <c r="I1111" s="116" t="s">
        <v>350</v>
      </c>
      <c r="J1111" s="116" t="s">
        <v>1</v>
      </c>
      <c r="K1111" s="116" t="s">
        <v>351</v>
      </c>
      <c r="L1111" s="116" t="s">
        <v>1</v>
      </c>
      <c r="M1111" s="116" t="s">
        <v>352</v>
      </c>
      <c r="N1111" s="116" t="s">
        <v>1</v>
      </c>
      <c r="O1111" s="116" t="s">
        <v>353</v>
      </c>
      <c r="P1111" s="116" t="s">
        <v>1</v>
      </c>
      <c r="Q1111" s="116" t="s">
        <v>354</v>
      </c>
      <c r="R1111" s="116" t="s">
        <v>1</v>
      </c>
      <c r="S1111" s="116" t="s">
        <v>355</v>
      </c>
      <c r="T1111" s="116" t="s">
        <v>1</v>
      </c>
      <c r="U1111" s="116" t="s">
        <v>356</v>
      </c>
      <c r="V1111" s="116" t="s">
        <v>1</v>
      </c>
      <c r="W1111" s="105"/>
      <c r="X1111" s="116" t="s">
        <v>358</v>
      </c>
      <c r="Y1111" s="116" t="s">
        <v>1</v>
      </c>
      <c r="Z1111" s="116" t="s">
        <v>359</v>
      </c>
      <c r="AA1111" s="116" t="s">
        <v>1</v>
      </c>
      <c r="AB1111" s="116" t="s">
        <v>360</v>
      </c>
      <c r="AC1111" s="116" t="s">
        <v>1</v>
      </c>
    </row>
    <row r="1112" spans="1:29" customFormat="1" x14ac:dyDescent="0.3">
      <c r="A1112" s="115" t="s">
        <v>1</v>
      </c>
      <c r="B1112" s="55" t="s">
        <v>14</v>
      </c>
      <c r="C1112" s="55" t="s">
        <v>15</v>
      </c>
      <c r="D1112" s="55" t="s">
        <v>14</v>
      </c>
      <c r="E1112" s="55" t="s">
        <v>15</v>
      </c>
      <c r="F1112" s="55" t="s">
        <v>14</v>
      </c>
      <c r="G1112" s="55" t="s">
        <v>15</v>
      </c>
      <c r="H1112" s="105"/>
      <c r="I1112" s="55" t="s">
        <v>14</v>
      </c>
      <c r="J1112" s="55" t="s">
        <v>15</v>
      </c>
      <c r="K1112" s="55" t="s">
        <v>14</v>
      </c>
      <c r="L1112" s="55" t="s">
        <v>15</v>
      </c>
      <c r="M1112" s="55" t="s">
        <v>14</v>
      </c>
      <c r="N1112" s="55" t="s">
        <v>15</v>
      </c>
      <c r="O1112" s="55" t="s">
        <v>14</v>
      </c>
      <c r="P1112" s="55" t="s">
        <v>15</v>
      </c>
      <c r="Q1112" s="55" t="s">
        <v>14</v>
      </c>
      <c r="R1112" s="55" t="s">
        <v>15</v>
      </c>
      <c r="S1112" s="55" t="s">
        <v>14</v>
      </c>
      <c r="T1112" s="55" t="s">
        <v>15</v>
      </c>
      <c r="U1112" s="55" t="s">
        <v>14</v>
      </c>
      <c r="V1112" s="55" t="s">
        <v>15</v>
      </c>
      <c r="W1112" s="105"/>
      <c r="X1112" s="55" t="s">
        <v>14</v>
      </c>
      <c r="Y1112" s="55" t="s">
        <v>15</v>
      </c>
      <c r="Z1112" s="55" t="s">
        <v>14</v>
      </c>
      <c r="AA1112" s="55" t="s">
        <v>15</v>
      </c>
      <c r="AB1112" s="55" t="s">
        <v>14</v>
      </c>
      <c r="AC1112" s="55" t="s">
        <v>15</v>
      </c>
    </row>
    <row r="1113" spans="1:29" customFormat="1" x14ac:dyDescent="0.3">
      <c r="A1113" s="56" t="s">
        <v>16</v>
      </c>
      <c r="B1113" s="57">
        <v>57.777866467099997</v>
      </c>
      <c r="C1113" s="57">
        <v>57.777866467099997</v>
      </c>
      <c r="D1113" s="57">
        <v>30.882905017599999</v>
      </c>
      <c r="E1113" s="57">
        <v>30.882905017599999</v>
      </c>
      <c r="F1113" s="57">
        <v>26.894961449499998</v>
      </c>
      <c r="G1113" s="57">
        <v>26.894961449499998</v>
      </c>
      <c r="H1113" s="106"/>
      <c r="I1113" s="57">
        <v>3.1533371924</v>
      </c>
      <c r="J1113" s="57">
        <v>3.1533371924</v>
      </c>
      <c r="K1113" s="57">
        <v>17.96637291</v>
      </c>
      <c r="L1113" s="57">
        <v>17.96637291</v>
      </c>
      <c r="M1113" s="57">
        <v>16.624113547</v>
      </c>
      <c r="N1113" s="57">
        <v>16.624113547</v>
      </c>
      <c r="O1113" s="57">
        <v>13.6914839055</v>
      </c>
      <c r="P1113" s="57">
        <v>13.6914839055</v>
      </c>
      <c r="Q1113" s="57">
        <v>3.7378389069</v>
      </c>
      <c r="R1113" s="57">
        <v>3.7378389069</v>
      </c>
      <c r="S1113" s="57">
        <v>1.8265918441</v>
      </c>
      <c r="T1113" s="57">
        <v>1.8265918441</v>
      </c>
      <c r="U1113" s="57">
        <v>0.77812816119999995</v>
      </c>
      <c r="V1113" s="57">
        <v>0.77812816119999995</v>
      </c>
      <c r="W1113" s="106"/>
      <c r="X1113" s="57">
        <v>16.287230483999998</v>
      </c>
      <c r="Y1113" s="57">
        <v>16.287230483999998</v>
      </c>
      <c r="Z1113" s="57">
        <v>9.2899462244999995</v>
      </c>
      <c r="AA1113" s="57">
        <v>9.2899462244999995</v>
      </c>
      <c r="AB1113" s="57">
        <v>32.200689758599999</v>
      </c>
      <c r="AC1113" s="57">
        <v>32.200689758599999</v>
      </c>
    </row>
    <row r="1114" spans="1:29" customFormat="1" x14ac:dyDescent="0.3">
      <c r="A1114" s="58" t="s">
        <v>310</v>
      </c>
      <c r="B1114" s="59">
        <v>0.38378541200000099</v>
      </c>
      <c r="C1114" s="60">
        <v>6.6424296268976302E-3</v>
      </c>
      <c r="D1114" s="67">
        <v>0</v>
      </c>
      <c r="E1114" s="69">
        <v>0</v>
      </c>
      <c r="F1114" s="67">
        <v>0.38378541200000099</v>
      </c>
      <c r="G1114" s="69">
        <v>1.4269788514871999</v>
      </c>
      <c r="H1114" s="108"/>
      <c r="I1114" s="67">
        <v>0</v>
      </c>
      <c r="J1114" s="69">
        <v>0</v>
      </c>
      <c r="K1114" s="67">
        <v>0</v>
      </c>
      <c r="L1114" s="69">
        <v>0</v>
      </c>
      <c r="M1114" s="67">
        <v>0</v>
      </c>
      <c r="N1114" s="69">
        <v>0</v>
      </c>
      <c r="O1114" s="67">
        <v>0</v>
      </c>
      <c r="P1114" s="69">
        <v>0</v>
      </c>
      <c r="Q1114" s="67">
        <v>0.38378541200000099</v>
      </c>
      <c r="R1114" s="69">
        <v>10.267574969363601</v>
      </c>
      <c r="S1114" s="67">
        <v>0</v>
      </c>
      <c r="T1114" s="69">
        <v>0</v>
      </c>
      <c r="U1114" s="67">
        <v>0</v>
      </c>
      <c r="V1114" s="69">
        <v>0</v>
      </c>
      <c r="W1114" s="108"/>
      <c r="X1114" s="67">
        <v>0</v>
      </c>
      <c r="Y1114" s="69">
        <v>0</v>
      </c>
      <c r="Z1114" s="67">
        <v>0.38378541199999999</v>
      </c>
      <c r="AA1114" s="69">
        <v>4.1311908887896296</v>
      </c>
      <c r="AB1114" s="67">
        <v>0</v>
      </c>
      <c r="AC1114" s="69">
        <v>0</v>
      </c>
    </row>
    <row r="1115" spans="1:29" customFormat="1" x14ac:dyDescent="0.3">
      <c r="A1115" s="58" t="s">
        <v>311</v>
      </c>
      <c r="B1115" s="61">
        <v>54.571061120399897</v>
      </c>
      <c r="C1115" s="62">
        <v>0.94449768496512398</v>
      </c>
      <c r="D1115" s="71">
        <v>30.285372554399999</v>
      </c>
      <c r="E1115" s="72">
        <v>98.065167564840607</v>
      </c>
      <c r="F1115" s="71">
        <v>24.285688566000001</v>
      </c>
      <c r="G1115" s="72">
        <v>90.298283608253698</v>
      </c>
      <c r="H1115" s="108"/>
      <c r="I1115" s="71">
        <v>3.1533371924</v>
      </c>
      <c r="J1115" s="72">
        <v>100</v>
      </c>
      <c r="K1115" s="71">
        <v>17.96637291</v>
      </c>
      <c r="L1115" s="72">
        <v>100</v>
      </c>
      <c r="M1115" s="71">
        <v>16.624113547</v>
      </c>
      <c r="N1115" s="72">
        <v>100</v>
      </c>
      <c r="O1115" s="71">
        <v>10.868463970800001</v>
      </c>
      <c r="P1115" s="72">
        <v>79.381198165335704</v>
      </c>
      <c r="Q1115" s="71">
        <v>3.3540534948999898</v>
      </c>
      <c r="R1115" s="72">
        <v>89.732425030636406</v>
      </c>
      <c r="S1115" s="71">
        <v>1.8265918441</v>
      </c>
      <c r="T1115" s="72">
        <v>100</v>
      </c>
      <c r="U1115" s="71">
        <v>0.77812816119999995</v>
      </c>
      <c r="V1115" s="72">
        <v>100</v>
      </c>
      <c r="W1115" s="108"/>
      <c r="X1115" s="71">
        <v>15.127054253800001</v>
      </c>
      <c r="Y1115" s="72">
        <v>92.876774038780198</v>
      </c>
      <c r="Z1115" s="71">
        <v>7.2433171080000003</v>
      </c>
      <c r="AA1115" s="72">
        <v>77.969419122120399</v>
      </c>
      <c r="AB1115" s="71">
        <v>32.200689758600099</v>
      </c>
      <c r="AC1115" s="72">
        <v>100</v>
      </c>
    </row>
    <row r="1116" spans="1:29" customFormat="1" x14ac:dyDescent="0.3">
      <c r="A1116" s="58" t="s">
        <v>312</v>
      </c>
      <c r="B1116" s="73">
        <v>4.4033393751718002</v>
      </c>
      <c r="C1116" s="73">
        <v>4.4033393751718002</v>
      </c>
      <c r="D1116" s="75">
        <v>4.48156635909492</v>
      </c>
      <c r="E1116" s="75">
        <v>4.48156635909492</v>
      </c>
      <c r="F1116" s="75">
        <v>4.3135130142436697</v>
      </c>
      <c r="G1116" s="75">
        <v>4.3135130142436697</v>
      </c>
      <c r="H1116" s="110"/>
      <c r="I1116" s="75">
        <v>5</v>
      </c>
      <c r="J1116" s="76">
        <v>5</v>
      </c>
      <c r="K1116" s="75">
        <v>4.2491641098024999</v>
      </c>
      <c r="L1116" s="75">
        <v>4.2491641098024999</v>
      </c>
      <c r="M1116" s="75">
        <v>4.5605587309454902</v>
      </c>
      <c r="N1116" s="75">
        <v>4.5605587309454902</v>
      </c>
      <c r="O1116" s="75">
        <v>4.2488949748194296</v>
      </c>
      <c r="P1116" s="75">
        <v>4.2488949748194296</v>
      </c>
      <c r="Q1116" s="75">
        <v>4.5804194382468202</v>
      </c>
      <c r="R1116" s="75">
        <v>4.5804194382468202</v>
      </c>
      <c r="S1116" s="75">
        <v>4</v>
      </c>
      <c r="T1116" s="77">
        <v>4</v>
      </c>
      <c r="U1116" s="75">
        <v>5</v>
      </c>
      <c r="V1116" s="76">
        <v>5</v>
      </c>
      <c r="W1116" s="110"/>
      <c r="X1116" s="75">
        <v>4.2886050556365403</v>
      </c>
      <c r="Y1116" s="75">
        <v>4.2886050556365403</v>
      </c>
      <c r="Z1116" s="75">
        <v>4.1548026481043898</v>
      </c>
      <c r="AA1116" s="75">
        <v>4.1548026481043898</v>
      </c>
      <c r="AB1116" s="75">
        <v>4.53307563757126</v>
      </c>
      <c r="AC1116" s="75">
        <v>4.53307563757126</v>
      </c>
    </row>
    <row r="1117" spans="1:29" customFormat="1" x14ac:dyDescent="0.3">
      <c r="A1117" s="65" t="s">
        <v>1</v>
      </c>
    </row>
    <row r="1118" spans="1:29" customFormat="1" x14ac:dyDescent="0.3">
      <c r="A1118" s="65" t="s">
        <v>1</v>
      </c>
    </row>
    <row r="1119" spans="1:29" customFormat="1" x14ac:dyDescent="0.3">
      <c r="A1119" s="53" t="s">
        <v>450</v>
      </c>
    </row>
    <row r="1120" spans="1:29" customFormat="1" x14ac:dyDescent="0.3">
      <c r="A1120" s="54" t="s">
        <v>1</v>
      </c>
    </row>
    <row r="1121" spans="1:29" customFormat="1" x14ac:dyDescent="0.3">
      <c r="A1121" s="114" t="s">
        <v>1</v>
      </c>
      <c r="B1121" s="116" t="s">
        <v>506</v>
      </c>
      <c r="C1121" s="116" t="s">
        <v>1</v>
      </c>
      <c r="D1121" s="116" t="s">
        <v>346</v>
      </c>
      <c r="E1121" s="116" t="s">
        <v>1</v>
      </c>
      <c r="F1121" s="116" t="s">
        <v>347</v>
      </c>
      <c r="G1121" s="116" t="s">
        <v>1</v>
      </c>
      <c r="H1121" s="105"/>
      <c r="I1121" s="116" t="s">
        <v>350</v>
      </c>
      <c r="J1121" s="116" t="s">
        <v>1</v>
      </c>
      <c r="K1121" s="116" t="s">
        <v>351</v>
      </c>
      <c r="L1121" s="116" t="s">
        <v>1</v>
      </c>
      <c r="M1121" s="116" t="s">
        <v>352</v>
      </c>
      <c r="N1121" s="116" t="s">
        <v>1</v>
      </c>
      <c r="O1121" s="116" t="s">
        <v>353</v>
      </c>
      <c r="P1121" s="116" t="s">
        <v>1</v>
      </c>
      <c r="Q1121" s="116" t="s">
        <v>354</v>
      </c>
      <c r="R1121" s="116" t="s">
        <v>1</v>
      </c>
      <c r="S1121" s="116" t="s">
        <v>355</v>
      </c>
      <c r="T1121" s="116" t="s">
        <v>1</v>
      </c>
      <c r="U1121" s="116" t="s">
        <v>356</v>
      </c>
      <c r="V1121" s="116" t="s">
        <v>1</v>
      </c>
      <c r="W1121" s="105"/>
      <c r="X1121" s="116" t="s">
        <v>358</v>
      </c>
      <c r="Y1121" s="116" t="s">
        <v>1</v>
      </c>
      <c r="Z1121" s="116" t="s">
        <v>359</v>
      </c>
      <c r="AA1121" s="116" t="s">
        <v>1</v>
      </c>
      <c r="AB1121" s="116" t="s">
        <v>360</v>
      </c>
      <c r="AC1121" s="116" t="s">
        <v>1</v>
      </c>
    </row>
    <row r="1122" spans="1:29" customFormat="1" x14ac:dyDescent="0.3">
      <c r="A1122" s="115" t="s">
        <v>1</v>
      </c>
      <c r="B1122" s="55" t="s">
        <v>14</v>
      </c>
      <c r="C1122" s="55" t="s">
        <v>15</v>
      </c>
      <c r="D1122" s="55" t="s">
        <v>14</v>
      </c>
      <c r="E1122" s="55" t="s">
        <v>15</v>
      </c>
      <c r="F1122" s="55" t="s">
        <v>14</v>
      </c>
      <c r="G1122" s="55" t="s">
        <v>15</v>
      </c>
      <c r="H1122" s="105"/>
      <c r="I1122" s="55" t="s">
        <v>14</v>
      </c>
      <c r="J1122" s="55" t="s">
        <v>15</v>
      </c>
      <c r="K1122" s="55" t="s">
        <v>14</v>
      </c>
      <c r="L1122" s="55" t="s">
        <v>15</v>
      </c>
      <c r="M1122" s="55" t="s">
        <v>14</v>
      </c>
      <c r="N1122" s="55" t="s">
        <v>15</v>
      </c>
      <c r="O1122" s="55" t="s">
        <v>14</v>
      </c>
      <c r="P1122" s="55" t="s">
        <v>15</v>
      </c>
      <c r="Q1122" s="55" t="s">
        <v>14</v>
      </c>
      <c r="R1122" s="55" t="s">
        <v>15</v>
      </c>
      <c r="S1122" s="55" t="s">
        <v>14</v>
      </c>
      <c r="T1122" s="55" t="s">
        <v>15</v>
      </c>
      <c r="U1122" s="55" t="s">
        <v>14</v>
      </c>
      <c r="V1122" s="55" t="s">
        <v>15</v>
      </c>
      <c r="W1122" s="105"/>
      <c r="X1122" s="55" t="s">
        <v>14</v>
      </c>
      <c r="Y1122" s="55" t="s">
        <v>15</v>
      </c>
      <c r="Z1122" s="55" t="s">
        <v>14</v>
      </c>
      <c r="AA1122" s="55" t="s">
        <v>15</v>
      </c>
      <c r="AB1122" s="55" t="s">
        <v>14</v>
      </c>
      <c r="AC1122" s="55" t="s">
        <v>15</v>
      </c>
    </row>
    <row r="1123" spans="1:29" customFormat="1" x14ac:dyDescent="0.3">
      <c r="A1123" s="56" t="s">
        <v>16</v>
      </c>
      <c r="B1123" s="57">
        <v>37.240944368000001</v>
      </c>
      <c r="C1123" s="57">
        <v>37.240944368000001</v>
      </c>
      <c r="D1123" s="57">
        <v>23.1739345451</v>
      </c>
      <c r="E1123" s="57">
        <v>23.1739345451</v>
      </c>
      <c r="F1123" s="57">
        <v>14.067009822899999</v>
      </c>
      <c r="G1123" s="57">
        <v>14.067009822899999</v>
      </c>
      <c r="H1123" s="106"/>
      <c r="I1123" s="57">
        <v>15.164562972700001</v>
      </c>
      <c r="J1123" s="57">
        <v>15.164562972700001</v>
      </c>
      <c r="K1123" s="57">
        <v>7.7431580235000004</v>
      </c>
      <c r="L1123" s="57">
        <v>7.7431580235000004</v>
      </c>
      <c r="M1123" s="57">
        <v>1.8501617569</v>
      </c>
      <c r="N1123" s="57">
        <v>1.8501617569</v>
      </c>
      <c r="O1123" s="57">
        <v>1.6683226543</v>
      </c>
      <c r="P1123" s="57">
        <v>1.6683226543</v>
      </c>
      <c r="Q1123" s="57">
        <v>6.0224845752</v>
      </c>
      <c r="R1123" s="57">
        <v>6.0224845752</v>
      </c>
      <c r="S1123" s="57">
        <v>3.8228378219999999</v>
      </c>
      <c r="T1123" s="57">
        <v>3.8228378219999999</v>
      </c>
      <c r="U1123" s="57">
        <v>0.96941656340000004</v>
      </c>
      <c r="V1123" s="57">
        <v>0.96941656340000004</v>
      </c>
      <c r="W1123" s="106"/>
      <c r="X1123" s="57">
        <v>6.0565462536999997</v>
      </c>
      <c r="Y1123" s="57">
        <v>6.0565462536999997</v>
      </c>
      <c r="Z1123" s="57">
        <v>9.5305469708999997</v>
      </c>
      <c r="AA1123" s="57">
        <v>9.5305469708999997</v>
      </c>
      <c r="AB1123" s="57">
        <v>6.4892881707000001</v>
      </c>
      <c r="AC1123" s="57">
        <v>6.4892881707000001</v>
      </c>
    </row>
    <row r="1124" spans="1:29" customFormat="1" x14ac:dyDescent="0.3">
      <c r="A1124" s="58" t="s">
        <v>310</v>
      </c>
      <c r="B1124" s="67">
        <v>0</v>
      </c>
      <c r="C1124" s="69">
        <v>0</v>
      </c>
      <c r="D1124" s="67">
        <v>0</v>
      </c>
      <c r="E1124" s="69">
        <v>0</v>
      </c>
      <c r="F1124" s="67">
        <v>0</v>
      </c>
      <c r="G1124" s="69">
        <v>0</v>
      </c>
      <c r="H1124" s="108"/>
      <c r="I1124" s="67">
        <v>0</v>
      </c>
      <c r="J1124" s="69">
        <v>0</v>
      </c>
      <c r="K1124" s="67">
        <v>0</v>
      </c>
      <c r="L1124" s="69">
        <v>0</v>
      </c>
      <c r="M1124" s="67">
        <v>0</v>
      </c>
      <c r="N1124" s="69">
        <v>0</v>
      </c>
      <c r="O1124" s="67">
        <v>0</v>
      </c>
      <c r="P1124" s="69">
        <v>0</v>
      </c>
      <c r="Q1124" s="67">
        <v>0</v>
      </c>
      <c r="R1124" s="69">
        <v>0</v>
      </c>
      <c r="S1124" s="67">
        <v>0</v>
      </c>
      <c r="T1124" s="69">
        <v>0</v>
      </c>
      <c r="U1124" s="67">
        <v>0</v>
      </c>
      <c r="V1124" s="69">
        <v>0</v>
      </c>
      <c r="W1124" s="108"/>
      <c r="X1124" s="67">
        <v>0</v>
      </c>
      <c r="Y1124" s="69">
        <v>0</v>
      </c>
      <c r="Z1124" s="67">
        <v>0</v>
      </c>
      <c r="AA1124" s="69">
        <v>0</v>
      </c>
      <c r="AB1124" s="67">
        <v>0</v>
      </c>
      <c r="AC1124" s="69">
        <v>0</v>
      </c>
    </row>
    <row r="1125" spans="1:29" customFormat="1" x14ac:dyDescent="0.3">
      <c r="A1125" s="58" t="s">
        <v>311</v>
      </c>
      <c r="B1125" s="71">
        <v>35.1381658962</v>
      </c>
      <c r="C1125" s="72">
        <v>94.353584455267296</v>
      </c>
      <c r="D1125" s="71">
        <v>21.4950058756</v>
      </c>
      <c r="E1125" s="72">
        <v>92.755098767399403</v>
      </c>
      <c r="F1125" s="71">
        <v>13.6431600206</v>
      </c>
      <c r="G1125" s="72">
        <v>96.986923250668397</v>
      </c>
      <c r="H1125" s="108"/>
      <c r="I1125" s="71">
        <v>15.164562972700001</v>
      </c>
      <c r="J1125" s="72">
        <v>100</v>
      </c>
      <c r="K1125" s="71">
        <v>7.7431580235000004</v>
      </c>
      <c r="L1125" s="72">
        <v>100</v>
      </c>
      <c r="M1125" s="71">
        <v>1.4263119546</v>
      </c>
      <c r="N1125" s="72">
        <v>77.091202932971001</v>
      </c>
      <c r="O1125" s="71">
        <v>1.6683226543</v>
      </c>
      <c r="P1125" s="72">
        <v>100</v>
      </c>
      <c r="Q1125" s="71">
        <v>5.6055162629000002</v>
      </c>
      <c r="R1125" s="72">
        <v>93.076473553505906</v>
      </c>
      <c r="S1125" s="71">
        <v>2.5608774647999999</v>
      </c>
      <c r="T1125" s="72">
        <v>66.988912008310706</v>
      </c>
      <c r="U1125" s="71">
        <v>0.96941656340000004</v>
      </c>
      <c r="V1125" s="72">
        <v>100</v>
      </c>
      <c r="W1125" s="108"/>
      <c r="X1125" s="71">
        <v>6.0565462536999997</v>
      </c>
      <c r="Y1125" s="72">
        <v>100</v>
      </c>
      <c r="Z1125" s="71">
        <v>8.6897288563000004</v>
      </c>
      <c r="AA1125" s="72">
        <v>91.177651008202304</v>
      </c>
      <c r="AB1125" s="71">
        <v>5.2273278134999899</v>
      </c>
      <c r="AC1125" s="72">
        <v>80.553177420939406</v>
      </c>
    </row>
    <row r="1126" spans="1:29" customFormat="1" x14ac:dyDescent="0.3">
      <c r="A1126" s="58" t="s">
        <v>312</v>
      </c>
      <c r="B1126" s="75">
        <v>4.6222490494309803</v>
      </c>
      <c r="C1126" s="75">
        <v>4.6222490494309803</v>
      </c>
      <c r="D1126" s="75">
        <v>4.7288095556553298</v>
      </c>
      <c r="E1126" s="75">
        <v>4.7288095556553298</v>
      </c>
      <c r="F1126" s="75">
        <v>4.4467017065752303</v>
      </c>
      <c r="G1126" s="75">
        <v>4.4467017065752303</v>
      </c>
      <c r="H1126" s="110"/>
      <c r="I1126" s="75">
        <v>5</v>
      </c>
      <c r="J1126" s="76">
        <v>5</v>
      </c>
      <c r="K1126" s="75">
        <v>4.4053024716627798</v>
      </c>
      <c r="L1126" s="75">
        <v>4.4053024716627798</v>
      </c>
      <c r="M1126" s="75">
        <v>4.2146554007069303</v>
      </c>
      <c r="N1126" s="75">
        <v>4.2146554007069303</v>
      </c>
      <c r="O1126" s="75">
        <v>4.5712269526783196</v>
      </c>
      <c r="P1126" s="75">
        <v>4.5712269526783196</v>
      </c>
      <c r="Q1126" s="75">
        <v>4.5155421915375999</v>
      </c>
      <c r="R1126" s="75">
        <v>4.5155421915375999</v>
      </c>
      <c r="S1126" s="75">
        <v>4.1086300854328996</v>
      </c>
      <c r="T1126" s="75">
        <v>4.1086300854328996</v>
      </c>
      <c r="U1126" s="75">
        <v>4</v>
      </c>
      <c r="V1126" s="77">
        <v>4</v>
      </c>
      <c r="W1126" s="110"/>
      <c r="X1126" s="75">
        <v>4.8399390473064097</v>
      </c>
      <c r="Y1126" s="75">
        <v>4.8399390473064097</v>
      </c>
      <c r="Z1126" s="75">
        <v>4.3322579440265798</v>
      </c>
      <c r="AA1126" s="75">
        <v>4.3322579440265798</v>
      </c>
      <c r="AB1126" s="75">
        <v>3.9622223014834099</v>
      </c>
      <c r="AC1126" s="77">
        <v>3.9622223014834099</v>
      </c>
    </row>
    <row r="1127" spans="1:29" customFormat="1" x14ac:dyDescent="0.3">
      <c r="A1127" s="65" t="s">
        <v>1</v>
      </c>
    </row>
    <row r="1128" spans="1:29" customFormat="1" x14ac:dyDescent="0.3">
      <c r="A1128" s="65" t="s">
        <v>1</v>
      </c>
    </row>
    <row r="1129" spans="1:29" customFormat="1" x14ac:dyDescent="0.3">
      <c r="A1129" s="53" t="s">
        <v>451</v>
      </c>
    </row>
    <row r="1130" spans="1:29" customFormat="1" x14ac:dyDescent="0.3">
      <c r="A1130" s="54" t="s">
        <v>1</v>
      </c>
    </row>
    <row r="1131" spans="1:29" customFormat="1" x14ac:dyDescent="0.3">
      <c r="A1131" s="114" t="s">
        <v>1</v>
      </c>
      <c r="B1131" s="116" t="s">
        <v>506</v>
      </c>
      <c r="C1131" s="116" t="s">
        <v>1</v>
      </c>
      <c r="D1131" s="116" t="s">
        <v>346</v>
      </c>
      <c r="E1131" s="116" t="s">
        <v>1</v>
      </c>
      <c r="F1131" s="116" t="s">
        <v>347</v>
      </c>
      <c r="G1131" s="116" t="s">
        <v>1</v>
      </c>
      <c r="H1131" s="105"/>
      <c r="I1131" s="116" t="s">
        <v>350</v>
      </c>
      <c r="J1131" s="116" t="s">
        <v>1</v>
      </c>
      <c r="K1131" s="116" t="s">
        <v>351</v>
      </c>
      <c r="L1131" s="116" t="s">
        <v>1</v>
      </c>
      <c r="M1131" s="116" t="s">
        <v>352</v>
      </c>
      <c r="N1131" s="116" t="s">
        <v>1</v>
      </c>
      <c r="O1131" s="116" t="s">
        <v>353</v>
      </c>
      <c r="P1131" s="116" t="s">
        <v>1</v>
      </c>
      <c r="Q1131" s="116" t="s">
        <v>354</v>
      </c>
      <c r="R1131" s="116" t="s">
        <v>1</v>
      </c>
      <c r="S1131" s="116" t="s">
        <v>355</v>
      </c>
      <c r="T1131" s="116" t="s">
        <v>1</v>
      </c>
      <c r="U1131" s="116" t="s">
        <v>356</v>
      </c>
      <c r="V1131" s="116" t="s">
        <v>1</v>
      </c>
      <c r="W1131" s="105"/>
      <c r="X1131" s="116" t="s">
        <v>358</v>
      </c>
      <c r="Y1131" s="116" t="s">
        <v>1</v>
      </c>
      <c r="Z1131" s="116" t="s">
        <v>359</v>
      </c>
      <c r="AA1131" s="116" t="s">
        <v>1</v>
      </c>
      <c r="AB1131" s="116" t="s">
        <v>360</v>
      </c>
      <c r="AC1131" s="116" t="s">
        <v>1</v>
      </c>
    </row>
    <row r="1132" spans="1:29" customFormat="1" x14ac:dyDescent="0.3">
      <c r="A1132" s="115" t="s">
        <v>1</v>
      </c>
      <c r="B1132" s="55" t="s">
        <v>14</v>
      </c>
      <c r="C1132" s="55" t="s">
        <v>15</v>
      </c>
      <c r="D1132" s="55" t="s">
        <v>14</v>
      </c>
      <c r="E1132" s="55" t="s">
        <v>15</v>
      </c>
      <c r="F1132" s="55" t="s">
        <v>14</v>
      </c>
      <c r="G1132" s="55" t="s">
        <v>15</v>
      </c>
      <c r="H1132" s="105"/>
      <c r="I1132" s="55" t="s">
        <v>14</v>
      </c>
      <c r="J1132" s="55" t="s">
        <v>15</v>
      </c>
      <c r="K1132" s="55" t="s">
        <v>14</v>
      </c>
      <c r="L1132" s="55" t="s">
        <v>15</v>
      </c>
      <c r="M1132" s="55" t="s">
        <v>14</v>
      </c>
      <c r="N1132" s="55" t="s">
        <v>15</v>
      </c>
      <c r="O1132" s="55" t="s">
        <v>14</v>
      </c>
      <c r="P1132" s="55" t="s">
        <v>15</v>
      </c>
      <c r="Q1132" s="55" t="s">
        <v>14</v>
      </c>
      <c r="R1132" s="55" t="s">
        <v>15</v>
      </c>
      <c r="S1132" s="55" t="s">
        <v>14</v>
      </c>
      <c r="T1132" s="55" t="s">
        <v>15</v>
      </c>
      <c r="U1132" s="55" t="s">
        <v>14</v>
      </c>
      <c r="V1132" s="55" t="s">
        <v>15</v>
      </c>
      <c r="W1132" s="105"/>
      <c r="X1132" s="55" t="s">
        <v>14</v>
      </c>
      <c r="Y1132" s="55" t="s">
        <v>15</v>
      </c>
      <c r="Z1132" s="55" t="s">
        <v>14</v>
      </c>
      <c r="AA1132" s="55" t="s">
        <v>15</v>
      </c>
      <c r="AB1132" s="55" t="s">
        <v>14</v>
      </c>
      <c r="AC1132" s="55" t="s">
        <v>15</v>
      </c>
    </row>
    <row r="1133" spans="1:29" customFormat="1" x14ac:dyDescent="0.3">
      <c r="A1133" s="56" t="s">
        <v>16</v>
      </c>
      <c r="B1133" s="57">
        <v>29.707754357799999</v>
      </c>
      <c r="C1133" s="57">
        <v>29.707754357799999</v>
      </c>
      <c r="D1133" s="57">
        <v>12.4521897638</v>
      </c>
      <c r="E1133" s="57">
        <v>12.4521897638</v>
      </c>
      <c r="F1133" s="57">
        <v>17.255564593999999</v>
      </c>
      <c r="G1133" s="57">
        <v>17.255564593999999</v>
      </c>
      <c r="H1133" s="106"/>
      <c r="I1133" s="57">
        <v>5.8571786198</v>
      </c>
      <c r="J1133" s="57">
        <v>5.8571786198</v>
      </c>
      <c r="K1133" s="57">
        <v>5.4721287931999996</v>
      </c>
      <c r="L1133" s="57">
        <v>5.4721287931999996</v>
      </c>
      <c r="M1133" s="57">
        <v>4.3277015067000004</v>
      </c>
      <c r="N1133" s="57">
        <v>4.3277015067000004</v>
      </c>
      <c r="O1133" s="57">
        <v>6.0949575006999996</v>
      </c>
      <c r="P1133" s="57">
        <v>6.0949575006999996</v>
      </c>
      <c r="Q1133" s="57">
        <v>3.5181431464999999</v>
      </c>
      <c r="R1133" s="57">
        <v>3.5181431464999999</v>
      </c>
      <c r="S1133" s="57">
        <v>4.4376447909000003</v>
      </c>
      <c r="T1133" s="57">
        <v>4.4376447909000003</v>
      </c>
      <c r="U1133" s="57">
        <v>0</v>
      </c>
      <c r="V1133" s="57">
        <v>0</v>
      </c>
      <c r="W1133" s="106"/>
      <c r="X1133" s="57">
        <v>7.3283361935000002</v>
      </c>
      <c r="Y1133" s="57">
        <v>7.3283361935000002</v>
      </c>
      <c r="Z1133" s="57">
        <v>8.2287586347000001</v>
      </c>
      <c r="AA1133" s="57">
        <v>8.2287586347000001</v>
      </c>
      <c r="AB1133" s="57">
        <v>14.1506595296</v>
      </c>
      <c r="AC1133" s="57">
        <v>14.1506595296</v>
      </c>
    </row>
    <row r="1134" spans="1:29" customFormat="1" x14ac:dyDescent="0.3">
      <c r="A1134" s="58" t="s">
        <v>310</v>
      </c>
      <c r="B1134" s="59">
        <v>0.65840472090000102</v>
      </c>
      <c r="C1134" s="60">
        <v>2.2162722667293501E-2</v>
      </c>
      <c r="D1134" s="67">
        <v>0</v>
      </c>
      <c r="E1134" s="69">
        <v>0</v>
      </c>
      <c r="F1134" s="67">
        <v>0.65840472090000102</v>
      </c>
      <c r="G1134" s="69">
        <v>3.81560810319088</v>
      </c>
      <c r="H1134" s="108"/>
      <c r="I1134" s="67">
        <v>0</v>
      </c>
      <c r="J1134" s="69">
        <v>0</v>
      </c>
      <c r="K1134" s="67">
        <v>0</v>
      </c>
      <c r="L1134" s="69">
        <v>0</v>
      </c>
      <c r="M1134" s="67">
        <v>0</v>
      </c>
      <c r="N1134" s="69">
        <v>0</v>
      </c>
      <c r="O1134" s="67">
        <v>0.65840472089999902</v>
      </c>
      <c r="P1134" s="69">
        <v>10.8024497434869</v>
      </c>
      <c r="Q1134" s="67">
        <v>0</v>
      </c>
      <c r="R1134" s="69">
        <v>0</v>
      </c>
      <c r="S1134" s="67">
        <v>0</v>
      </c>
      <c r="T1134" s="69">
        <v>0</v>
      </c>
      <c r="U1134" s="67"/>
      <c r="V1134" s="69"/>
      <c r="W1134" s="108"/>
      <c r="X1134" s="67">
        <v>0</v>
      </c>
      <c r="Y1134" s="69">
        <v>0</v>
      </c>
      <c r="Z1134" s="67">
        <v>0</v>
      </c>
      <c r="AA1134" s="69">
        <v>0</v>
      </c>
      <c r="AB1134" s="67">
        <v>0.65840472090000002</v>
      </c>
      <c r="AC1134" s="69">
        <v>4.65282002950297</v>
      </c>
    </row>
    <row r="1135" spans="1:29" customFormat="1" x14ac:dyDescent="0.3">
      <c r="A1135" s="58" t="s">
        <v>311</v>
      </c>
      <c r="B1135" s="61">
        <v>26.745540303199999</v>
      </c>
      <c r="C1135" s="62">
        <v>0.90028818675006195</v>
      </c>
      <c r="D1135" s="71">
        <v>10.6062184455</v>
      </c>
      <c r="E1135" s="72">
        <v>85.175528535017506</v>
      </c>
      <c r="F1135" s="71">
        <v>16.139321857700001</v>
      </c>
      <c r="G1135" s="72">
        <v>93.531114382150506</v>
      </c>
      <c r="H1135" s="108"/>
      <c r="I1135" s="71">
        <v>5.8571786197999902</v>
      </c>
      <c r="J1135" s="72">
        <v>100</v>
      </c>
      <c r="K1135" s="71">
        <v>5.4721287931999996</v>
      </c>
      <c r="L1135" s="72">
        <v>100</v>
      </c>
      <c r="M1135" s="71">
        <v>4.3277015067000102</v>
      </c>
      <c r="N1135" s="72">
        <v>100</v>
      </c>
      <c r="O1135" s="71">
        <v>5.4365527797999897</v>
      </c>
      <c r="P1135" s="72">
        <v>89.197550256513196</v>
      </c>
      <c r="Q1135" s="71">
        <v>3.06030513109999</v>
      </c>
      <c r="R1135" s="72">
        <v>86.986373312993905</v>
      </c>
      <c r="S1135" s="71">
        <v>2.5916734726000001</v>
      </c>
      <c r="T1135" s="72">
        <v>58.402003646497</v>
      </c>
      <c r="U1135" s="71"/>
      <c r="V1135" s="72"/>
      <c r="W1135" s="108"/>
      <c r="X1135" s="71">
        <v>6.3660067835999996</v>
      </c>
      <c r="Y1135" s="72">
        <v>86.868377971611693</v>
      </c>
      <c r="Z1135" s="71">
        <v>6.8872787109000004</v>
      </c>
      <c r="AA1135" s="72">
        <v>83.697663483005996</v>
      </c>
      <c r="AB1135" s="71">
        <v>13.4922548087</v>
      </c>
      <c r="AC1135" s="72">
        <v>95.347179970496995</v>
      </c>
    </row>
    <row r="1136" spans="1:29" customFormat="1" x14ac:dyDescent="0.3">
      <c r="A1136" s="58" t="s">
        <v>312</v>
      </c>
      <c r="B1136" s="75">
        <v>4.5511610407678997</v>
      </c>
      <c r="C1136" s="75">
        <v>4.5511610407678997</v>
      </c>
      <c r="D1136" s="75">
        <v>4.5332771368644398</v>
      </c>
      <c r="E1136" s="75">
        <v>4.5332771368644398</v>
      </c>
      <c r="F1136" s="75">
        <v>4.5630692896874798</v>
      </c>
      <c r="G1136" s="75">
        <v>4.5630692896874798</v>
      </c>
      <c r="H1136" s="110"/>
      <c r="I1136" s="75">
        <v>5</v>
      </c>
      <c r="J1136" s="76">
        <v>5</v>
      </c>
      <c r="K1136" s="75">
        <v>4.6745306944870899</v>
      </c>
      <c r="L1136" s="75">
        <v>4.6745306944870899</v>
      </c>
      <c r="M1136" s="75">
        <v>4.2378086242100297</v>
      </c>
      <c r="N1136" s="75">
        <v>4.2378086242100297</v>
      </c>
      <c r="O1136" s="75">
        <v>4.6759265076953902</v>
      </c>
      <c r="P1136" s="75">
        <v>4.6759265076953902</v>
      </c>
      <c r="Q1136" s="75">
        <v>4.38797118001236</v>
      </c>
      <c r="R1136" s="75">
        <v>4.38797118001236</v>
      </c>
      <c r="S1136" s="75">
        <v>3.9370459003818401</v>
      </c>
      <c r="T1136" s="75">
        <v>3.9370459003818401</v>
      </c>
      <c r="U1136" s="75"/>
      <c r="V1136" s="75"/>
      <c r="W1136" s="110"/>
      <c r="X1136" s="75">
        <v>5</v>
      </c>
      <c r="Y1136" s="76">
        <v>5</v>
      </c>
      <c r="Z1136" s="75">
        <v>4.5097038304190002</v>
      </c>
      <c r="AA1136" s="75">
        <v>4.5097038304190002</v>
      </c>
      <c r="AB1136" s="75">
        <v>4.3733480931577002</v>
      </c>
      <c r="AC1136" s="75">
        <v>4.3733480931577002</v>
      </c>
    </row>
    <row r="1137" spans="1:29" customFormat="1" x14ac:dyDescent="0.3">
      <c r="A1137" s="65" t="s">
        <v>1</v>
      </c>
    </row>
    <row r="1138" spans="1:29" customFormat="1" x14ac:dyDescent="0.3">
      <c r="A1138" s="65" t="s">
        <v>1</v>
      </c>
    </row>
    <row r="1139" spans="1:29" customFormat="1" x14ac:dyDescent="0.3">
      <c r="A1139" s="53" t="s">
        <v>452</v>
      </c>
    </row>
    <row r="1140" spans="1:29" customFormat="1" x14ac:dyDescent="0.3">
      <c r="A1140" s="54" t="s">
        <v>1</v>
      </c>
    </row>
    <row r="1141" spans="1:29" customFormat="1" x14ac:dyDescent="0.3">
      <c r="A1141" s="114" t="s">
        <v>1</v>
      </c>
      <c r="B1141" s="116" t="s">
        <v>506</v>
      </c>
      <c r="C1141" s="116" t="s">
        <v>1</v>
      </c>
      <c r="D1141" s="116" t="s">
        <v>346</v>
      </c>
      <c r="E1141" s="116" t="s">
        <v>1</v>
      </c>
      <c r="F1141" s="116" t="s">
        <v>347</v>
      </c>
      <c r="G1141" s="116" t="s">
        <v>1</v>
      </c>
      <c r="H1141" s="105"/>
      <c r="I1141" s="116" t="s">
        <v>350</v>
      </c>
      <c r="J1141" s="116" t="s">
        <v>1</v>
      </c>
      <c r="K1141" s="116" t="s">
        <v>351</v>
      </c>
      <c r="L1141" s="116" t="s">
        <v>1</v>
      </c>
      <c r="M1141" s="116" t="s">
        <v>352</v>
      </c>
      <c r="N1141" s="116" t="s">
        <v>1</v>
      </c>
      <c r="O1141" s="116" t="s">
        <v>353</v>
      </c>
      <c r="P1141" s="116" t="s">
        <v>1</v>
      </c>
      <c r="Q1141" s="116" t="s">
        <v>354</v>
      </c>
      <c r="R1141" s="116" t="s">
        <v>1</v>
      </c>
      <c r="S1141" s="116" t="s">
        <v>355</v>
      </c>
      <c r="T1141" s="116" t="s">
        <v>1</v>
      </c>
      <c r="U1141" s="116" t="s">
        <v>356</v>
      </c>
      <c r="V1141" s="116" t="s">
        <v>1</v>
      </c>
      <c r="W1141" s="105"/>
      <c r="X1141" s="116" t="s">
        <v>358</v>
      </c>
      <c r="Y1141" s="116" t="s">
        <v>1</v>
      </c>
      <c r="Z1141" s="116" t="s">
        <v>359</v>
      </c>
      <c r="AA1141" s="116" t="s">
        <v>1</v>
      </c>
      <c r="AB1141" s="116" t="s">
        <v>360</v>
      </c>
      <c r="AC1141" s="116" t="s">
        <v>1</v>
      </c>
    </row>
    <row r="1142" spans="1:29" customFormat="1" x14ac:dyDescent="0.3">
      <c r="A1142" s="115" t="s">
        <v>1</v>
      </c>
      <c r="B1142" s="55" t="s">
        <v>14</v>
      </c>
      <c r="C1142" s="55" t="s">
        <v>15</v>
      </c>
      <c r="D1142" s="55" t="s">
        <v>14</v>
      </c>
      <c r="E1142" s="55" t="s">
        <v>15</v>
      </c>
      <c r="F1142" s="55" t="s">
        <v>14</v>
      </c>
      <c r="G1142" s="55" t="s">
        <v>15</v>
      </c>
      <c r="H1142" s="105"/>
      <c r="I1142" s="55" t="s">
        <v>14</v>
      </c>
      <c r="J1142" s="55" t="s">
        <v>15</v>
      </c>
      <c r="K1142" s="55" t="s">
        <v>14</v>
      </c>
      <c r="L1142" s="55" t="s">
        <v>15</v>
      </c>
      <c r="M1142" s="55" t="s">
        <v>14</v>
      </c>
      <c r="N1142" s="55" t="s">
        <v>15</v>
      </c>
      <c r="O1142" s="55" t="s">
        <v>14</v>
      </c>
      <c r="P1142" s="55" t="s">
        <v>15</v>
      </c>
      <c r="Q1142" s="55" t="s">
        <v>14</v>
      </c>
      <c r="R1142" s="55" t="s">
        <v>15</v>
      </c>
      <c r="S1142" s="55" t="s">
        <v>14</v>
      </c>
      <c r="T1142" s="55" t="s">
        <v>15</v>
      </c>
      <c r="U1142" s="55" t="s">
        <v>14</v>
      </c>
      <c r="V1142" s="55" t="s">
        <v>15</v>
      </c>
      <c r="W1142" s="105"/>
      <c r="X1142" s="55" t="s">
        <v>14</v>
      </c>
      <c r="Y1142" s="55" t="s">
        <v>15</v>
      </c>
      <c r="Z1142" s="55" t="s">
        <v>14</v>
      </c>
      <c r="AA1142" s="55" t="s">
        <v>15</v>
      </c>
      <c r="AB1142" s="55" t="s">
        <v>14</v>
      </c>
      <c r="AC1142" s="55" t="s">
        <v>15</v>
      </c>
    </row>
    <row r="1143" spans="1:29" customFormat="1" x14ac:dyDescent="0.3">
      <c r="A1143" s="56" t="s">
        <v>16</v>
      </c>
      <c r="B1143" s="57">
        <v>14.3178275915</v>
      </c>
      <c r="C1143" s="57">
        <v>14.3178275915</v>
      </c>
      <c r="D1143" s="57">
        <v>4.0681706476999997</v>
      </c>
      <c r="E1143" s="57">
        <v>4.0681706476999997</v>
      </c>
      <c r="F1143" s="57">
        <v>10.2496569438</v>
      </c>
      <c r="G1143" s="57">
        <v>10.2496569438</v>
      </c>
      <c r="H1143" s="106"/>
      <c r="I1143" s="57">
        <v>0</v>
      </c>
      <c r="J1143" s="57">
        <v>0</v>
      </c>
      <c r="K1143" s="57">
        <v>2.4527891747999999</v>
      </c>
      <c r="L1143" s="57">
        <v>2.4527891747999999</v>
      </c>
      <c r="M1143" s="57">
        <v>2.1446119596000002</v>
      </c>
      <c r="N1143" s="57">
        <v>2.1446119596000002</v>
      </c>
      <c r="O1143" s="57">
        <v>2.1698472097999999</v>
      </c>
      <c r="P1143" s="57">
        <v>2.1698472097999999</v>
      </c>
      <c r="Q1143" s="57">
        <v>2.0226474194000001</v>
      </c>
      <c r="R1143" s="57">
        <v>2.0226474194000001</v>
      </c>
      <c r="S1143" s="57">
        <v>2.4234922088999999</v>
      </c>
      <c r="T1143" s="57">
        <v>2.4234922088999999</v>
      </c>
      <c r="U1143" s="57">
        <v>3.1044396189999999</v>
      </c>
      <c r="V1143" s="57">
        <v>3.1044396189999999</v>
      </c>
      <c r="W1143" s="106"/>
      <c r="X1143" s="57">
        <v>2.2090630253999999</v>
      </c>
      <c r="Y1143" s="57">
        <v>2.2090630253999999</v>
      </c>
      <c r="Z1143" s="57">
        <v>2.3453396816000001</v>
      </c>
      <c r="AA1143" s="57">
        <v>2.3453396816000001</v>
      </c>
      <c r="AB1143" s="57">
        <v>9.7634248844999991</v>
      </c>
      <c r="AC1143" s="57">
        <v>9.7634248844999991</v>
      </c>
    </row>
    <row r="1144" spans="1:29" customFormat="1" x14ac:dyDescent="0.3">
      <c r="A1144" s="58" t="s">
        <v>310</v>
      </c>
      <c r="B1144" s="67">
        <v>0</v>
      </c>
      <c r="C1144" s="69">
        <v>0</v>
      </c>
      <c r="D1144" s="67">
        <v>0</v>
      </c>
      <c r="E1144" s="69">
        <v>0</v>
      </c>
      <c r="F1144" s="67">
        <v>0</v>
      </c>
      <c r="G1144" s="69">
        <v>0</v>
      </c>
      <c r="H1144" s="108"/>
      <c r="I1144" s="67"/>
      <c r="J1144" s="69"/>
      <c r="K1144" s="67">
        <v>0</v>
      </c>
      <c r="L1144" s="69">
        <v>0</v>
      </c>
      <c r="M1144" s="67">
        <v>0</v>
      </c>
      <c r="N1144" s="69">
        <v>0</v>
      </c>
      <c r="O1144" s="67">
        <v>0</v>
      </c>
      <c r="P1144" s="69">
        <v>0</v>
      </c>
      <c r="Q1144" s="67">
        <v>0</v>
      </c>
      <c r="R1144" s="69">
        <v>0</v>
      </c>
      <c r="S1144" s="67">
        <v>0</v>
      </c>
      <c r="T1144" s="69">
        <v>0</v>
      </c>
      <c r="U1144" s="67">
        <v>0</v>
      </c>
      <c r="V1144" s="69">
        <v>0</v>
      </c>
      <c r="W1144" s="108"/>
      <c r="X1144" s="67">
        <v>0</v>
      </c>
      <c r="Y1144" s="69">
        <v>0</v>
      </c>
      <c r="Z1144" s="67">
        <v>0</v>
      </c>
      <c r="AA1144" s="69">
        <v>0</v>
      </c>
      <c r="AB1144" s="67">
        <v>0</v>
      </c>
      <c r="AC1144" s="69">
        <v>0</v>
      </c>
    </row>
    <row r="1145" spans="1:29" customFormat="1" x14ac:dyDescent="0.3">
      <c r="A1145" s="58" t="s">
        <v>311</v>
      </c>
      <c r="B1145" s="71">
        <v>14.3178275915</v>
      </c>
      <c r="C1145" s="72">
        <v>100</v>
      </c>
      <c r="D1145" s="71">
        <v>4.0681706476999899</v>
      </c>
      <c r="E1145" s="72">
        <v>100</v>
      </c>
      <c r="F1145" s="71">
        <v>10.2496569438</v>
      </c>
      <c r="G1145" s="72">
        <v>100</v>
      </c>
      <c r="H1145" s="108"/>
      <c r="I1145" s="71"/>
      <c r="J1145" s="72"/>
      <c r="K1145" s="71">
        <v>2.4527891747999999</v>
      </c>
      <c r="L1145" s="72">
        <v>100</v>
      </c>
      <c r="M1145" s="71">
        <v>2.1446119596000002</v>
      </c>
      <c r="N1145" s="72">
        <v>100</v>
      </c>
      <c r="O1145" s="71">
        <v>2.1698472097999999</v>
      </c>
      <c r="P1145" s="72">
        <v>100</v>
      </c>
      <c r="Q1145" s="71">
        <v>2.0226474194000001</v>
      </c>
      <c r="R1145" s="72">
        <v>100</v>
      </c>
      <c r="S1145" s="71">
        <v>2.4234922088999999</v>
      </c>
      <c r="T1145" s="72">
        <v>100</v>
      </c>
      <c r="U1145" s="71">
        <v>3.1044396189999999</v>
      </c>
      <c r="V1145" s="72">
        <v>100</v>
      </c>
      <c r="W1145" s="108"/>
      <c r="X1145" s="71">
        <v>2.2090630253999999</v>
      </c>
      <c r="Y1145" s="72">
        <v>100</v>
      </c>
      <c r="Z1145" s="71">
        <v>2.3453396816000001</v>
      </c>
      <c r="AA1145" s="72">
        <v>100</v>
      </c>
      <c r="AB1145" s="71">
        <v>9.7634248844999991</v>
      </c>
      <c r="AC1145" s="72">
        <v>100</v>
      </c>
    </row>
    <row r="1146" spans="1:29" customFormat="1" x14ac:dyDescent="0.3">
      <c r="A1146" s="58" t="s">
        <v>312</v>
      </c>
      <c r="B1146" s="75">
        <v>4.5532851693229599</v>
      </c>
      <c r="C1146" s="75">
        <v>4.5532851693229599</v>
      </c>
      <c r="D1146" s="75">
        <v>4.3102033976655996</v>
      </c>
      <c r="E1146" s="75">
        <v>4.3102033976655996</v>
      </c>
      <c r="F1146" s="75">
        <v>4.6497662646288402</v>
      </c>
      <c r="G1146" s="75">
        <v>4.6497662646288402</v>
      </c>
      <c r="H1146" s="110"/>
      <c r="I1146" s="75"/>
      <c r="J1146" s="75"/>
      <c r="K1146" s="75">
        <v>4</v>
      </c>
      <c r="L1146" s="77">
        <v>4</v>
      </c>
      <c r="M1146" s="75">
        <v>4.4367358487428596</v>
      </c>
      <c r="N1146" s="75">
        <v>4.4367358487428596</v>
      </c>
      <c r="O1146" s="75">
        <v>4.6380178380060197</v>
      </c>
      <c r="P1146" s="75">
        <v>4.6380178380060197</v>
      </c>
      <c r="Q1146" s="75">
        <v>4.4207395903199203</v>
      </c>
      <c r="R1146" s="75">
        <v>4.4207395903199203</v>
      </c>
      <c r="S1146" s="75">
        <v>5</v>
      </c>
      <c r="T1146" s="76">
        <v>5</v>
      </c>
      <c r="U1146" s="75">
        <v>4.7493498805911196</v>
      </c>
      <c r="V1146" s="75">
        <v>4.7493498805911196</v>
      </c>
      <c r="W1146" s="110"/>
      <c r="X1146" s="75">
        <v>5</v>
      </c>
      <c r="Y1146" s="76">
        <v>5</v>
      </c>
      <c r="Z1146" s="75">
        <v>4.66822368320262</v>
      </c>
      <c r="AA1146" s="75">
        <v>4.66822368320262</v>
      </c>
      <c r="AB1146" s="75">
        <v>4.4246017321320599</v>
      </c>
      <c r="AC1146" s="75">
        <v>4.4246017321320599</v>
      </c>
    </row>
    <row r="1147" spans="1:29" customFormat="1" x14ac:dyDescent="0.3">
      <c r="A1147" s="65" t="s">
        <v>1</v>
      </c>
    </row>
    <row r="1148" spans="1:29" customFormat="1" x14ac:dyDescent="0.3">
      <c r="A1148" s="65" t="s">
        <v>1</v>
      </c>
    </row>
    <row r="1149" spans="1:29" customFormat="1" x14ac:dyDescent="0.3">
      <c r="A1149" s="53" t="s">
        <v>453</v>
      </c>
    </row>
    <row r="1150" spans="1:29" customFormat="1" x14ac:dyDescent="0.3">
      <c r="A1150" s="54" t="s">
        <v>1</v>
      </c>
    </row>
    <row r="1151" spans="1:29" customFormat="1" x14ac:dyDescent="0.3">
      <c r="A1151" s="114" t="s">
        <v>1</v>
      </c>
      <c r="B1151" s="116" t="s">
        <v>506</v>
      </c>
      <c r="C1151" s="116" t="s">
        <v>1</v>
      </c>
      <c r="D1151" s="116" t="s">
        <v>346</v>
      </c>
      <c r="E1151" s="116" t="s">
        <v>1</v>
      </c>
      <c r="F1151" s="116" t="s">
        <v>347</v>
      </c>
      <c r="G1151" s="116" t="s">
        <v>1</v>
      </c>
      <c r="H1151" s="105"/>
      <c r="I1151" s="116" t="s">
        <v>350</v>
      </c>
      <c r="J1151" s="116" t="s">
        <v>1</v>
      </c>
      <c r="K1151" s="116" t="s">
        <v>351</v>
      </c>
      <c r="L1151" s="116" t="s">
        <v>1</v>
      </c>
      <c r="M1151" s="116" t="s">
        <v>352</v>
      </c>
      <c r="N1151" s="116" t="s">
        <v>1</v>
      </c>
      <c r="O1151" s="116" t="s">
        <v>353</v>
      </c>
      <c r="P1151" s="116" t="s">
        <v>1</v>
      </c>
      <c r="Q1151" s="116" t="s">
        <v>354</v>
      </c>
      <c r="R1151" s="116" t="s">
        <v>1</v>
      </c>
      <c r="S1151" s="116" t="s">
        <v>355</v>
      </c>
      <c r="T1151" s="116" t="s">
        <v>1</v>
      </c>
      <c r="U1151" s="116" t="s">
        <v>356</v>
      </c>
      <c r="V1151" s="116" t="s">
        <v>1</v>
      </c>
      <c r="W1151" s="105"/>
      <c r="X1151" s="116" t="s">
        <v>358</v>
      </c>
      <c r="Y1151" s="116" t="s">
        <v>1</v>
      </c>
      <c r="Z1151" s="116" t="s">
        <v>359</v>
      </c>
      <c r="AA1151" s="116" t="s">
        <v>1</v>
      </c>
      <c r="AB1151" s="116" t="s">
        <v>360</v>
      </c>
      <c r="AC1151" s="116" t="s">
        <v>1</v>
      </c>
    </row>
    <row r="1152" spans="1:29" customFormat="1" x14ac:dyDescent="0.3">
      <c r="A1152" s="115" t="s">
        <v>1</v>
      </c>
      <c r="B1152" s="55" t="s">
        <v>14</v>
      </c>
      <c r="C1152" s="55" t="s">
        <v>15</v>
      </c>
      <c r="D1152" s="55" t="s">
        <v>14</v>
      </c>
      <c r="E1152" s="55" t="s">
        <v>15</v>
      </c>
      <c r="F1152" s="55" t="s">
        <v>14</v>
      </c>
      <c r="G1152" s="55" t="s">
        <v>15</v>
      </c>
      <c r="H1152" s="105"/>
      <c r="I1152" s="55" t="s">
        <v>14</v>
      </c>
      <c r="J1152" s="55" t="s">
        <v>15</v>
      </c>
      <c r="K1152" s="55" t="s">
        <v>14</v>
      </c>
      <c r="L1152" s="55" t="s">
        <v>15</v>
      </c>
      <c r="M1152" s="55" t="s">
        <v>14</v>
      </c>
      <c r="N1152" s="55" t="s">
        <v>15</v>
      </c>
      <c r="O1152" s="55" t="s">
        <v>14</v>
      </c>
      <c r="P1152" s="55" t="s">
        <v>15</v>
      </c>
      <c r="Q1152" s="55" t="s">
        <v>14</v>
      </c>
      <c r="R1152" s="55" t="s">
        <v>15</v>
      </c>
      <c r="S1152" s="55" t="s">
        <v>14</v>
      </c>
      <c r="T1152" s="55" t="s">
        <v>15</v>
      </c>
      <c r="U1152" s="55" t="s">
        <v>14</v>
      </c>
      <c r="V1152" s="55" t="s">
        <v>15</v>
      </c>
      <c r="W1152" s="105"/>
      <c r="X1152" s="55" t="s">
        <v>14</v>
      </c>
      <c r="Y1152" s="55" t="s">
        <v>15</v>
      </c>
      <c r="Z1152" s="55" t="s">
        <v>14</v>
      </c>
      <c r="AA1152" s="55" t="s">
        <v>15</v>
      </c>
      <c r="AB1152" s="55" t="s">
        <v>14</v>
      </c>
      <c r="AC1152" s="55" t="s">
        <v>15</v>
      </c>
    </row>
    <row r="1153" spans="1:29" customFormat="1" x14ac:dyDescent="0.3">
      <c r="A1153" s="56" t="s">
        <v>16</v>
      </c>
      <c r="B1153" s="57">
        <v>14.60782781</v>
      </c>
      <c r="C1153" s="57">
        <v>14.60782781</v>
      </c>
      <c r="D1153" s="57">
        <v>6.2179721336</v>
      </c>
      <c r="E1153" s="57">
        <v>6.2179721336</v>
      </c>
      <c r="F1153" s="57">
        <v>8.3898556763999999</v>
      </c>
      <c r="G1153" s="57">
        <v>8.3898556763999999</v>
      </c>
      <c r="H1153" s="106"/>
      <c r="I1153" s="57">
        <v>0</v>
      </c>
      <c r="J1153" s="57">
        <v>0</v>
      </c>
      <c r="K1153" s="57">
        <v>3.7160098113000002</v>
      </c>
      <c r="L1153" s="57">
        <v>3.7160098113000002</v>
      </c>
      <c r="M1153" s="57">
        <v>0.46049675449999999</v>
      </c>
      <c r="N1153" s="57">
        <v>0.46049675449999999</v>
      </c>
      <c r="O1153" s="57">
        <v>2.2227315500999998</v>
      </c>
      <c r="P1153" s="57">
        <v>2.2227315500999998</v>
      </c>
      <c r="Q1153" s="57">
        <v>4.1827023356000002</v>
      </c>
      <c r="R1153" s="57">
        <v>4.1827023356000002</v>
      </c>
      <c r="S1153" s="57">
        <v>3.1380837655999998</v>
      </c>
      <c r="T1153" s="57">
        <v>3.1380837655999998</v>
      </c>
      <c r="U1153" s="57">
        <v>0.88780359289999999</v>
      </c>
      <c r="V1153" s="57">
        <v>0.88780359289999999</v>
      </c>
      <c r="W1153" s="106"/>
      <c r="X1153" s="57">
        <v>2.1900573680000002</v>
      </c>
      <c r="Y1153" s="57">
        <v>2.1900573680000002</v>
      </c>
      <c r="Z1153" s="57">
        <v>4.4422253791999999</v>
      </c>
      <c r="AA1153" s="57">
        <v>4.4422253791999999</v>
      </c>
      <c r="AB1153" s="57">
        <v>7.9755450628000002</v>
      </c>
      <c r="AC1153" s="57">
        <v>7.9755450628000002</v>
      </c>
    </row>
    <row r="1154" spans="1:29" customFormat="1" x14ac:dyDescent="0.3">
      <c r="A1154" s="58" t="s">
        <v>310</v>
      </c>
      <c r="B1154" s="67">
        <v>1.9349998532999999</v>
      </c>
      <c r="C1154" s="69">
        <v>13.2463216192579</v>
      </c>
      <c r="D1154" s="67">
        <v>1.9349998532999999</v>
      </c>
      <c r="E1154" s="69">
        <v>31.1194680793736</v>
      </c>
      <c r="F1154" s="67">
        <v>0</v>
      </c>
      <c r="G1154" s="69">
        <v>0</v>
      </c>
      <c r="H1154" s="108"/>
      <c r="I1154" s="67"/>
      <c r="J1154" s="69"/>
      <c r="K1154" s="67">
        <v>1.9349998532999999</v>
      </c>
      <c r="L1154" s="69">
        <v>52.071979127069703</v>
      </c>
      <c r="M1154" s="67">
        <v>0</v>
      </c>
      <c r="N1154" s="69">
        <v>0</v>
      </c>
      <c r="O1154" s="67">
        <v>0</v>
      </c>
      <c r="P1154" s="69">
        <v>0</v>
      </c>
      <c r="Q1154" s="67">
        <v>0</v>
      </c>
      <c r="R1154" s="69">
        <v>0</v>
      </c>
      <c r="S1154" s="67">
        <v>0</v>
      </c>
      <c r="T1154" s="69">
        <v>0</v>
      </c>
      <c r="U1154" s="67">
        <v>0</v>
      </c>
      <c r="V1154" s="69">
        <v>0</v>
      </c>
      <c r="W1154" s="108"/>
      <c r="X1154" s="67">
        <v>0</v>
      </c>
      <c r="Y1154" s="69">
        <v>0</v>
      </c>
      <c r="Z1154" s="67">
        <v>0</v>
      </c>
      <c r="AA1154" s="69">
        <v>0</v>
      </c>
      <c r="AB1154" s="67">
        <v>1.9349998532999999</v>
      </c>
      <c r="AC1154" s="69">
        <v>24.2616628464096</v>
      </c>
    </row>
    <row r="1155" spans="1:29" customFormat="1" x14ac:dyDescent="0.3">
      <c r="A1155" s="58" t="s">
        <v>311</v>
      </c>
      <c r="B1155" s="71">
        <v>12.2123312022</v>
      </c>
      <c r="C1155" s="72">
        <v>83.601281183228807</v>
      </c>
      <c r="D1155" s="71">
        <v>3.8224755257999998</v>
      </c>
      <c r="E1155" s="72">
        <v>61.474632624107798</v>
      </c>
      <c r="F1155" s="71">
        <v>8.3898556763999999</v>
      </c>
      <c r="G1155" s="72">
        <v>100</v>
      </c>
      <c r="H1155" s="108"/>
      <c r="I1155" s="71"/>
      <c r="J1155" s="72"/>
      <c r="K1155" s="71">
        <v>1.7810099580000001</v>
      </c>
      <c r="L1155" s="72">
        <v>47.928020872930198</v>
      </c>
      <c r="M1155" s="71">
        <v>0</v>
      </c>
      <c r="N1155" s="72">
        <v>0</v>
      </c>
      <c r="O1155" s="71">
        <v>2.2227315500999998</v>
      </c>
      <c r="P1155" s="72">
        <v>100</v>
      </c>
      <c r="Q1155" s="71">
        <v>4.1827023356000002</v>
      </c>
      <c r="R1155" s="72">
        <v>100</v>
      </c>
      <c r="S1155" s="71">
        <v>3.1380837655999998</v>
      </c>
      <c r="T1155" s="72">
        <v>100</v>
      </c>
      <c r="U1155" s="71">
        <v>0.88780359289999999</v>
      </c>
      <c r="V1155" s="72">
        <v>100</v>
      </c>
      <c r="W1155" s="108"/>
      <c r="X1155" s="71">
        <v>2.1900573680000002</v>
      </c>
      <c r="Y1155" s="72">
        <v>100</v>
      </c>
      <c r="Z1155" s="71">
        <v>3.9817286246999899</v>
      </c>
      <c r="AA1155" s="72">
        <v>89.633647210783096</v>
      </c>
      <c r="AB1155" s="71">
        <v>6.0405452095000003</v>
      </c>
      <c r="AC1155" s="72">
        <v>75.738337153590393</v>
      </c>
    </row>
    <row r="1156" spans="1:29" customFormat="1" x14ac:dyDescent="0.3">
      <c r="A1156" s="58" t="s">
        <v>312</v>
      </c>
      <c r="B1156" s="75">
        <v>4.3133832507230201</v>
      </c>
      <c r="C1156" s="75">
        <v>4.3133832507230201</v>
      </c>
      <c r="D1156" s="75">
        <v>3.68400059465008</v>
      </c>
      <c r="E1156" s="75">
        <v>3.68400059465008</v>
      </c>
      <c r="F1156" s="75">
        <v>4.7798374983021699</v>
      </c>
      <c r="G1156" s="75">
        <v>4.7798374983021699</v>
      </c>
      <c r="H1156" s="110"/>
      <c r="I1156" s="75"/>
      <c r="J1156" s="75"/>
      <c r="K1156" s="75">
        <v>3.43784062618791</v>
      </c>
      <c r="L1156" s="75">
        <v>3.43784062618791</v>
      </c>
      <c r="M1156" s="75">
        <v>3</v>
      </c>
      <c r="N1156" s="77">
        <v>3</v>
      </c>
      <c r="O1156" s="75">
        <v>5</v>
      </c>
      <c r="P1156" s="76">
        <v>5</v>
      </c>
      <c r="Q1156" s="75">
        <v>4.7041317147607904</v>
      </c>
      <c r="R1156" s="75">
        <v>4.7041317147607904</v>
      </c>
      <c r="S1156" s="75">
        <v>4.5357502634664497</v>
      </c>
      <c r="T1156" s="75">
        <v>4.5357502634664497</v>
      </c>
      <c r="U1156" s="75">
        <v>4.31335866201134</v>
      </c>
      <c r="V1156" s="75">
        <v>4.31335866201134</v>
      </c>
      <c r="W1156" s="110"/>
      <c r="X1156" s="75">
        <v>5</v>
      </c>
      <c r="Y1156" s="76">
        <v>5</v>
      </c>
      <c r="Z1156" s="75">
        <v>4.6874953823594598</v>
      </c>
      <c r="AA1156" s="75">
        <v>4.6874953823594598</v>
      </c>
      <c r="AB1156" s="75">
        <v>3.91646737204114</v>
      </c>
      <c r="AC1156" s="75">
        <v>3.91646737204114</v>
      </c>
    </row>
    <row r="1157" spans="1:29" customFormat="1" x14ac:dyDescent="0.3">
      <c r="A1157" s="65" t="s">
        <v>1</v>
      </c>
    </row>
    <row r="1158" spans="1:29" customFormat="1" x14ac:dyDescent="0.3">
      <c r="A1158" s="65" t="s">
        <v>1</v>
      </c>
    </row>
    <row r="1159" spans="1:29" customFormat="1" x14ac:dyDescent="0.3">
      <c r="A1159" s="53" t="s">
        <v>454</v>
      </c>
    </row>
    <row r="1160" spans="1:29" customFormat="1" x14ac:dyDescent="0.3">
      <c r="A1160" s="54" t="s">
        <v>1</v>
      </c>
    </row>
    <row r="1161" spans="1:29" customFormat="1" x14ac:dyDescent="0.3">
      <c r="A1161" s="114" t="s">
        <v>1</v>
      </c>
      <c r="B1161" s="116" t="s">
        <v>506</v>
      </c>
      <c r="C1161" s="116" t="s">
        <v>1</v>
      </c>
      <c r="D1161" s="116" t="s">
        <v>346</v>
      </c>
      <c r="E1161" s="116" t="s">
        <v>1</v>
      </c>
      <c r="F1161" s="116" t="s">
        <v>347</v>
      </c>
      <c r="G1161" s="116" t="s">
        <v>1</v>
      </c>
      <c r="H1161" s="105"/>
      <c r="I1161" s="116" t="s">
        <v>350</v>
      </c>
      <c r="J1161" s="116" t="s">
        <v>1</v>
      </c>
      <c r="K1161" s="116" t="s">
        <v>351</v>
      </c>
      <c r="L1161" s="116" t="s">
        <v>1</v>
      </c>
      <c r="M1161" s="116" t="s">
        <v>352</v>
      </c>
      <c r="N1161" s="116" t="s">
        <v>1</v>
      </c>
      <c r="O1161" s="116" t="s">
        <v>353</v>
      </c>
      <c r="P1161" s="116" t="s">
        <v>1</v>
      </c>
      <c r="Q1161" s="116" t="s">
        <v>354</v>
      </c>
      <c r="R1161" s="116" t="s">
        <v>1</v>
      </c>
      <c r="S1161" s="116" t="s">
        <v>355</v>
      </c>
      <c r="T1161" s="116" t="s">
        <v>1</v>
      </c>
      <c r="U1161" s="116" t="s">
        <v>356</v>
      </c>
      <c r="V1161" s="116" t="s">
        <v>1</v>
      </c>
      <c r="W1161" s="105"/>
      <c r="X1161" s="116" t="s">
        <v>358</v>
      </c>
      <c r="Y1161" s="116" t="s">
        <v>1</v>
      </c>
      <c r="Z1161" s="116" t="s">
        <v>359</v>
      </c>
      <c r="AA1161" s="116" t="s">
        <v>1</v>
      </c>
      <c r="AB1161" s="116" t="s">
        <v>360</v>
      </c>
      <c r="AC1161" s="116" t="s">
        <v>1</v>
      </c>
    </row>
    <row r="1162" spans="1:29" customFormat="1" x14ac:dyDescent="0.3">
      <c r="A1162" s="115" t="s">
        <v>1</v>
      </c>
      <c r="B1162" s="55" t="s">
        <v>14</v>
      </c>
      <c r="C1162" s="55" t="s">
        <v>15</v>
      </c>
      <c r="D1162" s="55" t="s">
        <v>14</v>
      </c>
      <c r="E1162" s="55" t="s">
        <v>15</v>
      </c>
      <c r="F1162" s="55" t="s">
        <v>14</v>
      </c>
      <c r="G1162" s="55" t="s">
        <v>15</v>
      </c>
      <c r="H1162" s="105"/>
      <c r="I1162" s="55" t="s">
        <v>14</v>
      </c>
      <c r="J1162" s="55" t="s">
        <v>15</v>
      </c>
      <c r="K1162" s="55" t="s">
        <v>14</v>
      </c>
      <c r="L1162" s="55" t="s">
        <v>15</v>
      </c>
      <c r="M1162" s="55" t="s">
        <v>14</v>
      </c>
      <c r="N1162" s="55" t="s">
        <v>15</v>
      </c>
      <c r="O1162" s="55" t="s">
        <v>14</v>
      </c>
      <c r="P1162" s="55" t="s">
        <v>15</v>
      </c>
      <c r="Q1162" s="55" t="s">
        <v>14</v>
      </c>
      <c r="R1162" s="55" t="s">
        <v>15</v>
      </c>
      <c r="S1162" s="55" t="s">
        <v>14</v>
      </c>
      <c r="T1162" s="55" t="s">
        <v>15</v>
      </c>
      <c r="U1162" s="55" t="s">
        <v>14</v>
      </c>
      <c r="V1162" s="55" t="s">
        <v>15</v>
      </c>
      <c r="W1162" s="105"/>
      <c r="X1162" s="55" t="s">
        <v>14</v>
      </c>
      <c r="Y1162" s="55" t="s">
        <v>15</v>
      </c>
      <c r="Z1162" s="55" t="s">
        <v>14</v>
      </c>
      <c r="AA1162" s="55" t="s">
        <v>15</v>
      </c>
      <c r="AB1162" s="55" t="s">
        <v>14</v>
      </c>
      <c r="AC1162" s="55" t="s">
        <v>15</v>
      </c>
    </row>
    <row r="1163" spans="1:29" customFormat="1" x14ac:dyDescent="0.3">
      <c r="A1163" s="56" t="s">
        <v>16</v>
      </c>
      <c r="B1163" s="57">
        <v>102.64314875159999</v>
      </c>
      <c r="C1163" s="57">
        <v>102.64314875159999</v>
      </c>
      <c r="D1163" s="57">
        <v>31.718474428099999</v>
      </c>
      <c r="E1163" s="57">
        <v>31.718474428099999</v>
      </c>
      <c r="F1163" s="57">
        <v>70.727487202700004</v>
      </c>
      <c r="G1163" s="57">
        <v>70.727487202700004</v>
      </c>
      <c r="H1163" s="106"/>
      <c r="I1163" s="57">
        <v>22.230486345500001</v>
      </c>
      <c r="J1163" s="57">
        <v>22.230486345500001</v>
      </c>
      <c r="K1163" s="57">
        <v>17.910269218500002</v>
      </c>
      <c r="L1163" s="57">
        <v>17.910269218500002</v>
      </c>
      <c r="M1163" s="57">
        <v>8.1701618790000001</v>
      </c>
      <c r="N1163" s="57">
        <v>8.1701618790000001</v>
      </c>
      <c r="O1163" s="57">
        <v>10.826454546300001</v>
      </c>
      <c r="P1163" s="57">
        <v>10.826454546300001</v>
      </c>
      <c r="Q1163" s="57">
        <v>10.7362439056</v>
      </c>
      <c r="R1163" s="57">
        <v>10.7362439056</v>
      </c>
      <c r="S1163" s="57">
        <v>21.9886578584</v>
      </c>
      <c r="T1163" s="57">
        <v>21.9886578584</v>
      </c>
      <c r="U1163" s="57">
        <v>10.7808749983</v>
      </c>
      <c r="V1163" s="57">
        <v>10.7808749983</v>
      </c>
      <c r="W1163" s="106"/>
      <c r="X1163" s="57">
        <v>26.5255972002</v>
      </c>
      <c r="Y1163" s="57">
        <v>26.5255972002</v>
      </c>
      <c r="Z1163" s="57">
        <v>42.1218263369</v>
      </c>
      <c r="AA1163" s="57">
        <v>42.1218263369</v>
      </c>
      <c r="AB1163" s="57">
        <v>33.995725214499998</v>
      </c>
      <c r="AC1163" s="57">
        <v>33.995725214499998</v>
      </c>
    </row>
    <row r="1164" spans="1:29" customFormat="1" x14ac:dyDescent="0.3">
      <c r="A1164" s="58" t="s">
        <v>310</v>
      </c>
      <c r="B1164" s="59">
        <v>2.1323829486000001</v>
      </c>
      <c r="C1164" s="60">
        <v>2.0774722663277199E-2</v>
      </c>
      <c r="D1164" s="59">
        <v>0</v>
      </c>
      <c r="E1164" s="60">
        <v>0</v>
      </c>
      <c r="F1164" s="59">
        <v>2.1323829486000001</v>
      </c>
      <c r="G1164" s="60">
        <v>3.01492818837002E-2</v>
      </c>
      <c r="H1164" s="107"/>
      <c r="I1164" s="67">
        <v>0</v>
      </c>
      <c r="J1164" s="69">
        <v>0</v>
      </c>
      <c r="K1164" s="67">
        <v>0</v>
      </c>
      <c r="L1164" s="69">
        <v>0</v>
      </c>
      <c r="M1164" s="67">
        <v>0</v>
      </c>
      <c r="N1164" s="69">
        <v>0</v>
      </c>
      <c r="O1164" s="67">
        <v>0</v>
      </c>
      <c r="P1164" s="69">
        <v>0</v>
      </c>
      <c r="Q1164" s="67">
        <v>0</v>
      </c>
      <c r="R1164" s="69">
        <v>0</v>
      </c>
      <c r="S1164" s="67">
        <v>2.1323829486000001</v>
      </c>
      <c r="T1164" s="69">
        <v>9.6976494078532305</v>
      </c>
      <c r="U1164" s="67">
        <v>0</v>
      </c>
      <c r="V1164" s="69">
        <v>0</v>
      </c>
      <c r="W1164" s="108"/>
      <c r="X1164" s="67">
        <v>2.1323829486000001</v>
      </c>
      <c r="Y1164" s="69">
        <v>8.0389630156335308</v>
      </c>
      <c r="Z1164" s="59">
        <v>0</v>
      </c>
      <c r="AA1164" s="60">
        <v>0</v>
      </c>
      <c r="AB1164" s="67">
        <v>0</v>
      </c>
      <c r="AC1164" s="69">
        <v>0</v>
      </c>
    </row>
    <row r="1165" spans="1:29" customFormat="1" x14ac:dyDescent="0.3">
      <c r="A1165" s="58" t="s">
        <v>311</v>
      </c>
      <c r="B1165" s="61">
        <v>91.353825354099996</v>
      </c>
      <c r="C1165" s="62">
        <v>0.89001386322607301</v>
      </c>
      <c r="D1165" s="61">
        <v>27.622696100100001</v>
      </c>
      <c r="E1165" s="62">
        <v>0.87087089143318097</v>
      </c>
      <c r="F1165" s="61">
        <v>63.5339421332001</v>
      </c>
      <c r="G1165" s="62">
        <v>0.898292087645022</v>
      </c>
      <c r="H1165" s="107"/>
      <c r="I1165" s="71">
        <v>22.230486345500001</v>
      </c>
      <c r="J1165" s="72">
        <v>100</v>
      </c>
      <c r="K1165" s="71">
        <v>13.2138546081</v>
      </c>
      <c r="L1165" s="72">
        <v>73.7780903619866</v>
      </c>
      <c r="M1165" s="71">
        <v>8.1701618790000001</v>
      </c>
      <c r="N1165" s="72">
        <v>100</v>
      </c>
      <c r="O1165" s="71">
        <v>9.7611433049999903</v>
      </c>
      <c r="P1165" s="72">
        <v>90.160109787150205</v>
      </c>
      <c r="Q1165" s="71">
        <v>9.7193446071000391</v>
      </c>
      <c r="R1165" s="72">
        <v>90.528351372777706</v>
      </c>
      <c r="S1165" s="71">
        <v>18.5943145526</v>
      </c>
      <c r="T1165" s="72">
        <v>84.563208324680403</v>
      </c>
      <c r="U1165" s="71">
        <v>9.6645200568000007</v>
      </c>
      <c r="V1165" s="72">
        <v>89.645043267118595</v>
      </c>
      <c r="W1165" s="108"/>
      <c r="X1165" s="71">
        <v>24.3932142516</v>
      </c>
      <c r="Y1165" s="72">
        <v>91.961036984366501</v>
      </c>
      <c r="Z1165" s="61">
        <v>37.6343937778</v>
      </c>
      <c r="AA1165" s="62">
        <v>0.89346538482903204</v>
      </c>
      <c r="AB1165" s="71">
        <v>29.3262173247</v>
      </c>
      <c r="AC1165" s="72">
        <v>86.264426305551098</v>
      </c>
    </row>
    <row r="1166" spans="1:29" customFormat="1" x14ac:dyDescent="0.3">
      <c r="A1166" s="58" t="s">
        <v>312</v>
      </c>
      <c r="B1166" s="73">
        <v>4.2962104896321298</v>
      </c>
      <c r="C1166" s="73">
        <v>4.2962104896321298</v>
      </c>
      <c r="D1166" s="73">
        <v>4.4692508370004003</v>
      </c>
      <c r="E1166" s="73">
        <v>4.4692508370004003</v>
      </c>
      <c r="F1166" s="73">
        <v>4.22232401544594</v>
      </c>
      <c r="G1166" s="73">
        <v>4.22232401544594</v>
      </c>
      <c r="H1166" s="109"/>
      <c r="I1166" s="75">
        <v>4.7677856786995099</v>
      </c>
      <c r="J1166" s="76">
        <v>4.7677856786995099</v>
      </c>
      <c r="K1166" s="75">
        <v>4.1159136576716904</v>
      </c>
      <c r="L1166" s="75">
        <v>4.1159136576716904</v>
      </c>
      <c r="M1166" s="75">
        <v>4.31489663247834</v>
      </c>
      <c r="N1166" s="75">
        <v>4.31489663247834</v>
      </c>
      <c r="O1166" s="75">
        <v>4.3079890418363798</v>
      </c>
      <c r="P1166" s="75">
        <v>4.3079890418363798</v>
      </c>
      <c r="Q1166" s="75">
        <v>4.2848890978533598</v>
      </c>
      <c r="R1166" s="75">
        <v>4.2848890978533598</v>
      </c>
      <c r="S1166" s="75">
        <v>3.8511692129108401</v>
      </c>
      <c r="T1166" s="75">
        <v>3.8511692129108401</v>
      </c>
      <c r="U1166" s="75">
        <v>4.4835391571734897</v>
      </c>
      <c r="V1166" s="75">
        <v>4.4835391571734897</v>
      </c>
      <c r="W1166" s="110"/>
      <c r="X1166" s="75">
        <v>4.3467924961527604</v>
      </c>
      <c r="Y1166" s="75">
        <v>4.3467924961527604</v>
      </c>
      <c r="Z1166" s="73">
        <v>4.4527750803039803</v>
      </c>
      <c r="AA1166" s="73">
        <v>4.4527750803039803</v>
      </c>
      <c r="AB1166" s="75">
        <v>4.0773079238997703</v>
      </c>
      <c r="AC1166" s="75">
        <v>4.0773079238997703</v>
      </c>
    </row>
    <row r="1167" spans="1:29" customFormat="1" x14ac:dyDescent="0.3">
      <c r="A1167" s="65" t="s">
        <v>1</v>
      </c>
    </row>
    <row r="1168" spans="1:29" customFormat="1" x14ac:dyDescent="0.3">
      <c r="A1168" s="65" t="s">
        <v>1</v>
      </c>
    </row>
    <row r="1169" spans="1:29" customFormat="1" x14ac:dyDescent="0.3">
      <c r="A1169" s="53" t="s">
        <v>455</v>
      </c>
    </row>
    <row r="1170" spans="1:29" customFormat="1" x14ac:dyDescent="0.3">
      <c r="A1170" s="54" t="s">
        <v>1</v>
      </c>
    </row>
    <row r="1171" spans="1:29" customFormat="1" x14ac:dyDescent="0.3">
      <c r="A1171" s="114" t="s">
        <v>1</v>
      </c>
      <c r="B1171" s="116" t="s">
        <v>506</v>
      </c>
      <c r="C1171" s="116" t="s">
        <v>1</v>
      </c>
      <c r="D1171" s="116" t="s">
        <v>346</v>
      </c>
      <c r="E1171" s="116" t="s">
        <v>1</v>
      </c>
      <c r="F1171" s="116" t="s">
        <v>347</v>
      </c>
      <c r="G1171" s="116" t="s">
        <v>1</v>
      </c>
      <c r="H1171" s="105"/>
      <c r="I1171" s="116" t="s">
        <v>350</v>
      </c>
      <c r="J1171" s="116" t="s">
        <v>1</v>
      </c>
      <c r="K1171" s="116" t="s">
        <v>351</v>
      </c>
      <c r="L1171" s="116" t="s">
        <v>1</v>
      </c>
      <c r="M1171" s="116" t="s">
        <v>352</v>
      </c>
      <c r="N1171" s="116" t="s">
        <v>1</v>
      </c>
      <c r="O1171" s="116" t="s">
        <v>353</v>
      </c>
      <c r="P1171" s="116" t="s">
        <v>1</v>
      </c>
      <c r="Q1171" s="116" t="s">
        <v>354</v>
      </c>
      <c r="R1171" s="116" t="s">
        <v>1</v>
      </c>
      <c r="S1171" s="116" t="s">
        <v>355</v>
      </c>
      <c r="T1171" s="116" t="s">
        <v>1</v>
      </c>
      <c r="U1171" s="116" t="s">
        <v>356</v>
      </c>
      <c r="V1171" s="116" t="s">
        <v>1</v>
      </c>
      <c r="W1171" s="105"/>
      <c r="X1171" s="116" t="s">
        <v>358</v>
      </c>
      <c r="Y1171" s="116" t="s">
        <v>1</v>
      </c>
      <c r="Z1171" s="116" t="s">
        <v>359</v>
      </c>
      <c r="AA1171" s="116" t="s">
        <v>1</v>
      </c>
      <c r="AB1171" s="116" t="s">
        <v>360</v>
      </c>
      <c r="AC1171" s="116" t="s">
        <v>1</v>
      </c>
    </row>
    <row r="1172" spans="1:29" customFormat="1" x14ac:dyDescent="0.3">
      <c r="A1172" s="115" t="s">
        <v>1</v>
      </c>
      <c r="B1172" s="55" t="s">
        <v>14</v>
      </c>
      <c r="C1172" s="55" t="s">
        <v>15</v>
      </c>
      <c r="D1172" s="55" t="s">
        <v>14</v>
      </c>
      <c r="E1172" s="55" t="s">
        <v>15</v>
      </c>
      <c r="F1172" s="55" t="s">
        <v>14</v>
      </c>
      <c r="G1172" s="55" t="s">
        <v>15</v>
      </c>
      <c r="H1172" s="105"/>
      <c r="I1172" s="55" t="s">
        <v>14</v>
      </c>
      <c r="J1172" s="55" t="s">
        <v>15</v>
      </c>
      <c r="K1172" s="55" t="s">
        <v>14</v>
      </c>
      <c r="L1172" s="55" t="s">
        <v>15</v>
      </c>
      <c r="M1172" s="55" t="s">
        <v>14</v>
      </c>
      <c r="N1172" s="55" t="s">
        <v>15</v>
      </c>
      <c r="O1172" s="55" t="s">
        <v>14</v>
      </c>
      <c r="P1172" s="55" t="s">
        <v>15</v>
      </c>
      <c r="Q1172" s="55" t="s">
        <v>14</v>
      </c>
      <c r="R1172" s="55" t="s">
        <v>15</v>
      </c>
      <c r="S1172" s="55" t="s">
        <v>14</v>
      </c>
      <c r="T1172" s="55" t="s">
        <v>15</v>
      </c>
      <c r="U1172" s="55" t="s">
        <v>14</v>
      </c>
      <c r="V1172" s="55" t="s">
        <v>15</v>
      </c>
      <c r="W1172" s="105"/>
      <c r="X1172" s="55" t="s">
        <v>14</v>
      </c>
      <c r="Y1172" s="55" t="s">
        <v>15</v>
      </c>
      <c r="Z1172" s="55" t="s">
        <v>14</v>
      </c>
      <c r="AA1172" s="55" t="s">
        <v>15</v>
      </c>
      <c r="AB1172" s="55" t="s">
        <v>14</v>
      </c>
      <c r="AC1172" s="55" t="s">
        <v>15</v>
      </c>
    </row>
    <row r="1173" spans="1:29" customFormat="1" x14ac:dyDescent="0.3">
      <c r="A1173" s="56" t="s">
        <v>16</v>
      </c>
      <c r="B1173" s="57">
        <v>122.41512920620001</v>
      </c>
      <c r="C1173" s="57">
        <v>122.41512920620001</v>
      </c>
      <c r="D1173" s="57">
        <v>56.208172127700003</v>
      </c>
      <c r="E1173" s="57">
        <v>56.208172127700003</v>
      </c>
      <c r="F1173" s="57">
        <v>66.206957078499997</v>
      </c>
      <c r="G1173" s="57">
        <v>66.206957078499997</v>
      </c>
      <c r="H1173" s="106"/>
      <c r="I1173" s="57">
        <v>17.8121642278</v>
      </c>
      <c r="J1173" s="57">
        <v>17.8121642278</v>
      </c>
      <c r="K1173" s="57">
        <v>12.3753586409</v>
      </c>
      <c r="L1173" s="57">
        <v>12.3753586409</v>
      </c>
      <c r="M1173" s="57">
        <v>12.5894409494</v>
      </c>
      <c r="N1173" s="57">
        <v>12.5894409494</v>
      </c>
      <c r="O1173" s="57">
        <v>12.297575313099999</v>
      </c>
      <c r="P1173" s="57">
        <v>12.297575313099999</v>
      </c>
      <c r="Q1173" s="57">
        <v>13.492308054900001</v>
      </c>
      <c r="R1173" s="57">
        <v>13.492308054900001</v>
      </c>
      <c r="S1173" s="57">
        <v>34.531125965400001</v>
      </c>
      <c r="T1173" s="57">
        <v>34.531125965400001</v>
      </c>
      <c r="U1173" s="57">
        <v>19.3171560547</v>
      </c>
      <c r="V1173" s="57">
        <v>19.3171560547</v>
      </c>
      <c r="W1173" s="106"/>
      <c r="X1173" s="57">
        <v>20.979394152299999</v>
      </c>
      <c r="Y1173" s="57">
        <v>20.979394152299999</v>
      </c>
      <c r="Z1173" s="57">
        <v>41.669391554299999</v>
      </c>
      <c r="AA1173" s="57">
        <v>41.669391554299999</v>
      </c>
      <c r="AB1173" s="57">
        <v>56.830257730299998</v>
      </c>
      <c r="AC1173" s="57">
        <v>56.830257730299998</v>
      </c>
    </row>
    <row r="1174" spans="1:29" customFormat="1" x14ac:dyDescent="0.3">
      <c r="A1174" s="58" t="s">
        <v>310</v>
      </c>
      <c r="B1174" s="59">
        <v>0</v>
      </c>
      <c r="C1174" s="60">
        <v>0</v>
      </c>
      <c r="D1174" s="59">
        <v>0</v>
      </c>
      <c r="E1174" s="60">
        <v>0</v>
      </c>
      <c r="F1174" s="59">
        <v>0</v>
      </c>
      <c r="G1174" s="60">
        <v>0</v>
      </c>
      <c r="H1174" s="107"/>
      <c r="I1174" s="67">
        <v>0</v>
      </c>
      <c r="J1174" s="69">
        <v>0</v>
      </c>
      <c r="K1174" s="67">
        <v>0</v>
      </c>
      <c r="L1174" s="69">
        <v>0</v>
      </c>
      <c r="M1174" s="67">
        <v>0</v>
      </c>
      <c r="N1174" s="69">
        <v>0</v>
      </c>
      <c r="O1174" s="67">
        <v>0</v>
      </c>
      <c r="P1174" s="69">
        <v>0</v>
      </c>
      <c r="Q1174" s="59">
        <v>0</v>
      </c>
      <c r="R1174" s="60">
        <v>0</v>
      </c>
      <c r="S1174" s="67">
        <v>0</v>
      </c>
      <c r="T1174" s="69">
        <v>0</v>
      </c>
      <c r="U1174" s="59">
        <v>0</v>
      </c>
      <c r="V1174" s="60">
        <v>0</v>
      </c>
      <c r="W1174" s="107"/>
      <c r="X1174" s="67">
        <v>0</v>
      </c>
      <c r="Y1174" s="69">
        <v>0</v>
      </c>
      <c r="Z1174" s="59">
        <v>0</v>
      </c>
      <c r="AA1174" s="60">
        <v>0</v>
      </c>
      <c r="AB1174" s="59">
        <v>0</v>
      </c>
      <c r="AC1174" s="60">
        <v>0</v>
      </c>
    </row>
    <row r="1175" spans="1:29" customFormat="1" x14ac:dyDescent="0.3">
      <c r="A1175" s="58" t="s">
        <v>311</v>
      </c>
      <c r="B1175" s="61">
        <v>117.8348934293</v>
      </c>
      <c r="C1175" s="62">
        <v>0.96258439780605098</v>
      </c>
      <c r="D1175" s="61">
        <v>54.317469065700102</v>
      </c>
      <c r="E1175" s="62">
        <v>0.96636248804347402</v>
      </c>
      <c r="F1175" s="61">
        <v>63.517424363600099</v>
      </c>
      <c r="G1175" s="62">
        <v>0.95937688675661303</v>
      </c>
      <c r="H1175" s="107"/>
      <c r="I1175" s="71">
        <v>17.8121642278</v>
      </c>
      <c r="J1175" s="72">
        <v>100</v>
      </c>
      <c r="K1175" s="71">
        <v>12.3753586409</v>
      </c>
      <c r="L1175" s="72">
        <v>100</v>
      </c>
      <c r="M1175" s="71">
        <v>11.97171872</v>
      </c>
      <c r="N1175" s="72">
        <v>95.093330737379205</v>
      </c>
      <c r="O1175" s="71">
        <v>12.297575313099999</v>
      </c>
      <c r="P1175" s="72">
        <v>100</v>
      </c>
      <c r="Q1175" s="61">
        <v>12.6553991862</v>
      </c>
      <c r="R1175" s="62">
        <v>0.937971408205725</v>
      </c>
      <c r="S1175" s="71">
        <v>32.987367074400098</v>
      </c>
      <c r="T1175" s="72">
        <v>95.529369958724104</v>
      </c>
      <c r="U1175" s="61">
        <v>17.735310266900001</v>
      </c>
      <c r="V1175" s="62">
        <v>0.91811186991911597</v>
      </c>
      <c r="W1175" s="107"/>
      <c r="X1175" s="71">
        <v>20.979394152299999</v>
      </c>
      <c r="Y1175" s="72">
        <v>100</v>
      </c>
      <c r="Z1175" s="61">
        <v>40.125632663300102</v>
      </c>
      <c r="AA1175" s="62">
        <v>0.96295220944159199</v>
      </c>
      <c r="AB1175" s="61">
        <v>53.793780844399997</v>
      </c>
      <c r="AC1175" s="62">
        <v>0.94656936274492598</v>
      </c>
    </row>
    <row r="1176" spans="1:29" customFormat="1" x14ac:dyDescent="0.3">
      <c r="A1176" s="58" t="s">
        <v>312</v>
      </c>
      <c r="B1176" s="73">
        <v>4.3555379626327699</v>
      </c>
      <c r="C1176" s="73">
        <v>4.3555379626327699</v>
      </c>
      <c r="D1176" s="73">
        <v>4.3886642606144104</v>
      </c>
      <c r="E1176" s="73">
        <v>4.3886642606144104</v>
      </c>
      <c r="F1176" s="73">
        <v>4.3274145033912097</v>
      </c>
      <c r="G1176" s="73">
        <v>4.3274145033912097</v>
      </c>
      <c r="H1176" s="109"/>
      <c r="I1176" s="75">
        <v>4</v>
      </c>
      <c r="J1176" s="77">
        <v>4</v>
      </c>
      <c r="K1176" s="75">
        <v>4.3022950457723397</v>
      </c>
      <c r="L1176" s="75">
        <v>4.3022950457723397</v>
      </c>
      <c r="M1176" s="75">
        <v>4.1968874863119403</v>
      </c>
      <c r="N1176" s="75">
        <v>4.1968874863119403</v>
      </c>
      <c r="O1176" s="75">
        <v>4.5887208777317099</v>
      </c>
      <c r="P1176" s="75">
        <v>4.5887208777317099</v>
      </c>
      <c r="Q1176" s="73">
        <v>4.45499388223429</v>
      </c>
      <c r="R1176" s="73">
        <v>4.45499388223429</v>
      </c>
      <c r="S1176" s="75">
        <v>4.54121166867903</v>
      </c>
      <c r="T1176" s="75">
        <v>4.54121166867903</v>
      </c>
      <c r="U1176" s="73">
        <v>4.2710599515566896</v>
      </c>
      <c r="V1176" s="73">
        <v>4.2710599515566896</v>
      </c>
      <c r="W1176" s="109"/>
      <c r="X1176" s="75">
        <v>4.2843524257513401</v>
      </c>
      <c r="Y1176" s="75">
        <v>4.2843524257513401</v>
      </c>
      <c r="Z1176" s="73">
        <v>4.3566621857996903</v>
      </c>
      <c r="AA1176" s="73">
        <v>4.3566621857996903</v>
      </c>
      <c r="AB1176" s="73">
        <v>4.3993609856637903</v>
      </c>
      <c r="AC1176" s="73">
        <v>4.3993609856637903</v>
      </c>
    </row>
    <row r="1177" spans="1:29" customFormat="1" x14ac:dyDescent="0.3">
      <c r="A1177" s="65" t="s">
        <v>1</v>
      </c>
    </row>
    <row r="1178" spans="1:29" customFormat="1" x14ac:dyDescent="0.3">
      <c r="A1178" s="65" t="s">
        <v>1</v>
      </c>
    </row>
    <row r="1179" spans="1:29" customFormat="1" x14ac:dyDescent="0.3">
      <c r="A1179" s="53" t="s">
        <v>456</v>
      </c>
    </row>
    <row r="1180" spans="1:29" customFormat="1" x14ac:dyDescent="0.3">
      <c r="A1180" s="54" t="s">
        <v>1</v>
      </c>
    </row>
    <row r="1181" spans="1:29" customFormat="1" x14ac:dyDescent="0.3">
      <c r="A1181" s="114" t="s">
        <v>1</v>
      </c>
      <c r="B1181" s="116" t="s">
        <v>506</v>
      </c>
      <c r="C1181" s="116" t="s">
        <v>1</v>
      </c>
      <c r="D1181" s="116" t="s">
        <v>346</v>
      </c>
      <c r="E1181" s="116" t="s">
        <v>1</v>
      </c>
      <c r="F1181" s="116" t="s">
        <v>347</v>
      </c>
      <c r="G1181" s="116" t="s">
        <v>1</v>
      </c>
      <c r="H1181" s="105"/>
      <c r="I1181" s="116" t="s">
        <v>350</v>
      </c>
      <c r="J1181" s="116" t="s">
        <v>1</v>
      </c>
      <c r="K1181" s="116" t="s">
        <v>351</v>
      </c>
      <c r="L1181" s="116" t="s">
        <v>1</v>
      </c>
      <c r="M1181" s="116" t="s">
        <v>352</v>
      </c>
      <c r="N1181" s="116" t="s">
        <v>1</v>
      </c>
      <c r="O1181" s="116" t="s">
        <v>353</v>
      </c>
      <c r="P1181" s="116" t="s">
        <v>1</v>
      </c>
      <c r="Q1181" s="116" t="s">
        <v>354</v>
      </c>
      <c r="R1181" s="116" t="s">
        <v>1</v>
      </c>
      <c r="S1181" s="116" t="s">
        <v>355</v>
      </c>
      <c r="T1181" s="116" t="s">
        <v>1</v>
      </c>
      <c r="U1181" s="116" t="s">
        <v>356</v>
      </c>
      <c r="V1181" s="116" t="s">
        <v>1</v>
      </c>
      <c r="W1181" s="105"/>
      <c r="X1181" s="116" t="s">
        <v>358</v>
      </c>
      <c r="Y1181" s="116" t="s">
        <v>1</v>
      </c>
      <c r="Z1181" s="116" t="s">
        <v>359</v>
      </c>
      <c r="AA1181" s="116" t="s">
        <v>1</v>
      </c>
      <c r="AB1181" s="116" t="s">
        <v>360</v>
      </c>
      <c r="AC1181" s="116" t="s">
        <v>1</v>
      </c>
    </row>
    <row r="1182" spans="1:29" customFormat="1" x14ac:dyDescent="0.3">
      <c r="A1182" s="115" t="s">
        <v>1</v>
      </c>
      <c r="B1182" s="55" t="s">
        <v>14</v>
      </c>
      <c r="C1182" s="55" t="s">
        <v>15</v>
      </c>
      <c r="D1182" s="55" t="s">
        <v>14</v>
      </c>
      <c r="E1182" s="55" t="s">
        <v>15</v>
      </c>
      <c r="F1182" s="55" t="s">
        <v>14</v>
      </c>
      <c r="G1182" s="55" t="s">
        <v>15</v>
      </c>
      <c r="H1182" s="105"/>
      <c r="I1182" s="55" t="s">
        <v>14</v>
      </c>
      <c r="J1182" s="55" t="s">
        <v>15</v>
      </c>
      <c r="K1182" s="55" t="s">
        <v>14</v>
      </c>
      <c r="L1182" s="55" t="s">
        <v>15</v>
      </c>
      <c r="M1182" s="55" t="s">
        <v>14</v>
      </c>
      <c r="N1182" s="55" t="s">
        <v>15</v>
      </c>
      <c r="O1182" s="55" t="s">
        <v>14</v>
      </c>
      <c r="P1182" s="55" t="s">
        <v>15</v>
      </c>
      <c r="Q1182" s="55" t="s">
        <v>14</v>
      </c>
      <c r="R1182" s="55" t="s">
        <v>15</v>
      </c>
      <c r="S1182" s="55" t="s">
        <v>14</v>
      </c>
      <c r="T1182" s="55" t="s">
        <v>15</v>
      </c>
      <c r="U1182" s="55" t="s">
        <v>14</v>
      </c>
      <c r="V1182" s="55" t="s">
        <v>15</v>
      </c>
      <c r="W1182" s="105"/>
      <c r="X1182" s="55" t="s">
        <v>14</v>
      </c>
      <c r="Y1182" s="55" t="s">
        <v>15</v>
      </c>
      <c r="Z1182" s="55" t="s">
        <v>14</v>
      </c>
      <c r="AA1182" s="55" t="s">
        <v>15</v>
      </c>
      <c r="AB1182" s="55" t="s">
        <v>14</v>
      </c>
      <c r="AC1182" s="55" t="s">
        <v>15</v>
      </c>
    </row>
    <row r="1183" spans="1:29" customFormat="1" x14ac:dyDescent="0.3">
      <c r="A1183" s="56" t="s">
        <v>16</v>
      </c>
      <c r="B1183" s="57">
        <v>96.880442260099997</v>
      </c>
      <c r="C1183" s="57">
        <v>96.880442260099997</v>
      </c>
      <c r="D1183" s="57">
        <v>40.057732083399998</v>
      </c>
      <c r="E1183" s="57">
        <v>40.057732083399998</v>
      </c>
      <c r="F1183" s="57">
        <v>56.822710176699999</v>
      </c>
      <c r="G1183" s="57">
        <v>56.822710176699999</v>
      </c>
      <c r="H1183" s="106"/>
      <c r="I1183" s="57">
        <v>4.2403600992000001</v>
      </c>
      <c r="J1183" s="57">
        <v>4.2403600992000001</v>
      </c>
      <c r="K1183" s="57">
        <v>19.1497622449</v>
      </c>
      <c r="L1183" s="57">
        <v>19.1497622449</v>
      </c>
      <c r="M1183" s="57">
        <v>9.7013767255999994</v>
      </c>
      <c r="N1183" s="57">
        <v>9.7013767255999994</v>
      </c>
      <c r="O1183" s="57">
        <v>11.6168387563</v>
      </c>
      <c r="P1183" s="57">
        <v>11.6168387563</v>
      </c>
      <c r="Q1183" s="57">
        <v>14.6325796522</v>
      </c>
      <c r="R1183" s="57">
        <v>14.6325796522</v>
      </c>
      <c r="S1183" s="57">
        <v>27.298732724200001</v>
      </c>
      <c r="T1183" s="57">
        <v>27.298732724200001</v>
      </c>
      <c r="U1183" s="57">
        <v>10.2407920577</v>
      </c>
      <c r="V1183" s="57">
        <v>10.2407920577</v>
      </c>
      <c r="W1183" s="106"/>
      <c r="X1183" s="57">
        <v>10.527886325300001</v>
      </c>
      <c r="Y1183" s="57">
        <v>10.527886325300001</v>
      </c>
      <c r="Z1183" s="57">
        <v>32.277850748500001</v>
      </c>
      <c r="AA1183" s="57">
        <v>32.277850748500001</v>
      </c>
      <c r="AB1183" s="57">
        <v>54.074705186300001</v>
      </c>
      <c r="AC1183" s="57">
        <v>54.074705186300001</v>
      </c>
    </row>
    <row r="1184" spans="1:29" customFormat="1" x14ac:dyDescent="0.3">
      <c r="A1184" s="58" t="s">
        <v>310</v>
      </c>
      <c r="B1184" s="59">
        <v>0</v>
      </c>
      <c r="C1184" s="60">
        <v>0</v>
      </c>
      <c r="D1184" s="59">
        <v>0</v>
      </c>
      <c r="E1184" s="60">
        <v>0</v>
      </c>
      <c r="F1184" s="59">
        <v>0</v>
      </c>
      <c r="G1184" s="60">
        <v>0</v>
      </c>
      <c r="H1184" s="107"/>
      <c r="I1184" s="67">
        <v>0</v>
      </c>
      <c r="J1184" s="69">
        <v>0</v>
      </c>
      <c r="K1184" s="67">
        <v>0</v>
      </c>
      <c r="L1184" s="69">
        <v>0</v>
      </c>
      <c r="M1184" s="67">
        <v>0</v>
      </c>
      <c r="N1184" s="69">
        <v>0</v>
      </c>
      <c r="O1184" s="67">
        <v>0</v>
      </c>
      <c r="P1184" s="69">
        <v>0</v>
      </c>
      <c r="Q1184" s="59">
        <v>0</v>
      </c>
      <c r="R1184" s="60">
        <v>0</v>
      </c>
      <c r="S1184" s="67">
        <v>0</v>
      </c>
      <c r="T1184" s="69">
        <v>0</v>
      </c>
      <c r="U1184" s="67">
        <v>0</v>
      </c>
      <c r="V1184" s="69">
        <v>0</v>
      </c>
      <c r="W1184" s="108"/>
      <c r="X1184" s="67">
        <v>0</v>
      </c>
      <c r="Y1184" s="69">
        <v>0</v>
      </c>
      <c r="Z1184" s="59">
        <v>0</v>
      </c>
      <c r="AA1184" s="60">
        <v>0</v>
      </c>
      <c r="AB1184" s="59">
        <v>0</v>
      </c>
      <c r="AC1184" s="60">
        <v>0</v>
      </c>
    </row>
    <row r="1185" spans="1:29" customFormat="1" x14ac:dyDescent="0.3">
      <c r="A1185" s="58" t="s">
        <v>311</v>
      </c>
      <c r="B1185" s="61">
        <v>93.079313771599899</v>
      </c>
      <c r="C1185" s="62">
        <v>0.96076474879940199</v>
      </c>
      <c r="D1185" s="61">
        <v>36.955401956599999</v>
      </c>
      <c r="E1185" s="62">
        <v>0.92255352548813896</v>
      </c>
      <c r="F1185" s="61">
        <v>56.1239118149999</v>
      </c>
      <c r="G1185" s="62">
        <v>0.98770212896345599</v>
      </c>
      <c r="H1185" s="107"/>
      <c r="I1185" s="71">
        <v>4.2403600991999904</v>
      </c>
      <c r="J1185" s="72">
        <v>100</v>
      </c>
      <c r="K1185" s="71">
        <v>19.1497622449</v>
      </c>
      <c r="L1185" s="72">
        <v>100</v>
      </c>
      <c r="M1185" s="71">
        <v>9.0025783638999997</v>
      </c>
      <c r="N1185" s="72">
        <v>92.796915515547298</v>
      </c>
      <c r="O1185" s="71">
        <v>10.049381284300001</v>
      </c>
      <c r="P1185" s="72">
        <v>86.507022221084497</v>
      </c>
      <c r="Q1185" s="61">
        <v>13.945126757800001</v>
      </c>
      <c r="R1185" s="62">
        <v>0.95301902256881699</v>
      </c>
      <c r="S1185" s="71">
        <v>27.298732724200001</v>
      </c>
      <c r="T1185" s="72">
        <v>100</v>
      </c>
      <c r="U1185" s="71">
        <v>9.3933722972999991</v>
      </c>
      <c r="V1185" s="72">
        <v>91.725056464135207</v>
      </c>
      <c r="W1185" s="108"/>
      <c r="X1185" s="71">
        <v>9.6804665649000405</v>
      </c>
      <c r="Y1185" s="72">
        <v>91.950713237057599</v>
      </c>
      <c r="Z1185" s="61">
        <v>32.277850748499901</v>
      </c>
      <c r="AA1185" s="62">
        <v>1</v>
      </c>
      <c r="AB1185" s="61">
        <v>51.120996458199997</v>
      </c>
      <c r="AC1185" s="62">
        <v>0.94537725692773</v>
      </c>
    </row>
    <row r="1186" spans="1:29" customFormat="1" x14ac:dyDescent="0.3">
      <c r="A1186" s="58" t="s">
        <v>312</v>
      </c>
      <c r="B1186" s="73">
        <v>4.3250758375601501</v>
      </c>
      <c r="C1186" s="73">
        <v>4.3250758375601501</v>
      </c>
      <c r="D1186" s="73">
        <v>4.3408413625557696</v>
      </c>
      <c r="E1186" s="73">
        <v>4.3408413625557696</v>
      </c>
      <c r="F1186" s="73">
        <v>4.3139617746359296</v>
      </c>
      <c r="G1186" s="73">
        <v>4.3139617746359296</v>
      </c>
      <c r="H1186" s="109"/>
      <c r="I1186" s="75">
        <v>5</v>
      </c>
      <c r="J1186" s="76">
        <v>5</v>
      </c>
      <c r="K1186" s="75">
        <v>4.1342968723376696</v>
      </c>
      <c r="L1186" s="75">
        <v>4.1342968723376696</v>
      </c>
      <c r="M1186" s="75">
        <v>4.4317114644510402</v>
      </c>
      <c r="N1186" s="75">
        <v>4.4317114644510402</v>
      </c>
      <c r="O1186" s="75">
        <v>4.2546127413532302</v>
      </c>
      <c r="P1186" s="75">
        <v>4.2546127413532302</v>
      </c>
      <c r="Q1186" s="73">
        <v>4.3945736035431002</v>
      </c>
      <c r="R1186" s="73">
        <v>4.3945736035431002</v>
      </c>
      <c r="S1186" s="75">
        <v>4.4029303525305803</v>
      </c>
      <c r="T1186" s="75">
        <v>4.4029303525305803</v>
      </c>
      <c r="U1186" s="75">
        <v>4.0744345978519201</v>
      </c>
      <c r="V1186" s="75">
        <v>4.0744345978519201</v>
      </c>
      <c r="W1186" s="110"/>
      <c r="X1186" s="75">
        <v>4.3376578453699004</v>
      </c>
      <c r="Y1186" s="75">
        <v>4.3376578453699004</v>
      </c>
      <c r="Z1186" s="73">
        <v>4.4352278522526101</v>
      </c>
      <c r="AA1186" s="73">
        <v>4.4352278522526101</v>
      </c>
      <c r="AB1186" s="73">
        <v>4.2568751469572401</v>
      </c>
      <c r="AC1186" s="73">
        <v>4.2568751469572401</v>
      </c>
    </row>
    <row r="1187" spans="1:29" customFormat="1" x14ac:dyDescent="0.3">
      <c r="A1187" s="65" t="s">
        <v>1</v>
      </c>
    </row>
    <row r="1188" spans="1:29" customFormat="1" x14ac:dyDescent="0.3">
      <c r="A1188" s="65" t="s">
        <v>1</v>
      </c>
    </row>
    <row r="1189" spans="1:29" customFormat="1" x14ac:dyDescent="0.3">
      <c r="A1189" s="53" t="s">
        <v>457</v>
      </c>
    </row>
    <row r="1190" spans="1:29" customFormat="1" x14ac:dyDescent="0.3">
      <c r="A1190" s="54" t="s">
        <v>1</v>
      </c>
    </row>
    <row r="1191" spans="1:29" customFormat="1" x14ac:dyDescent="0.3">
      <c r="A1191" s="114" t="s">
        <v>1</v>
      </c>
      <c r="B1191" s="116" t="s">
        <v>506</v>
      </c>
      <c r="C1191" s="116" t="s">
        <v>1</v>
      </c>
      <c r="D1191" s="116" t="s">
        <v>346</v>
      </c>
      <c r="E1191" s="116" t="s">
        <v>1</v>
      </c>
      <c r="F1191" s="116" t="s">
        <v>347</v>
      </c>
      <c r="G1191" s="116" t="s">
        <v>1</v>
      </c>
      <c r="H1191" s="105"/>
      <c r="I1191" s="116" t="s">
        <v>350</v>
      </c>
      <c r="J1191" s="116" t="s">
        <v>1</v>
      </c>
      <c r="K1191" s="116" t="s">
        <v>351</v>
      </c>
      <c r="L1191" s="116" t="s">
        <v>1</v>
      </c>
      <c r="M1191" s="116" t="s">
        <v>352</v>
      </c>
      <c r="N1191" s="116" t="s">
        <v>1</v>
      </c>
      <c r="O1191" s="116" t="s">
        <v>353</v>
      </c>
      <c r="P1191" s="116" t="s">
        <v>1</v>
      </c>
      <c r="Q1191" s="116" t="s">
        <v>354</v>
      </c>
      <c r="R1191" s="116" t="s">
        <v>1</v>
      </c>
      <c r="S1191" s="116" t="s">
        <v>355</v>
      </c>
      <c r="T1191" s="116" t="s">
        <v>1</v>
      </c>
      <c r="U1191" s="116" t="s">
        <v>356</v>
      </c>
      <c r="V1191" s="116" t="s">
        <v>1</v>
      </c>
      <c r="W1191" s="105"/>
      <c r="X1191" s="116" t="s">
        <v>358</v>
      </c>
      <c r="Y1191" s="116" t="s">
        <v>1</v>
      </c>
      <c r="Z1191" s="116" t="s">
        <v>359</v>
      </c>
      <c r="AA1191" s="116" t="s">
        <v>1</v>
      </c>
      <c r="AB1191" s="116" t="s">
        <v>360</v>
      </c>
      <c r="AC1191" s="116" t="s">
        <v>1</v>
      </c>
    </row>
    <row r="1192" spans="1:29" customFormat="1" x14ac:dyDescent="0.3">
      <c r="A1192" s="115" t="s">
        <v>1</v>
      </c>
      <c r="B1192" s="55" t="s">
        <v>14</v>
      </c>
      <c r="C1192" s="55" t="s">
        <v>15</v>
      </c>
      <c r="D1192" s="55" t="s">
        <v>14</v>
      </c>
      <c r="E1192" s="55" t="s">
        <v>15</v>
      </c>
      <c r="F1192" s="55" t="s">
        <v>14</v>
      </c>
      <c r="G1192" s="55" t="s">
        <v>15</v>
      </c>
      <c r="H1192" s="105"/>
      <c r="I1192" s="55" t="s">
        <v>14</v>
      </c>
      <c r="J1192" s="55" t="s">
        <v>15</v>
      </c>
      <c r="K1192" s="55" t="s">
        <v>14</v>
      </c>
      <c r="L1192" s="55" t="s">
        <v>15</v>
      </c>
      <c r="M1192" s="55" t="s">
        <v>14</v>
      </c>
      <c r="N1192" s="55" t="s">
        <v>15</v>
      </c>
      <c r="O1192" s="55" t="s">
        <v>14</v>
      </c>
      <c r="P1192" s="55" t="s">
        <v>15</v>
      </c>
      <c r="Q1192" s="55" t="s">
        <v>14</v>
      </c>
      <c r="R1192" s="55" t="s">
        <v>15</v>
      </c>
      <c r="S1192" s="55" t="s">
        <v>14</v>
      </c>
      <c r="T1192" s="55" t="s">
        <v>15</v>
      </c>
      <c r="U1192" s="55" t="s">
        <v>14</v>
      </c>
      <c r="V1192" s="55" t="s">
        <v>15</v>
      </c>
      <c r="W1192" s="105"/>
      <c r="X1192" s="55" t="s">
        <v>14</v>
      </c>
      <c r="Y1192" s="55" t="s">
        <v>15</v>
      </c>
      <c r="Z1192" s="55" t="s">
        <v>14</v>
      </c>
      <c r="AA1192" s="55" t="s">
        <v>15</v>
      </c>
      <c r="AB1192" s="55" t="s">
        <v>14</v>
      </c>
      <c r="AC1192" s="55" t="s">
        <v>15</v>
      </c>
    </row>
    <row r="1193" spans="1:29" customFormat="1" x14ac:dyDescent="0.3">
      <c r="A1193" s="56" t="s">
        <v>16</v>
      </c>
      <c r="B1193" s="57">
        <v>7.5275529150000002</v>
      </c>
      <c r="C1193" s="57">
        <v>7.5275529150000002</v>
      </c>
      <c r="D1193" s="57">
        <v>5.2675903501999999</v>
      </c>
      <c r="E1193" s="57">
        <v>5.2675903501999999</v>
      </c>
      <c r="F1193" s="57">
        <v>2.2599625647999999</v>
      </c>
      <c r="G1193" s="57">
        <v>2.2599625647999999</v>
      </c>
      <c r="H1193" s="106"/>
      <c r="I1193" s="57">
        <v>0</v>
      </c>
      <c r="J1193" s="57">
        <v>0</v>
      </c>
      <c r="K1193" s="57">
        <v>0</v>
      </c>
      <c r="L1193" s="57">
        <v>0</v>
      </c>
      <c r="M1193" s="57">
        <v>1.4706050750999999</v>
      </c>
      <c r="N1193" s="57">
        <v>1.4706050750999999</v>
      </c>
      <c r="O1193" s="57">
        <v>1.1574203087999999</v>
      </c>
      <c r="P1193" s="57">
        <v>1.1574203087999999</v>
      </c>
      <c r="Q1193" s="57">
        <v>0</v>
      </c>
      <c r="R1193" s="57">
        <v>0</v>
      </c>
      <c r="S1193" s="57">
        <v>4.1833238572999996</v>
      </c>
      <c r="T1193" s="57">
        <v>4.1833238572999996</v>
      </c>
      <c r="U1193" s="57">
        <v>0.71620367380000005</v>
      </c>
      <c r="V1193" s="57">
        <v>0.71620367380000005</v>
      </c>
      <c r="W1193" s="106"/>
      <c r="X1193" s="57">
        <v>0.96232940990000004</v>
      </c>
      <c r="Y1193" s="57">
        <v>0.96232940990000004</v>
      </c>
      <c r="Z1193" s="57">
        <v>5.0946184299999997</v>
      </c>
      <c r="AA1193" s="57">
        <v>5.0946184299999997</v>
      </c>
      <c r="AB1193" s="57">
        <v>1.4706050750999999</v>
      </c>
      <c r="AC1193" s="57">
        <v>1.4706050750999999</v>
      </c>
    </row>
    <row r="1194" spans="1:29" customFormat="1" x14ac:dyDescent="0.3">
      <c r="A1194" s="58" t="s">
        <v>310</v>
      </c>
      <c r="B1194" s="67">
        <v>0</v>
      </c>
      <c r="C1194" s="69">
        <v>0</v>
      </c>
      <c r="D1194" s="67">
        <v>0</v>
      </c>
      <c r="E1194" s="69">
        <v>0</v>
      </c>
      <c r="F1194" s="67">
        <v>0</v>
      </c>
      <c r="G1194" s="69">
        <v>0</v>
      </c>
      <c r="H1194" s="108"/>
      <c r="I1194" s="67"/>
      <c r="J1194" s="69"/>
      <c r="K1194" s="67"/>
      <c r="L1194" s="69"/>
      <c r="M1194" s="67">
        <v>0</v>
      </c>
      <c r="N1194" s="69">
        <v>0</v>
      </c>
      <c r="O1194" s="67">
        <v>0</v>
      </c>
      <c r="P1194" s="69">
        <v>0</v>
      </c>
      <c r="Q1194" s="67"/>
      <c r="R1194" s="69"/>
      <c r="S1194" s="67">
        <v>0</v>
      </c>
      <c r="T1194" s="69">
        <v>0</v>
      </c>
      <c r="U1194" s="67">
        <v>0</v>
      </c>
      <c r="V1194" s="69">
        <v>0</v>
      </c>
      <c r="W1194" s="108"/>
      <c r="X1194" s="67">
        <v>0</v>
      </c>
      <c r="Y1194" s="69">
        <v>0</v>
      </c>
      <c r="Z1194" s="67">
        <v>0</v>
      </c>
      <c r="AA1194" s="69">
        <v>0</v>
      </c>
      <c r="AB1194" s="67">
        <v>0</v>
      </c>
      <c r="AC1194" s="69">
        <v>0</v>
      </c>
    </row>
    <row r="1195" spans="1:29" customFormat="1" x14ac:dyDescent="0.3">
      <c r="A1195" s="58" t="s">
        <v>311</v>
      </c>
      <c r="B1195" s="71">
        <v>5.9837940239999998</v>
      </c>
      <c r="C1195" s="72">
        <v>79.491889217759194</v>
      </c>
      <c r="D1195" s="71">
        <v>5.2675903502000097</v>
      </c>
      <c r="E1195" s="72">
        <v>100</v>
      </c>
      <c r="F1195" s="71">
        <v>0.71620367380000005</v>
      </c>
      <c r="G1195" s="72">
        <v>31.690952981045601</v>
      </c>
      <c r="H1195" s="108"/>
      <c r="I1195" s="71"/>
      <c r="J1195" s="72"/>
      <c r="K1195" s="71"/>
      <c r="L1195" s="72"/>
      <c r="M1195" s="71">
        <v>1.4706050750999999</v>
      </c>
      <c r="N1195" s="72">
        <v>100</v>
      </c>
      <c r="O1195" s="71">
        <v>1.1574203087999999</v>
      </c>
      <c r="P1195" s="72">
        <v>100</v>
      </c>
      <c r="Q1195" s="71"/>
      <c r="R1195" s="72"/>
      <c r="S1195" s="71">
        <v>2.6395649663000098</v>
      </c>
      <c r="T1195" s="72">
        <v>63.0973134363933</v>
      </c>
      <c r="U1195" s="71">
        <v>0.71620367380000005</v>
      </c>
      <c r="V1195" s="72">
        <v>100</v>
      </c>
      <c r="W1195" s="108"/>
      <c r="X1195" s="71">
        <v>0.96232940990000004</v>
      </c>
      <c r="Y1195" s="72">
        <v>100</v>
      </c>
      <c r="Z1195" s="71">
        <v>3.5508595390000002</v>
      </c>
      <c r="AA1195" s="72">
        <v>69.6982431125858</v>
      </c>
      <c r="AB1195" s="71">
        <v>1.4706050750999999</v>
      </c>
      <c r="AC1195" s="72">
        <v>100</v>
      </c>
    </row>
    <row r="1196" spans="1:29" customFormat="1" x14ac:dyDescent="0.3">
      <c r="A1196" s="58" t="s">
        <v>312</v>
      </c>
      <c r="B1196" s="75">
        <v>4.0854261491299004</v>
      </c>
      <c r="C1196" s="75">
        <v>4.0854261491299004</v>
      </c>
      <c r="D1196" s="75">
        <v>4.2791798483426398</v>
      </c>
      <c r="E1196" s="75">
        <v>4.2791798483426398</v>
      </c>
      <c r="F1196" s="75">
        <v>3.6338190596209099</v>
      </c>
      <c r="G1196" s="75">
        <v>3.6338190596209099</v>
      </c>
      <c r="H1196" s="110"/>
      <c r="I1196" s="75"/>
      <c r="J1196" s="75"/>
      <c r="K1196" s="75"/>
      <c r="L1196" s="75"/>
      <c r="M1196" s="75">
        <v>5</v>
      </c>
      <c r="N1196" s="76">
        <v>5</v>
      </c>
      <c r="O1196" s="75">
        <v>4</v>
      </c>
      <c r="P1196" s="75">
        <v>4</v>
      </c>
      <c r="Q1196" s="75"/>
      <c r="R1196" s="75"/>
      <c r="S1196" s="75">
        <v>3.6309731343639302</v>
      </c>
      <c r="T1196" s="75">
        <v>3.6309731343639302</v>
      </c>
      <c r="U1196" s="75">
        <v>5</v>
      </c>
      <c r="V1196" s="76">
        <v>5</v>
      </c>
      <c r="W1196" s="110"/>
      <c r="X1196" s="75">
        <v>4</v>
      </c>
      <c r="Y1196" s="75">
        <v>4</v>
      </c>
      <c r="Z1196" s="75">
        <v>3.8375628658808099</v>
      </c>
      <c r="AA1196" s="75">
        <v>3.8375628658808099</v>
      </c>
      <c r="AB1196" s="75">
        <v>5</v>
      </c>
      <c r="AC1196" s="76">
        <v>5</v>
      </c>
    </row>
    <row r="1197" spans="1:29" customFormat="1" x14ac:dyDescent="0.3">
      <c r="A1197" s="65" t="s">
        <v>1</v>
      </c>
    </row>
    <row r="1198" spans="1:29" customFormat="1" x14ac:dyDescent="0.3">
      <c r="A1198" s="65" t="s">
        <v>1</v>
      </c>
    </row>
    <row r="1199" spans="1:29" customFormat="1" x14ac:dyDescent="0.3">
      <c r="A1199" s="53" t="s">
        <v>458</v>
      </c>
    </row>
    <row r="1200" spans="1:29" customFormat="1" x14ac:dyDescent="0.3">
      <c r="A1200" s="54" t="s">
        <v>1</v>
      </c>
    </row>
    <row r="1201" spans="1:29" customFormat="1" x14ac:dyDescent="0.3">
      <c r="A1201" s="114" t="s">
        <v>1</v>
      </c>
      <c r="B1201" s="116" t="s">
        <v>506</v>
      </c>
      <c r="C1201" s="116" t="s">
        <v>1</v>
      </c>
      <c r="D1201" s="116" t="s">
        <v>346</v>
      </c>
      <c r="E1201" s="116" t="s">
        <v>1</v>
      </c>
      <c r="F1201" s="116" t="s">
        <v>347</v>
      </c>
      <c r="G1201" s="116" t="s">
        <v>1</v>
      </c>
      <c r="H1201" s="105"/>
      <c r="I1201" s="116" t="s">
        <v>350</v>
      </c>
      <c r="J1201" s="116" t="s">
        <v>1</v>
      </c>
      <c r="K1201" s="116" t="s">
        <v>351</v>
      </c>
      <c r="L1201" s="116" t="s">
        <v>1</v>
      </c>
      <c r="M1201" s="116" t="s">
        <v>352</v>
      </c>
      <c r="N1201" s="116" t="s">
        <v>1</v>
      </c>
      <c r="O1201" s="116" t="s">
        <v>353</v>
      </c>
      <c r="P1201" s="116" t="s">
        <v>1</v>
      </c>
      <c r="Q1201" s="116" t="s">
        <v>354</v>
      </c>
      <c r="R1201" s="116" t="s">
        <v>1</v>
      </c>
      <c r="S1201" s="116" t="s">
        <v>355</v>
      </c>
      <c r="T1201" s="116" t="s">
        <v>1</v>
      </c>
      <c r="U1201" s="116" t="s">
        <v>356</v>
      </c>
      <c r="V1201" s="116" t="s">
        <v>1</v>
      </c>
      <c r="W1201" s="105"/>
      <c r="X1201" s="116" t="s">
        <v>358</v>
      </c>
      <c r="Y1201" s="116" t="s">
        <v>1</v>
      </c>
      <c r="Z1201" s="116" t="s">
        <v>359</v>
      </c>
      <c r="AA1201" s="116" t="s">
        <v>1</v>
      </c>
      <c r="AB1201" s="116" t="s">
        <v>360</v>
      </c>
      <c r="AC1201" s="116" t="s">
        <v>1</v>
      </c>
    </row>
    <row r="1202" spans="1:29" customFormat="1" x14ac:dyDescent="0.3">
      <c r="A1202" s="115" t="s">
        <v>1</v>
      </c>
      <c r="B1202" s="55" t="s">
        <v>14</v>
      </c>
      <c r="C1202" s="55" t="s">
        <v>15</v>
      </c>
      <c r="D1202" s="55" t="s">
        <v>14</v>
      </c>
      <c r="E1202" s="55" t="s">
        <v>15</v>
      </c>
      <c r="F1202" s="55" t="s">
        <v>14</v>
      </c>
      <c r="G1202" s="55" t="s">
        <v>15</v>
      </c>
      <c r="H1202" s="105"/>
      <c r="I1202" s="55" t="s">
        <v>14</v>
      </c>
      <c r="J1202" s="55" t="s">
        <v>15</v>
      </c>
      <c r="K1202" s="55" t="s">
        <v>14</v>
      </c>
      <c r="L1202" s="55" t="s">
        <v>15</v>
      </c>
      <c r="M1202" s="55" t="s">
        <v>14</v>
      </c>
      <c r="N1202" s="55" t="s">
        <v>15</v>
      </c>
      <c r="O1202" s="55" t="s">
        <v>14</v>
      </c>
      <c r="P1202" s="55" t="s">
        <v>15</v>
      </c>
      <c r="Q1202" s="55" t="s">
        <v>14</v>
      </c>
      <c r="R1202" s="55" t="s">
        <v>15</v>
      </c>
      <c r="S1202" s="55" t="s">
        <v>14</v>
      </c>
      <c r="T1202" s="55" t="s">
        <v>15</v>
      </c>
      <c r="U1202" s="55" t="s">
        <v>14</v>
      </c>
      <c r="V1202" s="55" t="s">
        <v>15</v>
      </c>
      <c r="W1202" s="105"/>
      <c r="X1202" s="55" t="s">
        <v>14</v>
      </c>
      <c r="Y1202" s="55" t="s">
        <v>15</v>
      </c>
      <c r="Z1202" s="55" t="s">
        <v>14</v>
      </c>
      <c r="AA1202" s="55" t="s">
        <v>15</v>
      </c>
      <c r="AB1202" s="55" t="s">
        <v>14</v>
      </c>
      <c r="AC1202" s="55" t="s">
        <v>15</v>
      </c>
    </row>
    <row r="1203" spans="1:29" customFormat="1" x14ac:dyDescent="0.3">
      <c r="A1203" s="56" t="s">
        <v>16</v>
      </c>
      <c r="B1203" s="57">
        <v>28.753741425099999</v>
      </c>
      <c r="C1203" s="57">
        <v>28.753741425099999</v>
      </c>
      <c r="D1203" s="57">
        <v>15.454060287800001</v>
      </c>
      <c r="E1203" s="57">
        <v>15.454060287800001</v>
      </c>
      <c r="F1203" s="57">
        <v>13.2996811373</v>
      </c>
      <c r="G1203" s="57">
        <v>13.2996811373</v>
      </c>
      <c r="H1203" s="106"/>
      <c r="I1203" s="57">
        <v>11.428324036299999</v>
      </c>
      <c r="J1203" s="57">
        <v>11.428324036299999</v>
      </c>
      <c r="K1203" s="57">
        <v>1.4877170068000001</v>
      </c>
      <c r="L1203" s="57">
        <v>1.4877170068000001</v>
      </c>
      <c r="M1203" s="57">
        <v>4.0922455588000002</v>
      </c>
      <c r="N1203" s="57">
        <v>4.0922455588000002</v>
      </c>
      <c r="O1203" s="57">
        <v>6.0634355261000001</v>
      </c>
      <c r="P1203" s="57">
        <v>6.0634355261000001</v>
      </c>
      <c r="Q1203" s="57">
        <v>1.0112434673999999</v>
      </c>
      <c r="R1203" s="57">
        <v>1.0112434673999999</v>
      </c>
      <c r="S1203" s="57">
        <v>3.3071341173</v>
      </c>
      <c r="T1203" s="57">
        <v>3.3071341173</v>
      </c>
      <c r="U1203" s="57">
        <v>1.3636417124</v>
      </c>
      <c r="V1203" s="57">
        <v>1.3636417124</v>
      </c>
      <c r="W1203" s="106"/>
      <c r="X1203" s="57">
        <v>13.126302431099999</v>
      </c>
      <c r="Y1203" s="57">
        <v>13.126302431099999</v>
      </c>
      <c r="Z1203" s="57">
        <v>5.4552081137000004</v>
      </c>
      <c r="AA1203" s="57">
        <v>5.4552081137000004</v>
      </c>
      <c r="AB1203" s="57">
        <v>10.172230880300001</v>
      </c>
      <c r="AC1203" s="57">
        <v>10.172230880300001</v>
      </c>
    </row>
    <row r="1204" spans="1:29" customFormat="1" x14ac:dyDescent="0.3">
      <c r="A1204" s="58" t="s">
        <v>310</v>
      </c>
      <c r="B1204" s="67">
        <v>0.73869770050000105</v>
      </c>
      <c r="C1204" s="69">
        <v>2.56904897897972</v>
      </c>
      <c r="D1204" s="67">
        <v>0.46049675449999999</v>
      </c>
      <c r="E1204" s="69">
        <v>2.9797784266671501</v>
      </c>
      <c r="F1204" s="67">
        <v>0.278200946</v>
      </c>
      <c r="G1204" s="69">
        <v>2.0917865859186899</v>
      </c>
      <c r="H1204" s="108"/>
      <c r="I1204" s="67">
        <v>0</v>
      </c>
      <c r="J1204" s="69">
        <v>0</v>
      </c>
      <c r="K1204" s="67">
        <v>0</v>
      </c>
      <c r="L1204" s="69">
        <v>0</v>
      </c>
      <c r="M1204" s="67">
        <v>0.46049675449999999</v>
      </c>
      <c r="N1204" s="69">
        <v>11.2529110944905</v>
      </c>
      <c r="O1204" s="67">
        <v>0</v>
      </c>
      <c r="P1204" s="69">
        <v>0</v>
      </c>
      <c r="Q1204" s="67">
        <v>0</v>
      </c>
      <c r="R1204" s="69">
        <v>0</v>
      </c>
      <c r="S1204" s="67">
        <v>0</v>
      </c>
      <c r="T1204" s="69">
        <v>0</v>
      </c>
      <c r="U1204" s="67">
        <v>0.278200946</v>
      </c>
      <c r="V1204" s="69">
        <v>20.401322683974499</v>
      </c>
      <c r="W1204" s="108"/>
      <c r="X1204" s="67">
        <v>0</v>
      </c>
      <c r="Y1204" s="69">
        <v>0</v>
      </c>
      <c r="Z1204" s="67">
        <v>0.46049675450000099</v>
      </c>
      <c r="AA1204" s="69">
        <v>8.4414149726666903</v>
      </c>
      <c r="AB1204" s="67">
        <v>0.278200946</v>
      </c>
      <c r="AC1204" s="69">
        <v>2.73490593433911</v>
      </c>
    </row>
    <row r="1205" spans="1:29" customFormat="1" x14ac:dyDescent="0.3">
      <c r="A1205" s="58" t="s">
        <v>311</v>
      </c>
      <c r="B1205" s="71">
        <v>28.015043724600002</v>
      </c>
      <c r="C1205" s="72">
        <v>97.430951021020306</v>
      </c>
      <c r="D1205" s="71">
        <v>14.9935635333</v>
      </c>
      <c r="E1205" s="72">
        <v>97.020221573332805</v>
      </c>
      <c r="F1205" s="71">
        <v>13.0214801913</v>
      </c>
      <c r="G1205" s="72">
        <v>97.908213414081303</v>
      </c>
      <c r="H1205" s="108"/>
      <c r="I1205" s="71">
        <v>11.428324036299999</v>
      </c>
      <c r="J1205" s="72">
        <v>100</v>
      </c>
      <c r="K1205" s="71">
        <v>1.4877170068000001</v>
      </c>
      <c r="L1205" s="72">
        <v>100</v>
      </c>
      <c r="M1205" s="71">
        <v>3.6317488042999999</v>
      </c>
      <c r="N1205" s="72">
        <v>88.7470889055095</v>
      </c>
      <c r="O1205" s="71">
        <v>6.0634355261000001</v>
      </c>
      <c r="P1205" s="72">
        <v>100</v>
      </c>
      <c r="Q1205" s="71">
        <v>1.0112434673999999</v>
      </c>
      <c r="R1205" s="72">
        <v>100</v>
      </c>
      <c r="S1205" s="71">
        <v>3.30713411729998</v>
      </c>
      <c r="T1205" s="72">
        <v>100</v>
      </c>
      <c r="U1205" s="71">
        <v>1.0854407664000001</v>
      </c>
      <c r="V1205" s="72">
        <v>79.598677316025501</v>
      </c>
      <c r="W1205" s="108"/>
      <c r="X1205" s="71">
        <v>13.126302431099999</v>
      </c>
      <c r="Y1205" s="72">
        <v>100</v>
      </c>
      <c r="Z1205" s="71">
        <v>4.9947113592000001</v>
      </c>
      <c r="AA1205" s="72">
        <v>91.558585027333294</v>
      </c>
      <c r="AB1205" s="71">
        <v>9.8940299343000007</v>
      </c>
      <c r="AC1205" s="72">
        <v>97.265094065660904</v>
      </c>
    </row>
    <row r="1206" spans="1:29" customFormat="1" x14ac:dyDescent="0.3">
      <c r="A1206" s="58" t="s">
        <v>312</v>
      </c>
      <c r="B1206" s="75">
        <v>4.4918108946634501</v>
      </c>
      <c r="C1206" s="75">
        <v>4.4918108946634501</v>
      </c>
      <c r="D1206" s="75">
        <v>4.7073154753789401</v>
      </c>
      <c r="E1206" s="75">
        <v>4.7073154753789401</v>
      </c>
      <c r="F1206" s="75">
        <v>4.2413973134435397</v>
      </c>
      <c r="G1206" s="75">
        <v>4.2413973134435397</v>
      </c>
      <c r="H1206" s="110"/>
      <c r="I1206" s="75">
        <v>4.67788455119865</v>
      </c>
      <c r="J1206" s="75">
        <v>4.67788455119865</v>
      </c>
      <c r="K1206" s="75">
        <v>5</v>
      </c>
      <c r="L1206" s="76">
        <v>5</v>
      </c>
      <c r="M1206" s="75">
        <v>4.3418269075011704</v>
      </c>
      <c r="N1206" s="75">
        <v>4.3418269075011704</v>
      </c>
      <c r="O1206" s="75">
        <v>4.0682464089077497</v>
      </c>
      <c r="P1206" s="77">
        <v>4.0682464089077497</v>
      </c>
      <c r="Q1206" s="75">
        <v>4.6897591551254996</v>
      </c>
      <c r="R1206" s="75">
        <v>4.6897591551254996</v>
      </c>
      <c r="S1206" s="75">
        <v>4.6487799374014198</v>
      </c>
      <c r="T1206" s="75">
        <v>4.6487799374014198</v>
      </c>
      <c r="U1206" s="75">
        <v>4.18394709264102</v>
      </c>
      <c r="V1206" s="75">
        <v>4.18394709264102</v>
      </c>
      <c r="W1206" s="110"/>
      <c r="X1206" s="75">
        <v>4.62352480620196</v>
      </c>
      <c r="Y1206" s="75">
        <v>4.62352480620196</v>
      </c>
      <c r="Z1206" s="75">
        <v>4.4039992101978997</v>
      </c>
      <c r="AA1206" s="75">
        <v>4.4039992101978997</v>
      </c>
      <c r="AB1206" s="75">
        <v>4.3689385731077</v>
      </c>
      <c r="AC1206" s="75">
        <v>4.3689385731077</v>
      </c>
    </row>
    <row r="1207" spans="1:29" customFormat="1" x14ac:dyDescent="0.3">
      <c r="A1207" s="65" t="s">
        <v>1</v>
      </c>
    </row>
    <row r="1208" spans="1:29" customFormat="1" x14ac:dyDescent="0.3">
      <c r="A1208" s="65" t="s">
        <v>1</v>
      </c>
    </row>
    <row r="1209" spans="1:29" customFormat="1" x14ac:dyDescent="0.3">
      <c r="A1209" s="53" t="s">
        <v>459</v>
      </c>
    </row>
    <row r="1210" spans="1:29" customFormat="1" x14ac:dyDescent="0.3">
      <c r="A1210" s="54" t="s">
        <v>1</v>
      </c>
    </row>
    <row r="1211" spans="1:29" customFormat="1" x14ac:dyDescent="0.3">
      <c r="A1211" s="114" t="s">
        <v>1</v>
      </c>
      <c r="B1211" s="116" t="s">
        <v>506</v>
      </c>
      <c r="C1211" s="116" t="s">
        <v>1</v>
      </c>
      <c r="D1211" s="116" t="s">
        <v>346</v>
      </c>
      <c r="E1211" s="116" t="s">
        <v>1</v>
      </c>
      <c r="F1211" s="116" t="s">
        <v>347</v>
      </c>
      <c r="G1211" s="116" t="s">
        <v>1</v>
      </c>
      <c r="H1211" s="105"/>
      <c r="I1211" s="116" t="s">
        <v>350</v>
      </c>
      <c r="J1211" s="116" t="s">
        <v>1</v>
      </c>
      <c r="K1211" s="116" t="s">
        <v>351</v>
      </c>
      <c r="L1211" s="116" t="s">
        <v>1</v>
      </c>
      <c r="M1211" s="116" t="s">
        <v>352</v>
      </c>
      <c r="N1211" s="116" t="s">
        <v>1</v>
      </c>
      <c r="O1211" s="116" t="s">
        <v>353</v>
      </c>
      <c r="P1211" s="116" t="s">
        <v>1</v>
      </c>
      <c r="Q1211" s="116" t="s">
        <v>354</v>
      </c>
      <c r="R1211" s="116" t="s">
        <v>1</v>
      </c>
      <c r="S1211" s="116" t="s">
        <v>355</v>
      </c>
      <c r="T1211" s="116" t="s">
        <v>1</v>
      </c>
      <c r="U1211" s="116" t="s">
        <v>356</v>
      </c>
      <c r="V1211" s="116" t="s">
        <v>1</v>
      </c>
      <c r="W1211" s="105"/>
      <c r="X1211" s="116" t="s">
        <v>358</v>
      </c>
      <c r="Y1211" s="116" t="s">
        <v>1</v>
      </c>
      <c r="Z1211" s="116" t="s">
        <v>359</v>
      </c>
      <c r="AA1211" s="116" t="s">
        <v>1</v>
      </c>
      <c r="AB1211" s="116" t="s">
        <v>360</v>
      </c>
      <c r="AC1211" s="116" t="s">
        <v>1</v>
      </c>
    </row>
    <row r="1212" spans="1:29" customFormat="1" x14ac:dyDescent="0.3">
      <c r="A1212" s="115" t="s">
        <v>1</v>
      </c>
      <c r="B1212" s="55" t="s">
        <v>14</v>
      </c>
      <c r="C1212" s="55" t="s">
        <v>15</v>
      </c>
      <c r="D1212" s="55" t="s">
        <v>14</v>
      </c>
      <c r="E1212" s="55" t="s">
        <v>15</v>
      </c>
      <c r="F1212" s="55" t="s">
        <v>14</v>
      </c>
      <c r="G1212" s="55" t="s">
        <v>15</v>
      </c>
      <c r="H1212" s="105"/>
      <c r="I1212" s="55" t="s">
        <v>14</v>
      </c>
      <c r="J1212" s="55" t="s">
        <v>15</v>
      </c>
      <c r="K1212" s="55" t="s">
        <v>14</v>
      </c>
      <c r="L1212" s="55" t="s">
        <v>15</v>
      </c>
      <c r="M1212" s="55" t="s">
        <v>14</v>
      </c>
      <c r="N1212" s="55" t="s">
        <v>15</v>
      </c>
      <c r="O1212" s="55" t="s">
        <v>14</v>
      </c>
      <c r="P1212" s="55" t="s">
        <v>15</v>
      </c>
      <c r="Q1212" s="55" t="s">
        <v>14</v>
      </c>
      <c r="R1212" s="55" t="s">
        <v>15</v>
      </c>
      <c r="S1212" s="55" t="s">
        <v>14</v>
      </c>
      <c r="T1212" s="55" t="s">
        <v>15</v>
      </c>
      <c r="U1212" s="55" t="s">
        <v>14</v>
      </c>
      <c r="V1212" s="55" t="s">
        <v>15</v>
      </c>
      <c r="W1212" s="105"/>
      <c r="X1212" s="55" t="s">
        <v>14</v>
      </c>
      <c r="Y1212" s="55" t="s">
        <v>15</v>
      </c>
      <c r="Z1212" s="55" t="s">
        <v>14</v>
      </c>
      <c r="AA1212" s="55" t="s">
        <v>15</v>
      </c>
      <c r="AB1212" s="55" t="s">
        <v>14</v>
      </c>
      <c r="AC1212" s="55" t="s">
        <v>15</v>
      </c>
    </row>
    <row r="1213" spans="1:29" customFormat="1" x14ac:dyDescent="0.3">
      <c r="A1213" s="56" t="s">
        <v>16</v>
      </c>
      <c r="B1213" s="57">
        <v>33.981568450899999</v>
      </c>
      <c r="C1213" s="57">
        <v>33.981568450899999</v>
      </c>
      <c r="D1213" s="57">
        <v>16.303577163700002</v>
      </c>
      <c r="E1213" s="57">
        <v>16.303577163700002</v>
      </c>
      <c r="F1213" s="57">
        <v>17.677991287200001</v>
      </c>
      <c r="G1213" s="57">
        <v>17.677991287200001</v>
      </c>
      <c r="H1213" s="106"/>
      <c r="I1213" s="57">
        <v>7.3936972915999997</v>
      </c>
      <c r="J1213" s="57">
        <v>7.3936972915999997</v>
      </c>
      <c r="K1213" s="57">
        <v>4.6556248376999996</v>
      </c>
      <c r="L1213" s="57">
        <v>4.6556248376999996</v>
      </c>
      <c r="M1213" s="57">
        <v>6.2967219049000001</v>
      </c>
      <c r="N1213" s="57">
        <v>6.2967219049000001</v>
      </c>
      <c r="O1213" s="57">
        <v>8.4674085219999995</v>
      </c>
      <c r="P1213" s="57">
        <v>8.4674085219999995</v>
      </c>
      <c r="Q1213" s="57">
        <v>2.921666031</v>
      </c>
      <c r="R1213" s="57">
        <v>2.921666031</v>
      </c>
      <c r="S1213" s="57">
        <v>2.5648711126000001</v>
      </c>
      <c r="T1213" s="57">
        <v>2.5648711126000001</v>
      </c>
      <c r="U1213" s="57">
        <v>1.6815787511</v>
      </c>
      <c r="V1213" s="57">
        <v>1.6815787511</v>
      </c>
      <c r="W1213" s="106"/>
      <c r="X1213" s="57">
        <v>5.4752576171999996</v>
      </c>
      <c r="Y1213" s="57">
        <v>5.4752576171999996</v>
      </c>
      <c r="Z1213" s="57">
        <v>11.763049091299999</v>
      </c>
      <c r="AA1213" s="57">
        <v>11.763049091299999</v>
      </c>
      <c r="AB1213" s="57">
        <v>13.0099708435</v>
      </c>
      <c r="AC1213" s="57">
        <v>13.0099708435</v>
      </c>
    </row>
    <row r="1214" spans="1:29" customFormat="1" x14ac:dyDescent="0.3">
      <c r="A1214" s="58" t="s">
        <v>310</v>
      </c>
      <c r="B1214" s="67">
        <v>1.6812292042000001</v>
      </c>
      <c r="C1214" s="69">
        <v>4.94747382431511</v>
      </c>
      <c r="D1214" s="67">
        <v>0</v>
      </c>
      <c r="E1214" s="69">
        <v>0</v>
      </c>
      <c r="F1214" s="67">
        <v>1.6812292042000001</v>
      </c>
      <c r="G1214" s="69">
        <v>9.5102954678867704</v>
      </c>
      <c r="H1214" s="108"/>
      <c r="I1214" s="67">
        <v>0</v>
      </c>
      <c r="J1214" s="69">
        <v>0</v>
      </c>
      <c r="K1214" s="67">
        <v>0</v>
      </c>
      <c r="L1214" s="69">
        <v>0</v>
      </c>
      <c r="M1214" s="67">
        <v>0</v>
      </c>
      <c r="N1214" s="69">
        <v>0</v>
      </c>
      <c r="O1214" s="67">
        <v>0</v>
      </c>
      <c r="P1214" s="69">
        <v>0</v>
      </c>
      <c r="Q1214" s="67">
        <v>0</v>
      </c>
      <c r="R1214" s="69">
        <v>0</v>
      </c>
      <c r="S1214" s="67">
        <v>1.6812292042000001</v>
      </c>
      <c r="T1214" s="70">
        <v>65.548291917707502</v>
      </c>
      <c r="U1214" s="67">
        <v>0</v>
      </c>
      <c r="V1214" s="69">
        <v>0</v>
      </c>
      <c r="W1214" s="108"/>
      <c r="X1214" s="67">
        <v>1.6812292042000001</v>
      </c>
      <c r="Y1214" s="69">
        <v>30.7059379072608</v>
      </c>
      <c r="Z1214" s="67">
        <v>0</v>
      </c>
      <c r="AA1214" s="69">
        <v>0</v>
      </c>
      <c r="AB1214" s="67">
        <v>0</v>
      </c>
      <c r="AC1214" s="69">
        <v>0</v>
      </c>
    </row>
    <row r="1215" spans="1:29" customFormat="1" x14ac:dyDescent="0.3">
      <c r="A1215" s="58" t="s">
        <v>311</v>
      </c>
      <c r="B1215" s="71">
        <v>32.300339246700098</v>
      </c>
      <c r="C1215" s="72">
        <v>95.052526175684903</v>
      </c>
      <c r="D1215" s="71">
        <v>16.303577163700002</v>
      </c>
      <c r="E1215" s="72">
        <v>100</v>
      </c>
      <c r="F1215" s="71">
        <v>15.996762083</v>
      </c>
      <c r="G1215" s="72">
        <v>90.489704532113194</v>
      </c>
      <c r="H1215" s="108"/>
      <c r="I1215" s="71">
        <v>7.3936972915999997</v>
      </c>
      <c r="J1215" s="72">
        <v>100</v>
      </c>
      <c r="K1215" s="71">
        <v>4.6556248377000102</v>
      </c>
      <c r="L1215" s="72">
        <v>100</v>
      </c>
      <c r="M1215" s="71">
        <v>6.2967219049000001</v>
      </c>
      <c r="N1215" s="72">
        <v>100</v>
      </c>
      <c r="O1215" s="71">
        <v>8.4674085219999995</v>
      </c>
      <c r="P1215" s="72">
        <v>100</v>
      </c>
      <c r="Q1215" s="71">
        <v>2.921666031</v>
      </c>
      <c r="R1215" s="72">
        <v>100</v>
      </c>
      <c r="S1215" s="71">
        <v>0.88364190840000201</v>
      </c>
      <c r="T1215" s="68">
        <v>34.451708082292498</v>
      </c>
      <c r="U1215" s="71">
        <v>1.6815787511</v>
      </c>
      <c r="V1215" s="72">
        <v>100</v>
      </c>
      <c r="W1215" s="108"/>
      <c r="X1215" s="71">
        <v>3.7940284129999999</v>
      </c>
      <c r="Y1215" s="72">
        <v>69.294062092739196</v>
      </c>
      <c r="Z1215" s="71">
        <v>11.763049091299999</v>
      </c>
      <c r="AA1215" s="72">
        <v>100</v>
      </c>
      <c r="AB1215" s="71">
        <v>13.0099708435</v>
      </c>
      <c r="AC1215" s="72">
        <v>100</v>
      </c>
    </row>
    <row r="1216" spans="1:29" customFormat="1" x14ac:dyDescent="0.3">
      <c r="A1216" s="58" t="s">
        <v>312</v>
      </c>
      <c r="B1216" s="75">
        <v>4.2360382936676197</v>
      </c>
      <c r="C1216" s="75">
        <v>4.2360382936676197</v>
      </c>
      <c r="D1216" s="75">
        <v>4.3084886115114696</v>
      </c>
      <c r="E1216" s="75">
        <v>4.3084886115114696</v>
      </c>
      <c r="F1216" s="75">
        <v>4.1692207843526896</v>
      </c>
      <c r="G1216" s="75">
        <v>4.1692207843526896</v>
      </c>
      <c r="H1216" s="110"/>
      <c r="I1216" s="75">
        <v>4.5735101035333798</v>
      </c>
      <c r="J1216" s="75">
        <v>4.5735101035333798</v>
      </c>
      <c r="K1216" s="75">
        <v>4</v>
      </c>
      <c r="L1216" s="75">
        <v>4</v>
      </c>
      <c r="M1216" s="75">
        <v>4.5796780450411196</v>
      </c>
      <c r="N1216" s="75">
        <v>4.5796780450411196</v>
      </c>
      <c r="O1216" s="75">
        <v>4.2706369001620699</v>
      </c>
      <c r="P1216" s="75">
        <v>4.2706369001620699</v>
      </c>
      <c r="Q1216" s="75">
        <v>4.3279241565717497</v>
      </c>
      <c r="R1216" s="75">
        <v>4.3279241565717497</v>
      </c>
      <c r="S1216" s="75">
        <v>2.3780683232916999</v>
      </c>
      <c r="T1216" s="75">
        <v>2.3780683232916999</v>
      </c>
      <c r="U1216" s="75">
        <v>4.6189942218400999</v>
      </c>
      <c r="V1216" s="75">
        <v>4.6189942218400999</v>
      </c>
      <c r="W1216" s="110"/>
      <c r="X1216" s="75">
        <v>3.07882186278218</v>
      </c>
      <c r="Y1216" s="75">
        <v>3.07882186278218</v>
      </c>
      <c r="Z1216" s="75">
        <v>4.8109754936630802</v>
      </c>
      <c r="AA1216" s="76">
        <v>4.8109754936630802</v>
      </c>
      <c r="AB1216" s="75">
        <v>4.2709532976287301</v>
      </c>
      <c r="AC1216" s="75">
        <v>4.2709532976287301</v>
      </c>
    </row>
    <row r="1217" spans="1:29" customFormat="1" x14ac:dyDescent="0.3">
      <c r="A1217" s="65" t="s">
        <v>1</v>
      </c>
    </row>
    <row r="1218" spans="1:29" customFormat="1" x14ac:dyDescent="0.3">
      <c r="A1218" s="65" t="s">
        <v>1</v>
      </c>
    </row>
    <row r="1219" spans="1:29" customFormat="1" x14ac:dyDescent="0.3">
      <c r="A1219" s="53" t="s">
        <v>460</v>
      </c>
    </row>
    <row r="1220" spans="1:29" customFormat="1" x14ac:dyDescent="0.3">
      <c r="A1220" s="54" t="s">
        <v>1</v>
      </c>
    </row>
    <row r="1221" spans="1:29" customFormat="1" x14ac:dyDescent="0.3">
      <c r="A1221" s="114" t="s">
        <v>1</v>
      </c>
      <c r="B1221" s="116" t="s">
        <v>506</v>
      </c>
      <c r="C1221" s="116" t="s">
        <v>1</v>
      </c>
      <c r="D1221" s="116" t="s">
        <v>346</v>
      </c>
      <c r="E1221" s="116" t="s">
        <v>1</v>
      </c>
      <c r="F1221" s="116" t="s">
        <v>347</v>
      </c>
      <c r="G1221" s="116" t="s">
        <v>1</v>
      </c>
      <c r="H1221" s="105"/>
      <c r="I1221" s="116" t="s">
        <v>350</v>
      </c>
      <c r="J1221" s="116" t="s">
        <v>1</v>
      </c>
      <c r="K1221" s="116" t="s">
        <v>351</v>
      </c>
      <c r="L1221" s="116" t="s">
        <v>1</v>
      </c>
      <c r="M1221" s="116" t="s">
        <v>352</v>
      </c>
      <c r="N1221" s="116" t="s">
        <v>1</v>
      </c>
      <c r="O1221" s="116" t="s">
        <v>353</v>
      </c>
      <c r="P1221" s="116" t="s">
        <v>1</v>
      </c>
      <c r="Q1221" s="116" t="s">
        <v>354</v>
      </c>
      <c r="R1221" s="116" t="s">
        <v>1</v>
      </c>
      <c r="S1221" s="116" t="s">
        <v>355</v>
      </c>
      <c r="T1221" s="116" t="s">
        <v>1</v>
      </c>
      <c r="U1221" s="116" t="s">
        <v>356</v>
      </c>
      <c r="V1221" s="116" t="s">
        <v>1</v>
      </c>
      <c r="W1221" s="105"/>
      <c r="X1221" s="116" t="s">
        <v>358</v>
      </c>
      <c r="Y1221" s="116" t="s">
        <v>1</v>
      </c>
      <c r="Z1221" s="116" t="s">
        <v>359</v>
      </c>
      <c r="AA1221" s="116" t="s">
        <v>1</v>
      </c>
      <c r="AB1221" s="116" t="s">
        <v>360</v>
      </c>
      <c r="AC1221" s="116" t="s">
        <v>1</v>
      </c>
    </row>
    <row r="1222" spans="1:29" customFormat="1" x14ac:dyDescent="0.3">
      <c r="A1222" s="115" t="s">
        <v>1</v>
      </c>
      <c r="B1222" s="55" t="s">
        <v>14</v>
      </c>
      <c r="C1222" s="55" t="s">
        <v>15</v>
      </c>
      <c r="D1222" s="55" t="s">
        <v>14</v>
      </c>
      <c r="E1222" s="55" t="s">
        <v>15</v>
      </c>
      <c r="F1222" s="55" t="s">
        <v>14</v>
      </c>
      <c r="G1222" s="55" t="s">
        <v>15</v>
      </c>
      <c r="H1222" s="105"/>
      <c r="I1222" s="55" t="s">
        <v>14</v>
      </c>
      <c r="J1222" s="55" t="s">
        <v>15</v>
      </c>
      <c r="K1222" s="55" t="s">
        <v>14</v>
      </c>
      <c r="L1222" s="55" t="s">
        <v>15</v>
      </c>
      <c r="M1222" s="55" t="s">
        <v>14</v>
      </c>
      <c r="N1222" s="55" t="s">
        <v>15</v>
      </c>
      <c r="O1222" s="55" t="s">
        <v>14</v>
      </c>
      <c r="P1222" s="55" t="s">
        <v>15</v>
      </c>
      <c r="Q1222" s="55" t="s">
        <v>14</v>
      </c>
      <c r="R1222" s="55" t="s">
        <v>15</v>
      </c>
      <c r="S1222" s="55" t="s">
        <v>14</v>
      </c>
      <c r="T1222" s="55" t="s">
        <v>15</v>
      </c>
      <c r="U1222" s="55" t="s">
        <v>14</v>
      </c>
      <c r="V1222" s="55" t="s">
        <v>15</v>
      </c>
      <c r="W1222" s="105"/>
      <c r="X1222" s="55" t="s">
        <v>14</v>
      </c>
      <c r="Y1222" s="55" t="s">
        <v>15</v>
      </c>
      <c r="Z1222" s="55" t="s">
        <v>14</v>
      </c>
      <c r="AA1222" s="55" t="s">
        <v>15</v>
      </c>
      <c r="AB1222" s="55" t="s">
        <v>14</v>
      </c>
      <c r="AC1222" s="55" t="s">
        <v>15</v>
      </c>
    </row>
    <row r="1223" spans="1:29" customFormat="1" x14ac:dyDescent="0.3">
      <c r="A1223" s="56" t="s">
        <v>16</v>
      </c>
      <c r="B1223" s="57">
        <v>61.376391421599997</v>
      </c>
      <c r="C1223" s="57">
        <v>61.376391421599997</v>
      </c>
      <c r="D1223" s="57">
        <v>29.617498316500001</v>
      </c>
      <c r="E1223" s="57">
        <v>29.617498316500001</v>
      </c>
      <c r="F1223" s="57">
        <v>31.7588931051</v>
      </c>
      <c r="G1223" s="57">
        <v>31.7588931051</v>
      </c>
      <c r="H1223" s="106"/>
      <c r="I1223" s="57">
        <v>6.8345769183999998</v>
      </c>
      <c r="J1223" s="57">
        <v>6.8345769183999998</v>
      </c>
      <c r="K1223" s="57">
        <v>3.0679810450999998</v>
      </c>
      <c r="L1223" s="57">
        <v>3.0679810450999998</v>
      </c>
      <c r="M1223" s="57">
        <v>8.5404969594000004</v>
      </c>
      <c r="N1223" s="57">
        <v>8.5404969594000004</v>
      </c>
      <c r="O1223" s="57">
        <v>13.340323253599999</v>
      </c>
      <c r="P1223" s="57">
        <v>13.340323253599999</v>
      </c>
      <c r="Q1223" s="57">
        <v>6.5679107093000004</v>
      </c>
      <c r="R1223" s="57">
        <v>6.5679107093000004</v>
      </c>
      <c r="S1223" s="57">
        <v>15.2589057061</v>
      </c>
      <c r="T1223" s="57">
        <v>15.2589057061</v>
      </c>
      <c r="U1223" s="57">
        <v>7.7661968297000001</v>
      </c>
      <c r="V1223" s="57">
        <v>7.7661968297000001</v>
      </c>
      <c r="W1223" s="106"/>
      <c r="X1223" s="57">
        <v>11.3374043976</v>
      </c>
      <c r="Y1223" s="57">
        <v>11.3374043976</v>
      </c>
      <c r="Z1223" s="57">
        <v>15.707559965</v>
      </c>
      <c r="AA1223" s="57">
        <v>15.707559965</v>
      </c>
      <c r="AB1223" s="57">
        <v>34.331427058999999</v>
      </c>
      <c r="AC1223" s="57">
        <v>34.331427058999999</v>
      </c>
    </row>
    <row r="1224" spans="1:29" customFormat="1" x14ac:dyDescent="0.3">
      <c r="A1224" s="58" t="s">
        <v>310</v>
      </c>
      <c r="B1224" s="59">
        <v>1.7120812514999999</v>
      </c>
      <c r="C1224" s="60">
        <v>2.7894785142051699E-2</v>
      </c>
      <c r="D1224" s="59">
        <v>1.7120812514999999</v>
      </c>
      <c r="E1224" s="60">
        <v>5.7806410021679397E-2</v>
      </c>
      <c r="F1224" s="59">
        <v>0</v>
      </c>
      <c r="G1224" s="60">
        <v>0</v>
      </c>
      <c r="H1224" s="107"/>
      <c r="I1224" s="67">
        <v>0</v>
      </c>
      <c r="J1224" s="69">
        <v>0</v>
      </c>
      <c r="K1224" s="67">
        <v>0</v>
      </c>
      <c r="L1224" s="69">
        <v>0</v>
      </c>
      <c r="M1224" s="67">
        <v>0.89198215739999998</v>
      </c>
      <c r="N1224" s="69">
        <v>10.4441481759238</v>
      </c>
      <c r="O1224" s="67">
        <v>0</v>
      </c>
      <c r="P1224" s="69">
        <v>0</v>
      </c>
      <c r="Q1224" s="67">
        <v>0.82009909410000004</v>
      </c>
      <c r="R1224" s="69">
        <v>12.4864531568427</v>
      </c>
      <c r="S1224" s="67">
        <v>0</v>
      </c>
      <c r="T1224" s="69">
        <v>0</v>
      </c>
      <c r="U1224" s="67">
        <v>0</v>
      </c>
      <c r="V1224" s="69">
        <v>0</v>
      </c>
      <c r="W1224" s="108"/>
      <c r="X1224" s="67">
        <v>0</v>
      </c>
      <c r="Y1224" s="69">
        <v>0</v>
      </c>
      <c r="Z1224" s="67">
        <v>0.89198215740000197</v>
      </c>
      <c r="AA1224" s="69">
        <v>5.6786805804818696</v>
      </c>
      <c r="AB1224" s="59">
        <v>0.82009909409999904</v>
      </c>
      <c r="AC1224" s="60">
        <v>2.3887707688079102E-2</v>
      </c>
    </row>
    <row r="1225" spans="1:29" customFormat="1" x14ac:dyDescent="0.3">
      <c r="A1225" s="58" t="s">
        <v>311</v>
      </c>
      <c r="B1225" s="61">
        <v>54.723776288200099</v>
      </c>
      <c r="C1225" s="62">
        <v>0.89160954270343795</v>
      </c>
      <c r="D1225" s="61">
        <v>24.7520798726</v>
      </c>
      <c r="E1225" s="62">
        <v>0.83572486805242896</v>
      </c>
      <c r="F1225" s="61">
        <v>29.9716964156</v>
      </c>
      <c r="G1225" s="62">
        <v>0.943726102682936</v>
      </c>
      <c r="H1225" s="107"/>
      <c r="I1225" s="71">
        <v>3.6812397259999901</v>
      </c>
      <c r="J1225" s="72">
        <v>53.861998627733499</v>
      </c>
      <c r="K1225" s="71">
        <v>3.0679810450999998</v>
      </c>
      <c r="L1225" s="72">
        <v>100</v>
      </c>
      <c r="M1225" s="71">
        <v>7.6485148020000002</v>
      </c>
      <c r="N1225" s="72">
        <v>89.5558518240762</v>
      </c>
      <c r="O1225" s="71">
        <v>11.8976061591</v>
      </c>
      <c r="P1225" s="72">
        <v>89.185291337594293</v>
      </c>
      <c r="Q1225" s="71">
        <v>5.4033320201999997</v>
      </c>
      <c r="R1225" s="72">
        <v>82.268658320050093</v>
      </c>
      <c r="S1225" s="71">
        <v>15.2589057061</v>
      </c>
      <c r="T1225" s="72">
        <v>100</v>
      </c>
      <c r="U1225" s="71">
        <v>7.7661968297000001</v>
      </c>
      <c r="V1225" s="72">
        <v>100</v>
      </c>
      <c r="W1225" s="108"/>
      <c r="X1225" s="71">
        <v>8.1840672051999999</v>
      </c>
      <c r="Y1225" s="72">
        <v>72.1864274942197</v>
      </c>
      <c r="Z1225" s="71">
        <v>14.8155778076</v>
      </c>
      <c r="AA1225" s="72">
        <v>94.321319419518105</v>
      </c>
      <c r="AB1225" s="61">
        <v>31.724131275400101</v>
      </c>
      <c r="AC1225" s="62">
        <v>0.92405512945560797</v>
      </c>
    </row>
    <row r="1226" spans="1:29" customFormat="1" x14ac:dyDescent="0.3">
      <c r="A1226" s="58" t="s">
        <v>312</v>
      </c>
      <c r="B1226" s="73">
        <v>4.55758770571037</v>
      </c>
      <c r="C1226" s="73">
        <v>4.55758770571037</v>
      </c>
      <c r="D1226" s="73">
        <v>4.43872818595759</v>
      </c>
      <c r="E1226" s="73">
        <v>4.43872818595759</v>
      </c>
      <c r="F1226" s="73">
        <v>4.6750425730413196</v>
      </c>
      <c r="G1226" s="73">
        <v>4.6750425730413196</v>
      </c>
      <c r="H1226" s="109"/>
      <c r="I1226" s="75">
        <v>4.0772399725546702</v>
      </c>
      <c r="J1226" s="75">
        <v>4.0772399725546702</v>
      </c>
      <c r="K1226" s="75">
        <v>5</v>
      </c>
      <c r="L1226" s="76">
        <v>5</v>
      </c>
      <c r="M1226" s="75">
        <v>4.23973080810556</v>
      </c>
      <c r="N1226" s="75">
        <v>4.23973080810556</v>
      </c>
      <c r="O1226" s="75">
        <v>4.6675082649988102</v>
      </c>
      <c r="P1226" s="75">
        <v>4.6675082649988102</v>
      </c>
      <c r="Q1226" s="75">
        <v>4.5493198485228996</v>
      </c>
      <c r="R1226" s="75">
        <v>4.5493198485228996</v>
      </c>
      <c r="S1226" s="75">
        <v>4.6381749430306201</v>
      </c>
      <c r="T1226" s="75">
        <v>4.6381749430306201</v>
      </c>
      <c r="U1226" s="75">
        <v>4.8349830348106799</v>
      </c>
      <c r="V1226" s="75">
        <v>4.8349830348106799</v>
      </c>
      <c r="W1226" s="110"/>
      <c r="X1226" s="75">
        <v>4.3042051965113002</v>
      </c>
      <c r="Y1226" s="75">
        <v>4.3042051965113002</v>
      </c>
      <c r="Z1226" s="75">
        <v>4.5810467528843803</v>
      </c>
      <c r="AA1226" s="75">
        <v>4.5810467528843803</v>
      </c>
      <c r="AB1226" s="73">
        <v>4.6345357716326099</v>
      </c>
      <c r="AC1226" s="73">
        <v>4.6345357716326099</v>
      </c>
    </row>
    <row r="1227" spans="1:29" customFormat="1" x14ac:dyDescent="0.3">
      <c r="A1227" s="65" t="s">
        <v>1</v>
      </c>
    </row>
    <row r="1228" spans="1:29" customFormat="1" x14ac:dyDescent="0.3">
      <c r="A1228" s="65" t="s">
        <v>1</v>
      </c>
    </row>
    <row r="1229" spans="1:29" customFormat="1" x14ac:dyDescent="0.3">
      <c r="A1229" s="53" t="s">
        <v>461</v>
      </c>
    </row>
    <row r="1230" spans="1:29" customFormat="1" x14ac:dyDescent="0.3">
      <c r="A1230" s="54" t="s">
        <v>1</v>
      </c>
    </row>
    <row r="1231" spans="1:29" customFormat="1" x14ac:dyDescent="0.3">
      <c r="A1231" s="114" t="s">
        <v>1</v>
      </c>
      <c r="B1231" s="116" t="s">
        <v>506</v>
      </c>
      <c r="C1231" s="116" t="s">
        <v>1</v>
      </c>
      <c r="D1231" s="116" t="s">
        <v>346</v>
      </c>
      <c r="E1231" s="116" t="s">
        <v>1</v>
      </c>
      <c r="F1231" s="116" t="s">
        <v>347</v>
      </c>
      <c r="G1231" s="116" t="s">
        <v>1</v>
      </c>
      <c r="H1231" s="105"/>
      <c r="I1231" s="116" t="s">
        <v>350</v>
      </c>
      <c r="J1231" s="116" t="s">
        <v>1</v>
      </c>
      <c r="K1231" s="116" t="s">
        <v>351</v>
      </c>
      <c r="L1231" s="116" t="s">
        <v>1</v>
      </c>
      <c r="M1231" s="116" t="s">
        <v>352</v>
      </c>
      <c r="N1231" s="116" t="s">
        <v>1</v>
      </c>
      <c r="O1231" s="116" t="s">
        <v>353</v>
      </c>
      <c r="P1231" s="116" t="s">
        <v>1</v>
      </c>
      <c r="Q1231" s="116" t="s">
        <v>354</v>
      </c>
      <c r="R1231" s="116" t="s">
        <v>1</v>
      </c>
      <c r="S1231" s="116" t="s">
        <v>355</v>
      </c>
      <c r="T1231" s="116" t="s">
        <v>1</v>
      </c>
      <c r="U1231" s="116" t="s">
        <v>356</v>
      </c>
      <c r="V1231" s="116" t="s">
        <v>1</v>
      </c>
      <c r="W1231" s="105"/>
      <c r="X1231" s="116" t="s">
        <v>358</v>
      </c>
      <c r="Y1231" s="116" t="s">
        <v>1</v>
      </c>
      <c r="Z1231" s="116" t="s">
        <v>359</v>
      </c>
      <c r="AA1231" s="116" t="s">
        <v>1</v>
      </c>
      <c r="AB1231" s="116" t="s">
        <v>360</v>
      </c>
      <c r="AC1231" s="116" t="s">
        <v>1</v>
      </c>
    </row>
    <row r="1232" spans="1:29" customFormat="1" x14ac:dyDescent="0.3">
      <c r="A1232" s="115" t="s">
        <v>1</v>
      </c>
      <c r="B1232" s="55" t="s">
        <v>14</v>
      </c>
      <c r="C1232" s="55" t="s">
        <v>15</v>
      </c>
      <c r="D1232" s="55" t="s">
        <v>14</v>
      </c>
      <c r="E1232" s="55" t="s">
        <v>15</v>
      </c>
      <c r="F1232" s="55" t="s">
        <v>14</v>
      </c>
      <c r="G1232" s="55" t="s">
        <v>15</v>
      </c>
      <c r="H1232" s="105"/>
      <c r="I1232" s="55" t="s">
        <v>14</v>
      </c>
      <c r="J1232" s="55" t="s">
        <v>15</v>
      </c>
      <c r="K1232" s="55" t="s">
        <v>14</v>
      </c>
      <c r="L1232" s="55" t="s">
        <v>15</v>
      </c>
      <c r="M1232" s="55" t="s">
        <v>14</v>
      </c>
      <c r="N1232" s="55" t="s">
        <v>15</v>
      </c>
      <c r="O1232" s="55" t="s">
        <v>14</v>
      </c>
      <c r="P1232" s="55" t="s">
        <v>15</v>
      </c>
      <c r="Q1232" s="55" t="s">
        <v>14</v>
      </c>
      <c r="R1232" s="55" t="s">
        <v>15</v>
      </c>
      <c r="S1232" s="55" t="s">
        <v>14</v>
      </c>
      <c r="T1232" s="55" t="s">
        <v>15</v>
      </c>
      <c r="U1232" s="55" t="s">
        <v>14</v>
      </c>
      <c r="V1232" s="55" t="s">
        <v>15</v>
      </c>
      <c r="W1232" s="105"/>
      <c r="X1232" s="55" t="s">
        <v>14</v>
      </c>
      <c r="Y1232" s="55" t="s">
        <v>15</v>
      </c>
      <c r="Z1232" s="55" t="s">
        <v>14</v>
      </c>
      <c r="AA1232" s="55" t="s">
        <v>15</v>
      </c>
      <c r="AB1232" s="55" t="s">
        <v>14</v>
      </c>
      <c r="AC1232" s="55" t="s">
        <v>15</v>
      </c>
    </row>
    <row r="1233" spans="1:29" customFormat="1" x14ac:dyDescent="0.3">
      <c r="A1233" s="56" t="s">
        <v>16</v>
      </c>
      <c r="B1233" s="57">
        <v>966.75746853429996</v>
      </c>
      <c r="C1233" s="57">
        <v>966.75746853429996</v>
      </c>
      <c r="D1233" s="57">
        <v>445.62607912689998</v>
      </c>
      <c r="E1233" s="57">
        <v>445.62607912689998</v>
      </c>
      <c r="F1233" s="57">
        <v>520.9342022866</v>
      </c>
      <c r="G1233" s="57">
        <v>520.9342022866</v>
      </c>
      <c r="H1233" s="106"/>
      <c r="I1233" s="57">
        <v>135.2395237771</v>
      </c>
      <c r="J1233" s="57">
        <v>135.2395237771</v>
      </c>
      <c r="K1233" s="57">
        <v>122.8810301907</v>
      </c>
      <c r="L1233" s="57">
        <v>122.8810301907</v>
      </c>
      <c r="M1233" s="57">
        <v>135.6593458936</v>
      </c>
      <c r="N1233" s="57">
        <v>135.6593458936</v>
      </c>
      <c r="O1233" s="57">
        <v>174.6897883444</v>
      </c>
      <c r="P1233" s="57">
        <v>174.6897883444</v>
      </c>
      <c r="Q1233" s="57">
        <v>115.571051642</v>
      </c>
      <c r="R1233" s="57">
        <v>115.571051642</v>
      </c>
      <c r="S1233" s="57">
        <v>200.41722867659999</v>
      </c>
      <c r="T1233" s="57">
        <v>200.41722867659999</v>
      </c>
      <c r="U1233" s="57">
        <v>82.299500009900001</v>
      </c>
      <c r="V1233" s="57">
        <v>82.299500009900001</v>
      </c>
      <c r="W1233" s="106"/>
      <c r="X1233" s="57">
        <v>214.16464015560001</v>
      </c>
      <c r="Y1233" s="57">
        <v>214.16464015560001</v>
      </c>
      <c r="Z1233" s="57">
        <v>289.84225643780002</v>
      </c>
      <c r="AA1233" s="57">
        <v>289.84225643780002</v>
      </c>
      <c r="AB1233" s="57">
        <v>436.27772029350001</v>
      </c>
      <c r="AC1233" s="57">
        <v>436.27772029350001</v>
      </c>
    </row>
    <row r="1234" spans="1:29" customFormat="1" x14ac:dyDescent="0.3">
      <c r="A1234" s="58" t="s">
        <v>276</v>
      </c>
      <c r="B1234" s="59">
        <v>7.7227400292999997</v>
      </c>
      <c r="C1234" s="60">
        <v>7.9882910457453604E-3</v>
      </c>
      <c r="D1234" s="59">
        <v>4.4443865974000101</v>
      </c>
      <c r="E1234" s="60">
        <v>9.9733539071764701E-3</v>
      </c>
      <c r="F1234" s="59">
        <v>3.2783534318999901</v>
      </c>
      <c r="G1234" s="60">
        <v>6.2932197915013498E-3</v>
      </c>
      <c r="H1234" s="107"/>
      <c r="I1234" s="67">
        <v>0</v>
      </c>
      <c r="J1234" s="69">
        <v>0</v>
      </c>
      <c r="K1234" s="59">
        <v>0</v>
      </c>
      <c r="L1234" s="60">
        <v>0</v>
      </c>
      <c r="M1234" s="59">
        <v>1.1226481639999999</v>
      </c>
      <c r="N1234" s="60">
        <v>8.2754944497558797E-3</v>
      </c>
      <c r="O1234" s="59">
        <v>0</v>
      </c>
      <c r="P1234" s="60">
        <v>0</v>
      </c>
      <c r="Q1234" s="59">
        <v>2.2987843317999999</v>
      </c>
      <c r="R1234" s="60">
        <v>1.9890658596071802E-2</v>
      </c>
      <c r="S1234" s="59">
        <v>4.3013075335000002</v>
      </c>
      <c r="T1234" s="60">
        <v>2.1461765347732299E-2</v>
      </c>
      <c r="U1234" s="59">
        <v>0</v>
      </c>
      <c r="V1234" s="60">
        <v>0</v>
      </c>
      <c r="W1234" s="107"/>
      <c r="X1234" s="59">
        <v>0</v>
      </c>
      <c r="Y1234" s="60">
        <v>0</v>
      </c>
      <c r="Z1234" s="59">
        <v>3.2682189140000002</v>
      </c>
      <c r="AA1234" s="60">
        <v>1.1275853818442001E-2</v>
      </c>
      <c r="AB1234" s="59">
        <v>4.4545211152999897</v>
      </c>
      <c r="AC1234" s="60">
        <v>1.02102878696241E-2</v>
      </c>
    </row>
    <row r="1235" spans="1:29" customFormat="1" x14ac:dyDescent="0.3">
      <c r="A1235" s="58" t="s">
        <v>291</v>
      </c>
      <c r="B1235" s="61">
        <v>8.3540202799000003</v>
      </c>
      <c r="C1235" s="62">
        <v>8.6412782438241905E-3</v>
      </c>
      <c r="D1235" s="61">
        <v>7.4010294139999999</v>
      </c>
      <c r="E1235" s="62">
        <v>1.6608160430153899E-2</v>
      </c>
      <c r="F1235" s="61">
        <v>0.95299086590000104</v>
      </c>
      <c r="G1235" s="62">
        <v>1.8293881678663501E-3</v>
      </c>
      <c r="H1235" s="107"/>
      <c r="I1235" s="71">
        <v>0</v>
      </c>
      <c r="J1235" s="72">
        <v>0</v>
      </c>
      <c r="K1235" s="61">
        <v>4.5067530288000004</v>
      </c>
      <c r="L1235" s="62">
        <v>3.6675742560148897E-2</v>
      </c>
      <c r="M1235" s="61">
        <v>1.4706050750999999</v>
      </c>
      <c r="N1235" s="62">
        <v>1.08404258137395E-2</v>
      </c>
      <c r="O1235" s="61">
        <v>1.8238396507000001</v>
      </c>
      <c r="P1235" s="62">
        <v>1.04404479963323E-2</v>
      </c>
      <c r="Q1235" s="61">
        <v>0.55282252530000098</v>
      </c>
      <c r="R1235" s="62">
        <v>4.78339962685861E-3</v>
      </c>
      <c r="S1235" s="61">
        <v>0</v>
      </c>
      <c r="T1235" s="62">
        <v>0</v>
      </c>
      <c r="U1235" s="61">
        <v>0</v>
      </c>
      <c r="V1235" s="62">
        <v>0</v>
      </c>
      <c r="W1235" s="107"/>
      <c r="X1235" s="61">
        <v>1.5058133912</v>
      </c>
      <c r="Y1235" s="62">
        <v>7.0311018201042004E-3</v>
      </c>
      <c r="Z1235" s="61">
        <v>2.5717531755</v>
      </c>
      <c r="AA1235" s="62">
        <v>8.8729407751208904E-3</v>
      </c>
      <c r="AB1235" s="61">
        <v>4.2764537131999996</v>
      </c>
      <c r="AC1235" s="62">
        <v>9.8021363784588193E-3</v>
      </c>
    </row>
    <row r="1236" spans="1:29" customFormat="1" x14ac:dyDescent="0.3">
      <c r="A1236" s="58" t="s">
        <v>292</v>
      </c>
      <c r="B1236" s="59">
        <v>4.7140982961000004</v>
      </c>
      <c r="C1236" s="60">
        <v>4.8761953742618002E-3</v>
      </c>
      <c r="D1236" s="59">
        <v>1.2197147033</v>
      </c>
      <c r="E1236" s="60">
        <v>2.7370810651157298E-3</v>
      </c>
      <c r="F1236" s="59">
        <v>3.4943835928000002</v>
      </c>
      <c r="G1236" s="60">
        <v>6.7079173866136602E-3</v>
      </c>
      <c r="H1236" s="107"/>
      <c r="I1236" s="67">
        <v>0</v>
      </c>
      <c r="J1236" s="69">
        <v>0</v>
      </c>
      <c r="K1236" s="59">
        <v>1.7810099580000001</v>
      </c>
      <c r="L1236" s="60">
        <v>1.44937746309258E-2</v>
      </c>
      <c r="M1236" s="59">
        <v>2.4752503227</v>
      </c>
      <c r="N1236" s="63">
        <v>1.8246072958669399E-2</v>
      </c>
      <c r="O1236" s="59">
        <v>0</v>
      </c>
      <c r="P1236" s="60">
        <v>0</v>
      </c>
      <c r="Q1236" s="59">
        <v>0.45783801540000002</v>
      </c>
      <c r="R1236" s="60">
        <v>3.9615285047178402E-3</v>
      </c>
      <c r="S1236" s="59">
        <v>0</v>
      </c>
      <c r="T1236" s="60">
        <v>0</v>
      </c>
      <c r="U1236" s="59">
        <v>0</v>
      </c>
      <c r="V1236" s="60">
        <v>0</v>
      </c>
      <c r="W1236" s="107"/>
      <c r="X1236" s="59">
        <v>0</v>
      </c>
      <c r="Y1236" s="60">
        <v>0</v>
      </c>
      <c r="Z1236" s="59">
        <v>0.91833476990000096</v>
      </c>
      <c r="AA1236" s="60">
        <v>3.1683950476595699E-3</v>
      </c>
      <c r="AB1236" s="59">
        <v>3.7957635261999898</v>
      </c>
      <c r="AC1236" s="60">
        <v>8.7003377656930392E-3</v>
      </c>
    </row>
    <row r="1237" spans="1:29" customFormat="1" x14ac:dyDescent="0.3">
      <c r="A1237" s="58" t="s">
        <v>293</v>
      </c>
      <c r="B1237" s="61">
        <v>4.0852545088000003</v>
      </c>
      <c r="C1237" s="62">
        <v>4.2257284187249703E-3</v>
      </c>
      <c r="D1237" s="61">
        <v>0.46049675450000099</v>
      </c>
      <c r="E1237" s="62">
        <v>1.0333702987092601E-3</v>
      </c>
      <c r="F1237" s="61">
        <v>3.6247577543</v>
      </c>
      <c r="G1237" s="62">
        <v>6.9581873073209797E-3</v>
      </c>
      <c r="H1237" s="107"/>
      <c r="I1237" s="71">
        <v>0</v>
      </c>
      <c r="J1237" s="72">
        <v>0</v>
      </c>
      <c r="K1237" s="61">
        <v>0</v>
      </c>
      <c r="L1237" s="62">
        <v>0</v>
      </c>
      <c r="M1237" s="61">
        <v>1.0782189839</v>
      </c>
      <c r="N1237" s="62">
        <v>7.9479889630727392E-3</v>
      </c>
      <c r="O1237" s="61">
        <v>0</v>
      </c>
      <c r="P1237" s="62">
        <v>0</v>
      </c>
      <c r="Q1237" s="61">
        <v>0</v>
      </c>
      <c r="R1237" s="62">
        <v>0</v>
      </c>
      <c r="S1237" s="61">
        <v>1.6812292042000001</v>
      </c>
      <c r="T1237" s="62">
        <v>8.3886461024410604E-3</v>
      </c>
      <c r="U1237" s="61">
        <v>1.3258063206999999</v>
      </c>
      <c r="V1237" s="62">
        <v>1.61095306841538E-2</v>
      </c>
      <c r="W1237" s="107"/>
      <c r="X1237" s="61">
        <v>1.6812292042000001</v>
      </c>
      <c r="Y1237" s="62">
        <v>7.8501717322640805E-3</v>
      </c>
      <c r="Z1237" s="61">
        <v>1.1767004283</v>
      </c>
      <c r="AA1237" s="62">
        <v>4.0597959826900497E-3</v>
      </c>
      <c r="AB1237" s="61">
        <v>1.2273248763</v>
      </c>
      <c r="AC1237" s="62">
        <v>2.81317339669405E-3</v>
      </c>
    </row>
    <row r="1238" spans="1:29" customFormat="1" x14ac:dyDescent="0.3">
      <c r="A1238" s="58" t="s">
        <v>294</v>
      </c>
      <c r="B1238" s="59">
        <v>0</v>
      </c>
      <c r="C1238" s="60">
        <v>0</v>
      </c>
      <c r="D1238" s="59">
        <v>0</v>
      </c>
      <c r="E1238" s="60">
        <v>0</v>
      </c>
      <c r="F1238" s="59">
        <v>0</v>
      </c>
      <c r="G1238" s="60">
        <v>0</v>
      </c>
      <c r="H1238" s="107"/>
      <c r="I1238" s="67">
        <v>0</v>
      </c>
      <c r="J1238" s="69">
        <v>0</v>
      </c>
      <c r="K1238" s="59">
        <v>0</v>
      </c>
      <c r="L1238" s="60">
        <v>0</v>
      </c>
      <c r="M1238" s="59">
        <v>0</v>
      </c>
      <c r="N1238" s="60">
        <v>0</v>
      </c>
      <c r="O1238" s="59">
        <v>0</v>
      </c>
      <c r="P1238" s="60">
        <v>0</v>
      </c>
      <c r="Q1238" s="59">
        <v>0</v>
      </c>
      <c r="R1238" s="60">
        <v>0</v>
      </c>
      <c r="S1238" s="59">
        <v>0</v>
      </c>
      <c r="T1238" s="60">
        <v>0</v>
      </c>
      <c r="U1238" s="59">
        <v>0</v>
      </c>
      <c r="V1238" s="60">
        <v>0</v>
      </c>
      <c r="W1238" s="107"/>
      <c r="X1238" s="59">
        <v>0</v>
      </c>
      <c r="Y1238" s="60">
        <v>0</v>
      </c>
      <c r="Z1238" s="59">
        <v>0</v>
      </c>
      <c r="AA1238" s="60">
        <v>0</v>
      </c>
      <c r="AB1238" s="59">
        <v>0</v>
      </c>
      <c r="AC1238" s="60">
        <v>0</v>
      </c>
    </row>
    <row r="1239" spans="1:29" customFormat="1" x14ac:dyDescent="0.3">
      <c r="A1239" s="58" t="s">
        <v>295</v>
      </c>
      <c r="B1239" s="61">
        <v>9.5480595703999995</v>
      </c>
      <c r="C1239" s="62">
        <v>9.8763752866329602E-3</v>
      </c>
      <c r="D1239" s="61">
        <v>3.0322499300000101</v>
      </c>
      <c r="E1239" s="62">
        <v>6.8044714437292004E-3</v>
      </c>
      <c r="F1239" s="61">
        <v>6.5158096403999997</v>
      </c>
      <c r="G1239" s="62">
        <v>1.2507932118488999E-2</v>
      </c>
      <c r="H1239" s="107"/>
      <c r="I1239" s="71">
        <v>5.1622372989</v>
      </c>
      <c r="J1239" s="72">
        <v>3.81710697784498</v>
      </c>
      <c r="K1239" s="61">
        <v>2.5717531755</v>
      </c>
      <c r="L1239" s="62">
        <v>2.0928805459303802E-2</v>
      </c>
      <c r="M1239" s="61">
        <v>1.8140690960000001</v>
      </c>
      <c r="N1239" s="62">
        <v>1.33722382637965E-2</v>
      </c>
      <c r="O1239" s="61">
        <v>0</v>
      </c>
      <c r="P1239" s="62">
        <v>0</v>
      </c>
      <c r="Q1239" s="61">
        <v>0</v>
      </c>
      <c r="R1239" s="62">
        <v>0</v>
      </c>
      <c r="S1239" s="61">
        <v>0</v>
      </c>
      <c r="T1239" s="62">
        <v>0</v>
      </c>
      <c r="U1239" s="61">
        <v>0</v>
      </c>
      <c r="V1239" s="62">
        <v>0</v>
      </c>
      <c r="W1239" s="107"/>
      <c r="X1239" s="61">
        <v>0</v>
      </c>
      <c r="Y1239" s="62">
        <v>0</v>
      </c>
      <c r="Z1239" s="61">
        <v>8.1944872288999999</v>
      </c>
      <c r="AA1239" s="63">
        <v>2.8272231004586201E-2</v>
      </c>
      <c r="AB1239" s="61">
        <v>1.3535723415000001</v>
      </c>
      <c r="AC1239" s="62">
        <v>3.1025474795948801E-3</v>
      </c>
    </row>
    <row r="1240" spans="1:29" customFormat="1" x14ac:dyDescent="0.3">
      <c r="A1240" s="58" t="s">
        <v>296</v>
      </c>
      <c r="B1240" s="59">
        <v>15.8756021017</v>
      </c>
      <c r="C1240" s="60">
        <v>1.6421494137272102E-2</v>
      </c>
      <c r="D1240" s="59">
        <v>7.0899670322999997</v>
      </c>
      <c r="E1240" s="60">
        <v>1.59101259203481E-2</v>
      </c>
      <c r="F1240" s="59">
        <v>8.7856350694000103</v>
      </c>
      <c r="G1240" s="60">
        <v>1.6865153086198102E-2</v>
      </c>
      <c r="H1240" s="107"/>
      <c r="I1240" s="67">
        <v>4.6069906198000004</v>
      </c>
      <c r="J1240" s="69">
        <v>3.40654158720137</v>
      </c>
      <c r="K1240" s="59">
        <v>0</v>
      </c>
      <c r="L1240" s="60">
        <v>0</v>
      </c>
      <c r="M1240" s="59">
        <v>2.2513467666999998</v>
      </c>
      <c r="N1240" s="60">
        <v>1.6595589134461599E-2</v>
      </c>
      <c r="O1240" s="59">
        <v>2.2281630787000002</v>
      </c>
      <c r="P1240" s="60">
        <v>1.27549703953341E-2</v>
      </c>
      <c r="Q1240" s="59">
        <v>3.3800853081</v>
      </c>
      <c r="R1240" s="60">
        <v>2.92468162232387E-2</v>
      </c>
      <c r="S1240" s="59">
        <v>2.3230637033999999</v>
      </c>
      <c r="T1240" s="60">
        <v>1.15911377416987E-2</v>
      </c>
      <c r="U1240" s="59">
        <v>1.085952625</v>
      </c>
      <c r="V1240" s="60">
        <v>1.3195130284745E-2</v>
      </c>
      <c r="W1240" s="107"/>
      <c r="X1240" s="59">
        <v>0.54171878110000105</v>
      </c>
      <c r="Y1240" s="60">
        <v>2.5294501496905299E-3</v>
      </c>
      <c r="Z1240" s="59">
        <v>6.97177827580001</v>
      </c>
      <c r="AA1240" s="60">
        <v>2.4053698592759E-2</v>
      </c>
      <c r="AB1240" s="59">
        <v>8.3621050447999998</v>
      </c>
      <c r="AC1240" s="60">
        <v>1.9166931190468601E-2</v>
      </c>
    </row>
    <row r="1241" spans="1:29" customFormat="1" x14ac:dyDescent="0.3">
      <c r="A1241" s="58" t="s">
        <v>297</v>
      </c>
      <c r="B1241" s="61">
        <v>18.142047826399999</v>
      </c>
      <c r="C1241" s="62">
        <v>1.8765872948367401E-2</v>
      </c>
      <c r="D1241" s="61">
        <v>7.2660011736999897</v>
      </c>
      <c r="E1241" s="62">
        <v>1.6305152490033899E-2</v>
      </c>
      <c r="F1241" s="61">
        <v>10.876046652699999</v>
      </c>
      <c r="G1241" s="62">
        <v>2.0877966171083499E-2</v>
      </c>
      <c r="H1241" s="107"/>
      <c r="I1241" s="71">
        <v>0</v>
      </c>
      <c r="J1241" s="72">
        <v>0</v>
      </c>
      <c r="K1241" s="61">
        <v>5.0581600276999996</v>
      </c>
      <c r="L1241" s="62">
        <v>4.1163066584404502E-2</v>
      </c>
      <c r="M1241" s="61">
        <v>4.0694839017</v>
      </c>
      <c r="N1241" s="62">
        <v>2.9997814561864199E-2</v>
      </c>
      <c r="O1241" s="61">
        <v>1.4427170945000001</v>
      </c>
      <c r="P1241" s="62">
        <v>8.2587374349306006E-3</v>
      </c>
      <c r="Q1241" s="61">
        <v>2.4519613757999998</v>
      </c>
      <c r="R1241" s="62">
        <v>2.1216051432977799E-2</v>
      </c>
      <c r="S1241" s="61">
        <v>2.3570793857000001</v>
      </c>
      <c r="T1241" s="62">
        <v>1.17608620838853E-2</v>
      </c>
      <c r="U1241" s="61">
        <v>2.762646041</v>
      </c>
      <c r="V1241" s="62">
        <v>3.3568199571901103E-2</v>
      </c>
      <c r="W1241" s="107"/>
      <c r="X1241" s="61">
        <v>0</v>
      </c>
      <c r="Y1241" s="62">
        <v>0</v>
      </c>
      <c r="Z1241" s="61">
        <v>3.9689643538000099</v>
      </c>
      <c r="AA1241" s="62">
        <v>1.36935324841143E-2</v>
      </c>
      <c r="AB1241" s="61">
        <v>14.1730834726</v>
      </c>
      <c r="AC1241" s="62">
        <v>3.2486379233542403E-2</v>
      </c>
    </row>
    <row r="1242" spans="1:29" customFormat="1" x14ac:dyDescent="0.3">
      <c r="A1242" s="58" t="s">
        <v>298</v>
      </c>
      <c r="B1242" s="59">
        <v>24.266363163000001</v>
      </c>
      <c r="C1242" s="60">
        <v>2.5100776516151699E-2</v>
      </c>
      <c r="D1242" s="59">
        <v>8.3874580436000095</v>
      </c>
      <c r="E1242" s="60">
        <v>1.88217396522961E-2</v>
      </c>
      <c r="F1242" s="59">
        <v>15.878905119400001</v>
      </c>
      <c r="G1242" s="60">
        <v>3.04815945079067E-2</v>
      </c>
      <c r="H1242" s="107"/>
      <c r="I1242" s="67">
        <v>4.2403600992000001</v>
      </c>
      <c r="J1242" s="69">
        <v>3.1354444180008398</v>
      </c>
      <c r="K1242" s="59">
        <v>6.8391699856999999</v>
      </c>
      <c r="L1242" s="60">
        <v>5.5656841215330301E-2</v>
      </c>
      <c r="M1242" s="59">
        <v>4.2318101841000004</v>
      </c>
      <c r="N1242" s="60">
        <v>3.1194387354772299E-2</v>
      </c>
      <c r="O1242" s="59">
        <v>4.3287291725000001</v>
      </c>
      <c r="P1242" s="60">
        <v>2.47795203916896E-2</v>
      </c>
      <c r="Q1242" s="59">
        <v>1.9210029788</v>
      </c>
      <c r="R1242" s="60">
        <v>1.66218352390754E-2</v>
      </c>
      <c r="S1242" s="59">
        <v>2.7052907426999999</v>
      </c>
      <c r="T1242" s="60">
        <v>1.3498294336089E-2</v>
      </c>
      <c r="U1242" s="59">
        <v>0</v>
      </c>
      <c r="V1242" s="60">
        <v>0</v>
      </c>
      <c r="W1242" s="107"/>
      <c r="X1242" s="59">
        <v>0</v>
      </c>
      <c r="Y1242" s="64">
        <v>0</v>
      </c>
      <c r="Z1242" s="59">
        <v>6.6658068078999797</v>
      </c>
      <c r="AA1242" s="60">
        <v>2.2998050352711401E-2</v>
      </c>
      <c r="AB1242" s="59">
        <v>17.6005563551</v>
      </c>
      <c r="AC1242" s="60">
        <v>4.0342551398818802E-2</v>
      </c>
    </row>
    <row r="1243" spans="1:29" customFormat="1" x14ac:dyDescent="0.3">
      <c r="A1243" s="58" t="s">
        <v>299</v>
      </c>
      <c r="B1243" s="61">
        <v>3.0058311724000002</v>
      </c>
      <c r="C1243" s="62">
        <v>3.1091884678761598E-3</v>
      </c>
      <c r="D1243" s="61">
        <v>2.3169352668999901</v>
      </c>
      <c r="E1243" s="62">
        <v>5.1992811359682801E-3</v>
      </c>
      <c r="F1243" s="61">
        <v>0.68889590550000102</v>
      </c>
      <c r="G1243" s="62">
        <v>1.3224240268274699E-3</v>
      </c>
      <c r="H1243" s="107"/>
      <c r="I1243" s="71">
        <v>0</v>
      </c>
      <c r="J1243" s="72">
        <v>0</v>
      </c>
      <c r="K1243" s="61">
        <v>1.9349998532999999</v>
      </c>
      <c r="L1243" s="62">
        <v>1.5746937100845099E-2</v>
      </c>
      <c r="M1243" s="61">
        <v>0.50740881169999996</v>
      </c>
      <c r="N1243" s="62">
        <v>3.7403159241086799E-3</v>
      </c>
      <c r="O1243" s="61">
        <v>0</v>
      </c>
      <c r="P1243" s="62">
        <v>0</v>
      </c>
      <c r="Q1243" s="61">
        <v>0.56342250739999999</v>
      </c>
      <c r="R1243" s="62">
        <v>4.8751179416908997E-3</v>
      </c>
      <c r="S1243" s="61">
        <v>0</v>
      </c>
      <c r="T1243" s="62">
        <v>0</v>
      </c>
      <c r="U1243" s="61">
        <v>0</v>
      </c>
      <c r="V1243" s="62">
        <v>0</v>
      </c>
      <c r="W1243" s="107"/>
      <c r="X1243" s="61">
        <v>0</v>
      </c>
      <c r="Y1243" s="62">
        <v>0</v>
      </c>
      <c r="Z1243" s="61">
        <v>0</v>
      </c>
      <c r="AA1243" s="62">
        <v>0</v>
      </c>
      <c r="AB1243" s="61">
        <v>3.0058311724000002</v>
      </c>
      <c r="AC1243" s="62">
        <v>6.8897196271628701E-3</v>
      </c>
    </row>
    <row r="1244" spans="1:29" customFormat="1" x14ac:dyDescent="0.3">
      <c r="A1244" s="58" t="s">
        <v>300</v>
      </c>
      <c r="B1244" s="59">
        <v>7.7920354531999996</v>
      </c>
      <c r="C1244" s="60">
        <v>8.0599692340763592E-3</v>
      </c>
      <c r="D1244" s="59">
        <v>3.2870849638999902</v>
      </c>
      <c r="E1244" s="60">
        <v>7.3763298825335203E-3</v>
      </c>
      <c r="F1244" s="59">
        <v>4.5049504892999899</v>
      </c>
      <c r="G1244" s="60">
        <v>8.6478301281157407E-3</v>
      </c>
      <c r="H1244" s="107"/>
      <c r="I1244" s="67">
        <v>0</v>
      </c>
      <c r="J1244" s="69">
        <v>0</v>
      </c>
      <c r="K1244" s="59">
        <v>2.5717531755</v>
      </c>
      <c r="L1244" s="60">
        <v>2.0928805459303802E-2</v>
      </c>
      <c r="M1244" s="59">
        <v>2.4762205055000002</v>
      </c>
      <c r="N1244" s="60">
        <v>1.8253224569150898E-2</v>
      </c>
      <c r="O1244" s="59">
        <v>2.2862237568000001</v>
      </c>
      <c r="P1244" s="60">
        <v>1.3087334860654399E-2</v>
      </c>
      <c r="Q1244" s="59">
        <v>0.45783801540000002</v>
      </c>
      <c r="R1244" s="60">
        <v>3.9615285047178402E-3</v>
      </c>
      <c r="S1244" s="59">
        <v>0</v>
      </c>
      <c r="T1244" s="60">
        <v>0</v>
      </c>
      <c r="U1244" s="59">
        <v>0</v>
      </c>
      <c r="V1244" s="60">
        <v>0</v>
      </c>
      <c r="W1244" s="107"/>
      <c r="X1244" s="59">
        <v>0</v>
      </c>
      <c r="Y1244" s="60">
        <v>0</v>
      </c>
      <c r="Z1244" s="59">
        <v>3.4534409932000201</v>
      </c>
      <c r="AA1244" s="60">
        <v>1.19148982472164E-2</v>
      </c>
      <c r="AB1244" s="59">
        <v>4.3385944600000004</v>
      </c>
      <c r="AC1244" s="60">
        <v>9.9445703004986605E-3</v>
      </c>
    </row>
    <row r="1245" spans="1:29" customFormat="1" x14ac:dyDescent="0.3">
      <c r="A1245" s="58" t="s">
        <v>277</v>
      </c>
      <c r="B1245" s="61">
        <v>4.5628604566000002</v>
      </c>
      <c r="C1245" s="62">
        <v>4.7197571315562197E-3</v>
      </c>
      <c r="D1245" s="61">
        <v>2.29355130970001</v>
      </c>
      <c r="E1245" s="62">
        <v>5.1468067447795604E-3</v>
      </c>
      <c r="F1245" s="61">
        <v>2.2693091469000102</v>
      </c>
      <c r="G1245" s="62">
        <v>4.3562298980159998E-3</v>
      </c>
      <c r="H1245" s="107"/>
      <c r="I1245" s="71">
        <v>0</v>
      </c>
      <c r="J1245" s="72">
        <v>0</v>
      </c>
      <c r="K1245" s="61">
        <v>0</v>
      </c>
      <c r="L1245" s="62">
        <v>0</v>
      </c>
      <c r="M1245" s="61">
        <v>1.2979160079000001</v>
      </c>
      <c r="N1245" s="62">
        <v>9.5674647356620603E-3</v>
      </c>
      <c r="O1245" s="61">
        <v>3.0028796534</v>
      </c>
      <c r="P1245" s="62">
        <v>1.7189783569259601E-2</v>
      </c>
      <c r="Q1245" s="61">
        <v>0.26206479529999999</v>
      </c>
      <c r="R1245" s="62">
        <v>2.26756433879124E-3</v>
      </c>
      <c r="S1245" s="61">
        <v>0</v>
      </c>
      <c r="T1245" s="62">
        <v>0</v>
      </c>
      <c r="U1245" s="61">
        <v>0</v>
      </c>
      <c r="V1245" s="62">
        <v>0</v>
      </c>
      <c r="W1245" s="107"/>
      <c r="X1245" s="61">
        <v>0</v>
      </c>
      <c r="Y1245" s="62">
        <v>0</v>
      </c>
      <c r="Z1245" s="61">
        <v>3.7613149914999799</v>
      </c>
      <c r="AA1245" s="62">
        <v>1.2977110507374099E-2</v>
      </c>
      <c r="AB1245" s="61">
        <v>0.80154546510000002</v>
      </c>
      <c r="AC1245" s="62">
        <v>1.83723675955942E-3</v>
      </c>
    </row>
    <row r="1246" spans="1:29" customFormat="1" x14ac:dyDescent="0.3">
      <c r="A1246" s="58" t="s">
        <v>278</v>
      </c>
      <c r="B1246" s="59">
        <v>8.8393130316999997</v>
      </c>
      <c r="C1246" s="60">
        <v>9.14325807599012E-3</v>
      </c>
      <c r="D1246" s="59">
        <v>7.6862270879000096</v>
      </c>
      <c r="E1246" s="60">
        <v>1.7248153660484499E-2</v>
      </c>
      <c r="F1246" s="59">
        <v>1.1530859438000001</v>
      </c>
      <c r="G1246" s="60">
        <v>2.21349632782532E-3</v>
      </c>
      <c r="H1246" s="107"/>
      <c r="I1246" s="67">
        <v>3.9995275142</v>
      </c>
      <c r="J1246" s="69">
        <v>2.9573658664991802</v>
      </c>
      <c r="K1246" s="59">
        <v>0</v>
      </c>
      <c r="L1246" s="60">
        <v>0</v>
      </c>
      <c r="M1246" s="59">
        <v>1.4303497511000001</v>
      </c>
      <c r="N1246" s="60">
        <v>1.0543687511377599E-2</v>
      </c>
      <c r="O1246" s="59">
        <v>0.80154546510000202</v>
      </c>
      <c r="P1246" s="60">
        <v>4.5883933611491796E-3</v>
      </c>
      <c r="Q1246" s="59">
        <v>0.930654744899998</v>
      </c>
      <c r="R1246" s="60">
        <v>8.0526631165636006E-3</v>
      </c>
      <c r="S1246" s="59">
        <v>1.6772355564000001</v>
      </c>
      <c r="T1246" s="60">
        <v>8.3687194333299797E-3</v>
      </c>
      <c r="U1246" s="59">
        <v>0</v>
      </c>
      <c r="V1246" s="60">
        <v>0</v>
      </c>
      <c r="W1246" s="107"/>
      <c r="X1246" s="59">
        <v>3.9995275142</v>
      </c>
      <c r="Y1246" s="60">
        <v>1.86750133509162E-2</v>
      </c>
      <c r="Z1246" s="59">
        <v>1.6772355564000001</v>
      </c>
      <c r="AA1246" s="60">
        <v>5.7867185310156201E-3</v>
      </c>
      <c r="AB1246" s="59">
        <v>3.1625499611000101</v>
      </c>
      <c r="AC1246" s="60">
        <v>7.2489375780464696E-3</v>
      </c>
    </row>
    <row r="1247" spans="1:29" customFormat="1" x14ac:dyDescent="0.3">
      <c r="A1247" s="58" t="s">
        <v>279</v>
      </c>
      <c r="B1247" s="61">
        <v>2.9658881287000001</v>
      </c>
      <c r="C1247" s="62">
        <v>3.0678719588239402E-3</v>
      </c>
      <c r="D1247" s="61">
        <v>1.4221292377000001</v>
      </c>
      <c r="E1247" s="62">
        <v>3.1913061293143601E-3</v>
      </c>
      <c r="F1247" s="61">
        <v>1.543758891</v>
      </c>
      <c r="G1247" s="62">
        <v>2.9634431454563601E-3</v>
      </c>
      <c r="H1247" s="107"/>
      <c r="I1247" s="71">
        <v>0</v>
      </c>
      <c r="J1247" s="72">
        <v>0</v>
      </c>
      <c r="K1247" s="61">
        <v>0</v>
      </c>
      <c r="L1247" s="62">
        <v>0</v>
      </c>
      <c r="M1247" s="61">
        <v>0.55128045290000005</v>
      </c>
      <c r="N1247" s="62">
        <v>4.0637115656770098E-3</v>
      </c>
      <c r="O1247" s="61">
        <v>0.87084878480000005</v>
      </c>
      <c r="P1247" s="62">
        <v>4.9851155757492001E-3</v>
      </c>
      <c r="Q1247" s="61">
        <v>0</v>
      </c>
      <c r="R1247" s="62">
        <v>0</v>
      </c>
      <c r="S1247" s="61">
        <v>1.543758891</v>
      </c>
      <c r="T1247" s="62">
        <v>7.7027254652396199E-3</v>
      </c>
      <c r="U1247" s="61">
        <v>0</v>
      </c>
      <c r="V1247" s="62">
        <v>0</v>
      </c>
      <c r="W1247" s="107"/>
      <c r="X1247" s="61">
        <v>0</v>
      </c>
      <c r="Y1247" s="62">
        <v>0</v>
      </c>
      <c r="Z1247" s="61">
        <v>1.543758891</v>
      </c>
      <c r="AA1247" s="62">
        <v>5.3262036735878399E-3</v>
      </c>
      <c r="AB1247" s="61">
        <v>1.4221292377000001</v>
      </c>
      <c r="AC1247" s="62">
        <v>3.2596879729344902E-3</v>
      </c>
    </row>
    <row r="1248" spans="1:29" customFormat="1" x14ac:dyDescent="0.3">
      <c r="A1248" s="58" t="s">
        <v>301</v>
      </c>
      <c r="B1248" s="59">
        <v>11.288585335200001</v>
      </c>
      <c r="C1248" s="60">
        <v>1.16767500667097E-2</v>
      </c>
      <c r="D1248" s="59">
        <v>4.3345841176999897</v>
      </c>
      <c r="E1248" s="60">
        <v>9.72695342739501E-3</v>
      </c>
      <c r="F1248" s="59">
        <v>6.9540012175000001</v>
      </c>
      <c r="G1248" s="60">
        <v>1.33490970394648E-2</v>
      </c>
      <c r="H1248" s="107"/>
      <c r="I1248" s="67">
        <v>5.1622372989</v>
      </c>
      <c r="J1248" s="69">
        <v>3.81710697784498</v>
      </c>
      <c r="K1248" s="59">
        <v>2.5717531755</v>
      </c>
      <c r="L1248" s="60">
        <v>2.0928805459303802E-2</v>
      </c>
      <c r="M1248" s="59">
        <v>1.5097043868</v>
      </c>
      <c r="N1248" s="60">
        <v>1.1128642681088E-2</v>
      </c>
      <c r="O1248" s="59">
        <v>0.87084878480000005</v>
      </c>
      <c r="P1248" s="60">
        <v>4.9851155757492001E-3</v>
      </c>
      <c r="Q1248" s="59">
        <v>0.45783801540000002</v>
      </c>
      <c r="R1248" s="60">
        <v>3.9615285047178402E-3</v>
      </c>
      <c r="S1248" s="59">
        <v>0</v>
      </c>
      <c r="T1248" s="60">
        <v>0</v>
      </c>
      <c r="U1248" s="59">
        <v>0.71620367380000005</v>
      </c>
      <c r="V1248" s="60">
        <v>8.7024061350779308E-3</v>
      </c>
      <c r="W1248" s="107"/>
      <c r="X1248" s="59">
        <v>0</v>
      </c>
      <c r="Y1248" s="60">
        <v>0</v>
      </c>
      <c r="Z1248" s="59">
        <v>9.8000143210000203</v>
      </c>
      <c r="AA1248" s="63">
        <v>3.3811544394676901E-2</v>
      </c>
      <c r="AB1248" s="59">
        <v>1.4885710141999999</v>
      </c>
      <c r="AC1248" s="60">
        <v>3.4119803624136102E-3</v>
      </c>
    </row>
    <row r="1249" spans="1:29" customFormat="1" x14ac:dyDescent="0.3">
      <c r="A1249" s="58" t="s">
        <v>280</v>
      </c>
      <c r="B1249" s="61">
        <v>15.362093790299999</v>
      </c>
      <c r="C1249" s="62">
        <v>1.58903285366809E-2</v>
      </c>
      <c r="D1249" s="61">
        <v>4.6142645247999896</v>
      </c>
      <c r="E1249" s="62">
        <v>1.03545657243413E-2</v>
      </c>
      <c r="F1249" s="61">
        <v>10.7478292655</v>
      </c>
      <c r="G1249" s="62">
        <v>2.0631836455205398E-2</v>
      </c>
      <c r="H1249" s="107"/>
      <c r="I1249" s="71">
        <v>0</v>
      </c>
      <c r="J1249" s="72">
        <v>0</v>
      </c>
      <c r="K1249" s="61">
        <v>7.1492037852000001</v>
      </c>
      <c r="L1249" s="63">
        <v>5.81798815822515E-2</v>
      </c>
      <c r="M1249" s="61">
        <v>4.1489967600000002</v>
      </c>
      <c r="N1249" s="62">
        <v>3.0583936054462E-2</v>
      </c>
      <c r="O1249" s="61">
        <v>1.0653112413000001</v>
      </c>
      <c r="P1249" s="62">
        <v>6.09830289106393E-3</v>
      </c>
      <c r="Q1249" s="61">
        <v>2.3866356269</v>
      </c>
      <c r="R1249" s="62">
        <v>2.0650808251645801E-2</v>
      </c>
      <c r="S1249" s="61">
        <v>0.61194637689999898</v>
      </c>
      <c r="T1249" s="62">
        <v>3.0533621332897399E-3</v>
      </c>
      <c r="U1249" s="61">
        <v>0</v>
      </c>
      <c r="V1249" s="62">
        <v>0</v>
      </c>
      <c r="W1249" s="107"/>
      <c r="X1249" s="61">
        <v>0</v>
      </c>
      <c r="Y1249" s="62">
        <v>0</v>
      </c>
      <c r="Z1249" s="61">
        <v>5.2025192487999998</v>
      </c>
      <c r="AA1249" s="62">
        <v>1.7949485050039501E-2</v>
      </c>
      <c r="AB1249" s="61">
        <v>10.1595745415</v>
      </c>
      <c r="AC1249" s="62">
        <v>2.32869433136885E-2</v>
      </c>
    </row>
    <row r="1250" spans="1:29" customFormat="1" x14ac:dyDescent="0.3">
      <c r="A1250" s="58" t="s">
        <v>281</v>
      </c>
      <c r="B1250" s="59">
        <v>14.776792824399999</v>
      </c>
      <c r="C1250" s="60">
        <v>1.5284901648396999E-2</v>
      </c>
      <c r="D1250" s="59">
        <v>4.1553006254999998</v>
      </c>
      <c r="E1250" s="60">
        <v>9.3246352045673296E-3</v>
      </c>
      <c r="F1250" s="59">
        <v>10.6214921989</v>
      </c>
      <c r="G1250" s="60">
        <v>2.0389316255830001E-2</v>
      </c>
      <c r="H1250" s="107"/>
      <c r="I1250" s="67">
        <v>0</v>
      </c>
      <c r="J1250" s="69">
        <v>0</v>
      </c>
      <c r="K1250" s="59">
        <v>5.0245423503</v>
      </c>
      <c r="L1250" s="60">
        <v>4.0889487518963499E-2</v>
      </c>
      <c r="M1250" s="59">
        <v>1.9809597239000001</v>
      </c>
      <c r="N1250" s="60">
        <v>1.46024566965972E-2</v>
      </c>
      <c r="O1250" s="59">
        <v>0.54998002479999997</v>
      </c>
      <c r="P1250" s="60">
        <v>3.1483238374284202E-3</v>
      </c>
      <c r="Q1250" s="59">
        <v>1.5886078851000001</v>
      </c>
      <c r="R1250" s="60">
        <v>1.37457249244471E-2</v>
      </c>
      <c r="S1250" s="59">
        <v>5.6327028403000003</v>
      </c>
      <c r="T1250" s="60">
        <v>2.81048833849964E-2</v>
      </c>
      <c r="U1250" s="59">
        <v>0</v>
      </c>
      <c r="V1250" s="60">
        <v>0</v>
      </c>
      <c r="W1250" s="107"/>
      <c r="X1250" s="59">
        <v>0</v>
      </c>
      <c r="Y1250" s="60">
        <v>0</v>
      </c>
      <c r="Z1250" s="59">
        <v>7.0500690968999997</v>
      </c>
      <c r="AA1250" s="60">
        <v>2.43238138687791E-2</v>
      </c>
      <c r="AB1250" s="59">
        <v>7.7267237275000102</v>
      </c>
      <c r="AC1250" s="60">
        <v>1.7710562259062802E-2</v>
      </c>
    </row>
    <row r="1251" spans="1:29" customFormat="1" x14ac:dyDescent="0.3">
      <c r="A1251" s="58" t="s">
        <v>282</v>
      </c>
      <c r="B1251" s="61">
        <v>26.3111511</v>
      </c>
      <c r="C1251" s="62">
        <v>2.7215875704472502E-2</v>
      </c>
      <c r="D1251" s="61">
        <v>11.834681502</v>
      </c>
      <c r="E1251" s="62">
        <v>2.6557425735018202E-2</v>
      </c>
      <c r="F1251" s="61">
        <v>14.476469598</v>
      </c>
      <c r="G1251" s="62">
        <v>2.77894396921083E-2</v>
      </c>
      <c r="H1251" s="107"/>
      <c r="I1251" s="71">
        <v>11.8425095669</v>
      </c>
      <c r="J1251" s="72">
        <v>8.7566927449542593</v>
      </c>
      <c r="K1251" s="61">
        <v>2.4527891747999999</v>
      </c>
      <c r="L1251" s="62">
        <v>1.9960682059659601E-2</v>
      </c>
      <c r="M1251" s="61">
        <v>3.4101375632000002</v>
      </c>
      <c r="N1251" s="62">
        <v>2.5137505571305299E-2</v>
      </c>
      <c r="O1251" s="61">
        <v>4.8228689534000004</v>
      </c>
      <c r="P1251" s="62">
        <v>2.7608190490744301E-2</v>
      </c>
      <c r="Q1251" s="61">
        <v>2.3152919199999999</v>
      </c>
      <c r="R1251" s="62">
        <v>2.0033493570448702E-2</v>
      </c>
      <c r="S1251" s="61">
        <v>0</v>
      </c>
      <c r="T1251" s="64">
        <v>0</v>
      </c>
      <c r="U1251" s="61">
        <v>1.4675539217</v>
      </c>
      <c r="V1251" s="62">
        <v>1.7831869227923201E-2</v>
      </c>
      <c r="W1251" s="107"/>
      <c r="X1251" s="61">
        <v>12.538596308200001</v>
      </c>
      <c r="Y1251" s="63">
        <v>5.8546528965239798E-2</v>
      </c>
      <c r="Z1251" s="61">
        <v>5.2498514366999904</v>
      </c>
      <c r="AA1251" s="62">
        <v>1.81127883187958E-2</v>
      </c>
      <c r="AB1251" s="61">
        <v>8.5227033551000009</v>
      </c>
      <c r="AC1251" s="62">
        <v>1.95350414625034E-2</v>
      </c>
    </row>
    <row r="1252" spans="1:29" customFormat="1" x14ac:dyDescent="0.3">
      <c r="A1252" s="58" t="s">
        <v>283</v>
      </c>
      <c r="B1252" s="59">
        <v>13.142013027599999</v>
      </c>
      <c r="C1252" s="60">
        <v>1.3593908974424199E-2</v>
      </c>
      <c r="D1252" s="59">
        <v>8.0883324337000104</v>
      </c>
      <c r="E1252" s="60">
        <v>1.81504916623084E-2</v>
      </c>
      <c r="F1252" s="59">
        <v>5.05368059390001</v>
      </c>
      <c r="G1252" s="60">
        <v>9.7011879268384792E-3</v>
      </c>
      <c r="H1252" s="107"/>
      <c r="I1252" s="67">
        <v>4.2403600992000001</v>
      </c>
      <c r="J1252" s="69">
        <v>3.1354444180008398</v>
      </c>
      <c r="K1252" s="59">
        <v>5.0581600276999996</v>
      </c>
      <c r="L1252" s="60">
        <v>4.1163066584404502E-2</v>
      </c>
      <c r="M1252" s="59">
        <v>0</v>
      </c>
      <c r="N1252" s="60">
        <v>0</v>
      </c>
      <c r="O1252" s="59">
        <v>3.0301724060000002</v>
      </c>
      <c r="P1252" s="60">
        <v>1.73460191045972E-2</v>
      </c>
      <c r="Q1252" s="59">
        <v>0</v>
      </c>
      <c r="R1252" s="60">
        <v>0</v>
      </c>
      <c r="S1252" s="59">
        <v>0.81332049469999801</v>
      </c>
      <c r="T1252" s="60">
        <v>4.0581366186457002E-3</v>
      </c>
      <c r="U1252" s="59">
        <v>0</v>
      </c>
      <c r="V1252" s="60">
        <v>0</v>
      </c>
      <c r="W1252" s="107"/>
      <c r="X1252" s="59">
        <v>0</v>
      </c>
      <c r="Y1252" s="60">
        <v>0</v>
      </c>
      <c r="Z1252" s="59">
        <v>7.3685212114999903</v>
      </c>
      <c r="AA1252" s="60">
        <v>2.54225222438581E-2</v>
      </c>
      <c r="AB1252" s="59">
        <v>5.7734918161000097</v>
      </c>
      <c r="AC1252" s="60">
        <v>1.3233524306984899E-2</v>
      </c>
    </row>
    <row r="1253" spans="1:29" customFormat="1" x14ac:dyDescent="0.3">
      <c r="A1253" s="58" t="s">
        <v>284</v>
      </c>
      <c r="B1253" s="61">
        <v>5.1004243175999999</v>
      </c>
      <c r="C1253" s="62">
        <v>5.2758054461505702E-3</v>
      </c>
      <c r="D1253" s="61">
        <v>0.87084878480000105</v>
      </c>
      <c r="E1253" s="62">
        <v>1.9542141395903598E-3</v>
      </c>
      <c r="F1253" s="61">
        <v>4.2295755328000002</v>
      </c>
      <c r="G1253" s="62">
        <v>8.1192125881437809E-3</v>
      </c>
      <c r="H1253" s="107"/>
      <c r="I1253" s="71">
        <v>0</v>
      </c>
      <c r="J1253" s="72">
        <v>0</v>
      </c>
      <c r="K1253" s="61">
        <v>0</v>
      </c>
      <c r="L1253" s="62">
        <v>0</v>
      </c>
      <c r="M1253" s="61">
        <v>0.50740881169999996</v>
      </c>
      <c r="N1253" s="62">
        <v>3.7403159241086799E-3</v>
      </c>
      <c r="O1253" s="61">
        <v>1.6562947690000001</v>
      </c>
      <c r="P1253" s="62">
        <v>9.4813485361526905E-3</v>
      </c>
      <c r="Q1253" s="61">
        <v>1.1632425083</v>
      </c>
      <c r="R1253" s="62">
        <v>1.0065171959352999E-2</v>
      </c>
      <c r="S1253" s="61">
        <v>1.7734782285999999</v>
      </c>
      <c r="T1253" s="62">
        <v>8.8489310041390892E-3</v>
      </c>
      <c r="U1253" s="61">
        <v>0</v>
      </c>
      <c r="V1253" s="62">
        <v>0</v>
      </c>
      <c r="W1253" s="107"/>
      <c r="X1253" s="61">
        <v>0</v>
      </c>
      <c r="Y1253" s="62">
        <v>0</v>
      </c>
      <c r="Z1253" s="61">
        <v>0.46722243459999901</v>
      </c>
      <c r="AA1253" s="62">
        <v>1.6119886739160299E-3</v>
      </c>
      <c r="AB1253" s="61">
        <v>4.6332018829999999</v>
      </c>
      <c r="AC1253" s="62">
        <v>1.06198452670998E-2</v>
      </c>
    </row>
    <row r="1254" spans="1:29" customFormat="1" x14ac:dyDescent="0.3">
      <c r="A1254" s="58" t="s">
        <v>285</v>
      </c>
      <c r="B1254" s="59">
        <v>0</v>
      </c>
      <c r="C1254" s="60">
        <v>0</v>
      </c>
      <c r="D1254" s="59">
        <v>0</v>
      </c>
      <c r="E1254" s="60">
        <v>0</v>
      </c>
      <c r="F1254" s="59">
        <v>0</v>
      </c>
      <c r="G1254" s="60">
        <v>0</v>
      </c>
      <c r="H1254" s="107"/>
      <c r="I1254" s="67">
        <v>0</v>
      </c>
      <c r="J1254" s="69">
        <v>0</v>
      </c>
      <c r="K1254" s="59">
        <v>0</v>
      </c>
      <c r="L1254" s="60">
        <v>0</v>
      </c>
      <c r="M1254" s="59">
        <v>0</v>
      </c>
      <c r="N1254" s="60">
        <v>0</v>
      </c>
      <c r="O1254" s="59">
        <v>0</v>
      </c>
      <c r="P1254" s="60">
        <v>0</v>
      </c>
      <c r="Q1254" s="59">
        <v>0</v>
      </c>
      <c r="R1254" s="60">
        <v>0</v>
      </c>
      <c r="S1254" s="59">
        <v>0</v>
      </c>
      <c r="T1254" s="60">
        <v>0</v>
      </c>
      <c r="U1254" s="59">
        <v>0</v>
      </c>
      <c r="V1254" s="60">
        <v>0</v>
      </c>
      <c r="W1254" s="107"/>
      <c r="X1254" s="59">
        <v>0</v>
      </c>
      <c r="Y1254" s="60">
        <v>0</v>
      </c>
      <c r="Z1254" s="59">
        <v>0</v>
      </c>
      <c r="AA1254" s="60">
        <v>0</v>
      </c>
      <c r="AB1254" s="59">
        <v>0</v>
      </c>
      <c r="AC1254" s="60">
        <v>0</v>
      </c>
    </row>
    <row r="1255" spans="1:29" customFormat="1" x14ac:dyDescent="0.3">
      <c r="A1255" s="58" t="s">
        <v>286</v>
      </c>
      <c r="B1255" s="61">
        <v>24.9490582307</v>
      </c>
      <c r="C1255" s="62">
        <v>2.5806946460444999E-2</v>
      </c>
      <c r="D1255" s="61">
        <v>21.3833606249</v>
      </c>
      <c r="E1255" s="63">
        <v>4.7984984780952901E-2</v>
      </c>
      <c r="F1255" s="61">
        <v>3.5656976058000001</v>
      </c>
      <c r="G1255" s="64">
        <v>6.8448137790697002E-3</v>
      </c>
      <c r="H1255" s="107"/>
      <c r="I1255" s="71">
        <v>13.8550980695</v>
      </c>
      <c r="J1255" s="70">
        <v>10.244858664495</v>
      </c>
      <c r="K1255" s="61">
        <v>2.5717531755</v>
      </c>
      <c r="L1255" s="62">
        <v>2.0928805459303802E-2</v>
      </c>
      <c r="M1255" s="61">
        <v>2.0369566064</v>
      </c>
      <c r="N1255" s="62">
        <v>1.5015232404243101E-2</v>
      </c>
      <c r="O1255" s="61">
        <v>3.0958392268999999</v>
      </c>
      <c r="P1255" s="62">
        <v>1.7721924425236402E-2</v>
      </c>
      <c r="Q1255" s="61">
        <v>0.69602007369999996</v>
      </c>
      <c r="R1255" s="64">
        <v>6.0224430236737398E-3</v>
      </c>
      <c r="S1255" s="61">
        <v>1.8459713182999999</v>
      </c>
      <c r="T1255" s="62">
        <v>9.2106418719057406E-3</v>
      </c>
      <c r="U1255" s="61">
        <v>0.847419760399999</v>
      </c>
      <c r="V1255" s="62">
        <v>1.02967789633966E-2</v>
      </c>
      <c r="W1255" s="107"/>
      <c r="X1255" s="61">
        <v>16.8017206928</v>
      </c>
      <c r="Y1255" s="63">
        <v>7.8452356470203599E-2</v>
      </c>
      <c r="Z1255" s="61">
        <v>5.0366651949999897</v>
      </c>
      <c r="AA1255" s="62">
        <v>1.7377263263477501E-2</v>
      </c>
      <c r="AB1255" s="61">
        <v>3.1106723428999898</v>
      </c>
      <c r="AC1255" s="64">
        <v>7.1300279574380704E-3</v>
      </c>
    </row>
    <row r="1256" spans="1:29" customFormat="1" x14ac:dyDescent="0.3">
      <c r="A1256" s="58" t="s">
        <v>287</v>
      </c>
      <c r="B1256" s="59">
        <v>5.9794845506999996</v>
      </c>
      <c r="C1256" s="60">
        <v>6.1850926890334602E-3</v>
      </c>
      <c r="D1256" s="59">
        <v>1.7010792050000001</v>
      </c>
      <c r="E1256" s="60">
        <v>3.81727929463389E-3</v>
      </c>
      <c r="F1256" s="59">
        <v>4.2784053457000102</v>
      </c>
      <c r="G1256" s="60">
        <v>8.2129476753883199E-3</v>
      </c>
      <c r="H1256" s="107"/>
      <c r="I1256" s="67">
        <v>0</v>
      </c>
      <c r="J1256" s="69">
        <v>0</v>
      </c>
      <c r="K1256" s="59">
        <v>0</v>
      </c>
      <c r="L1256" s="60">
        <v>0</v>
      </c>
      <c r="M1256" s="59">
        <v>0.85388885530000103</v>
      </c>
      <c r="N1256" s="60">
        <v>6.29436069940747E-3</v>
      </c>
      <c r="O1256" s="59">
        <v>2.7727115749000002</v>
      </c>
      <c r="P1256" s="60">
        <v>1.5872201810867199E-2</v>
      </c>
      <c r="Q1256" s="59">
        <v>0.19717885260000001</v>
      </c>
      <c r="R1256" s="60">
        <v>1.70612666233058E-3</v>
      </c>
      <c r="S1256" s="59">
        <v>2.1557052679000002</v>
      </c>
      <c r="T1256" s="60">
        <v>1.0756087598529401E-2</v>
      </c>
      <c r="U1256" s="59">
        <v>0</v>
      </c>
      <c r="V1256" s="60">
        <v>0</v>
      </c>
      <c r="W1256" s="107"/>
      <c r="X1256" s="59">
        <v>0</v>
      </c>
      <c r="Y1256" s="60">
        <v>0</v>
      </c>
      <c r="Z1256" s="59">
        <v>4.3164704659000099</v>
      </c>
      <c r="AA1256" s="60">
        <v>1.48924815827409E-2</v>
      </c>
      <c r="AB1256" s="59">
        <v>1.6630140847999999</v>
      </c>
      <c r="AC1256" s="60">
        <v>3.81182445824011E-3</v>
      </c>
    </row>
    <row r="1257" spans="1:29" customFormat="1" x14ac:dyDescent="0.3">
      <c r="A1257" s="58" t="s">
        <v>288</v>
      </c>
      <c r="B1257" s="61">
        <v>31.332817184500001</v>
      </c>
      <c r="C1257" s="62">
        <v>3.2410214768760597E-2</v>
      </c>
      <c r="D1257" s="61">
        <v>8.1272065853999909</v>
      </c>
      <c r="E1257" s="62">
        <v>1.8237726574089601E-2</v>
      </c>
      <c r="F1257" s="61">
        <v>23.205610599099899</v>
      </c>
      <c r="G1257" s="62">
        <v>4.4546145170044099E-2</v>
      </c>
      <c r="H1257" s="107"/>
      <c r="I1257" s="71">
        <v>9.0105158122000208</v>
      </c>
      <c r="J1257" s="72">
        <v>6.6626349757420096</v>
      </c>
      <c r="K1257" s="61">
        <v>4.6048369381000001</v>
      </c>
      <c r="L1257" s="62">
        <v>3.7473944765548599E-2</v>
      </c>
      <c r="M1257" s="61">
        <v>5.1192886943999998</v>
      </c>
      <c r="N1257" s="62">
        <v>3.7736351009794403E-2</v>
      </c>
      <c r="O1257" s="61">
        <v>3.8680387888999999</v>
      </c>
      <c r="P1257" s="62">
        <v>2.21423291284444E-2</v>
      </c>
      <c r="Q1257" s="61">
        <v>1.8564715277999999</v>
      </c>
      <c r="R1257" s="62">
        <v>1.6063464867921401E-2</v>
      </c>
      <c r="S1257" s="61">
        <v>5.1958467937999799</v>
      </c>
      <c r="T1257" s="62">
        <v>2.5925150388064699E-2</v>
      </c>
      <c r="U1257" s="61">
        <v>1.6778186292999999</v>
      </c>
      <c r="V1257" s="62">
        <v>2.03867414637777E-2</v>
      </c>
      <c r="W1257" s="107"/>
      <c r="X1257" s="61">
        <v>11.368984387399999</v>
      </c>
      <c r="Y1257" s="62">
        <v>5.30852543124763E-2</v>
      </c>
      <c r="Z1257" s="61">
        <v>10.811694779</v>
      </c>
      <c r="AA1257" s="62">
        <v>3.7301996306119002E-2</v>
      </c>
      <c r="AB1257" s="61">
        <v>9.1521380181000005</v>
      </c>
      <c r="AC1257" s="62">
        <v>2.0977779960762201E-2</v>
      </c>
    </row>
    <row r="1258" spans="1:29" customFormat="1" x14ac:dyDescent="0.3">
      <c r="A1258" s="58" t="s">
        <v>313</v>
      </c>
      <c r="B1258" s="59">
        <v>4.3261950162999998</v>
      </c>
      <c r="C1258" s="60">
        <v>4.4749538091067896E-3</v>
      </c>
      <c r="D1258" s="59">
        <v>0</v>
      </c>
      <c r="E1258" s="60">
        <v>0</v>
      </c>
      <c r="F1258" s="59">
        <v>4.32619501629999</v>
      </c>
      <c r="G1258" s="60">
        <v>8.3046860761119192E-3</v>
      </c>
      <c r="H1258" s="107"/>
      <c r="I1258" s="67">
        <v>0</v>
      </c>
      <c r="J1258" s="69">
        <v>0</v>
      </c>
      <c r="K1258" s="59">
        <v>1.7810099580000001</v>
      </c>
      <c r="L1258" s="60">
        <v>1.44937746309258E-2</v>
      </c>
      <c r="M1258" s="59">
        <v>0</v>
      </c>
      <c r="N1258" s="60">
        <v>0</v>
      </c>
      <c r="O1258" s="59">
        <v>0</v>
      </c>
      <c r="P1258" s="60">
        <v>0</v>
      </c>
      <c r="Q1258" s="59">
        <v>0</v>
      </c>
      <c r="R1258" s="60">
        <v>0</v>
      </c>
      <c r="S1258" s="59">
        <v>2.5451850583</v>
      </c>
      <c r="T1258" s="60">
        <v>1.26994324545172E-2</v>
      </c>
      <c r="U1258" s="59">
        <v>0</v>
      </c>
      <c r="V1258" s="60">
        <v>0</v>
      </c>
      <c r="W1258" s="107"/>
      <c r="X1258" s="59">
        <v>0</v>
      </c>
      <c r="Y1258" s="60">
        <v>0</v>
      </c>
      <c r="Z1258" s="59">
        <v>0</v>
      </c>
      <c r="AA1258" s="60">
        <v>0</v>
      </c>
      <c r="AB1258" s="59">
        <v>4.32619501629999</v>
      </c>
      <c r="AC1258" s="60">
        <v>9.9161493128496394E-3</v>
      </c>
    </row>
    <row r="1259" spans="1:29" customFormat="1" x14ac:dyDescent="0.3">
      <c r="A1259" s="58" t="s">
        <v>290</v>
      </c>
      <c r="B1259" s="61">
        <v>6.3367005469000004</v>
      </c>
      <c r="C1259" s="62">
        <v>6.5545917700610698E-3</v>
      </c>
      <c r="D1259" s="61">
        <v>0.54171878109999905</v>
      </c>
      <c r="E1259" s="62">
        <v>1.2156352746710199E-3</v>
      </c>
      <c r="F1259" s="61">
        <v>5.79498176580001</v>
      </c>
      <c r="G1259" s="62">
        <v>1.1124210582379499E-2</v>
      </c>
      <c r="H1259" s="107"/>
      <c r="I1259" s="71">
        <v>5.1622372989</v>
      </c>
      <c r="J1259" s="72">
        <v>3.81710697784498</v>
      </c>
      <c r="K1259" s="61">
        <v>0</v>
      </c>
      <c r="L1259" s="62">
        <v>0</v>
      </c>
      <c r="M1259" s="61">
        <v>0</v>
      </c>
      <c r="N1259" s="62">
        <v>0</v>
      </c>
      <c r="O1259" s="61">
        <v>0</v>
      </c>
      <c r="P1259" s="62">
        <v>0</v>
      </c>
      <c r="Q1259" s="61">
        <v>1.1744632479999999</v>
      </c>
      <c r="R1259" s="62">
        <v>1.0162261494669899E-2</v>
      </c>
      <c r="S1259" s="61">
        <v>0</v>
      </c>
      <c r="T1259" s="62">
        <v>0</v>
      </c>
      <c r="U1259" s="61">
        <v>0</v>
      </c>
      <c r="V1259" s="62">
        <v>0</v>
      </c>
      <c r="W1259" s="107"/>
      <c r="X1259" s="61">
        <v>0.54171878110000105</v>
      </c>
      <c r="Y1259" s="62">
        <v>2.5294501496905299E-3</v>
      </c>
      <c r="Z1259" s="61">
        <v>5.1622372989</v>
      </c>
      <c r="AA1259" s="62">
        <v>1.7810506177893402E-2</v>
      </c>
      <c r="AB1259" s="61">
        <v>0.63274446689999997</v>
      </c>
      <c r="AC1259" s="62">
        <v>1.45032495923544E-3</v>
      </c>
    </row>
    <row r="1260" spans="1:29" customFormat="1" x14ac:dyDescent="0.3">
      <c r="A1260" s="58" t="s">
        <v>63</v>
      </c>
      <c r="B1260" s="59">
        <v>11.321402577000001</v>
      </c>
      <c r="C1260" s="60">
        <v>1.17106957489187E-2</v>
      </c>
      <c r="D1260" s="59">
        <v>5.4720393611000002</v>
      </c>
      <c r="E1260" s="60">
        <v>1.22794414811206E-2</v>
      </c>
      <c r="F1260" s="59">
        <v>5.8493632159000004</v>
      </c>
      <c r="G1260" s="60">
        <v>1.1228602749108601E-2</v>
      </c>
      <c r="H1260" s="107"/>
      <c r="I1260" s="67">
        <v>0</v>
      </c>
      <c r="J1260" s="69">
        <v>0</v>
      </c>
      <c r="K1260" s="59">
        <v>2.3556792779000002</v>
      </c>
      <c r="L1260" s="60">
        <v>1.91704063210099E-2</v>
      </c>
      <c r="M1260" s="59">
        <v>1.0148176233999999</v>
      </c>
      <c r="N1260" s="60">
        <v>7.4806318482173702E-3</v>
      </c>
      <c r="O1260" s="59">
        <v>0</v>
      </c>
      <c r="P1260" s="60">
        <v>0</v>
      </c>
      <c r="Q1260" s="59">
        <v>1.8969981004000001</v>
      </c>
      <c r="R1260" s="60">
        <v>1.641412856808E-2</v>
      </c>
      <c r="S1260" s="59">
        <v>5.3915973916000102</v>
      </c>
      <c r="T1260" s="60">
        <v>2.6901865808652899E-2</v>
      </c>
      <c r="U1260" s="59">
        <v>0.66231018370000005</v>
      </c>
      <c r="V1260" s="60">
        <v>8.0475602357284008E-3</v>
      </c>
      <c r="W1260" s="107"/>
      <c r="X1260" s="59">
        <v>3.2358921236999998</v>
      </c>
      <c r="Y1260" s="60">
        <v>1.51093668933816E-2</v>
      </c>
      <c r="Z1260" s="59">
        <v>2.4688193410000001</v>
      </c>
      <c r="AA1260" s="60">
        <v>8.5178033435915103E-3</v>
      </c>
      <c r="AB1260" s="59">
        <v>5.6166911123000096</v>
      </c>
      <c r="AC1260" s="60">
        <v>1.28741185970291E-2</v>
      </c>
    </row>
    <row r="1261" spans="1:29" customFormat="1" x14ac:dyDescent="0.3">
      <c r="A1261" s="58" t="s">
        <v>314</v>
      </c>
      <c r="B1261" s="61">
        <v>789.38434257170104</v>
      </c>
      <c r="C1261" s="62">
        <v>0.81652779343767001</v>
      </c>
      <c r="D1261" s="61">
        <v>361.14347419180098</v>
      </c>
      <c r="E1261" s="62">
        <v>0.810418175927621</v>
      </c>
      <c r="F1261" s="61">
        <v>428.04368125910003</v>
      </c>
      <c r="G1261" s="62">
        <v>0.82168473365779404</v>
      </c>
      <c r="H1261" s="107"/>
      <c r="I1261" s="71">
        <v>88.379463416199897</v>
      </c>
      <c r="J1261" s="68">
        <v>65.350321376364704</v>
      </c>
      <c r="K1261" s="61">
        <v>99.997140350500402</v>
      </c>
      <c r="L1261" s="62">
        <v>0.81377198901501502</v>
      </c>
      <c r="M1261" s="61">
        <v>107.06505722439999</v>
      </c>
      <c r="N1261" s="62">
        <v>0.78921991344682596</v>
      </c>
      <c r="O1261" s="61">
        <v>151.62223390060001</v>
      </c>
      <c r="P1261" s="62">
        <v>0.86795132868143099</v>
      </c>
      <c r="Q1261" s="61">
        <v>98.525086945100099</v>
      </c>
      <c r="R1261" s="62">
        <v>0.85250662294133495</v>
      </c>
      <c r="S1261" s="61">
        <v>169.3919958214</v>
      </c>
      <c r="T1261" s="62">
        <v>0.84519677744240596</v>
      </c>
      <c r="U1261" s="61">
        <v>74.403364913499999</v>
      </c>
      <c r="V1261" s="63">
        <v>0.90405609881651605</v>
      </c>
      <c r="W1261" s="107"/>
      <c r="X1261" s="61">
        <v>169.195756133</v>
      </c>
      <c r="Y1261" s="62">
        <v>0.79002657025955303</v>
      </c>
      <c r="Z1261" s="61">
        <v>236.7791802404</v>
      </c>
      <c r="AA1261" s="62">
        <v>0.81692429237354003</v>
      </c>
      <c r="AB1261" s="61">
        <v>356.93655455089998</v>
      </c>
      <c r="AC1261" s="62">
        <v>0.81814068871262902</v>
      </c>
    </row>
    <row r="1262" spans="1:29" customFormat="1" x14ac:dyDescent="0.3">
      <c r="A1262" s="65" t="s">
        <v>1</v>
      </c>
    </row>
    <row r="1263" spans="1:29" customFormat="1" x14ac:dyDescent="0.3">
      <c r="A1263" s="65" t="s">
        <v>1</v>
      </c>
    </row>
    <row r="1264" spans="1:29" customFormat="1" x14ac:dyDescent="0.3">
      <c r="A1264" s="53" t="s">
        <v>315</v>
      </c>
    </row>
    <row r="1265" spans="1:29" customFormat="1" x14ac:dyDescent="0.3">
      <c r="A1265" s="54" t="s">
        <v>1</v>
      </c>
    </row>
    <row r="1266" spans="1:29" customFormat="1" x14ac:dyDescent="0.3">
      <c r="A1266" s="114" t="s">
        <v>1</v>
      </c>
      <c r="B1266" s="116" t="s">
        <v>506</v>
      </c>
      <c r="C1266" s="116" t="s">
        <v>1</v>
      </c>
      <c r="D1266" s="116" t="s">
        <v>346</v>
      </c>
      <c r="E1266" s="116" t="s">
        <v>1</v>
      </c>
      <c r="F1266" s="116" t="s">
        <v>347</v>
      </c>
      <c r="G1266" s="116" t="s">
        <v>1</v>
      </c>
      <c r="H1266" s="105"/>
      <c r="I1266" s="116" t="s">
        <v>350</v>
      </c>
      <c r="J1266" s="116" t="s">
        <v>1</v>
      </c>
      <c r="K1266" s="116" t="s">
        <v>351</v>
      </c>
      <c r="L1266" s="116" t="s">
        <v>1</v>
      </c>
      <c r="M1266" s="116" t="s">
        <v>352</v>
      </c>
      <c r="N1266" s="116" t="s">
        <v>1</v>
      </c>
      <c r="O1266" s="116" t="s">
        <v>353</v>
      </c>
      <c r="P1266" s="116" t="s">
        <v>1</v>
      </c>
      <c r="Q1266" s="116" t="s">
        <v>354</v>
      </c>
      <c r="R1266" s="116" t="s">
        <v>1</v>
      </c>
      <c r="S1266" s="116" t="s">
        <v>355</v>
      </c>
      <c r="T1266" s="116" t="s">
        <v>1</v>
      </c>
      <c r="U1266" s="116" t="s">
        <v>356</v>
      </c>
      <c r="V1266" s="116" t="s">
        <v>1</v>
      </c>
      <c r="W1266" s="105"/>
      <c r="X1266" s="116" t="s">
        <v>358</v>
      </c>
      <c r="Y1266" s="116" t="s">
        <v>1</v>
      </c>
      <c r="Z1266" s="116" t="s">
        <v>359</v>
      </c>
      <c r="AA1266" s="116" t="s">
        <v>1</v>
      </c>
      <c r="AB1266" s="116" t="s">
        <v>360</v>
      </c>
      <c r="AC1266" s="116" t="s">
        <v>1</v>
      </c>
    </row>
    <row r="1267" spans="1:29" customFormat="1" x14ac:dyDescent="0.3">
      <c r="A1267" s="115" t="s">
        <v>1</v>
      </c>
      <c r="B1267" s="55" t="s">
        <v>14</v>
      </c>
      <c r="C1267" s="55" t="s">
        <v>15</v>
      </c>
      <c r="D1267" s="55" t="s">
        <v>14</v>
      </c>
      <c r="E1267" s="55" t="s">
        <v>15</v>
      </c>
      <c r="F1267" s="55" t="s">
        <v>14</v>
      </c>
      <c r="G1267" s="55" t="s">
        <v>15</v>
      </c>
      <c r="H1267" s="105"/>
      <c r="I1267" s="55" t="s">
        <v>14</v>
      </c>
      <c r="J1267" s="55" t="s">
        <v>15</v>
      </c>
      <c r="K1267" s="55" t="s">
        <v>14</v>
      </c>
      <c r="L1267" s="55" t="s">
        <v>15</v>
      </c>
      <c r="M1267" s="55" t="s">
        <v>14</v>
      </c>
      <c r="N1267" s="55" t="s">
        <v>15</v>
      </c>
      <c r="O1267" s="55" t="s">
        <v>14</v>
      </c>
      <c r="P1267" s="55" t="s">
        <v>15</v>
      </c>
      <c r="Q1267" s="55" t="s">
        <v>14</v>
      </c>
      <c r="R1267" s="55" t="s">
        <v>15</v>
      </c>
      <c r="S1267" s="55" t="s">
        <v>14</v>
      </c>
      <c r="T1267" s="55" t="s">
        <v>15</v>
      </c>
      <c r="U1267" s="55" t="s">
        <v>14</v>
      </c>
      <c r="V1267" s="55" t="s">
        <v>15</v>
      </c>
      <c r="W1267" s="105"/>
      <c r="X1267" s="55" t="s">
        <v>14</v>
      </c>
      <c r="Y1267" s="55" t="s">
        <v>15</v>
      </c>
      <c r="Z1267" s="55" t="s">
        <v>14</v>
      </c>
      <c r="AA1267" s="55" t="s">
        <v>15</v>
      </c>
      <c r="AB1267" s="55" t="s">
        <v>14</v>
      </c>
      <c r="AC1267" s="55" t="s">
        <v>15</v>
      </c>
    </row>
    <row r="1268" spans="1:29" customFormat="1" x14ac:dyDescent="0.3">
      <c r="A1268" s="56" t="s">
        <v>16</v>
      </c>
      <c r="B1268" s="57">
        <v>966.75746853429996</v>
      </c>
      <c r="C1268" s="57">
        <v>966.75746853429996</v>
      </c>
      <c r="D1268" s="57">
        <v>445.62607912689998</v>
      </c>
      <c r="E1268" s="57">
        <v>445.62607912689998</v>
      </c>
      <c r="F1268" s="57">
        <v>520.9342022866</v>
      </c>
      <c r="G1268" s="57">
        <v>520.9342022866</v>
      </c>
      <c r="H1268" s="106"/>
      <c r="I1268" s="57">
        <v>135.2395237771</v>
      </c>
      <c r="J1268" s="57">
        <v>135.2395237771</v>
      </c>
      <c r="K1268" s="57">
        <v>122.8810301907</v>
      </c>
      <c r="L1268" s="57">
        <v>122.8810301907</v>
      </c>
      <c r="M1268" s="57">
        <v>135.6593458936</v>
      </c>
      <c r="N1268" s="57">
        <v>135.6593458936</v>
      </c>
      <c r="O1268" s="57">
        <v>174.6897883444</v>
      </c>
      <c r="P1268" s="57">
        <v>174.6897883444</v>
      </c>
      <c r="Q1268" s="57">
        <v>115.571051642</v>
      </c>
      <c r="R1268" s="57">
        <v>115.571051642</v>
      </c>
      <c r="S1268" s="57">
        <v>200.41722867659999</v>
      </c>
      <c r="T1268" s="57">
        <v>200.41722867659999</v>
      </c>
      <c r="U1268" s="57">
        <v>82.299500009900001</v>
      </c>
      <c r="V1268" s="57">
        <v>82.299500009900001</v>
      </c>
      <c r="W1268" s="106"/>
      <c r="X1268" s="57">
        <v>214.16464015560001</v>
      </c>
      <c r="Y1268" s="57">
        <v>214.16464015560001</v>
      </c>
      <c r="Z1268" s="57">
        <v>289.84225643780002</v>
      </c>
      <c r="AA1268" s="57">
        <v>289.84225643780002</v>
      </c>
      <c r="AB1268" s="57">
        <v>436.27772029350001</v>
      </c>
      <c r="AC1268" s="57">
        <v>436.27772029350001</v>
      </c>
    </row>
    <row r="1269" spans="1:29" customFormat="1" x14ac:dyDescent="0.3">
      <c r="A1269" s="58" t="s">
        <v>316</v>
      </c>
      <c r="B1269" s="59">
        <v>6.7067351083000002</v>
      </c>
      <c r="C1269" s="60">
        <v>6.9373501902892697E-3</v>
      </c>
      <c r="D1269" s="59">
        <v>5.2145441740000003</v>
      </c>
      <c r="E1269" s="60">
        <v>1.17016135685252E-2</v>
      </c>
      <c r="F1269" s="59">
        <v>1.4921909342999999</v>
      </c>
      <c r="G1269" s="60">
        <v>2.86445184007912E-3</v>
      </c>
      <c r="H1269" s="107"/>
      <c r="I1269" s="67">
        <v>0</v>
      </c>
      <c r="J1269" s="69">
        <v>0</v>
      </c>
      <c r="K1269" s="59">
        <v>0</v>
      </c>
      <c r="L1269" s="60">
        <v>0</v>
      </c>
      <c r="M1269" s="59">
        <v>1.7153918469</v>
      </c>
      <c r="N1269" s="60">
        <v>1.2644848282295401E-2</v>
      </c>
      <c r="O1269" s="59">
        <v>0</v>
      </c>
      <c r="P1269" s="60">
        <v>0</v>
      </c>
      <c r="Q1269" s="59">
        <v>2.2811095089000002</v>
      </c>
      <c r="R1269" s="60">
        <v>1.9737723906555E-2</v>
      </c>
      <c r="S1269" s="59">
        <v>2.7102337525000002</v>
      </c>
      <c r="T1269" s="60">
        <v>1.35229579332889E-2</v>
      </c>
      <c r="U1269" s="59">
        <v>0</v>
      </c>
      <c r="V1269" s="60">
        <v>0</v>
      </c>
      <c r="W1269" s="107"/>
      <c r="X1269" s="59">
        <v>1.8265918441</v>
      </c>
      <c r="Y1269" s="60">
        <v>8.5289142165247307E-3</v>
      </c>
      <c r="Z1269" s="59">
        <v>1.7980338811000001</v>
      </c>
      <c r="AA1269" s="60">
        <v>6.20349117895395E-3</v>
      </c>
      <c r="AB1269" s="59">
        <v>3.0821093830999899</v>
      </c>
      <c r="AC1269" s="60">
        <v>7.0645582841740197E-3</v>
      </c>
    </row>
    <row r="1270" spans="1:29" customFormat="1" x14ac:dyDescent="0.3">
      <c r="A1270" s="58" t="s">
        <v>317</v>
      </c>
      <c r="B1270" s="61">
        <v>0.88364190840000001</v>
      </c>
      <c r="C1270" s="62">
        <v>9.1402646181744905E-4</v>
      </c>
      <c r="D1270" s="61">
        <v>0.88364190839999901</v>
      </c>
      <c r="E1270" s="62">
        <v>1.9829223418236399E-3</v>
      </c>
      <c r="F1270" s="61">
        <v>0</v>
      </c>
      <c r="G1270" s="62">
        <v>0</v>
      </c>
      <c r="H1270" s="107"/>
      <c r="I1270" s="71">
        <v>0</v>
      </c>
      <c r="J1270" s="72">
        <v>0</v>
      </c>
      <c r="K1270" s="61">
        <v>0</v>
      </c>
      <c r="L1270" s="62">
        <v>0</v>
      </c>
      <c r="M1270" s="61">
        <v>0</v>
      </c>
      <c r="N1270" s="62">
        <v>0</v>
      </c>
      <c r="O1270" s="61">
        <v>0</v>
      </c>
      <c r="P1270" s="62">
        <v>0</v>
      </c>
      <c r="Q1270" s="61">
        <v>0</v>
      </c>
      <c r="R1270" s="62">
        <v>0</v>
      </c>
      <c r="S1270" s="61">
        <v>0.88364190840000001</v>
      </c>
      <c r="T1270" s="62">
        <v>4.4090117113927104E-3</v>
      </c>
      <c r="U1270" s="61">
        <v>0</v>
      </c>
      <c r="V1270" s="62">
        <v>0</v>
      </c>
      <c r="W1270" s="107"/>
      <c r="X1270" s="61">
        <v>0</v>
      </c>
      <c r="Y1270" s="62">
        <v>0</v>
      </c>
      <c r="Z1270" s="61">
        <v>0.88364190840000101</v>
      </c>
      <c r="AA1270" s="62">
        <v>3.0486993831061E-3</v>
      </c>
      <c r="AB1270" s="61">
        <v>0</v>
      </c>
      <c r="AC1270" s="62">
        <v>0</v>
      </c>
    </row>
    <row r="1271" spans="1:29" customFormat="1" x14ac:dyDescent="0.3">
      <c r="A1271" s="58" t="s">
        <v>237</v>
      </c>
      <c r="B1271" s="59">
        <v>1.6772355564000001</v>
      </c>
      <c r="C1271" s="60">
        <v>1.73490830015811E-3</v>
      </c>
      <c r="D1271" s="59">
        <v>1.6772355564000001</v>
      </c>
      <c r="E1271" s="60">
        <v>3.7637733403892101E-3</v>
      </c>
      <c r="F1271" s="59">
        <v>0</v>
      </c>
      <c r="G1271" s="60">
        <v>0</v>
      </c>
      <c r="H1271" s="107"/>
      <c r="I1271" s="67">
        <v>0</v>
      </c>
      <c r="J1271" s="69">
        <v>0</v>
      </c>
      <c r="K1271" s="59">
        <v>0</v>
      </c>
      <c r="L1271" s="60">
        <v>0</v>
      </c>
      <c r="M1271" s="59">
        <v>0</v>
      </c>
      <c r="N1271" s="60">
        <v>0</v>
      </c>
      <c r="O1271" s="59">
        <v>0</v>
      </c>
      <c r="P1271" s="60">
        <v>0</v>
      </c>
      <c r="Q1271" s="59">
        <v>0</v>
      </c>
      <c r="R1271" s="60">
        <v>0</v>
      </c>
      <c r="S1271" s="59">
        <v>1.6772355564000001</v>
      </c>
      <c r="T1271" s="60">
        <v>8.3687194333299797E-3</v>
      </c>
      <c r="U1271" s="59">
        <v>0</v>
      </c>
      <c r="V1271" s="60">
        <v>0</v>
      </c>
      <c r="W1271" s="107"/>
      <c r="X1271" s="59">
        <v>0</v>
      </c>
      <c r="Y1271" s="60">
        <v>0</v>
      </c>
      <c r="Z1271" s="59">
        <v>1.6772355564000001</v>
      </c>
      <c r="AA1271" s="60">
        <v>5.7867185310156201E-3</v>
      </c>
      <c r="AB1271" s="59">
        <v>0</v>
      </c>
      <c r="AC1271" s="60">
        <v>0</v>
      </c>
    </row>
    <row r="1272" spans="1:29" customFormat="1" x14ac:dyDescent="0.3">
      <c r="A1272" s="58" t="s">
        <v>238</v>
      </c>
      <c r="B1272" s="61">
        <v>0</v>
      </c>
      <c r="C1272" s="62">
        <v>0</v>
      </c>
      <c r="D1272" s="61">
        <v>0</v>
      </c>
      <c r="E1272" s="62">
        <v>0</v>
      </c>
      <c r="F1272" s="61">
        <v>0</v>
      </c>
      <c r="G1272" s="62">
        <v>0</v>
      </c>
      <c r="H1272" s="107"/>
      <c r="I1272" s="71">
        <v>0</v>
      </c>
      <c r="J1272" s="72">
        <v>0</v>
      </c>
      <c r="K1272" s="61">
        <v>0</v>
      </c>
      <c r="L1272" s="62">
        <v>0</v>
      </c>
      <c r="M1272" s="61">
        <v>0</v>
      </c>
      <c r="N1272" s="62">
        <v>0</v>
      </c>
      <c r="O1272" s="61">
        <v>0</v>
      </c>
      <c r="P1272" s="62">
        <v>0</v>
      </c>
      <c r="Q1272" s="61">
        <v>0</v>
      </c>
      <c r="R1272" s="62">
        <v>0</v>
      </c>
      <c r="S1272" s="61">
        <v>0</v>
      </c>
      <c r="T1272" s="62">
        <v>0</v>
      </c>
      <c r="U1272" s="61">
        <v>0</v>
      </c>
      <c r="V1272" s="62">
        <v>0</v>
      </c>
      <c r="W1272" s="107"/>
      <c r="X1272" s="61">
        <v>0</v>
      </c>
      <c r="Y1272" s="62">
        <v>0</v>
      </c>
      <c r="Z1272" s="61">
        <v>0</v>
      </c>
      <c r="AA1272" s="62">
        <v>0</v>
      </c>
      <c r="AB1272" s="61">
        <v>0</v>
      </c>
      <c r="AC1272" s="62">
        <v>0</v>
      </c>
    </row>
    <row r="1273" spans="1:29" customFormat="1" x14ac:dyDescent="0.3">
      <c r="A1273" s="58" t="s">
        <v>239</v>
      </c>
      <c r="B1273" s="59">
        <v>2.1028516305000098</v>
      </c>
      <c r="C1273" s="60">
        <v>2.17515943651114E-3</v>
      </c>
      <c r="D1273" s="59">
        <v>0.34648004359999901</v>
      </c>
      <c r="E1273" s="60">
        <v>7.7751294152004395E-4</v>
      </c>
      <c r="F1273" s="59">
        <v>1.7563715869000001</v>
      </c>
      <c r="G1273" s="60">
        <v>3.3715804782841001E-3</v>
      </c>
      <c r="H1273" s="107"/>
      <c r="I1273" s="67">
        <v>0</v>
      </c>
      <c r="J1273" s="69">
        <v>0</v>
      </c>
      <c r="K1273" s="59">
        <v>0</v>
      </c>
      <c r="L1273" s="60">
        <v>0</v>
      </c>
      <c r="M1273" s="59">
        <v>0.34648004360000001</v>
      </c>
      <c r="N1273" s="60">
        <v>2.5540447752987901E-3</v>
      </c>
      <c r="O1273" s="59">
        <v>1.7563715869000001</v>
      </c>
      <c r="P1273" s="60">
        <v>1.0054231581283501E-2</v>
      </c>
      <c r="Q1273" s="59">
        <v>0</v>
      </c>
      <c r="R1273" s="60">
        <v>0</v>
      </c>
      <c r="S1273" s="59">
        <v>0</v>
      </c>
      <c r="T1273" s="60">
        <v>0</v>
      </c>
      <c r="U1273" s="59">
        <v>0</v>
      </c>
      <c r="V1273" s="60">
        <v>0</v>
      </c>
      <c r="W1273" s="107"/>
      <c r="X1273" s="59">
        <v>0</v>
      </c>
      <c r="Y1273" s="60">
        <v>0</v>
      </c>
      <c r="Z1273" s="59">
        <v>0</v>
      </c>
      <c r="AA1273" s="60">
        <v>0</v>
      </c>
      <c r="AB1273" s="59">
        <v>2.1028516305</v>
      </c>
      <c r="AC1273" s="60">
        <v>4.8199839980032303E-3</v>
      </c>
    </row>
    <row r="1274" spans="1:29" customFormat="1" x14ac:dyDescent="0.3">
      <c r="A1274" s="58" t="s">
        <v>318</v>
      </c>
      <c r="B1274" s="61">
        <v>13.1824225806001</v>
      </c>
      <c r="C1274" s="62">
        <v>1.3635708033976599E-2</v>
      </c>
      <c r="D1274" s="61">
        <v>2.9869341016000099</v>
      </c>
      <c r="E1274" s="62">
        <v>6.7027811914693097E-3</v>
      </c>
      <c r="F1274" s="61">
        <v>10.195488479</v>
      </c>
      <c r="G1274" s="62">
        <v>1.9571547489582598E-2</v>
      </c>
      <c r="H1274" s="107"/>
      <c r="I1274" s="71">
        <v>0</v>
      </c>
      <c r="J1274" s="72">
        <v>0</v>
      </c>
      <c r="K1274" s="61">
        <v>0</v>
      </c>
      <c r="L1274" s="62">
        <v>0</v>
      </c>
      <c r="M1274" s="61">
        <v>3.8336584393000002</v>
      </c>
      <c r="N1274" s="62">
        <v>2.8259449535506399E-2</v>
      </c>
      <c r="O1274" s="61">
        <v>1.0439138795</v>
      </c>
      <c r="P1274" s="62">
        <v>5.9758151257355103E-3</v>
      </c>
      <c r="Q1274" s="61">
        <v>2.6067465135000001</v>
      </c>
      <c r="R1274" s="62">
        <v>2.25553585994425E-2</v>
      </c>
      <c r="S1274" s="61">
        <v>2.7052907426999999</v>
      </c>
      <c r="T1274" s="62">
        <v>1.3498294336089E-2</v>
      </c>
      <c r="U1274" s="61">
        <v>2.9928130056</v>
      </c>
      <c r="V1274" s="62">
        <v>3.6364898999872303E-2</v>
      </c>
      <c r="W1274" s="107"/>
      <c r="X1274" s="61">
        <v>0.41796115099999998</v>
      </c>
      <c r="Y1274" s="62">
        <v>1.9515880431817899E-3</v>
      </c>
      <c r="Z1274" s="61">
        <v>5.5921762508000104</v>
      </c>
      <c r="AA1274" s="62">
        <v>1.9293861148917998E-2</v>
      </c>
      <c r="AB1274" s="61">
        <v>5.2358012803999996</v>
      </c>
      <c r="AC1274" s="62">
        <v>1.2001074171006701E-2</v>
      </c>
    </row>
    <row r="1275" spans="1:29" customFormat="1" x14ac:dyDescent="0.3">
      <c r="A1275" s="58" t="s">
        <v>319</v>
      </c>
      <c r="B1275" s="59">
        <v>60.6624913263</v>
      </c>
      <c r="C1275" s="60">
        <v>6.2748407227999306E-2</v>
      </c>
      <c r="D1275" s="59">
        <v>32.5307719439</v>
      </c>
      <c r="E1275" s="60">
        <v>7.3000152970482401E-2</v>
      </c>
      <c r="F1275" s="59">
        <v>28.131719382399901</v>
      </c>
      <c r="G1275" s="60">
        <v>5.4002442648069603E-2</v>
      </c>
      <c r="H1275" s="107"/>
      <c r="I1275" s="67">
        <v>20.0390896422</v>
      </c>
      <c r="J1275" s="69">
        <v>14.8174801881351</v>
      </c>
      <c r="K1275" s="59">
        <v>11.941899101300001</v>
      </c>
      <c r="L1275" s="60">
        <v>9.7182608924805403E-2</v>
      </c>
      <c r="M1275" s="59">
        <v>9.8727579707999702</v>
      </c>
      <c r="N1275" s="60">
        <v>7.2776098880377699E-2</v>
      </c>
      <c r="O1275" s="59">
        <v>7.1206570789999803</v>
      </c>
      <c r="P1275" s="60">
        <v>4.0761724806499103E-2</v>
      </c>
      <c r="Q1275" s="59">
        <v>4.7969008296000002</v>
      </c>
      <c r="R1275" s="60">
        <v>4.1506075798801001E-2</v>
      </c>
      <c r="S1275" s="59">
        <v>5.3717632022999799</v>
      </c>
      <c r="T1275" s="60">
        <v>2.68029013162739E-2</v>
      </c>
      <c r="U1275" s="59">
        <v>1.5194235010999999</v>
      </c>
      <c r="V1275" s="64">
        <v>1.84621231103132E-2</v>
      </c>
      <c r="W1275" s="107"/>
      <c r="X1275" s="59">
        <v>23.4823031114</v>
      </c>
      <c r="Y1275" s="63">
        <v>0.109646032577269</v>
      </c>
      <c r="Z1275" s="59">
        <v>8.2471690062000107</v>
      </c>
      <c r="AA1275" s="64">
        <v>2.8453991172849701E-2</v>
      </c>
      <c r="AB1275" s="59">
        <v>26.230591100599899</v>
      </c>
      <c r="AC1275" s="60">
        <v>6.0123609069364599E-2</v>
      </c>
    </row>
    <row r="1276" spans="1:29" customFormat="1" x14ac:dyDescent="0.3">
      <c r="A1276" s="58" t="s">
        <v>320</v>
      </c>
      <c r="B1276" s="61">
        <v>214.35772104649999</v>
      </c>
      <c r="C1276" s="62">
        <v>0.22172853898039999</v>
      </c>
      <c r="D1276" s="61">
        <v>116.2561527018</v>
      </c>
      <c r="E1276" s="62">
        <v>0.26088274036738801</v>
      </c>
      <c r="F1276" s="61">
        <v>98.101568344700098</v>
      </c>
      <c r="G1276" s="62">
        <v>0.18831853987334801</v>
      </c>
      <c r="H1276" s="107"/>
      <c r="I1276" s="71">
        <v>37.994671756300001</v>
      </c>
      <c r="J1276" s="72">
        <v>28.094354886166499</v>
      </c>
      <c r="K1276" s="61">
        <v>28.216121712100001</v>
      </c>
      <c r="L1276" s="62">
        <v>0.229621461248422</v>
      </c>
      <c r="M1276" s="61">
        <v>33.527444092499998</v>
      </c>
      <c r="N1276" s="62">
        <v>0.247144373811121</v>
      </c>
      <c r="O1276" s="61">
        <v>41.954342688700002</v>
      </c>
      <c r="P1276" s="62">
        <v>0.24016482638348199</v>
      </c>
      <c r="Q1276" s="61">
        <v>23.0230105668</v>
      </c>
      <c r="R1276" s="62">
        <v>0.199210877115815</v>
      </c>
      <c r="S1276" s="61">
        <v>38.904394656900003</v>
      </c>
      <c r="T1276" s="62">
        <v>0.19411701735322101</v>
      </c>
      <c r="U1276" s="61">
        <v>10.7377355732</v>
      </c>
      <c r="V1276" s="64">
        <v>0.13047145574284599</v>
      </c>
      <c r="W1276" s="107"/>
      <c r="X1276" s="61">
        <v>54.770992367399799</v>
      </c>
      <c r="Y1276" s="62">
        <v>0.25574246209648099</v>
      </c>
      <c r="Z1276" s="61">
        <v>52.252534619900104</v>
      </c>
      <c r="AA1276" s="62">
        <v>0.18027921553637699</v>
      </c>
      <c r="AB1276" s="61">
        <v>104.39810828989999</v>
      </c>
      <c r="AC1276" s="62">
        <v>0.23929277942423399</v>
      </c>
    </row>
    <row r="1277" spans="1:29" customFormat="1" x14ac:dyDescent="0.3">
      <c r="A1277" s="58" t="s">
        <v>321</v>
      </c>
      <c r="B1277" s="59">
        <v>393.98328400539998</v>
      </c>
      <c r="C1277" s="60">
        <v>0.40753063392695299</v>
      </c>
      <c r="D1277" s="59">
        <v>159.95089162619999</v>
      </c>
      <c r="E1277" s="60">
        <v>0.35893521299199199</v>
      </c>
      <c r="F1277" s="59">
        <v>233.83520525840001</v>
      </c>
      <c r="G1277" s="60">
        <v>0.44887666087578598</v>
      </c>
      <c r="H1277" s="107"/>
      <c r="I1277" s="67">
        <v>30.699638987</v>
      </c>
      <c r="J1277" s="69">
        <v>22.700197493743602</v>
      </c>
      <c r="K1277" s="59">
        <v>60.907586111100002</v>
      </c>
      <c r="L1277" s="60">
        <v>0.495663049183239</v>
      </c>
      <c r="M1277" s="59">
        <v>50.778787360999999</v>
      </c>
      <c r="N1277" s="60">
        <v>0.37431101430215302</v>
      </c>
      <c r="O1277" s="59">
        <v>84.019443702500297</v>
      </c>
      <c r="P1277" s="60">
        <v>0.48096368138506201</v>
      </c>
      <c r="Q1277" s="59">
        <v>43.985008074699998</v>
      </c>
      <c r="R1277" s="60">
        <v>0.38058845575750799</v>
      </c>
      <c r="S1277" s="59">
        <v>82.222237956399795</v>
      </c>
      <c r="T1277" s="60">
        <v>0.41025533832261801</v>
      </c>
      <c r="U1277" s="59">
        <v>41.370581812700003</v>
      </c>
      <c r="V1277" s="63">
        <v>0.50268327034457605</v>
      </c>
      <c r="W1277" s="107"/>
      <c r="X1277" s="59">
        <v>64.724752505799898</v>
      </c>
      <c r="Y1277" s="64">
        <v>0.30221960291285499</v>
      </c>
      <c r="Z1277" s="59">
        <v>127.66667004350001</v>
      </c>
      <c r="AA1277" s="60">
        <v>0.44046948713600398</v>
      </c>
      <c r="AB1277" s="59">
        <v>197.85857055720001</v>
      </c>
      <c r="AC1277" s="60">
        <v>0.453515183915634</v>
      </c>
    </row>
    <row r="1278" spans="1:29" customFormat="1" x14ac:dyDescent="0.3">
      <c r="A1278" s="58" t="s">
        <v>322</v>
      </c>
      <c r="B1278" s="61">
        <v>132.75636018189999</v>
      </c>
      <c r="C1278" s="62">
        <v>0.13732126671146599</v>
      </c>
      <c r="D1278" s="61">
        <v>66.211810309499896</v>
      </c>
      <c r="E1278" s="62">
        <v>0.148581542712281</v>
      </c>
      <c r="F1278" s="61">
        <v>66.544549872400097</v>
      </c>
      <c r="G1278" s="62">
        <v>0.12774079640059699</v>
      </c>
      <c r="H1278" s="107"/>
      <c r="I1278" s="71">
        <v>10.097538718999999</v>
      </c>
      <c r="J1278" s="72">
        <v>7.4664110291031696</v>
      </c>
      <c r="K1278" s="61">
        <v>8.8466050892999704</v>
      </c>
      <c r="L1278" s="62">
        <v>7.1993252950198205E-2</v>
      </c>
      <c r="M1278" s="61">
        <v>18.811185639200001</v>
      </c>
      <c r="N1278" s="62">
        <v>0.138664870564494</v>
      </c>
      <c r="O1278" s="61">
        <v>17.4161200546</v>
      </c>
      <c r="P1278" s="62">
        <v>9.9697413453064598E-2</v>
      </c>
      <c r="Q1278" s="61">
        <v>20.234878034699999</v>
      </c>
      <c r="R1278" s="62">
        <v>0.175086042284886</v>
      </c>
      <c r="S1278" s="61">
        <v>41.011052092500002</v>
      </c>
      <c r="T1278" s="63">
        <v>0.20462837632924699</v>
      </c>
      <c r="U1278" s="61">
        <v>16.338980552599999</v>
      </c>
      <c r="V1278" s="62">
        <v>0.19853073895509099</v>
      </c>
      <c r="W1278" s="107"/>
      <c r="X1278" s="61">
        <v>36.204190147299997</v>
      </c>
      <c r="Y1278" s="62">
        <v>0.169048401832329</v>
      </c>
      <c r="Z1278" s="61">
        <v>44.722556853100002</v>
      </c>
      <c r="AA1278" s="62">
        <v>0.15429964354661799</v>
      </c>
      <c r="AB1278" s="61">
        <v>51.8296131815001</v>
      </c>
      <c r="AC1278" s="62">
        <v>0.118799587443137</v>
      </c>
    </row>
    <row r="1279" spans="1:29" customFormat="1" x14ac:dyDescent="0.3">
      <c r="A1279" s="58" t="s">
        <v>323</v>
      </c>
      <c r="B1279" s="59">
        <v>140.44472519000001</v>
      </c>
      <c r="C1279" s="60">
        <v>0.14527400073042901</v>
      </c>
      <c r="D1279" s="59">
        <v>59.567616761499899</v>
      </c>
      <c r="E1279" s="60">
        <v>0.133671747574129</v>
      </c>
      <c r="F1279" s="59">
        <v>80.877108428499994</v>
      </c>
      <c r="G1279" s="60">
        <v>0.155253980394254</v>
      </c>
      <c r="H1279" s="107"/>
      <c r="I1279" s="67">
        <v>36.4085846726</v>
      </c>
      <c r="J1279" s="69">
        <v>26.921556402851699</v>
      </c>
      <c r="K1279" s="59">
        <v>12.968818176899999</v>
      </c>
      <c r="L1279" s="60">
        <v>0.105539627693336</v>
      </c>
      <c r="M1279" s="59">
        <v>16.773640500300001</v>
      </c>
      <c r="N1279" s="60">
        <v>0.123645299848754</v>
      </c>
      <c r="O1279" s="59">
        <v>21.3789393532</v>
      </c>
      <c r="P1279" s="60">
        <v>0.12238230726487299</v>
      </c>
      <c r="Q1279" s="59">
        <v>18.6433981138</v>
      </c>
      <c r="R1279" s="60">
        <v>0.161315466536992</v>
      </c>
      <c r="S1279" s="59">
        <v>24.9313788085</v>
      </c>
      <c r="T1279" s="60">
        <v>0.12439738326454</v>
      </c>
      <c r="U1279" s="59">
        <v>9.3399655646999999</v>
      </c>
      <c r="V1279" s="60">
        <v>0.11348751284730101</v>
      </c>
      <c r="W1279" s="107"/>
      <c r="X1279" s="59">
        <v>32.737849028600003</v>
      </c>
      <c r="Y1279" s="60">
        <v>0.15286299832135899</v>
      </c>
      <c r="Z1279" s="59">
        <v>47.002238318400103</v>
      </c>
      <c r="AA1279" s="60">
        <v>0.162164892366157</v>
      </c>
      <c r="AB1279" s="59">
        <v>45.540074870300003</v>
      </c>
      <c r="AC1279" s="64">
        <v>0.104383223694447</v>
      </c>
    </row>
    <row r="1280" spans="1:29" customFormat="1" x14ac:dyDescent="0.3">
      <c r="A1280" s="58" t="s">
        <v>312</v>
      </c>
      <c r="B1280" s="79">
        <v>7.9587297163319697</v>
      </c>
      <c r="C1280" s="79">
        <v>7.9587297163319697</v>
      </c>
      <c r="D1280" s="79">
        <v>7.8557475912283996</v>
      </c>
      <c r="E1280" s="79">
        <v>7.8557475912283996</v>
      </c>
      <c r="F1280" s="79">
        <v>8.0468087529170997</v>
      </c>
      <c r="G1280" s="79">
        <v>8.0468087529170997</v>
      </c>
      <c r="H1280" s="109"/>
      <c r="I1280" s="81">
        <v>8.0358020857237005</v>
      </c>
      <c r="J1280" s="81">
        <v>8.0358020857237005</v>
      </c>
      <c r="K1280" s="79">
        <v>7.8590858292388397</v>
      </c>
      <c r="L1280" s="79">
        <v>7.8590858292388397</v>
      </c>
      <c r="M1280" s="79">
        <v>7.7971055847240498</v>
      </c>
      <c r="N1280" s="79">
        <v>7.7971055847240498</v>
      </c>
      <c r="O1280" s="79">
        <v>7.9646293802839896</v>
      </c>
      <c r="P1280" s="79">
        <v>7.9646293802839896</v>
      </c>
      <c r="Q1280" s="79">
        <v>7.9899260795946798</v>
      </c>
      <c r="R1280" s="79">
        <v>7.9899260795946798</v>
      </c>
      <c r="S1280" s="79">
        <v>7.97594637781825</v>
      </c>
      <c r="T1280" s="79">
        <v>7.97594637781825</v>
      </c>
      <c r="U1280" s="79">
        <v>8.1490153656865996</v>
      </c>
      <c r="V1280" s="79">
        <v>8.1490153656865996</v>
      </c>
      <c r="W1280" s="109"/>
      <c r="X1280" s="79">
        <v>7.9256537933622804</v>
      </c>
      <c r="Y1280" s="79">
        <v>7.9256537933622804</v>
      </c>
      <c r="Z1280" s="79">
        <v>8.0778715106506294</v>
      </c>
      <c r="AA1280" s="79">
        <v>8.0778715106506294</v>
      </c>
      <c r="AB1280" s="79">
        <v>7.8562264124906402</v>
      </c>
      <c r="AC1280" s="79">
        <v>7.8562264124906402</v>
      </c>
    </row>
    <row r="1281" spans="1:29" customFormat="1" x14ac:dyDescent="0.3">
      <c r="A1281" s="65" t="s">
        <v>1</v>
      </c>
    </row>
    <row r="1282" spans="1:29" customFormat="1" x14ac:dyDescent="0.3">
      <c r="A1282" s="65" t="s">
        <v>1</v>
      </c>
    </row>
    <row r="1283" spans="1:29" customFormat="1" x14ac:dyDescent="0.3">
      <c r="A1283" s="53" t="s">
        <v>324</v>
      </c>
    </row>
    <row r="1284" spans="1:29" customFormat="1" x14ac:dyDescent="0.3">
      <c r="A1284" s="54" t="s">
        <v>1</v>
      </c>
    </row>
    <row r="1285" spans="1:29" customFormat="1" x14ac:dyDescent="0.3">
      <c r="A1285" s="114" t="s">
        <v>1</v>
      </c>
      <c r="B1285" s="116" t="s">
        <v>506</v>
      </c>
      <c r="C1285" s="116" t="s">
        <v>1</v>
      </c>
      <c r="D1285" s="116" t="s">
        <v>346</v>
      </c>
      <c r="E1285" s="116" t="s">
        <v>1</v>
      </c>
      <c r="F1285" s="116" t="s">
        <v>347</v>
      </c>
      <c r="G1285" s="116" t="s">
        <v>1</v>
      </c>
      <c r="H1285" s="105"/>
      <c r="I1285" s="116" t="s">
        <v>350</v>
      </c>
      <c r="J1285" s="116" t="s">
        <v>1</v>
      </c>
      <c r="K1285" s="116" t="s">
        <v>351</v>
      </c>
      <c r="L1285" s="116" t="s">
        <v>1</v>
      </c>
      <c r="M1285" s="116" t="s">
        <v>352</v>
      </c>
      <c r="N1285" s="116" t="s">
        <v>1</v>
      </c>
      <c r="O1285" s="116" t="s">
        <v>353</v>
      </c>
      <c r="P1285" s="116" t="s">
        <v>1</v>
      </c>
      <c r="Q1285" s="116" t="s">
        <v>354</v>
      </c>
      <c r="R1285" s="116" t="s">
        <v>1</v>
      </c>
      <c r="S1285" s="116" t="s">
        <v>355</v>
      </c>
      <c r="T1285" s="116" t="s">
        <v>1</v>
      </c>
      <c r="U1285" s="116" t="s">
        <v>356</v>
      </c>
      <c r="V1285" s="116" t="s">
        <v>1</v>
      </c>
      <c r="W1285" s="105"/>
      <c r="X1285" s="116" t="s">
        <v>358</v>
      </c>
      <c r="Y1285" s="116" t="s">
        <v>1</v>
      </c>
      <c r="Z1285" s="116" t="s">
        <v>359</v>
      </c>
      <c r="AA1285" s="116" t="s">
        <v>1</v>
      </c>
      <c r="AB1285" s="116" t="s">
        <v>360</v>
      </c>
      <c r="AC1285" s="116" t="s">
        <v>1</v>
      </c>
    </row>
    <row r="1286" spans="1:29" customFormat="1" x14ac:dyDescent="0.3">
      <c r="A1286" s="115" t="s">
        <v>1</v>
      </c>
      <c r="B1286" s="55" t="s">
        <v>14</v>
      </c>
      <c r="C1286" s="55" t="s">
        <v>15</v>
      </c>
      <c r="D1286" s="55" t="s">
        <v>14</v>
      </c>
      <c r="E1286" s="55" t="s">
        <v>15</v>
      </c>
      <c r="F1286" s="55" t="s">
        <v>14</v>
      </c>
      <c r="G1286" s="55" t="s">
        <v>15</v>
      </c>
      <c r="H1286" s="105"/>
      <c r="I1286" s="55" t="s">
        <v>14</v>
      </c>
      <c r="J1286" s="55" t="s">
        <v>15</v>
      </c>
      <c r="K1286" s="55" t="s">
        <v>14</v>
      </c>
      <c r="L1286" s="55" t="s">
        <v>15</v>
      </c>
      <c r="M1286" s="55" t="s">
        <v>14</v>
      </c>
      <c r="N1286" s="55" t="s">
        <v>15</v>
      </c>
      <c r="O1286" s="55" t="s">
        <v>14</v>
      </c>
      <c r="P1286" s="55" t="s">
        <v>15</v>
      </c>
      <c r="Q1286" s="55" t="s">
        <v>14</v>
      </c>
      <c r="R1286" s="55" t="s">
        <v>15</v>
      </c>
      <c r="S1286" s="55" t="s">
        <v>14</v>
      </c>
      <c r="T1286" s="55" t="s">
        <v>15</v>
      </c>
      <c r="U1286" s="55" t="s">
        <v>14</v>
      </c>
      <c r="V1286" s="55" t="s">
        <v>15</v>
      </c>
      <c r="W1286" s="105"/>
      <c r="X1286" s="55" t="s">
        <v>14</v>
      </c>
      <c r="Y1286" s="55" t="s">
        <v>15</v>
      </c>
      <c r="Z1286" s="55" t="s">
        <v>14</v>
      </c>
      <c r="AA1286" s="55" t="s">
        <v>15</v>
      </c>
      <c r="AB1286" s="55" t="s">
        <v>14</v>
      </c>
      <c r="AC1286" s="55" t="s">
        <v>15</v>
      </c>
    </row>
    <row r="1287" spans="1:29" customFormat="1" x14ac:dyDescent="0.3">
      <c r="A1287" s="56" t="s">
        <v>16</v>
      </c>
      <c r="B1287" s="57">
        <v>966.75746853429996</v>
      </c>
      <c r="C1287" s="57">
        <v>966.75746853429996</v>
      </c>
      <c r="D1287" s="57">
        <v>445.62607912689998</v>
      </c>
      <c r="E1287" s="57">
        <v>445.62607912689998</v>
      </c>
      <c r="F1287" s="57">
        <v>520.9342022866</v>
      </c>
      <c r="G1287" s="57">
        <v>520.9342022866</v>
      </c>
      <c r="H1287" s="106"/>
      <c r="I1287" s="57">
        <v>135.2395237771</v>
      </c>
      <c r="J1287" s="57">
        <v>135.2395237771</v>
      </c>
      <c r="K1287" s="57">
        <v>122.8810301907</v>
      </c>
      <c r="L1287" s="57">
        <v>122.8810301907</v>
      </c>
      <c r="M1287" s="57">
        <v>135.6593458936</v>
      </c>
      <c r="N1287" s="57">
        <v>135.6593458936</v>
      </c>
      <c r="O1287" s="57">
        <v>174.6897883444</v>
      </c>
      <c r="P1287" s="57">
        <v>174.6897883444</v>
      </c>
      <c r="Q1287" s="57">
        <v>115.571051642</v>
      </c>
      <c r="R1287" s="57">
        <v>115.571051642</v>
      </c>
      <c r="S1287" s="57">
        <v>200.41722867659999</v>
      </c>
      <c r="T1287" s="57">
        <v>200.41722867659999</v>
      </c>
      <c r="U1287" s="57">
        <v>82.299500009900001</v>
      </c>
      <c r="V1287" s="57">
        <v>82.299500009900001</v>
      </c>
      <c r="W1287" s="106"/>
      <c r="X1287" s="57">
        <v>214.16464015560001</v>
      </c>
      <c r="Y1287" s="57">
        <v>214.16464015560001</v>
      </c>
      <c r="Z1287" s="57">
        <v>289.84225643780002</v>
      </c>
      <c r="AA1287" s="57">
        <v>289.84225643780002</v>
      </c>
      <c r="AB1287" s="57">
        <v>436.27772029350001</v>
      </c>
      <c r="AC1287" s="57">
        <v>436.27772029350001</v>
      </c>
    </row>
    <row r="1288" spans="1:29" customFormat="1" x14ac:dyDescent="0.3">
      <c r="A1288" s="58" t="s">
        <v>325</v>
      </c>
      <c r="B1288" s="59">
        <v>14.6311067679</v>
      </c>
      <c r="C1288" s="60">
        <v>1.51342060900571E-2</v>
      </c>
      <c r="D1288" s="59">
        <v>8.4461664883999994</v>
      </c>
      <c r="E1288" s="60">
        <v>1.8953483388917201E-2</v>
      </c>
      <c r="F1288" s="59">
        <v>6.1849402794999904</v>
      </c>
      <c r="G1288" s="60">
        <v>1.18727859532964E-2</v>
      </c>
      <c r="H1288" s="107"/>
      <c r="I1288" s="67">
        <v>3.9995275142</v>
      </c>
      <c r="J1288" s="69">
        <v>2.9573658664991802</v>
      </c>
      <c r="K1288" s="59">
        <v>3.9026049327000001</v>
      </c>
      <c r="L1288" s="60">
        <v>3.1759213986434803E-2</v>
      </c>
      <c r="M1288" s="59">
        <v>0</v>
      </c>
      <c r="N1288" s="60">
        <v>0</v>
      </c>
      <c r="O1288" s="59">
        <v>0</v>
      </c>
      <c r="P1288" s="60">
        <v>0</v>
      </c>
      <c r="Q1288" s="59">
        <v>1.7542837523000001</v>
      </c>
      <c r="R1288" s="60">
        <v>1.517926615165E-2</v>
      </c>
      <c r="S1288" s="59">
        <v>2.3420921141000002</v>
      </c>
      <c r="T1288" s="60">
        <v>1.1686081728429E-2</v>
      </c>
      <c r="U1288" s="59">
        <v>2.6325984545999899</v>
      </c>
      <c r="V1288" s="60">
        <v>3.1988024888162402E-2</v>
      </c>
      <c r="W1288" s="107"/>
      <c r="X1288" s="59">
        <v>5.2649084255999998</v>
      </c>
      <c r="Y1288" s="60">
        <v>2.45834626191084E-2</v>
      </c>
      <c r="Z1288" s="59">
        <v>1.6772355564000001</v>
      </c>
      <c r="AA1288" s="60">
        <v>5.7867185310156201E-3</v>
      </c>
      <c r="AB1288" s="59">
        <v>7.6889627859000003</v>
      </c>
      <c r="AC1288" s="60">
        <v>1.7624009726481898E-2</v>
      </c>
    </row>
    <row r="1289" spans="1:29" customFormat="1" x14ac:dyDescent="0.3">
      <c r="A1289" s="58" t="s">
        <v>326</v>
      </c>
      <c r="B1289" s="61">
        <v>94.642154967400003</v>
      </c>
      <c r="C1289" s="62">
        <v>9.7896481845531402E-2</v>
      </c>
      <c r="D1289" s="61">
        <v>42.595200768599902</v>
      </c>
      <c r="E1289" s="62">
        <v>9.5585071798435395E-2</v>
      </c>
      <c r="F1289" s="61">
        <v>52.046954198800002</v>
      </c>
      <c r="G1289" s="62">
        <v>9.9910802497405596E-2</v>
      </c>
      <c r="H1289" s="107"/>
      <c r="I1289" s="71">
        <v>0</v>
      </c>
      <c r="J1289" s="72">
        <v>0</v>
      </c>
      <c r="K1289" s="61">
        <v>20.6343538729</v>
      </c>
      <c r="L1289" s="62">
        <v>0.167921393895196</v>
      </c>
      <c r="M1289" s="61">
        <v>16.451096635399999</v>
      </c>
      <c r="N1289" s="62">
        <v>0.121267698344225</v>
      </c>
      <c r="O1289" s="61">
        <v>17.538636105799998</v>
      </c>
      <c r="P1289" s="62">
        <v>0.100398748387185</v>
      </c>
      <c r="Q1289" s="61">
        <v>13.497841211300001</v>
      </c>
      <c r="R1289" s="62">
        <v>0.116792579279383</v>
      </c>
      <c r="S1289" s="61">
        <v>22.0244681482</v>
      </c>
      <c r="T1289" s="62">
        <v>0.109893088002626</v>
      </c>
      <c r="U1289" s="61">
        <v>4.4957589938</v>
      </c>
      <c r="V1289" s="62">
        <v>5.4626808100403997E-2</v>
      </c>
      <c r="W1289" s="107"/>
      <c r="X1289" s="61">
        <v>9.7290362169999796</v>
      </c>
      <c r="Y1289" s="64">
        <v>4.5427836312901301E-2</v>
      </c>
      <c r="Z1289" s="61">
        <v>23.387833729899999</v>
      </c>
      <c r="AA1289" s="62">
        <v>8.0691594170358705E-2</v>
      </c>
      <c r="AB1289" s="61">
        <v>58.822856912399899</v>
      </c>
      <c r="AC1289" s="63">
        <v>0.13482892702572</v>
      </c>
    </row>
    <row r="1290" spans="1:29" customFormat="1" x14ac:dyDescent="0.3">
      <c r="A1290" s="58" t="s">
        <v>327</v>
      </c>
      <c r="B1290" s="59">
        <v>318.28044435200002</v>
      </c>
      <c r="C1290" s="60">
        <v>0.32922470703489298</v>
      </c>
      <c r="D1290" s="59">
        <v>153.9253106896</v>
      </c>
      <c r="E1290" s="60">
        <v>0.34541360548552402</v>
      </c>
      <c r="F1290" s="59">
        <v>164.35513366239999</v>
      </c>
      <c r="G1290" s="60">
        <v>0.31550075410862999</v>
      </c>
      <c r="H1290" s="107"/>
      <c r="I1290" s="67">
        <v>37.2020148525</v>
      </c>
      <c r="J1290" s="69">
        <v>27.508241535821899</v>
      </c>
      <c r="K1290" s="59">
        <v>27.977558766000001</v>
      </c>
      <c r="L1290" s="60">
        <v>0.227680047299257</v>
      </c>
      <c r="M1290" s="59">
        <v>47.950251296700003</v>
      </c>
      <c r="N1290" s="60">
        <v>0.353460729010946</v>
      </c>
      <c r="O1290" s="59">
        <v>66.669318232099997</v>
      </c>
      <c r="P1290" s="60">
        <v>0.38164404951170799</v>
      </c>
      <c r="Q1290" s="59">
        <v>40.0793336662</v>
      </c>
      <c r="R1290" s="60">
        <v>0.34679388217693302</v>
      </c>
      <c r="S1290" s="59">
        <v>67.265622598699807</v>
      </c>
      <c r="T1290" s="60">
        <v>0.33562794497693699</v>
      </c>
      <c r="U1290" s="59">
        <v>31.136344939800001</v>
      </c>
      <c r="V1290" s="60">
        <v>0.37832969745933498</v>
      </c>
      <c r="W1290" s="107"/>
      <c r="X1290" s="59">
        <v>70.998040616799798</v>
      </c>
      <c r="Y1290" s="60">
        <v>0.33151149772071098</v>
      </c>
      <c r="Z1290" s="59">
        <v>95.416351609000102</v>
      </c>
      <c r="AA1290" s="60">
        <v>0.32920096876721699</v>
      </c>
      <c r="AB1290" s="59">
        <v>143.2601915596</v>
      </c>
      <c r="AC1290" s="60">
        <v>0.32836925860716298</v>
      </c>
    </row>
    <row r="1291" spans="1:29" customFormat="1" x14ac:dyDescent="0.3">
      <c r="A1291" s="58" t="s">
        <v>328</v>
      </c>
      <c r="B1291" s="61">
        <v>275.31299710299999</v>
      </c>
      <c r="C1291" s="62">
        <v>0.28477979851596302</v>
      </c>
      <c r="D1291" s="61">
        <v>121.7199419799</v>
      </c>
      <c r="E1291" s="62">
        <v>0.273143668383102</v>
      </c>
      <c r="F1291" s="61">
        <v>153.59305512309999</v>
      </c>
      <c r="G1291" s="62">
        <v>0.29484156434519998</v>
      </c>
      <c r="H1291" s="107"/>
      <c r="I1291" s="71">
        <v>40.260855118400002</v>
      </c>
      <c r="J1291" s="72">
        <v>29.770036150642898</v>
      </c>
      <c r="K1291" s="61">
        <v>38.931646992600001</v>
      </c>
      <c r="L1291" s="62">
        <v>0.31682389814100398</v>
      </c>
      <c r="M1291" s="61">
        <v>39.504224455299997</v>
      </c>
      <c r="N1291" s="62">
        <v>0.29120164331533699</v>
      </c>
      <c r="O1291" s="61">
        <v>43.903951719600002</v>
      </c>
      <c r="P1291" s="62">
        <v>0.25132523277802399</v>
      </c>
      <c r="Q1291" s="61">
        <v>29.696711859200001</v>
      </c>
      <c r="R1291" s="62">
        <v>0.256956317670193</v>
      </c>
      <c r="S1291" s="61">
        <v>59.632493911399898</v>
      </c>
      <c r="T1291" s="62">
        <v>0.29754175479407002</v>
      </c>
      <c r="U1291" s="61">
        <v>23.3831130465</v>
      </c>
      <c r="V1291" s="62">
        <v>0.28412217624271302</v>
      </c>
      <c r="W1291" s="107"/>
      <c r="X1291" s="61">
        <v>66.307750616500101</v>
      </c>
      <c r="Y1291" s="62">
        <v>0.30961110372059802</v>
      </c>
      <c r="Z1291" s="61">
        <v>77.785623412099895</v>
      </c>
      <c r="AA1291" s="62">
        <v>0.26837226692924498</v>
      </c>
      <c r="AB1291" s="61">
        <v>131.2196230744</v>
      </c>
      <c r="AC1291" s="62">
        <v>0.30077085528484898</v>
      </c>
    </row>
    <row r="1292" spans="1:29" customFormat="1" x14ac:dyDescent="0.3">
      <c r="A1292" s="58" t="s">
        <v>329</v>
      </c>
      <c r="B1292" s="59">
        <v>263.89076534399999</v>
      </c>
      <c r="C1292" s="60">
        <v>0.27296480651355598</v>
      </c>
      <c r="D1292" s="59">
        <v>118.93945920039999</v>
      </c>
      <c r="E1292" s="60">
        <v>0.26690417094402102</v>
      </c>
      <c r="F1292" s="59">
        <v>144.75411902280001</v>
      </c>
      <c r="G1292" s="60">
        <v>0.27787409309546801</v>
      </c>
      <c r="H1292" s="107"/>
      <c r="I1292" s="67">
        <v>53.777126291999998</v>
      </c>
      <c r="J1292" s="69">
        <v>39.764356447036</v>
      </c>
      <c r="K1292" s="59">
        <v>31.434865626499999</v>
      </c>
      <c r="L1292" s="60">
        <v>0.25581544667810802</v>
      </c>
      <c r="M1292" s="59">
        <v>31.753773506200002</v>
      </c>
      <c r="N1292" s="60">
        <v>0.234069929329492</v>
      </c>
      <c r="O1292" s="59">
        <v>46.5778822869</v>
      </c>
      <c r="P1292" s="60">
        <v>0.26663196932308297</v>
      </c>
      <c r="Q1292" s="59">
        <v>30.542881153</v>
      </c>
      <c r="R1292" s="60">
        <v>0.26427795472184101</v>
      </c>
      <c r="S1292" s="59">
        <v>49.152551904200003</v>
      </c>
      <c r="T1292" s="60">
        <v>0.24525113049793801</v>
      </c>
      <c r="U1292" s="59">
        <v>20.651684575199901</v>
      </c>
      <c r="V1292" s="60">
        <v>0.25093329330938502</v>
      </c>
      <c r="W1292" s="107"/>
      <c r="X1292" s="59">
        <v>61.864904279700099</v>
      </c>
      <c r="Y1292" s="60">
        <v>0.28886609962668203</v>
      </c>
      <c r="Z1292" s="59">
        <v>91.575212130399905</v>
      </c>
      <c r="AA1292" s="60">
        <v>0.31594845160216301</v>
      </c>
      <c r="AB1292" s="59">
        <v>95.286085961200001</v>
      </c>
      <c r="AC1292" s="64">
        <v>0.218406949355785</v>
      </c>
    </row>
    <row r="1293" spans="1:29" customFormat="1" x14ac:dyDescent="0.3">
      <c r="A1293" s="58" t="s">
        <v>330</v>
      </c>
      <c r="B1293" s="61">
        <v>109.2732617353</v>
      </c>
      <c r="C1293" s="62">
        <v>0.113030687935588</v>
      </c>
      <c r="D1293" s="61">
        <v>51.041367256999898</v>
      </c>
      <c r="E1293" s="62">
        <v>0.11453855518735299</v>
      </c>
      <c r="F1293" s="61">
        <v>58.231894478299999</v>
      </c>
      <c r="G1293" s="62">
        <v>0.11178358845070201</v>
      </c>
      <c r="H1293" s="107"/>
      <c r="I1293" s="71">
        <v>3.9995275142</v>
      </c>
      <c r="J1293" s="72">
        <v>2.9573658664991802</v>
      </c>
      <c r="K1293" s="61">
        <v>24.536958805600001</v>
      </c>
      <c r="L1293" s="62">
        <v>0.199680607881631</v>
      </c>
      <c r="M1293" s="61">
        <v>16.451096635399999</v>
      </c>
      <c r="N1293" s="62">
        <v>0.121267698344225</v>
      </c>
      <c r="O1293" s="61">
        <v>17.538636105799998</v>
      </c>
      <c r="P1293" s="62">
        <v>0.100398748387185</v>
      </c>
      <c r="Q1293" s="61">
        <v>15.2521249636</v>
      </c>
      <c r="R1293" s="62">
        <v>0.13197184543103299</v>
      </c>
      <c r="S1293" s="61">
        <v>24.366560262299998</v>
      </c>
      <c r="T1293" s="62">
        <v>0.121579169731055</v>
      </c>
      <c r="U1293" s="61">
        <v>7.1283574483999903</v>
      </c>
      <c r="V1293" s="62">
        <v>8.6614832988566301E-2</v>
      </c>
      <c r="W1293" s="107"/>
      <c r="X1293" s="61">
        <v>14.993944642600001</v>
      </c>
      <c r="Y1293" s="62">
        <v>7.0011298932009705E-2</v>
      </c>
      <c r="Z1293" s="61">
        <v>25.065069286300002</v>
      </c>
      <c r="AA1293" s="62">
        <v>8.6478312701374405E-2</v>
      </c>
      <c r="AB1293" s="61">
        <v>66.511819698299902</v>
      </c>
      <c r="AC1293" s="63">
        <v>0.15245293675220201</v>
      </c>
    </row>
    <row r="1294" spans="1:29" customFormat="1" x14ac:dyDescent="0.3">
      <c r="A1294" s="58" t="s">
        <v>331</v>
      </c>
      <c r="B1294" s="59">
        <v>539.20376244700003</v>
      </c>
      <c r="C1294" s="60">
        <v>0.55774460502951795</v>
      </c>
      <c r="D1294" s="59">
        <v>240.65940118030099</v>
      </c>
      <c r="E1294" s="60">
        <v>0.54004783932712297</v>
      </c>
      <c r="F1294" s="59">
        <v>298.3471741459</v>
      </c>
      <c r="G1294" s="60">
        <v>0.57271565744066799</v>
      </c>
      <c r="H1294" s="107"/>
      <c r="I1294" s="67">
        <v>94.037981410400107</v>
      </c>
      <c r="J1294" s="69">
        <v>69.534392597678902</v>
      </c>
      <c r="K1294" s="59">
        <v>70.366512619100007</v>
      </c>
      <c r="L1294" s="60">
        <v>0.57263934481911205</v>
      </c>
      <c r="M1294" s="59">
        <v>71.257997961499996</v>
      </c>
      <c r="N1294" s="60">
        <v>0.52527157264482804</v>
      </c>
      <c r="O1294" s="59">
        <v>90.481834006499895</v>
      </c>
      <c r="P1294" s="60">
        <v>0.51795720210110696</v>
      </c>
      <c r="Q1294" s="59">
        <v>60.239593012199997</v>
      </c>
      <c r="R1294" s="60">
        <v>0.52123427239203302</v>
      </c>
      <c r="S1294" s="59">
        <v>108.7850458156</v>
      </c>
      <c r="T1294" s="60">
        <v>0.54279288529200898</v>
      </c>
      <c r="U1294" s="59">
        <v>44.034797621700001</v>
      </c>
      <c r="V1294" s="60">
        <v>0.53505546955209904</v>
      </c>
      <c r="W1294" s="107"/>
      <c r="X1294" s="59">
        <v>128.17265489619999</v>
      </c>
      <c r="Y1294" s="60">
        <v>0.59847720334728005</v>
      </c>
      <c r="Z1294" s="59">
        <v>169.36083554250001</v>
      </c>
      <c r="AA1294" s="60">
        <v>0.58432071853140799</v>
      </c>
      <c r="AB1294" s="59">
        <v>226.50570903560001</v>
      </c>
      <c r="AC1294" s="60">
        <v>0.51917780464063401</v>
      </c>
    </row>
    <row r="1295" spans="1:29" customFormat="1" x14ac:dyDescent="0.3">
      <c r="A1295" s="65" t="s">
        <v>1</v>
      </c>
    </row>
    <row r="1296" spans="1:29" customFormat="1" x14ac:dyDescent="0.3">
      <c r="A1296" s="65" t="s">
        <v>1</v>
      </c>
    </row>
    <row r="1297" spans="1:29" customFormat="1" x14ac:dyDescent="0.3">
      <c r="A1297" s="53" t="s">
        <v>462</v>
      </c>
    </row>
    <row r="1298" spans="1:29" customFormat="1" x14ac:dyDescent="0.3">
      <c r="A1298" s="54" t="s">
        <v>1</v>
      </c>
    </row>
    <row r="1299" spans="1:29" customFormat="1" x14ac:dyDescent="0.3">
      <c r="A1299" s="114" t="s">
        <v>1</v>
      </c>
      <c r="B1299" s="116" t="s">
        <v>506</v>
      </c>
      <c r="C1299" s="116" t="s">
        <v>1</v>
      </c>
      <c r="D1299" s="116" t="s">
        <v>346</v>
      </c>
      <c r="E1299" s="116" t="s">
        <v>1</v>
      </c>
      <c r="F1299" s="116" t="s">
        <v>347</v>
      </c>
      <c r="G1299" s="116" t="s">
        <v>1</v>
      </c>
      <c r="H1299" s="105"/>
      <c r="I1299" s="116" t="s">
        <v>350</v>
      </c>
      <c r="J1299" s="116" t="s">
        <v>1</v>
      </c>
      <c r="K1299" s="116" t="s">
        <v>351</v>
      </c>
      <c r="L1299" s="116" t="s">
        <v>1</v>
      </c>
      <c r="M1299" s="116" t="s">
        <v>352</v>
      </c>
      <c r="N1299" s="116" t="s">
        <v>1</v>
      </c>
      <c r="O1299" s="116" t="s">
        <v>353</v>
      </c>
      <c r="P1299" s="116" t="s">
        <v>1</v>
      </c>
      <c r="Q1299" s="116" t="s">
        <v>354</v>
      </c>
      <c r="R1299" s="116" t="s">
        <v>1</v>
      </c>
      <c r="S1299" s="116" t="s">
        <v>355</v>
      </c>
      <c r="T1299" s="116" t="s">
        <v>1</v>
      </c>
      <c r="U1299" s="116" t="s">
        <v>356</v>
      </c>
      <c r="V1299" s="116" t="s">
        <v>1</v>
      </c>
      <c r="W1299" s="105"/>
      <c r="X1299" s="116" t="s">
        <v>358</v>
      </c>
      <c r="Y1299" s="116" t="s">
        <v>1</v>
      </c>
      <c r="Z1299" s="116" t="s">
        <v>359</v>
      </c>
      <c r="AA1299" s="116" t="s">
        <v>1</v>
      </c>
      <c r="AB1299" s="116" t="s">
        <v>360</v>
      </c>
      <c r="AC1299" s="116" t="s">
        <v>1</v>
      </c>
    </row>
    <row r="1300" spans="1:29" customFormat="1" x14ac:dyDescent="0.3">
      <c r="A1300" s="115" t="s">
        <v>1</v>
      </c>
      <c r="B1300" s="55" t="s">
        <v>14</v>
      </c>
      <c r="C1300" s="55" t="s">
        <v>15</v>
      </c>
      <c r="D1300" s="55" t="s">
        <v>14</v>
      </c>
      <c r="E1300" s="55" t="s">
        <v>15</v>
      </c>
      <c r="F1300" s="55" t="s">
        <v>14</v>
      </c>
      <c r="G1300" s="55" t="s">
        <v>15</v>
      </c>
      <c r="H1300" s="105"/>
      <c r="I1300" s="55" t="s">
        <v>14</v>
      </c>
      <c r="J1300" s="55" t="s">
        <v>15</v>
      </c>
      <c r="K1300" s="55" t="s">
        <v>14</v>
      </c>
      <c r="L1300" s="55" t="s">
        <v>15</v>
      </c>
      <c r="M1300" s="55" t="s">
        <v>14</v>
      </c>
      <c r="N1300" s="55" t="s">
        <v>15</v>
      </c>
      <c r="O1300" s="55" t="s">
        <v>14</v>
      </c>
      <c r="P1300" s="55" t="s">
        <v>15</v>
      </c>
      <c r="Q1300" s="55" t="s">
        <v>14</v>
      </c>
      <c r="R1300" s="55" t="s">
        <v>15</v>
      </c>
      <c r="S1300" s="55" t="s">
        <v>14</v>
      </c>
      <c r="T1300" s="55" t="s">
        <v>15</v>
      </c>
      <c r="U1300" s="55" t="s">
        <v>14</v>
      </c>
      <c r="V1300" s="55" t="s">
        <v>15</v>
      </c>
      <c r="W1300" s="105"/>
      <c r="X1300" s="55" t="s">
        <v>14</v>
      </c>
      <c r="Y1300" s="55" t="s">
        <v>15</v>
      </c>
      <c r="Z1300" s="55" t="s">
        <v>14</v>
      </c>
      <c r="AA1300" s="55" t="s">
        <v>15</v>
      </c>
      <c r="AB1300" s="55" t="s">
        <v>14</v>
      </c>
      <c r="AC1300" s="55" t="s">
        <v>15</v>
      </c>
    </row>
    <row r="1301" spans="1:29" customFormat="1" x14ac:dyDescent="0.3">
      <c r="A1301" s="56" t="s">
        <v>16</v>
      </c>
      <c r="B1301" s="57">
        <v>966.75746853429996</v>
      </c>
      <c r="C1301" s="57">
        <v>966.75746853429996</v>
      </c>
      <c r="D1301" s="57">
        <v>445.62607912689998</v>
      </c>
      <c r="E1301" s="57">
        <v>445.62607912689998</v>
      </c>
      <c r="F1301" s="57">
        <v>520.9342022866</v>
      </c>
      <c r="G1301" s="57">
        <v>520.9342022866</v>
      </c>
      <c r="H1301" s="106"/>
      <c r="I1301" s="57">
        <v>135.2395237771</v>
      </c>
      <c r="J1301" s="57">
        <v>135.2395237771</v>
      </c>
      <c r="K1301" s="57">
        <v>122.8810301907</v>
      </c>
      <c r="L1301" s="57">
        <v>122.8810301907</v>
      </c>
      <c r="M1301" s="57">
        <v>135.6593458936</v>
      </c>
      <c r="N1301" s="57">
        <v>135.6593458936</v>
      </c>
      <c r="O1301" s="57">
        <v>174.6897883444</v>
      </c>
      <c r="P1301" s="57">
        <v>174.6897883444</v>
      </c>
      <c r="Q1301" s="57">
        <v>115.571051642</v>
      </c>
      <c r="R1301" s="57">
        <v>115.571051642</v>
      </c>
      <c r="S1301" s="57">
        <v>200.41722867659999</v>
      </c>
      <c r="T1301" s="57">
        <v>200.41722867659999</v>
      </c>
      <c r="U1301" s="57">
        <v>82.299500009900001</v>
      </c>
      <c r="V1301" s="57">
        <v>82.299500009900001</v>
      </c>
      <c r="W1301" s="106"/>
      <c r="X1301" s="57">
        <v>214.16464015560001</v>
      </c>
      <c r="Y1301" s="57">
        <v>214.16464015560001</v>
      </c>
      <c r="Z1301" s="57">
        <v>289.84225643780002</v>
      </c>
      <c r="AA1301" s="57">
        <v>289.84225643780002</v>
      </c>
      <c r="AB1301" s="57">
        <v>436.27772029350001</v>
      </c>
      <c r="AC1301" s="57">
        <v>436.27772029350001</v>
      </c>
    </row>
    <row r="1302" spans="1:29" customFormat="1" x14ac:dyDescent="0.3">
      <c r="A1302" s="58" t="s">
        <v>332</v>
      </c>
      <c r="B1302" s="59">
        <v>0.278200946000001</v>
      </c>
      <c r="C1302" s="60">
        <v>2.87767051256175E-4</v>
      </c>
      <c r="D1302" s="59">
        <v>0</v>
      </c>
      <c r="E1302" s="60">
        <v>0</v>
      </c>
      <c r="F1302" s="59">
        <v>0.278200946000001</v>
      </c>
      <c r="G1302" s="60">
        <v>5.3404238919014797E-4</v>
      </c>
      <c r="H1302" s="107"/>
      <c r="I1302" s="67">
        <v>0</v>
      </c>
      <c r="J1302" s="69">
        <v>0</v>
      </c>
      <c r="K1302" s="59">
        <v>0</v>
      </c>
      <c r="L1302" s="60">
        <v>0</v>
      </c>
      <c r="M1302" s="59">
        <v>0</v>
      </c>
      <c r="N1302" s="60">
        <v>0</v>
      </c>
      <c r="O1302" s="59">
        <v>0</v>
      </c>
      <c r="P1302" s="60">
        <v>0</v>
      </c>
      <c r="Q1302" s="59">
        <v>0</v>
      </c>
      <c r="R1302" s="60">
        <v>0</v>
      </c>
      <c r="S1302" s="59">
        <v>0</v>
      </c>
      <c r="T1302" s="60">
        <v>0</v>
      </c>
      <c r="U1302" s="59">
        <v>0.278200946</v>
      </c>
      <c r="V1302" s="60">
        <v>3.38034794824433E-3</v>
      </c>
      <c r="W1302" s="107"/>
      <c r="X1302" s="59">
        <v>0</v>
      </c>
      <c r="Y1302" s="60">
        <v>0</v>
      </c>
      <c r="Z1302" s="59">
        <v>0</v>
      </c>
      <c r="AA1302" s="60">
        <v>0</v>
      </c>
      <c r="AB1302" s="59">
        <v>0.278200946</v>
      </c>
      <c r="AC1302" s="60">
        <v>6.3766938594261499E-4</v>
      </c>
    </row>
    <row r="1303" spans="1:29" customFormat="1" x14ac:dyDescent="0.3">
      <c r="A1303" s="58" t="s">
        <v>333</v>
      </c>
      <c r="B1303" s="61">
        <v>2.0123010942000001</v>
      </c>
      <c r="C1303" s="62">
        <v>2.08149526607831E-3</v>
      </c>
      <c r="D1303" s="61">
        <v>1.5544630788</v>
      </c>
      <c r="E1303" s="62">
        <v>3.48826774646046E-3</v>
      </c>
      <c r="F1303" s="61">
        <v>0.45783801540000002</v>
      </c>
      <c r="G1303" s="62">
        <v>8.7887877852971805E-4</v>
      </c>
      <c r="H1303" s="107"/>
      <c r="I1303" s="71">
        <v>0</v>
      </c>
      <c r="J1303" s="72">
        <v>0</v>
      </c>
      <c r="K1303" s="61">
        <v>0</v>
      </c>
      <c r="L1303" s="62">
        <v>0</v>
      </c>
      <c r="M1303" s="61">
        <v>1.5544630788</v>
      </c>
      <c r="N1303" s="63">
        <v>1.14585771334855E-2</v>
      </c>
      <c r="O1303" s="61">
        <v>0</v>
      </c>
      <c r="P1303" s="62">
        <v>0</v>
      </c>
      <c r="Q1303" s="61">
        <v>0.45783801540000002</v>
      </c>
      <c r="R1303" s="62">
        <v>3.9615285047178402E-3</v>
      </c>
      <c r="S1303" s="61">
        <v>0</v>
      </c>
      <c r="T1303" s="62">
        <v>0</v>
      </c>
      <c r="U1303" s="61">
        <v>0</v>
      </c>
      <c r="V1303" s="62">
        <v>0</v>
      </c>
      <c r="W1303" s="107"/>
      <c r="X1303" s="61">
        <v>0</v>
      </c>
      <c r="Y1303" s="62">
        <v>0</v>
      </c>
      <c r="Z1303" s="61">
        <v>0.45783801539999902</v>
      </c>
      <c r="AA1303" s="62">
        <v>1.5796109960876301E-3</v>
      </c>
      <c r="AB1303" s="61">
        <v>1.5544630788</v>
      </c>
      <c r="AC1303" s="62">
        <v>3.5630127473716901E-3</v>
      </c>
    </row>
    <row r="1304" spans="1:29" customFormat="1" x14ac:dyDescent="0.3">
      <c r="A1304" s="58" t="s">
        <v>334</v>
      </c>
      <c r="B1304" s="59">
        <v>24.9463413388</v>
      </c>
      <c r="C1304" s="60">
        <v>2.5804136146598499E-2</v>
      </c>
      <c r="D1304" s="59">
        <v>9.1034002358999899</v>
      </c>
      <c r="E1304" s="60">
        <v>2.04283381568152E-2</v>
      </c>
      <c r="F1304" s="59">
        <v>15.842941102899999</v>
      </c>
      <c r="G1304" s="60">
        <v>3.0412556966616201E-2</v>
      </c>
      <c r="H1304" s="107"/>
      <c r="I1304" s="67">
        <v>0</v>
      </c>
      <c r="J1304" s="69">
        <v>0</v>
      </c>
      <c r="K1304" s="59">
        <v>1.7810099580000001</v>
      </c>
      <c r="L1304" s="60">
        <v>1.44937746309258E-2</v>
      </c>
      <c r="M1304" s="59">
        <v>7.3263958427000002</v>
      </c>
      <c r="N1304" s="63">
        <v>5.4005831993663198E-2</v>
      </c>
      <c r="O1304" s="59">
        <v>5.0072137867000004</v>
      </c>
      <c r="P1304" s="60">
        <v>2.86634601493037E-2</v>
      </c>
      <c r="Q1304" s="59">
        <v>5.0406848231000003</v>
      </c>
      <c r="R1304" s="60">
        <v>4.3615462103038898E-2</v>
      </c>
      <c r="S1304" s="59">
        <v>3.9672510998999999</v>
      </c>
      <c r="T1304" s="60">
        <v>1.97949603738992E-2</v>
      </c>
      <c r="U1304" s="59">
        <v>1.8237858283999999</v>
      </c>
      <c r="V1304" s="60">
        <v>2.2160351255847401E-2</v>
      </c>
      <c r="W1304" s="107"/>
      <c r="X1304" s="59">
        <v>4.0155657127</v>
      </c>
      <c r="Y1304" s="60">
        <v>1.87499005894835E-2</v>
      </c>
      <c r="Z1304" s="59">
        <v>4.0728566760000096</v>
      </c>
      <c r="AA1304" s="60">
        <v>1.4051976844425501E-2</v>
      </c>
      <c r="AB1304" s="59">
        <v>16.8579189501</v>
      </c>
      <c r="AC1304" s="60">
        <v>3.8640338862041997E-2</v>
      </c>
    </row>
    <row r="1305" spans="1:29" customFormat="1" x14ac:dyDescent="0.3">
      <c r="A1305" s="58" t="s">
        <v>335</v>
      </c>
      <c r="B1305" s="61">
        <v>549.31422115470002</v>
      </c>
      <c r="C1305" s="62">
        <v>0.56820271788281596</v>
      </c>
      <c r="D1305" s="61">
        <v>251.97222195110101</v>
      </c>
      <c r="E1305" s="62">
        <v>0.56543419192337396</v>
      </c>
      <c r="F1305" s="61">
        <v>297.34199920359998</v>
      </c>
      <c r="G1305" s="62">
        <v>0.57078609524665602</v>
      </c>
      <c r="H1305" s="107"/>
      <c r="I1305" s="71">
        <v>63.607760322300003</v>
      </c>
      <c r="J1305" s="72">
        <v>47.033410460049701</v>
      </c>
      <c r="K1305" s="61">
        <v>79.0420603468</v>
      </c>
      <c r="L1305" s="62">
        <v>0.64324054106751904</v>
      </c>
      <c r="M1305" s="61">
        <v>73.342447293800006</v>
      </c>
      <c r="N1305" s="62">
        <v>0.54063689317301999</v>
      </c>
      <c r="O1305" s="61">
        <v>99.224684832300099</v>
      </c>
      <c r="P1305" s="62">
        <v>0.56800506642482795</v>
      </c>
      <c r="Q1305" s="61">
        <v>62.209405703400002</v>
      </c>
      <c r="R1305" s="62">
        <v>0.53827844273757797</v>
      </c>
      <c r="S1305" s="61">
        <v>126.79938280499999</v>
      </c>
      <c r="T1305" s="62">
        <v>0.63267705896486504</v>
      </c>
      <c r="U1305" s="61">
        <v>45.088479851099997</v>
      </c>
      <c r="V1305" s="62">
        <v>0.54785849058227798</v>
      </c>
      <c r="W1305" s="107"/>
      <c r="X1305" s="61">
        <v>125.0249036518</v>
      </c>
      <c r="Y1305" s="62">
        <v>0.58377939309198701</v>
      </c>
      <c r="Z1305" s="61">
        <v>155.715597471</v>
      </c>
      <c r="AA1305" s="62">
        <v>0.53724256561056805</v>
      </c>
      <c r="AB1305" s="61">
        <v>257.26543135719999</v>
      </c>
      <c r="AC1305" s="62">
        <v>0.58968271674319805</v>
      </c>
    </row>
    <row r="1306" spans="1:29" customFormat="1" x14ac:dyDescent="0.3">
      <c r="A1306" s="58" t="s">
        <v>336</v>
      </c>
      <c r="B1306" s="59">
        <v>366.84746741880002</v>
      </c>
      <c r="C1306" s="60">
        <v>0.37946173612186002</v>
      </c>
      <c r="D1306" s="59">
        <v>177.94895609740001</v>
      </c>
      <c r="E1306" s="60">
        <v>0.399323478657374</v>
      </c>
      <c r="F1306" s="59">
        <v>188.7013242006</v>
      </c>
      <c r="G1306" s="60">
        <v>0.36223638872684899</v>
      </c>
      <c r="H1306" s="107"/>
      <c r="I1306" s="67">
        <v>65.774584834999999</v>
      </c>
      <c r="J1306" s="69">
        <v>48.635622928847901</v>
      </c>
      <c r="K1306" s="59">
        <v>40.5702428791</v>
      </c>
      <c r="L1306" s="60">
        <v>0.33015871380748302</v>
      </c>
      <c r="M1306" s="59">
        <v>46.418358776300003</v>
      </c>
      <c r="N1306" s="60">
        <v>0.34216852860772801</v>
      </c>
      <c r="O1306" s="59">
        <v>67.388220840400194</v>
      </c>
      <c r="P1306" s="60">
        <v>0.38575935937104999</v>
      </c>
      <c r="Q1306" s="59">
        <v>44.452776313199998</v>
      </c>
      <c r="R1306" s="60">
        <v>0.38463590736285502</v>
      </c>
      <c r="S1306" s="59">
        <v>69.6505947717</v>
      </c>
      <c r="T1306" s="60">
        <v>0.34752798066123602</v>
      </c>
      <c r="U1306" s="59">
        <v>32.592689003099999</v>
      </c>
      <c r="V1306" s="60">
        <v>0.396025358588805</v>
      </c>
      <c r="W1306" s="107"/>
      <c r="X1306" s="59">
        <v>75.653982203299904</v>
      </c>
      <c r="Y1306" s="60">
        <v>0.353251508504551</v>
      </c>
      <c r="Z1306" s="59">
        <v>123.7191342401</v>
      </c>
      <c r="AA1306" s="60">
        <v>0.42684988641968402</v>
      </c>
      <c r="AB1306" s="59">
        <v>152.3097880027</v>
      </c>
      <c r="AC1306" s="60">
        <v>0.34911200118180602</v>
      </c>
    </row>
    <row r="1307" spans="1:29" customFormat="1" x14ac:dyDescent="0.3">
      <c r="A1307" s="58" t="s">
        <v>337</v>
      </c>
      <c r="B1307" s="61">
        <v>23.358936581799998</v>
      </c>
      <c r="C1307" s="62">
        <v>2.41621475313912E-2</v>
      </c>
      <c r="D1307" s="61">
        <v>5.0470377636999997</v>
      </c>
      <c r="E1307" s="62">
        <v>1.1325723515976599E-2</v>
      </c>
      <c r="F1307" s="61">
        <v>18.311898818100001</v>
      </c>
      <c r="G1307" s="62">
        <v>3.5152037892158601E-2</v>
      </c>
      <c r="H1307" s="107"/>
      <c r="I1307" s="71">
        <v>5.8571786198</v>
      </c>
      <c r="J1307" s="72">
        <v>4.3309666111023297</v>
      </c>
      <c r="K1307" s="61">
        <v>1.4877170068000001</v>
      </c>
      <c r="L1307" s="62">
        <v>1.21069704940722E-2</v>
      </c>
      <c r="M1307" s="61">
        <v>7.0176809020000004</v>
      </c>
      <c r="N1307" s="63">
        <v>5.1730169092102901E-2</v>
      </c>
      <c r="O1307" s="61">
        <v>3.069668885</v>
      </c>
      <c r="P1307" s="62">
        <v>1.75721140548191E-2</v>
      </c>
      <c r="Q1307" s="61">
        <v>3.4103467868999999</v>
      </c>
      <c r="R1307" s="62">
        <v>2.9508659291810398E-2</v>
      </c>
      <c r="S1307" s="61">
        <v>0</v>
      </c>
      <c r="T1307" s="64">
        <v>0</v>
      </c>
      <c r="U1307" s="61">
        <v>2.5163443813000002</v>
      </c>
      <c r="V1307" s="62">
        <v>3.0575451624825199E-2</v>
      </c>
      <c r="W1307" s="107"/>
      <c r="X1307" s="61">
        <v>9.4701885878000205</v>
      </c>
      <c r="Y1307" s="62">
        <v>4.4219197813978497E-2</v>
      </c>
      <c r="Z1307" s="61">
        <v>5.87683003530001</v>
      </c>
      <c r="AA1307" s="62">
        <v>2.02759601292338E-2</v>
      </c>
      <c r="AB1307" s="61">
        <v>8.0119179586999998</v>
      </c>
      <c r="AC1307" s="62">
        <v>1.8364261079639999E-2</v>
      </c>
    </row>
    <row r="1308" spans="1:29" customFormat="1" x14ac:dyDescent="0.3">
      <c r="A1308" s="58" t="s">
        <v>310</v>
      </c>
      <c r="B1308" s="59">
        <v>2.2905020401999998</v>
      </c>
      <c r="C1308" s="60">
        <v>2.3692623173344899E-3</v>
      </c>
      <c r="D1308" s="59">
        <v>1.5544630788</v>
      </c>
      <c r="E1308" s="60">
        <v>3.48826774646046E-3</v>
      </c>
      <c r="F1308" s="59">
        <v>0.73603896140000102</v>
      </c>
      <c r="G1308" s="60">
        <v>1.41292116771987E-3</v>
      </c>
      <c r="H1308" s="107"/>
      <c r="I1308" s="67">
        <v>0</v>
      </c>
      <c r="J1308" s="69">
        <v>0</v>
      </c>
      <c r="K1308" s="59">
        <v>0</v>
      </c>
      <c r="L1308" s="60">
        <v>0</v>
      </c>
      <c r="M1308" s="59">
        <v>1.5544630788</v>
      </c>
      <c r="N1308" s="60">
        <v>1.14585771334855E-2</v>
      </c>
      <c r="O1308" s="59">
        <v>0</v>
      </c>
      <c r="P1308" s="60">
        <v>0</v>
      </c>
      <c r="Q1308" s="59">
        <v>0.45783801540000002</v>
      </c>
      <c r="R1308" s="60">
        <v>3.9615285047178402E-3</v>
      </c>
      <c r="S1308" s="59">
        <v>0</v>
      </c>
      <c r="T1308" s="60">
        <v>0</v>
      </c>
      <c r="U1308" s="59">
        <v>0.278200946</v>
      </c>
      <c r="V1308" s="60">
        <v>3.38034794824433E-3</v>
      </c>
      <c r="W1308" s="107"/>
      <c r="X1308" s="59">
        <v>0</v>
      </c>
      <c r="Y1308" s="60">
        <v>0</v>
      </c>
      <c r="Z1308" s="59">
        <v>0.45783801539999902</v>
      </c>
      <c r="AA1308" s="60">
        <v>1.5796109960876301E-3</v>
      </c>
      <c r="AB1308" s="59">
        <v>1.8326640247999999</v>
      </c>
      <c r="AC1308" s="60">
        <v>4.2006821333143004E-3</v>
      </c>
    </row>
    <row r="1309" spans="1:29" customFormat="1" x14ac:dyDescent="0.3">
      <c r="A1309" s="58" t="s">
        <v>311</v>
      </c>
      <c r="B1309" s="61">
        <v>916.16168857349999</v>
      </c>
      <c r="C1309" s="62">
        <v>0.94766445400467603</v>
      </c>
      <c r="D1309" s="61">
        <v>429.9211780485</v>
      </c>
      <c r="E1309" s="62">
        <v>0.96475767058074802</v>
      </c>
      <c r="F1309" s="61">
        <v>486.04332340420001</v>
      </c>
      <c r="G1309" s="62">
        <v>0.93302248397350496</v>
      </c>
      <c r="H1309" s="107"/>
      <c r="I1309" s="71">
        <v>129.38234515729999</v>
      </c>
      <c r="J1309" s="72">
        <v>95.669033388897603</v>
      </c>
      <c r="K1309" s="61">
        <v>119.61230322590001</v>
      </c>
      <c r="L1309" s="62">
        <v>0.97339925487500201</v>
      </c>
      <c r="M1309" s="61">
        <v>119.7608060701</v>
      </c>
      <c r="N1309" s="64">
        <v>0.88280542178074795</v>
      </c>
      <c r="O1309" s="61">
        <v>166.61290567270001</v>
      </c>
      <c r="P1309" s="62">
        <v>0.95376442579587695</v>
      </c>
      <c r="Q1309" s="61">
        <v>106.6621820166</v>
      </c>
      <c r="R1309" s="62">
        <v>0.92291435010043299</v>
      </c>
      <c r="S1309" s="61">
        <v>196.44997757670001</v>
      </c>
      <c r="T1309" s="62">
        <v>0.98020503962610095</v>
      </c>
      <c r="U1309" s="61">
        <v>77.681168854199996</v>
      </c>
      <c r="V1309" s="62">
        <v>0.94388384917108303</v>
      </c>
      <c r="W1309" s="107"/>
      <c r="X1309" s="61">
        <v>200.67888585509999</v>
      </c>
      <c r="Y1309" s="62">
        <v>0.93703090159653801</v>
      </c>
      <c r="Z1309" s="61">
        <v>279.43473171110003</v>
      </c>
      <c r="AA1309" s="62">
        <v>0.96409245203025296</v>
      </c>
      <c r="AB1309" s="61">
        <v>409.57521935989899</v>
      </c>
      <c r="AC1309" s="62">
        <v>0.93879471792500402</v>
      </c>
    </row>
    <row r="1310" spans="1:29" customFormat="1" x14ac:dyDescent="0.3">
      <c r="A1310" s="65" t="s">
        <v>1</v>
      </c>
    </row>
    <row r="1311" spans="1:29" customFormat="1" x14ac:dyDescent="0.3">
      <c r="A1311" s="65" t="s">
        <v>1</v>
      </c>
    </row>
    <row r="1312" spans="1:29" customFormat="1" x14ac:dyDescent="0.3">
      <c r="A1312" s="53" t="s">
        <v>463</v>
      </c>
    </row>
    <row r="1313" spans="1:29" customFormat="1" x14ac:dyDescent="0.3">
      <c r="A1313" s="54" t="s">
        <v>1</v>
      </c>
    </row>
    <row r="1314" spans="1:29" customFormat="1" x14ac:dyDescent="0.3">
      <c r="A1314" s="114" t="s">
        <v>1</v>
      </c>
      <c r="B1314" s="116" t="s">
        <v>506</v>
      </c>
      <c r="C1314" s="116" t="s">
        <v>1</v>
      </c>
      <c r="D1314" s="116" t="s">
        <v>346</v>
      </c>
      <c r="E1314" s="116" t="s">
        <v>1</v>
      </c>
      <c r="F1314" s="116" t="s">
        <v>347</v>
      </c>
      <c r="G1314" s="116" t="s">
        <v>1</v>
      </c>
      <c r="H1314" s="105"/>
      <c r="I1314" s="116" t="s">
        <v>350</v>
      </c>
      <c r="J1314" s="116" t="s">
        <v>1</v>
      </c>
      <c r="K1314" s="116" t="s">
        <v>351</v>
      </c>
      <c r="L1314" s="116" t="s">
        <v>1</v>
      </c>
      <c r="M1314" s="116" t="s">
        <v>352</v>
      </c>
      <c r="N1314" s="116" t="s">
        <v>1</v>
      </c>
      <c r="O1314" s="116" t="s">
        <v>353</v>
      </c>
      <c r="P1314" s="116" t="s">
        <v>1</v>
      </c>
      <c r="Q1314" s="116" t="s">
        <v>354</v>
      </c>
      <c r="R1314" s="116" t="s">
        <v>1</v>
      </c>
      <c r="S1314" s="116" t="s">
        <v>355</v>
      </c>
      <c r="T1314" s="116" t="s">
        <v>1</v>
      </c>
      <c r="U1314" s="116" t="s">
        <v>356</v>
      </c>
      <c r="V1314" s="116" t="s">
        <v>1</v>
      </c>
      <c r="W1314" s="105"/>
      <c r="X1314" s="116" t="s">
        <v>358</v>
      </c>
      <c r="Y1314" s="116" t="s">
        <v>1</v>
      </c>
      <c r="Z1314" s="116" t="s">
        <v>359</v>
      </c>
      <c r="AA1314" s="116" t="s">
        <v>1</v>
      </c>
      <c r="AB1314" s="116" t="s">
        <v>360</v>
      </c>
      <c r="AC1314" s="116" t="s">
        <v>1</v>
      </c>
    </row>
    <row r="1315" spans="1:29" customFormat="1" x14ac:dyDescent="0.3">
      <c r="A1315" s="115" t="s">
        <v>1</v>
      </c>
      <c r="B1315" s="55" t="s">
        <v>14</v>
      </c>
      <c r="C1315" s="55" t="s">
        <v>15</v>
      </c>
      <c r="D1315" s="55" t="s">
        <v>14</v>
      </c>
      <c r="E1315" s="55" t="s">
        <v>15</v>
      </c>
      <c r="F1315" s="55" t="s">
        <v>14</v>
      </c>
      <c r="G1315" s="55" t="s">
        <v>15</v>
      </c>
      <c r="H1315" s="105"/>
      <c r="I1315" s="55" t="s">
        <v>14</v>
      </c>
      <c r="J1315" s="55" t="s">
        <v>15</v>
      </c>
      <c r="K1315" s="55" t="s">
        <v>14</v>
      </c>
      <c r="L1315" s="55" t="s">
        <v>15</v>
      </c>
      <c r="M1315" s="55" t="s">
        <v>14</v>
      </c>
      <c r="N1315" s="55" t="s">
        <v>15</v>
      </c>
      <c r="O1315" s="55" t="s">
        <v>14</v>
      </c>
      <c r="P1315" s="55" t="s">
        <v>15</v>
      </c>
      <c r="Q1315" s="55" t="s">
        <v>14</v>
      </c>
      <c r="R1315" s="55" t="s">
        <v>15</v>
      </c>
      <c r="S1315" s="55" t="s">
        <v>14</v>
      </c>
      <c r="T1315" s="55" t="s">
        <v>15</v>
      </c>
      <c r="U1315" s="55" t="s">
        <v>14</v>
      </c>
      <c r="V1315" s="55" t="s">
        <v>15</v>
      </c>
      <c r="W1315" s="105"/>
      <c r="X1315" s="55" t="s">
        <v>14</v>
      </c>
      <c r="Y1315" s="55" t="s">
        <v>15</v>
      </c>
      <c r="Z1315" s="55" t="s">
        <v>14</v>
      </c>
      <c r="AA1315" s="55" t="s">
        <v>15</v>
      </c>
      <c r="AB1315" s="55" t="s">
        <v>14</v>
      </c>
      <c r="AC1315" s="55" t="s">
        <v>15</v>
      </c>
    </row>
    <row r="1316" spans="1:29" customFormat="1" x14ac:dyDescent="0.3">
      <c r="A1316" s="56" t="s">
        <v>16</v>
      </c>
      <c r="B1316" s="57">
        <v>966.75746853429996</v>
      </c>
      <c r="C1316" s="57">
        <v>966.75746853429996</v>
      </c>
      <c r="D1316" s="57">
        <v>445.62607912689998</v>
      </c>
      <c r="E1316" s="57">
        <v>445.62607912689998</v>
      </c>
      <c r="F1316" s="57">
        <v>520.9342022866</v>
      </c>
      <c r="G1316" s="57">
        <v>520.9342022866</v>
      </c>
      <c r="H1316" s="106"/>
      <c r="I1316" s="57">
        <v>135.2395237771</v>
      </c>
      <c r="J1316" s="57">
        <v>135.2395237771</v>
      </c>
      <c r="K1316" s="57">
        <v>122.8810301907</v>
      </c>
      <c r="L1316" s="57">
        <v>122.8810301907</v>
      </c>
      <c r="M1316" s="57">
        <v>135.6593458936</v>
      </c>
      <c r="N1316" s="57">
        <v>135.6593458936</v>
      </c>
      <c r="O1316" s="57">
        <v>174.6897883444</v>
      </c>
      <c r="P1316" s="57">
        <v>174.6897883444</v>
      </c>
      <c r="Q1316" s="57">
        <v>115.571051642</v>
      </c>
      <c r="R1316" s="57">
        <v>115.571051642</v>
      </c>
      <c r="S1316" s="57">
        <v>200.41722867659999</v>
      </c>
      <c r="T1316" s="57">
        <v>200.41722867659999</v>
      </c>
      <c r="U1316" s="57">
        <v>82.299500009900001</v>
      </c>
      <c r="V1316" s="57">
        <v>82.299500009900001</v>
      </c>
      <c r="W1316" s="106"/>
      <c r="X1316" s="57">
        <v>214.16464015560001</v>
      </c>
      <c r="Y1316" s="57">
        <v>214.16464015560001</v>
      </c>
      <c r="Z1316" s="57">
        <v>289.84225643780002</v>
      </c>
      <c r="AA1316" s="57">
        <v>289.84225643780002</v>
      </c>
      <c r="AB1316" s="57">
        <v>436.27772029350001</v>
      </c>
      <c r="AC1316" s="57">
        <v>436.27772029350001</v>
      </c>
    </row>
    <row r="1317" spans="1:29" customFormat="1" x14ac:dyDescent="0.3">
      <c r="A1317" s="58" t="s">
        <v>332</v>
      </c>
      <c r="B1317" s="59">
        <v>2.8073249091000001</v>
      </c>
      <c r="C1317" s="60">
        <v>2.9038564484597999E-3</v>
      </c>
      <c r="D1317" s="59">
        <v>1.6772355564000001</v>
      </c>
      <c r="E1317" s="60">
        <v>3.7637733403892101E-3</v>
      </c>
      <c r="F1317" s="59">
        <v>1.1300893527</v>
      </c>
      <c r="G1317" s="60">
        <v>2.16935142238609E-3</v>
      </c>
      <c r="H1317" s="107"/>
      <c r="I1317" s="67">
        <v>0</v>
      </c>
      <c r="J1317" s="69">
        <v>0</v>
      </c>
      <c r="K1317" s="59">
        <v>0</v>
      </c>
      <c r="L1317" s="60">
        <v>0</v>
      </c>
      <c r="M1317" s="59">
        <v>0.50740881169999996</v>
      </c>
      <c r="N1317" s="60">
        <v>3.7403159241086799E-3</v>
      </c>
      <c r="O1317" s="59">
        <v>0</v>
      </c>
      <c r="P1317" s="60">
        <v>0</v>
      </c>
      <c r="Q1317" s="59">
        <v>0.34447959500000003</v>
      </c>
      <c r="R1317" s="60">
        <v>2.9806737076952601E-3</v>
      </c>
      <c r="S1317" s="59">
        <v>1.6772355564000001</v>
      </c>
      <c r="T1317" s="60">
        <v>8.3687194333299797E-3</v>
      </c>
      <c r="U1317" s="59">
        <v>0.278200946</v>
      </c>
      <c r="V1317" s="60">
        <v>3.38034794824433E-3</v>
      </c>
      <c r="W1317" s="107"/>
      <c r="X1317" s="59">
        <v>0</v>
      </c>
      <c r="Y1317" s="60">
        <v>0</v>
      </c>
      <c r="Z1317" s="59">
        <v>1.6772355564000001</v>
      </c>
      <c r="AA1317" s="60">
        <v>5.7867185310156201E-3</v>
      </c>
      <c r="AB1317" s="59">
        <v>1.1300893527</v>
      </c>
      <c r="AC1317" s="60">
        <v>2.5902981063065699E-3</v>
      </c>
    </row>
    <row r="1318" spans="1:29" customFormat="1" x14ac:dyDescent="0.3">
      <c r="A1318" s="58" t="s">
        <v>333</v>
      </c>
      <c r="B1318" s="61">
        <v>5.2037792434999997</v>
      </c>
      <c r="C1318" s="62">
        <v>5.3827142927475296E-3</v>
      </c>
      <c r="D1318" s="61">
        <v>2.4167625608000001</v>
      </c>
      <c r="E1318" s="62">
        <v>5.4232969612888898E-3</v>
      </c>
      <c r="F1318" s="61">
        <v>2.7870166827</v>
      </c>
      <c r="G1318" s="62">
        <v>5.3500358979437501E-3</v>
      </c>
      <c r="H1318" s="107"/>
      <c r="I1318" s="71">
        <v>0</v>
      </c>
      <c r="J1318" s="72">
        <v>0</v>
      </c>
      <c r="K1318" s="61">
        <v>0</v>
      </c>
      <c r="L1318" s="62">
        <v>0</v>
      </c>
      <c r="M1318" s="61">
        <v>0.82099701560000204</v>
      </c>
      <c r="N1318" s="62">
        <v>6.0519016230840602E-3</v>
      </c>
      <c r="O1318" s="61">
        <v>1.7806430297</v>
      </c>
      <c r="P1318" s="62">
        <v>1.0193171830911301E-2</v>
      </c>
      <c r="Q1318" s="61">
        <v>0.66302607989999995</v>
      </c>
      <c r="R1318" s="62">
        <v>5.73695636130257E-3</v>
      </c>
      <c r="S1318" s="61">
        <v>1.2768029346000001</v>
      </c>
      <c r="T1318" s="62">
        <v>6.3707244283887996E-3</v>
      </c>
      <c r="U1318" s="61">
        <v>0.66231018370000005</v>
      </c>
      <c r="V1318" s="62">
        <v>8.0475602357284008E-3</v>
      </c>
      <c r="W1318" s="107"/>
      <c r="X1318" s="61">
        <v>0</v>
      </c>
      <c r="Y1318" s="62">
        <v>0</v>
      </c>
      <c r="Z1318" s="61">
        <v>1.8863082569</v>
      </c>
      <c r="AA1318" s="62">
        <v>6.5080512416753203E-3</v>
      </c>
      <c r="AB1318" s="61">
        <v>3.3174709866000098</v>
      </c>
      <c r="AC1318" s="62">
        <v>7.6040348436042402E-3</v>
      </c>
    </row>
    <row r="1319" spans="1:29" customFormat="1" x14ac:dyDescent="0.3">
      <c r="A1319" s="58" t="s">
        <v>334</v>
      </c>
      <c r="B1319" s="59">
        <v>57.8807678493</v>
      </c>
      <c r="C1319" s="60">
        <v>5.9871032532133397E-2</v>
      </c>
      <c r="D1319" s="59">
        <v>30.189616659599999</v>
      </c>
      <c r="E1319" s="60">
        <v>6.7746521295947201E-2</v>
      </c>
      <c r="F1319" s="59">
        <v>27.691151189700001</v>
      </c>
      <c r="G1319" s="60">
        <v>5.3156715508699298E-2</v>
      </c>
      <c r="H1319" s="107"/>
      <c r="I1319" s="67">
        <v>22.047989748700001</v>
      </c>
      <c r="J1319" s="70">
        <v>16.3029188013404</v>
      </c>
      <c r="K1319" s="59">
        <v>3.9026049327000001</v>
      </c>
      <c r="L1319" s="60">
        <v>3.1759213986434803E-2</v>
      </c>
      <c r="M1319" s="59">
        <v>8.2056479673999796</v>
      </c>
      <c r="N1319" s="60">
        <v>6.0487155627566097E-2</v>
      </c>
      <c r="O1319" s="59">
        <v>7.5441967100000102</v>
      </c>
      <c r="P1319" s="60">
        <v>4.3186249073281002E-2</v>
      </c>
      <c r="Q1319" s="59">
        <v>4.1361982638999999</v>
      </c>
      <c r="R1319" s="60">
        <v>3.5789224075874503E-2</v>
      </c>
      <c r="S1319" s="59">
        <v>9.0245560294999994</v>
      </c>
      <c r="T1319" s="60">
        <v>4.5028843523539197E-2</v>
      </c>
      <c r="U1319" s="59">
        <v>3.0195741970999999</v>
      </c>
      <c r="V1319" s="60">
        <v>3.6690067336214299E-2</v>
      </c>
      <c r="W1319" s="107"/>
      <c r="X1319" s="59">
        <v>26.234508086999998</v>
      </c>
      <c r="Y1319" s="63">
        <v>0.122496916708283</v>
      </c>
      <c r="Z1319" s="59">
        <v>12.9911112771</v>
      </c>
      <c r="AA1319" s="60">
        <v>4.4821315693448202E-2</v>
      </c>
      <c r="AB1319" s="59">
        <v>15.9527203771</v>
      </c>
      <c r="AC1319" s="60">
        <v>3.65655169518352E-2</v>
      </c>
    </row>
    <row r="1320" spans="1:29" customFormat="1" x14ac:dyDescent="0.3">
      <c r="A1320" s="58" t="s">
        <v>335</v>
      </c>
      <c r="B1320" s="61">
        <v>411.3520008118</v>
      </c>
      <c r="C1320" s="62">
        <v>0.42549658440751498</v>
      </c>
      <c r="D1320" s="61">
        <v>182.66809239790001</v>
      </c>
      <c r="E1320" s="62">
        <v>0.40991338019488299</v>
      </c>
      <c r="F1320" s="61">
        <v>228.68390841390001</v>
      </c>
      <c r="G1320" s="62">
        <v>0.43898808603871597</v>
      </c>
      <c r="H1320" s="107"/>
      <c r="I1320" s="71">
        <v>59.173423157899997</v>
      </c>
      <c r="J1320" s="72">
        <v>43.754533811749297</v>
      </c>
      <c r="K1320" s="61">
        <v>60.1184064475</v>
      </c>
      <c r="L1320" s="62">
        <v>0.48924074248239802</v>
      </c>
      <c r="M1320" s="61">
        <v>71.612095393199994</v>
      </c>
      <c r="N1320" s="63">
        <v>0.52788176827394295</v>
      </c>
      <c r="O1320" s="61">
        <v>80.525779542700107</v>
      </c>
      <c r="P1320" s="62">
        <v>0.460964434761028</v>
      </c>
      <c r="Q1320" s="61">
        <v>42.385781186199999</v>
      </c>
      <c r="R1320" s="62">
        <v>0.36675084793289597</v>
      </c>
      <c r="S1320" s="61">
        <v>61.286686750099797</v>
      </c>
      <c r="T1320" s="64">
        <v>0.3057955004906</v>
      </c>
      <c r="U1320" s="61">
        <v>36.249828334199997</v>
      </c>
      <c r="V1320" s="62">
        <v>0.44046231544346498</v>
      </c>
      <c r="W1320" s="107"/>
      <c r="X1320" s="61">
        <v>73.429733180300104</v>
      </c>
      <c r="Y1320" s="62">
        <v>0.34286581168091101</v>
      </c>
      <c r="Z1320" s="61">
        <v>120.5097493418</v>
      </c>
      <c r="AA1320" s="62">
        <v>0.415777018930507</v>
      </c>
      <c r="AB1320" s="61">
        <v>197.3753856493</v>
      </c>
      <c r="AC1320" s="62">
        <v>0.45240766710827801</v>
      </c>
    </row>
    <row r="1321" spans="1:29" customFormat="1" x14ac:dyDescent="0.3">
      <c r="A1321" s="58" t="s">
        <v>336</v>
      </c>
      <c r="B1321" s="59">
        <v>474.40973420400002</v>
      </c>
      <c r="C1321" s="60">
        <v>0.49072259552672698</v>
      </c>
      <c r="D1321" s="59">
        <v>224.87091141530101</v>
      </c>
      <c r="E1321" s="60">
        <v>0.50461793406679001</v>
      </c>
      <c r="F1321" s="59">
        <v>249.34163566790099</v>
      </c>
      <c r="G1321" s="60">
        <v>0.47864324241609502</v>
      </c>
      <c r="H1321" s="107"/>
      <c r="I1321" s="67">
        <v>54.018110870500003</v>
      </c>
      <c r="J1321" s="69">
        <v>39.942547386910299</v>
      </c>
      <c r="K1321" s="59">
        <v>55.204090656600002</v>
      </c>
      <c r="L1321" s="60">
        <v>0.44924827347987201</v>
      </c>
      <c r="M1321" s="59">
        <v>52.7738445492</v>
      </c>
      <c r="N1321" s="64">
        <v>0.38901738911959299</v>
      </c>
      <c r="O1321" s="59">
        <v>82.071049089300104</v>
      </c>
      <c r="P1321" s="60">
        <v>0.469810226843354</v>
      </c>
      <c r="Q1321" s="59">
        <v>64.778823724000006</v>
      </c>
      <c r="R1321" s="63">
        <v>0.56051080961574096</v>
      </c>
      <c r="S1321" s="59">
        <v>125.10677364590001</v>
      </c>
      <c r="T1321" s="63">
        <v>0.62423163154189998</v>
      </c>
      <c r="U1321" s="59">
        <v>40.457041668499997</v>
      </c>
      <c r="V1321" s="60">
        <v>0.49158307964973402</v>
      </c>
      <c r="W1321" s="107"/>
      <c r="X1321" s="59">
        <v>112.4548587507</v>
      </c>
      <c r="Y1321" s="60">
        <v>0.525086021058362</v>
      </c>
      <c r="Z1321" s="59">
        <v>147.2280809547</v>
      </c>
      <c r="AA1321" s="60">
        <v>0.50795933886298295</v>
      </c>
      <c r="AB1321" s="59">
        <v>210.99350359970001</v>
      </c>
      <c r="AC1321" s="60">
        <v>0.48362199989895599</v>
      </c>
    </row>
    <row r="1322" spans="1:29" customFormat="1" x14ac:dyDescent="0.3">
      <c r="A1322" s="58" t="s">
        <v>337</v>
      </c>
      <c r="B1322" s="61">
        <v>15.103861516599901</v>
      </c>
      <c r="C1322" s="62">
        <v>1.56232167924174E-2</v>
      </c>
      <c r="D1322" s="61">
        <v>3.8034605368999999</v>
      </c>
      <c r="E1322" s="62">
        <v>8.5350941407019796E-3</v>
      </c>
      <c r="F1322" s="61">
        <v>11.300400979699999</v>
      </c>
      <c r="G1322" s="62">
        <v>2.1692568716159901E-2</v>
      </c>
      <c r="H1322" s="107"/>
      <c r="I1322" s="71">
        <v>0</v>
      </c>
      <c r="J1322" s="72">
        <v>0</v>
      </c>
      <c r="K1322" s="61">
        <v>3.6559281539000001</v>
      </c>
      <c r="L1322" s="62">
        <v>2.9751770051295399E-2</v>
      </c>
      <c r="M1322" s="61">
        <v>1.7393521565000001</v>
      </c>
      <c r="N1322" s="62">
        <v>1.28214694317058E-2</v>
      </c>
      <c r="O1322" s="61">
        <v>2.7681199727000001</v>
      </c>
      <c r="P1322" s="62">
        <v>1.58459174914258E-2</v>
      </c>
      <c r="Q1322" s="61">
        <v>3.2627427930000001</v>
      </c>
      <c r="R1322" s="62">
        <v>2.8231488306491099E-2</v>
      </c>
      <c r="S1322" s="61">
        <v>2.0451737601</v>
      </c>
      <c r="T1322" s="62">
        <v>1.02045805822421E-2</v>
      </c>
      <c r="U1322" s="61">
        <v>1.6325446803999999</v>
      </c>
      <c r="V1322" s="62">
        <v>1.9836629386613701E-2</v>
      </c>
      <c r="W1322" s="107"/>
      <c r="X1322" s="61">
        <v>2.0455401376000002</v>
      </c>
      <c r="Y1322" s="62">
        <v>9.5512505524433192E-3</v>
      </c>
      <c r="Z1322" s="61">
        <v>5.5497710509000102</v>
      </c>
      <c r="AA1322" s="62">
        <v>1.9147556740371201E-2</v>
      </c>
      <c r="AB1322" s="61">
        <v>7.5085503281000001</v>
      </c>
      <c r="AC1322" s="62">
        <v>1.7210483091019899E-2</v>
      </c>
    </row>
    <row r="1323" spans="1:29" customFormat="1" x14ac:dyDescent="0.3">
      <c r="A1323" s="58" t="s">
        <v>310</v>
      </c>
      <c r="B1323" s="59">
        <v>8.0111041526000104</v>
      </c>
      <c r="C1323" s="60">
        <v>8.2865707412073299E-3</v>
      </c>
      <c r="D1323" s="59">
        <v>4.0939981172000097</v>
      </c>
      <c r="E1323" s="60">
        <v>9.1870703016780995E-3</v>
      </c>
      <c r="F1323" s="59">
        <v>3.91710603540001</v>
      </c>
      <c r="G1323" s="60">
        <v>7.5193873203298397E-3</v>
      </c>
      <c r="H1323" s="107"/>
      <c r="I1323" s="67">
        <v>0</v>
      </c>
      <c r="J1323" s="69">
        <v>0</v>
      </c>
      <c r="K1323" s="59">
        <v>0</v>
      </c>
      <c r="L1323" s="60">
        <v>0</v>
      </c>
      <c r="M1323" s="59">
        <v>1.3284058272999999</v>
      </c>
      <c r="N1323" s="60">
        <v>9.7922175471927397E-3</v>
      </c>
      <c r="O1323" s="59">
        <v>1.7806430297</v>
      </c>
      <c r="P1323" s="60">
        <v>1.0193171830911301E-2</v>
      </c>
      <c r="Q1323" s="59">
        <v>1.0075056749</v>
      </c>
      <c r="R1323" s="60">
        <v>8.7176300689978305E-3</v>
      </c>
      <c r="S1323" s="59">
        <v>2.9540384909999999</v>
      </c>
      <c r="T1323" s="60">
        <v>1.47394438617188E-2</v>
      </c>
      <c r="U1323" s="59">
        <v>0.94051112969999995</v>
      </c>
      <c r="V1323" s="60">
        <v>1.14279081839727E-2</v>
      </c>
      <c r="W1323" s="107"/>
      <c r="X1323" s="59">
        <v>0</v>
      </c>
      <c r="Y1323" s="60">
        <v>0</v>
      </c>
      <c r="Z1323" s="59">
        <v>3.5635438132999901</v>
      </c>
      <c r="AA1323" s="60">
        <v>1.22947697726909E-2</v>
      </c>
      <c r="AB1323" s="59">
        <v>4.4475603392999998</v>
      </c>
      <c r="AC1323" s="60">
        <v>1.01943329499108E-2</v>
      </c>
    </row>
    <row r="1324" spans="1:29" customFormat="1" x14ac:dyDescent="0.3">
      <c r="A1324" s="58" t="s">
        <v>311</v>
      </c>
      <c r="B1324" s="61">
        <v>885.76173501580001</v>
      </c>
      <c r="C1324" s="62">
        <v>0.91621917993424196</v>
      </c>
      <c r="D1324" s="61">
        <v>407.5390038132</v>
      </c>
      <c r="E1324" s="62">
        <v>0.914531314261673</v>
      </c>
      <c r="F1324" s="61">
        <v>478.02554408179901</v>
      </c>
      <c r="G1324" s="62">
        <v>0.91763132845481099</v>
      </c>
      <c r="H1324" s="107"/>
      <c r="I1324" s="71">
        <v>113.1915340284</v>
      </c>
      <c r="J1324" s="72">
        <v>83.697081198659603</v>
      </c>
      <c r="K1324" s="61">
        <v>115.32249710409999</v>
      </c>
      <c r="L1324" s="62">
        <v>0.93848901596226997</v>
      </c>
      <c r="M1324" s="61">
        <v>124.3859399424</v>
      </c>
      <c r="N1324" s="62">
        <v>0.916899157393535</v>
      </c>
      <c r="O1324" s="61">
        <v>162.59682863200001</v>
      </c>
      <c r="P1324" s="62">
        <v>0.93077466160438205</v>
      </c>
      <c r="Q1324" s="61">
        <v>107.1646049102</v>
      </c>
      <c r="R1324" s="62">
        <v>0.92726165754863599</v>
      </c>
      <c r="S1324" s="61">
        <v>186.39346039599999</v>
      </c>
      <c r="T1324" s="62">
        <v>0.93002713203249998</v>
      </c>
      <c r="U1324" s="61">
        <v>76.706870002700001</v>
      </c>
      <c r="V1324" s="62">
        <v>0.93204539509319895</v>
      </c>
      <c r="W1324" s="107"/>
      <c r="X1324" s="61">
        <v>185.88459193099999</v>
      </c>
      <c r="Y1324" s="62">
        <v>0.86795183273927301</v>
      </c>
      <c r="Z1324" s="61">
        <v>267.73783029650002</v>
      </c>
      <c r="AA1324" s="62">
        <v>0.92373635779348995</v>
      </c>
      <c r="AB1324" s="61">
        <v>408.36888924899898</v>
      </c>
      <c r="AC1324" s="62">
        <v>0.936029667007234</v>
      </c>
    </row>
    <row r="1325" spans="1:29" customFormat="1" x14ac:dyDescent="0.3">
      <c r="A1325" s="65" t="s">
        <v>1</v>
      </c>
    </row>
    <row r="1326" spans="1:29" customFormat="1" x14ac:dyDescent="0.3">
      <c r="A1326" s="65" t="s">
        <v>1</v>
      </c>
    </row>
    <row r="1327" spans="1:29" customFormat="1" x14ac:dyDescent="0.3">
      <c r="A1327" s="53" t="s">
        <v>464</v>
      </c>
    </row>
    <row r="1328" spans="1:29" customFormat="1" x14ac:dyDescent="0.3">
      <c r="A1328" s="54" t="s">
        <v>1</v>
      </c>
    </row>
    <row r="1329" spans="1:29" customFormat="1" x14ac:dyDescent="0.3">
      <c r="A1329" s="114" t="s">
        <v>1</v>
      </c>
      <c r="B1329" s="116" t="s">
        <v>506</v>
      </c>
      <c r="C1329" s="116" t="s">
        <v>1</v>
      </c>
      <c r="D1329" s="116" t="s">
        <v>346</v>
      </c>
      <c r="E1329" s="116" t="s">
        <v>1</v>
      </c>
      <c r="F1329" s="116" t="s">
        <v>347</v>
      </c>
      <c r="G1329" s="116" t="s">
        <v>1</v>
      </c>
      <c r="H1329" s="105"/>
      <c r="I1329" s="116" t="s">
        <v>350</v>
      </c>
      <c r="J1329" s="116" t="s">
        <v>1</v>
      </c>
      <c r="K1329" s="116" t="s">
        <v>351</v>
      </c>
      <c r="L1329" s="116" t="s">
        <v>1</v>
      </c>
      <c r="M1329" s="116" t="s">
        <v>352</v>
      </c>
      <c r="N1329" s="116" t="s">
        <v>1</v>
      </c>
      <c r="O1329" s="116" t="s">
        <v>353</v>
      </c>
      <c r="P1329" s="116" t="s">
        <v>1</v>
      </c>
      <c r="Q1329" s="116" t="s">
        <v>354</v>
      </c>
      <c r="R1329" s="116" t="s">
        <v>1</v>
      </c>
      <c r="S1329" s="116" t="s">
        <v>355</v>
      </c>
      <c r="T1329" s="116" t="s">
        <v>1</v>
      </c>
      <c r="U1329" s="116" t="s">
        <v>356</v>
      </c>
      <c r="V1329" s="116" t="s">
        <v>1</v>
      </c>
      <c r="W1329" s="105"/>
      <c r="X1329" s="116" t="s">
        <v>358</v>
      </c>
      <c r="Y1329" s="116" t="s">
        <v>1</v>
      </c>
      <c r="Z1329" s="116" t="s">
        <v>359</v>
      </c>
      <c r="AA1329" s="116" t="s">
        <v>1</v>
      </c>
      <c r="AB1329" s="116" t="s">
        <v>360</v>
      </c>
      <c r="AC1329" s="116" t="s">
        <v>1</v>
      </c>
    </row>
    <row r="1330" spans="1:29" customFormat="1" x14ac:dyDescent="0.3">
      <c r="A1330" s="115" t="s">
        <v>1</v>
      </c>
      <c r="B1330" s="55" t="s">
        <v>14</v>
      </c>
      <c r="C1330" s="55" t="s">
        <v>15</v>
      </c>
      <c r="D1330" s="55" t="s">
        <v>14</v>
      </c>
      <c r="E1330" s="55" t="s">
        <v>15</v>
      </c>
      <c r="F1330" s="55" t="s">
        <v>14</v>
      </c>
      <c r="G1330" s="55" t="s">
        <v>15</v>
      </c>
      <c r="H1330" s="105"/>
      <c r="I1330" s="55" t="s">
        <v>14</v>
      </c>
      <c r="J1330" s="55" t="s">
        <v>15</v>
      </c>
      <c r="K1330" s="55" t="s">
        <v>14</v>
      </c>
      <c r="L1330" s="55" t="s">
        <v>15</v>
      </c>
      <c r="M1330" s="55" t="s">
        <v>14</v>
      </c>
      <c r="N1330" s="55" t="s">
        <v>15</v>
      </c>
      <c r="O1330" s="55" t="s">
        <v>14</v>
      </c>
      <c r="P1330" s="55" t="s">
        <v>15</v>
      </c>
      <c r="Q1330" s="55" t="s">
        <v>14</v>
      </c>
      <c r="R1330" s="55" t="s">
        <v>15</v>
      </c>
      <c r="S1330" s="55" t="s">
        <v>14</v>
      </c>
      <c r="T1330" s="55" t="s">
        <v>15</v>
      </c>
      <c r="U1330" s="55" t="s">
        <v>14</v>
      </c>
      <c r="V1330" s="55" t="s">
        <v>15</v>
      </c>
      <c r="W1330" s="105"/>
      <c r="X1330" s="55" t="s">
        <v>14</v>
      </c>
      <c r="Y1330" s="55" t="s">
        <v>15</v>
      </c>
      <c r="Z1330" s="55" t="s">
        <v>14</v>
      </c>
      <c r="AA1330" s="55" t="s">
        <v>15</v>
      </c>
      <c r="AB1330" s="55" t="s">
        <v>14</v>
      </c>
      <c r="AC1330" s="55" t="s">
        <v>15</v>
      </c>
    </row>
    <row r="1331" spans="1:29" customFormat="1" x14ac:dyDescent="0.3">
      <c r="A1331" s="56" t="s">
        <v>16</v>
      </c>
      <c r="B1331" s="57">
        <v>966.75746853429996</v>
      </c>
      <c r="C1331" s="57">
        <v>966.75746853429996</v>
      </c>
      <c r="D1331" s="57">
        <v>445.62607912689998</v>
      </c>
      <c r="E1331" s="57">
        <v>445.62607912689998</v>
      </c>
      <c r="F1331" s="57">
        <v>520.9342022866</v>
      </c>
      <c r="G1331" s="57">
        <v>520.9342022866</v>
      </c>
      <c r="H1331" s="106"/>
      <c r="I1331" s="57">
        <v>135.2395237771</v>
      </c>
      <c r="J1331" s="57">
        <v>135.2395237771</v>
      </c>
      <c r="K1331" s="57">
        <v>122.8810301907</v>
      </c>
      <c r="L1331" s="57">
        <v>122.8810301907</v>
      </c>
      <c r="M1331" s="57">
        <v>135.6593458936</v>
      </c>
      <c r="N1331" s="57">
        <v>135.6593458936</v>
      </c>
      <c r="O1331" s="57">
        <v>174.6897883444</v>
      </c>
      <c r="P1331" s="57">
        <v>174.6897883444</v>
      </c>
      <c r="Q1331" s="57">
        <v>115.571051642</v>
      </c>
      <c r="R1331" s="57">
        <v>115.571051642</v>
      </c>
      <c r="S1331" s="57">
        <v>200.41722867659999</v>
      </c>
      <c r="T1331" s="57">
        <v>200.41722867659999</v>
      </c>
      <c r="U1331" s="57">
        <v>82.299500009900001</v>
      </c>
      <c r="V1331" s="57">
        <v>82.299500009900001</v>
      </c>
      <c r="W1331" s="106"/>
      <c r="X1331" s="57">
        <v>214.16464015560001</v>
      </c>
      <c r="Y1331" s="57">
        <v>214.16464015560001</v>
      </c>
      <c r="Z1331" s="57">
        <v>289.84225643780002</v>
      </c>
      <c r="AA1331" s="57">
        <v>289.84225643780002</v>
      </c>
      <c r="AB1331" s="57">
        <v>436.27772029350001</v>
      </c>
      <c r="AC1331" s="57">
        <v>436.27772029350001</v>
      </c>
    </row>
    <row r="1332" spans="1:29" customFormat="1" x14ac:dyDescent="0.3">
      <c r="A1332" s="58" t="s">
        <v>332</v>
      </c>
      <c r="B1332" s="59">
        <v>0.70205074830000003</v>
      </c>
      <c r="C1332" s="60">
        <v>7.2619118150116604E-4</v>
      </c>
      <c r="D1332" s="59">
        <v>0</v>
      </c>
      <c r="E1332" s="60">
        <v>0</v>
      </c>
      <c r="F1332" s="59">
        <v>0.70205074830000003</v>
      </c>
      <c r="G1332" s="60">
        <v>1.3476764344103401E-3</v>
      </c>
      <c r="H1332" s="107"/>
      <c r="I1332" s="67">
        <v>0</v>
      </c>
      <c r="J1332" s="69">
        <v>0</v>
      </c>
      <c r="K1332" s="59">
        <v>0</v>
      </c>
      <c r="L1332" s="60">
        <v>0</v>
      </c>
      <c r="M1332" s="59">
        <v>0.42384980230000002</v>
      </c>
      <c r="N1332" s="60">
        <v>3.12436861248345E-3</v>
      </c>
      <c r="O1332" s="59">
        <v>0</v>
      </c>
      <c r="P1332" s="60">
        <v>0</v>
      </c>
      <c r="Q1332" s="59">
        <v>0</v>
      </c>
      <c r="R1332" s="60">
        <v>0</v>
      </c>
      <c r="S1332" s="59">
        <v>0</v>
      </c>
      <c r="T1332" s="60">
        <v>0</v>
      </c>
      <c r="U1332" s="59">
        <v>0.278200946</v>
      </c>
      <c r="V1332" s="60">
        <v>3.38034794824433E-3</v>
      </c>
      <c r="W1332" s="107"/>
      <c r="X1332" s="59">
        <v>0</v>
      </c>
      <c r="Y1332" s="60">
        <v>0</v>
      </c>
      <c r="Z1332" s="59">
        <v>0.42384980229999902</v>
      </c>
      <c r="AA1332" s="60">
        <v>1.4623464760079199E-3</v>
      </c>
      <c r="AB1332" s="59">
        <v>0.278200946</v>
      </c>
      <c r="AC1332" s="60">
        <v>6.3766938594261499E-4</v>
      </c>
    </row>
    <row r="1333" spans="1:29" customFormat="1" x14ac:dyDescent="0.3">
      <c r="A1333" s="58" t="s">
        <v>333</v>
      </c>
      <c r="B1333" s="61">
        <v>9.2920269730000005</v>
      </c>
      <c r="C1333" s="62">
        <v>9.6115388558493699E-3</v>
      </c>
      <c r="D1333" s="61">
        <v>5.0581600276999898</v>
      </c>
      <c r="E1333" s="62">
        <v>1.1350682252731399E-2</v>
      </c>
      <c r="F1333" s="61">
        <v>4.2338669453</v>
      </c>
      <c r="G1333" s="62">
        <v>8.1274505047197396E-3</v>
      </c>
      <c r="H1333" s="107"/>
      <c r="I1333" s="71">
        <v>0</v>
      </c>
      <c r="J1333" s="72">
        <v>0</v>
      </c>
      <c r="K1333" s="61">
        <v>5.0581600276999996</v>
      </c>
      <c r="L1333" s="63">
        <v>4.1163066584404502E-2</v>
      </c>
      <c r="M1333" s="61">
        <v>0.69879836169999998</v>
      </c>
      <c r="N1333" s="62">
        <v>5.1511258372724297E-3</v>
      </c>
      <c r="O1333" s="61">
        <v>1.5334716772000001</v>
      </c>
      <c r="P1333" s="62">
        <v>8.7782559686704099E-3</v>
      </c>
      <c r="Q1333" s="61">
        <v>0.45783801540000002</v>
      </c>
      <c r="R1333" s="62">
        <v>3.9615285047178402E-3</v>
      </c>
      <c r="S1333" s="61">
        <v>1.543758891</v>
      </c>
      <c r="T1333" s="62">
        <v>7.7027254652396199E-3</v>
      </c>
      <c r="U1333" s="61">
        <v>0</v>
      </c>
      <c r="V1333" s="62">
        <v>0</v>
      </c>
      <c r="W1333" s="107"/>
      <c r="X1333" s="61">
        <v>0</v>
      </c>
      <c r="Y1333" s="62">
        <v>0</v>
      </c>
      <c r="Z1333" s="61">
        <v>2.8766638627000001</v>
      </c>
      <c r="AA1333" s="62">
        <v>9.9249291599319608E-3</v>
      </c>
      <c r="AB1333" s="61">
        <v>6.4153631103000004</v>
      </c>
      <c r="AC1333" s="62">
        <v>1.47047690310295E-2</v>
      </c>
    </row>
    <row r="1334" spans="1:29" customFormat="1" x14ac:dyDescent="0.3">
      <c r="A1334" s="58" t="s">
        <v>334</v>
      </c>
      <c r="B1334" s="59">
        <v>57.909575932000102</v>
      </c>
      <c r="C1334" s="60">
        <v>5.9900831197918399E-2</v>
      </c>
      <c r="D1334" s="59">
        <v>34.634693405599897</v>
      </c>
      <c r="E1334" s="60">
        <v>7.7721423919934293E-2</v>
      </c>
      <c r="F1334" s="59">
        <v>23.274882526399999</v>
      </c>
      <c r="G1334" s="60">
        <v>4.4679121517145003E-2</v>
      </c>
      <c r="H1334" s="107"/>
      <c r="I1334" s="67">
        <v>20.786492767599999</v>
      </c>
      <c r="J1334" s="70">
        <v>15.370131591013299</v>
      </c>
      <c r="K1334" s="59">
        <v>10.3907865548</v>
      </c>
      <c r="L1334" s="60">
        <v>8.4559728533154896E-2</v>
      </c>
      <c r="M1334" s="59">
        <v>7.5108394895000004</v>
      </c>
      <c r="N1334" s="60">
        <v>5.5365440840256498E-2</v>
      </c>
      <c r="O1334" s="59">
        <v>10.730376635000001</v>
      </c>
      <c r="P1334" s="60">
        <v>6.1425322777569097E-2</v>
      </c>
      <c r="Q1334" s="59">
        <v>3.4176253069999998</v>
      </c>
      <c r="R1334" s="64">
        <v>2.95716380394863E-2</v>
      </c>
      <c r="S1334" s="59">
        <v>4.4879876875000004</v>
      </c>
      <c r="T1334" s="60">
        <v>2.23932229635905E-2</v>
      </c>
      <c r="U1334" s="59">
        <v>0.58546749060000003</v>
      </c>
      <c r="V1334" s="64">
        <v>7.1138644892079902E-3</v>
      </c>
      <c r="W1334" s="107"/>
      <c r="X1334" s="59">
        <v>11.717260743500001</v>
      </c>
      <c r="Y1334" s="60">
        <v>5.4711462802575099E-2</v>
      </c>
      <c r="Z1334" s="59">
        <v>10.477839121100001</v>
      </c>
      <c r="AA1334" s="60">
        <v>3.6150143356852203E-2</v>
      </c>
      <c r="AB1334" s="59">
        <v>20.549913094699999</v>
      </c>
      <c r="AC1334" s="60">
        <v>4.7102824964051201E-2</v>
      </c>
    </row>
    <row r="1335" spans="1:29" customFormat="1" x14ac:dyDescent="0.3">
      <c r="A1335" s="58" t="s">
        <v>335</v>
      </c>
      <c r="B1335" s="61">
        <v>491.4199303556</v>
      </c>
      <c r="C1335" s="62">
        <v>0.50831769740619803</v>
      </c>
      <c r="D1335" s="61">
        <v>219.85217698279999</v>
      </c>
      <c r="E1335" s="62">
        <v>0.49335572418371199</v>
      </c>
      <c r="F1335" s="61">
        <v>271.56775337280101</v>
      </c>
      <c r="G1335" s="62">
        <v>0.52130912537662999</v>
      </c>
      <c r="H1335" s="107"/>
      <c r="I1335" s="71">
        <v>47.5255985298</v>
      </c>
      <c r="J1335" s="72">
        <v>35.1417967192276</v>
      </c>
      <c r="K1335" s="61">
        <v>79.152206031099993</v>
      </c>
      <c r="L1335" s="62">
        <v>0.64413690142622604</v>
      </c>
      <c r="M1335" s="61">
        <v>69.628698550600006</v>
      </c>
      <c r="N1335" s="62">
        <v>0.51326134658802702</v>
      </c>
      <c r="O1335" s="61">
        <v>90.835979162100102</v>
      </c>
      <c r="P1335" s="62">
        <v>0.51998448233858596</v>
      </c>
      <c r="Q1335" s="61">
        <v>61.527684634300002</v>
      </c>
      <c r="R1335" s="62">
        <v>0.53237972450827897</v>
      </c>
      <c r="S1335" s="61">
        <v>103.6595221661</v>
      </c>
      <c r="T1335" s="62">
        <v>0.51721861863167695</v>
      </c>
      <c r="U1335" s="61">
        <v>39.090241281600001</v>
      </c>
      <c r="V1335" s="62">
        <v>0.47497544063934499</v>
      </c>
      <c r="W1335" s="107"/>
      <c r="X1335" s="61">
        <v>96.0698328476999</v>
      </c>
      <c r="Y1335" s="62">
        <v>0.448579339604806</v>
      </c>
      <c r="Z1335" s="61">
        <v>141.74835376359999</v>
      </c>
      <c r="AA1335" s="62">
        <v>0.48905344412407697</v>
      </c>
      <c r="AB1335" s="61">
        <v>246.026745968499</v>
      </c>
      <c r="AC1335" s="63">
        <v>0.56392232407144005</v>
      </c>
    </row>
    <row r="1336" spans="1:29" customFormat="1" x14ac:dyDescent="0.3">
      <c r="A1336" s="58" t="s">
        <v>336</v>
      </c>
      <c r="B1336" s="59">
        <v>335.82523321079998</v>
      </c>
      <c r="C1336" s="60">
        <v>0.34737278391026499</v>
      </c>
      <c r="D1336" s="59">
        <v>149.28175190779999</v>
      </c>
      <c r="E1336" s="60">
        <v>0.334993302457259</v>
      </c>
      <c r="F1336" s="59">
        <v>186.34629418220001</v>
      </c>
      <c r="G1336" s="60">
        <v>0.357715606624114</v>
      </c>
      <c r="H1336" s="107"/>
      <c r="I1336" s="67">
        <v>54.163109261000002</v>
      </c>
      <c r="J1336" s="69">
        <v>40.0497633741087</v>
      </c>
      <c r="K1336" s="59">
        <v>26.792160570299998</v>
      </c>
      <c r="L1336" s="60">
        <v>0.218033332962143</v>
      </c>
      <c r="M1336" s="59">
        <v>50.504590868800001</v>
      </c>
      <c r="N1336" s="60">
        <v>0.37228980086939001</v>
      </c>
      <c r="O1336" s="59">
        <v>64.878384947399894</v>
      </c>
      <c r="P1336" s="60">
        <v>0.371391971804858</v>
      </c>
      <c r="Q1336" s="59">
        <v>41.608986008599999</v>
      </c>
      <c r="R1336" s="60">
        <v>0.36002948331292001</v>
      </c>
      <c r="S1336" s="59">
        <v>71.828989879100106</v>
      </c>
      <c r="T1336" s="60">
        <v>0.35839728127867498</v>
      </c>
      <c r="U1336" s="59">
        <v>26.049011675599999</v>
      </c>
      <c r="V1336" s="60">
        <v>0.31651482296327998</v>
      </c>
      <c r="W1336" s="107"/>
      <c r="X1336" s="59">
        <v>79.321620303800202</v>
      </c>
      <c r="Y1336" s="60">
        <v>0.37037682899553098</v>
      </c>
      <c r="Z1336" s="59">
        <v>110.33430792439999</v>
      </c>
      <c r="AA1336" s="60">
        <v>0.38067019378203598</v>
      </c>
      <c r="AB1336" s="59">
        <v>142.4360140837</v>
      </c>
      <c r="AC1336" s="60">
        <v>0.32648014660908697</v>
      </c>
    </row>
    <row r="1337" spans="1:29" customFormat="1" x14ac:dyDescent="0.3">
      <c r="A1337" s="58" t="s">
        <v>337</v>
      </c>
      <c r="B1337" s="61">
        <v>71.608651314599996</v>
      </c>
      <c r="C1337" s="62">
        <v>7.4070957448268596E-2</v>
      </c>
      <c r="D1337" s="61">
        <v>36.799296803000097</v>
      </c>
      <c r="E1337" s="62">
        <v>8.2578867186363106E-2</v>
      </c>
      <c r="F1337" s="61">
        <v>34.809354511599999</v>
      </c>
      <c r="G1337" s="62">
        <v>6.6821019542980795E-2</v>
      </c>
      <c r="H1337" s="107"/>
      <c r="I1337" s="71">
        <v>12.7643232187</v>
      </c>
      <c r="J1337" s="72">
        <v>9.4383083156503798</v>
      </c>
      <c r="K1337" s="61">
        <v>1.4877170068000001</v>
      </c>
      <c r="L1337" s="62">
        <v>1.21069704940722E-2</v>
      </c>
      <c r="M1337" s="61">
        <v>6.8925688207000002</v>
      </c>
      <c r="N1337" s="62">
        <v>5.0807917252571499E-2</v>
      </c>
      <c r="O1337" s="61">
        <v>6.7115759226999803</v>
      </c>
      <c r="P1337" s="62">
        <v>3.8419967110316498E-2</v>
      </c>
      <c r="Q1337" s="61">
        <v>8.5589176767000001</v>
      </c>
      <c r="R1337" s="62">
        <v>7.4057625634597807E-2</v>
      </c>
      <c r="S1337" s="61">
        <v>18.896970052899999</v>
      </c>
      <c r="T1337" s="62">
        <v>9.4288151660817499E-2</v>
      </c>
      <c r="U1337" s="61">
        <v>16.2965786161</v>
      </c>
      <c r="V1337" s="63">
        <v>0.198015523959923</v>
      </c>
      <c r="W1337" s="107"/>
      <c r="X1337" s="61">
        <v>27.0559262606</v>
      </c>
      <c r="Y1337" s="63">
        <v>0.12633236859708799</v>
      </c>
      <c r="Z1337" s="61">
        <v>23.9812419637</v>
      </c>
      <c r="AA1337" s="62">
        <v>8.27389431010946E-2</v>
      </c>
      <c r="AB1337" s="61">
        <v>20.571483090299999</v>
      </c>
      <c r="AC1337" s="64">
        <v>4.7152265938450399E-2</v>
      </c>
    </row>
    <row r="1338" spans="1:29" customFormat="1" x14ac:dyDescent="0.3">
      <c r="A1338" s="58" t="s">
        <v>310</v>
      </c>
      <c r="B1338" s="59">
        <v>9.9940777213000107</v>
      </c>
      <c r="C1338" s="60">
        <v>1.0337730037350499E-2</v>
      </c>
      <c r="D1338" s="59">
        <v>5.0581600276999898</v>
      </c>
      <c r="E1338" s="60">
        <v>1.1350682252731399E-2</v>
      </c>
      <c r="F1338" s="59">
        <v>4.9359176936000004</v>
      </c>
      <c r="G1338" s="60">
        <v>9.4751269391300796E-3</v>
      </c>
      <c r="H1338" s="107"/>
      <c r="I1338" s="67">
        <v>0</v>
      </c>
      <c r="J1338" s="69">
        <v>0</v>
      </c>
      <c r="K1338" s="59">
        <v>5.0581600276999996</v>
      </c>
      <c r="L1338" s="60">
        <v>4.1163066584404502E-2</v>
      </c>
      <c r="M1338" s="59">
        <v>1.1226481639999999</v>
      </c>
      <c r="N1338" s="60">
        <v>8.2754944497558797E-3</v>
      </c>
      <c r="O1338" s="59">
        <v>1.5334716772000001</v>
      </c>
      <c r="P1338" s="60">
        <v>8.7782559686704099E-3</v>
      </c>
      <c r="Q1338" s="59">
        <v>0.45783801540000002</v>
      </c>
      <c r="R1338" s="60">
        <v>3.9615285047178402E-3</v>
      </c>
      <c r="S1338" s="59">
        <v>1.543758891</v>
      </c>
      <c r="T1338" s="60">
        <v>7.7027254652396199E-3</v>
      </c>
      <c r="U1338" s="59">
        <v>0.278200946</v>
      </c>
      <c r="V1338" s="60">
        <v>3.38034794824433E-3</v>
      </c>
      <c r="W1338" s="107"/>
      <c r="X1338" s="59">
        <v>0</v>
      </c>
      <c r="Y1338" s="60">
        <v>0</v>
      </c>
      <c r="Z1338" s="59">
        <v>3.300513665</v>
      </c>
      <c r="AA1338" s="60">
        <v>1.13872756359399E-2</v>
      </c>
      <c r="AB1338" s="59">
        <v>6.6935640563000103</v>
      </c>
      <c r="AC1338" s="60">
        <v>1.5342438416972101E-2</v>
      </c>
    </row>
    <row r="1339" spans="1:29" customFormat="1" x14ac:dyDescent="0.3">
      <c r="A1339" s="58" t="s">
        <v>311</v>
      </c>
      <c r="B1339" s="61">
        <v>827.24516356640004</v>
      </c>
      <c r="C1339" s="62">
        <v>0.85569048131646197</v>
      </c>
      <c r="D1339" s="61">
        <v>369.13392889059998</v>
      </c>
      <c r="E1339" s="62">
        <v>0.82834902664097099</v>
      </c>
      <c r="F1339" s="61">
        <v>457.91404755500002</v>
      </c>
      <c r="G1339" s="62">
        <v>0.87902473200074405</v>
      </c>
      <c r="H1339" s="107"/>
      <c r="I1339" s="71">
        <v>101.6887077908</v>
      </c>
      <c r="J1339" s="72">
        <v>75.191560093336307</v>
      </c>
      <c r="K1339" s="61">
        <v>105.94436660140001</v>
      </c>
      <c r="L1339" s="62">
        <v>0.86217023438836804</v>
      </c>
      <c r="M1339" s="61">
        <v>120.1332894194</v>
      </c>
      <c r="N1339" s="62">
        <v>0.88555114745741603</v>
      </c>
      <c r="O1339" s="61">
        <v>155.7143641095</v>
      </c>
      <c r="P1339" s="62">
        <v>0.89137645414344402</v>
      </c>
      <c r="Q1339" s="61">
        <v>103.1366706429</v>
      </c>
      <c r="R1339" s="62">
        <v>0.89240920782119804</v>
      </c>
      <c r="S1339" s="61">
        <v>175.4885120452</v>
      </c>
      <c r="T1339" s="62">
        <v>0.87561589991035205</v>
      </c>
      <c r="U1339" s="61">
        <v>65.1392529572</v>
      </c>
      <c r="V1339" s="62">
        <v>0.79149026360262498</v>
      </c>
      <c r="W1339" s="107"/>
      <c r="X1339" s="61">
        <v>175.3914531515</v>
      </c>
      <c r="Y1339" s="62">
        <v>0.81895616860033704</v>
      </c>
      <c r="Z1339" s="61">
        <v>252.082661688</v>
      </c>
      <c r="AA1339" s="62">
        <v>0.86972363790611296</v>
      </c>
      <c r="AB1339" s="61">
        <v>388.46276005220102</v>
      </c>
      <c r="AC1339" s="62">
        <v>0.89040247068052603</v>
      </c>
    </row>
    <row r="1340" spans="1:29" customFormat="1" x14ac:dyDescent="0.3">
      <c r="A1340" s="65" t="s">
        <v>1</v>
      </c>
    </row>
    <row r="1341" spans="1:29" customFormat="1" x14ac:dyDescent="0.3">
      <c r="A1341" s="65" t="s">
        <v>1</v>
      </c>
    </row>
    <row r="1342" spans="1:29" customFormat="1" x14ac:dyDescent="0.3">
      <c r="A1342" s="53" t="s">
        <v>465</v>
      </c>
    </row>
    <row r="1343" spans="1:29" customFormat="1" x14ac:dyDescent="0.3">
      <c r="A1343" s="54" t="s">
        <v>1</v>
      </c>
    </row>
    <row r="1344" spans="1:29" customFormat="1" x14ac:dyDescent="0.3">
      <c r="A1344" s="114" t="s">
        <v>1</v>
      </c>
      <c r="B1344" s="116" t="s">
        <v>506</v>
      </c>
      <c r="C1344" s="116" t="s">
        <v>1</v>
      </c>
      <c r="D1344" s="116" t="s">
        <v>346</v>
      </c>
      <c r="E1344" s="116" t="s">
        <v>1</v>
      </c>
      <c r="F1344" s="116" t="s">
        <v>347</v>
      </c>
      <c r="G1344" s="116" t="s">
        <v>1</v>
      </c>
      <c r="H1344" s="105"/>
      <c r="I1344" s="116" t="s">
        <v>350</v>
      </c>
      <c r="J1344" s="116" t="s">
        <v>1</v>
      </c>
      <c r="K1344" s="116" t="s">
        <v>351</v>
      </c>
      <c r="L1344" s="116" t="s">
        <v>1</v>
      </c>
      <c r="M1344" s="116" t="s">
        <v>352</v>
      </c>
      <c r="N1344" s="116" t="s">
        <v>1</v>
      </c>
      <c r="O1344" s="116" t="s">
        <v>353</v>
      </c>
      <c r="P1344" s="116" t="s">
        <v>1</v>
      </c>
      <c r="Q1344" s="116" t="s">
        <v>354</v>
      </c>
      <c r="R1344" s="116" t="s">
        <v>1</v>
      </c>
      <c r="S1344" s="116" t="s">
        <v>355</v>
      </c>
      <c r="T1344" s="116" t="s">
        <v>1</v>
      </c>
      <c r="U1344" s="116" t="s">
        <v>356</v>
      </c>
      <c r="V1344" s="116" t="s">
        <v>1</v>
      </c>
      <c r="W1344" s="105"/>
      <c r="X1344" s="116" t="s">
        <v>358</v>
      </c>
      <c r="Y1344" s="116" t="s">
        <v>1</v>
      </c>
      <c r="Z1344" s="116" t="s">
        <v>359</v>
      </c>
      <c r="AA1344" s="116" t="s">
        <v>1</v>
      </c>
      <c r="AB1344" s="116" t="s">
        <v>360</v>
      </c>
      <c r="AC1344" s="116" t="s">
        <v>1</v>
      </c>
    </row>
    <row r="1345" spans="1:29" customFormat="1" x14ac:dyDescent="0.3">
      <c r="A1345" s="115" t="s">
        <v>1</v>
      </c>
      <c r="B1345" s="55" t="s">
        <v>14</v>
      </c>
      <c r="C1345" s="55" t="s">
        <v>15</v>
      </c>
      <c r="D1345" s="55" t="s">
        <v>14</v>
      </c>
      <c r="E1345" s="55" t="s">
        <v>15</v>
      </c>
      <c r="F1345" s="55" t="s">
        <v>14</v>
      </c>
      <c r="G1345" s="55" t="s">
        <v>15</v>
      </c>
      <c r="H1345" s="105"/>
      <c r="I1345" s="55" t="s">
        <v>14</v>
      </c>
      <c r="J1345" s="55" t="s">
        <v>15</v>
      </c>
      <c r="K1345" s="55" t="s">
        <v>14</v>
      </c>
      <c r="L1345" s="55" t="s">
        <v>15</v>
      </c>
      <c r="M1345" s="55" t="s">
        <v>14</v>
      </c>
      <c r="N1345" s="55" t="s">
        <v>15</v>
      </c>
      <c r="O1345" s="55" t="s">
        <v>14</v>
      </c>
      <c r="P1345" s="55" t="s">
        <v>15</v>
      </c>
      <c r="Q1345" s="55" t="s">
        <v>14</v>
      </c>
      <c r="R1345" s="55" t="s">
        <v>15</v>
      </c>
      <c r="S1345" s="55" t="s">
        <v>14</v>
      </c>
      <c r="T1345" s="55" t="s">
        <v>15</v>
      </c>
      <c r="U1345" s="55" t="s">
        <v>14</v>
      </c>
      <c r="V1345" s="55" t="s">
        <v>15</v>
      </c>
      <c r="W1345" s="105"/>
      <c r="X1345" s="55" t="s">
        <v>14</v>
      </c>
      <c r="Y1345" s="55" t="s">
        <v>15</v>
      </c>
      <c r="Z1345" s="55" t="s">
        <v>14</v>
      </c>
      <c r="AA1345" s="55" t="s">
        <v>15</v>
      </c>
      <c r="AB1345" s="55" t="s">
        <v>14</v>
      </c>
      <c r="AC1345" s="55" t="s">
        <v>15</v>
      </c>
    </row>
    <row r="1346" spans="1:29" customFormat="1" x14ac:dyDescent="0.3">
      <c r="A1346" s="56" t="s">
        <v>16</v>
      </c>
      <c r="B1346" s="57">
        <v>966.75746853429996</v>
      </c>
      <c r="C1346" s="57">
        <v>966.75746853429996</v>
      </c>
      <c r="D1346" s="57">
        <v>445.62607912689998</v>
      </c>
      <c r="E1346" s="57">
        <v>445.62607912689998</v>
      </c>
      <c r="F1346" s="57">
        <v>520.9342022866</v>
      </c>
      <c r="G1346" s="57">
        <v>520.9342022866</v>
      </c>
      <c r="H1346" s="106"/>
      <c r="I1346" s="57">
        <v>135.2395237771</v>
      </c>
      <c r="J1346" s="57">
        <v>135.2395237771</v>
      </c>
      <c r="K1346" s="57">
        <v>122.8810301907</v>
      </c>
      <c r="L1346" s="57">
        <v>122.8810301907</v>
      </c>
      <c r="M1346" s="57">
        <v>135.6593458936</v>
      </c>
      <c r="N1346" s="57">
        <v>135.6593458936</v>
      </c>
      <c r="O1346" s="57">
        <v>174.6897883444</v>
      </c>
      <c r="P1346" s="57">
        <v>174.6897883444</v>
      </c>
      <c r="Q1346" s="57">
        <v>115.571051642</v>
      </c>
      <c r="R1346" s="57">
        <v>115.571051642</v>
      </c>
      <c r="S1346" s="57">
        <v>200.41722867659999</v>
      </c>
      <c r="T1346" s="57">
        <v>200.41722867659999</v>
      </c>
      <c r="U1346" s="57">
        <v>82.299500009900001</v>
      </c>
      <c r="V1346" s="57">
        <v>82.299500009900001</v>
      </c>
      <c r="W1346" s="106"/>
      <c r="X1346" s="57">
        <v>214.16464015560001</v>
      </c>
      <c r="Y1346" s="57">
        <v>214.16464015560001</v>
      </c>
      <c r="Z1346" s="57">
        <v>289.84225643780002</v>
      </c>
      <c r="AA1346" s="57">
        <v>289.84225643780002</v>
      </c>
      <c r="AB1346" s="57">
        <v>436.27772029350001</v>
      </c>
      <c r="AC1346" s="57">
        <v>436.27772029350001</v>
      </c>
    </row>
    <row r="1347" spans="1:29" customFormat="1" x14ac:dyDescent="0.3">
      <c r="A1347" s="58" t="s">
        <v>332</v>
      </c>
      <c r="B1347" s="59">
        <v>0.278200946000001</v>
      </c>
      <c r="C1347" s="60">
        <v>2.87767051256175E-4</v>
      </c>
      <c r="D1347" s="59">
        <v>0</v>
      </c>
      <c r="E1347" s="60">
        <v>0</v>
      </c>
      <c r="F1347" s="59">
        <v>0.278200946000001</v>
      </c>
      <c r="G1347" s="60">
        <v>5.3404238919014797E-4</v>
      </c>
      <c r="H1347" s="107"/>
      <c r="I1347" s="67">
        <v>0</v>
      </c>
      <c r="J1347" s="69">
        <v>0</v>
      </c>
      <c r="K1347" s="59">
        <v>0</v>
      </c>
      <c r="L1347" s="60">
        <v>0</v>
      </c>
      <c r="M1347" s="59">
        <v>0</v>
      </c>
      <c r="N1347" s="60">
        <v>0</v>
      </c>
      <c r="O1347" s="59">
        <v>0</v>
      </c>
      <c r="P1347" s="60">
        <v>0</v>
      </c>
      <c r="Q1347" s="59">
        <v>0</v>
      </c>
      <c r="R1347" s="60">
        <v>0</v>
      </c>
      <c r="S1347" s="59">
        <v>0</v>
      </c>
      <c r="T1347" s="60">
        <v>0</v>
      </c>
      <c r="U1347" s="59">
        <v>0.278200946</v>
      </c>
      <c r="V1347" s="60">
        <v>3.38034794824433E-3</v>
      </c>
      <c r="W1347" s="107"/>
      <c r="X1347" s="59">
        <v>0</v>
      </c>
      <c r="Y1347" s="60">
        <v>0</v>
      </c>
      <c r="Z1347" s="59">
        <v>0</v>
      </c>
      <c r="AA1347" s="60">
        <v>0</v>
      </c>
      <c r="AB1347" s="59">
        <v>0.278200946</v>
      </c>
      <c r="AC1347" s="60">
        <v>6.3766938594261499E-4</v>
      </c>
    </row>
    <row r="1348" spans="1:29" customFormat="1" x14ac:dyDescent="0.3">
      <c r="A1348" s="58" t="s">
        <v>333</v>
      </c>
      <c r="B1348" s="61">
        <v>4.6377065681999996</v>
      </c>
      <c r="C1348" s="62">
        <v>4.7971768712904003E-3</v>
      </c>
      <c r="D1348" s="61">
        <v>2.8870338459999898</v>
      </c>
      <c r="E1348" s="62">
        <v>6.4786016376251303E-3</v>
      </c>
      <c r="F1348" s="61">
        <v>1.7506727222</v>
      </c>
      <c r="G1348" s="62">
        <v>3.3606407767344899E-3</v>
      </c>
      <c r="H1348" s="107"/>
      <c r="I1348" s="71">
        <v>0</v>
      </c>
      <c r="J1348" s="72">
        <v>0</v>
      </c>
      <c r="K1348" s="61">
        <v>0</v>
      </c>
      <c r="L1348" s="62">
        <v>0</v>
      </c>
      <c r="M1348" s="61">
        <v>1.2418445584</v>
      </c>
      <c r="N1348" s="62">
        <v>9.1541393644489506E-3</v>
      </c>
      <c r="O1348" s="61">
        <v>0</v>
      </c>
      <c r="P1348" s="62">
        <v>0</v>
      </c>
      <c r="Q1348" s="61">
        <v>1.5692701657000001</v>
      </c>
      <c r="R1348" s="62">
        <v>1.3578401713960899E-2</v>
      </c>
      <c r="S1348" s="61">
        <v>1.8265918441</v>
      </c>
      <c r="T1348" s="62">
        <v>9.1139462218961798E-3</v>
      </c>
      <c r="U1348" s="61">
        <v>0</v>
      </c>
      <c r="V1348" s="62">
        <v>0</v>
      </c>
      <c r="W1348" s="107"/>
      <c r="X1348" s="61">
        <v>3.6226782799000001</v>
      </c>
      <c r="Y1348" s="62">
        <v>1.6915389381122699E-2</v>
      </c>
      <c r="Z1348" s="61">
        <v>0.50761947659999995</v>
      </c>
      <c r="AA1348" s="62">
        <v>1.75136463136435E-3</v>
      </c>
      <c r="AB1348" s="61">
        <v>0.50740881169999996</v>
      </c>
      <c r="AC1348" s="62">
        <v>1.1630408524153999E-3</v>
      </c>
    </row>
    <row r="1349" spans="1:29" customFormat="1" x14ac:dyDescent="0.3">
      <c r="A1349" s="58" t="s">
        <v>334</v>
      </c>
      <c r="B1349" s="59">
        <v>96.541443040700102</v>
      </c>
      <c r="C1349" s="60">
        <v>9.9861078070662704E-2</v>
      </c>
      <c r="D1349" s="59">
        <v>43.376789846599998</v>
      </c>
      <c r="E1349" s="60">
        <v>9.7338984135728002E-2</v>
      </c>
      <c r="F1349" s="59">
        <v>53.164653194099998</v>
      </c>
      <c r="G1349" s="60">
        <v>0.102056369039963</v>
      </c>
      <c r="H1349" s="107"/>
      <c r="I1349" s="67">
        <v>17.670221486799999</v>
      </c>
      <c r="J1349" s="69">
        <v>13.065870829243501</v>
      </c>
      <c r="K1349" s="59">
        <v>10.3519091378</v>
      </c>
      <c r="L1349" s="60">
        <v>8.4243345956123497E-2</v>
      </c>
      <c r="M1349" s="59">
        <v>11.264906979599999</v>
      </c>
      <c r="N1349" s="60">
        <v>8.30381932435032E-2</v>
      </c>
      <c r="O1349" s="59">
        <v>13.8828483782</v>
      </c>
      <c r="P1349" s="60">
        <v>7.9471436251499897E-2</v>
      </c>
      <c r="Q1349" s="59">
        <v>15.8077659023</v>
      </c>
      <c r="R1349" s="60">
        <v>0.13677963190355899</v>
      </c>
      <c r="S1349" s="59">
        <v>18.257832886399999</v>
      </c>
      <c r="T1349" s="60">
        <v>9.1099118608517701E-2</v>
      </c>
      <c r="U1349" s="59">
        <v>9.3059582695999996</v>
      </c>
      <c r="V1349" s="60">
        <v>0.113074298974849</v>
      </c>
      <c r="W1349" s="107"/>
      <c r="X1349" s="59">
        <v>33.196246738699998</v>
      </c>
      <c r="Y1349" s="63">
        <v>0.15500339698738999</v>
      </c>
      <c r="Z1349" s="59">
        <v>29.626713006999999</v>
      </c>
      <c r="AA1349" s="60">
        <v>0.102216679414231</v>
      </c>
      <c r="AB1349" s="59">
        <v>31.016055186900001</v>
      </c>
      <c r="AC1349" s="60">
        <v>7.1092457267894302E-2</v>
      </c>
    </row>
    <row r="1350" spans="1:29" customFormat="1" x14ac:dyDescent="0.3">
      <c r="A1350" s="58" t="s">
        <v>335</v>
      </c>
      <c r="B1350" s="61">
        <v>482.40600392779999</v>
      </c>
      <c r="C1350" s="62">
        <v>0.49899382174846302</v>
      </c>
      <c r="D1350" s="61">
        <v>222.68277485940001</v>
      </c>
      <c r="E1350" s="62">
        <v>0.49970768159640699</v>
      </c>
      <c r="F1350" s="61">
        <v>259.72322906839997</v>
      </c>
      <c r="G1350" s="62">
        <v>0.49857204216648698</v>
      </c>
      <c r="H1350" s="107"/>
      <c r="I1350" s="71">
        <v>59.498107345100003</v>
      </c>
      <c r="J1350" s="72">
        <v>43.994614653600799</v>
      </c>
      <c r="K1350" s="61">
        <v>85.6574083693002</v>
      </c>
      <c r="L1350" s="63">
        <v>0.69707592975390598</v>
      </c>
      <c r="M1350" s="61">
        <v>69.546094598899998</v>
      </c>
      <c r="N1350" s="62">
        <v>0.51265243939364302</v>
      </c>
      <c r="O1350" s="61">
        <v>100.64792155470001</v>
      </c>
      <c r="P1350" s="62">
        <v>0.57615228977364796</v>
      </c>
      <c r="Q1350" s="61">
        <v>53.599057227599999</v>
      </c>
      <c r="R1350" s="62">
        <v>0.46377580255678302</v>
      </c>
      <c r="S1350" s="61">
        <v>80.2809309119001</v>
      </c>
      <c r="T1350" s="64">
        <v>0.40056901016949997</v>
      </c>
      <c r="U1350" s="61">
        <v>33.176483920300001</v>
      </c>
      <c r="V1350" s="64">
        <v>0.40311890006997803</v>
      </c>
      <c r="W1350" s="107"/>
      <c r="X1350" s="61">
        <v>89.192805395800093</v>
      </c>
      <c r="Y1350" s="62">
        <v>0.41646840174455302</v>
      </c>
      <c r="Z1350" s="61">
        <v>144.93523859059999</v>
      </c>
      <c r="AA1350" s="62">
        <v>0.50004868293489502</v>
      </c>
      <c r="AB1350" s="61">
        <v>241.6085832732</v>
      </c>
      <c r="AC1350" s="63">
        <v>0.55379537398944201</v>
      </c>
    </row>
    <row r="1351" spans="1:29" customFormat="1" x14ac:dyDescent="0.3">
      <c r="A1351" s="58" t="s">
        <v>336</v>
      </c>
      <c r="B1351" s="59">
        <v>261.16385491480003</v>
      </c>
      <c r="C1351" s="60">
        <v>0.27014412964479101</v>
      </c>
      <c r="D1351" s="59">
        <v>117.621169448</v>
      </c>
      <c r="E1351" s="60">
        <v>0.26394588413328801</v>
      </c>
      <c r="F1351" s="59">
        <v>143.345498346</v>
      </c>
      <c r="G1351" s="60">
        <v>0.27517006508076503</v>
      </c>
      <c r="H1351" s="107"/>
      <c r="I1351" s="67">
        <v>58.071194945199998</v>
      </c>
      <c r="J1351" s="69">
        <v>42.939514517155601</v>
      </c>
      <c r="K1351" s="59">
        <v>21.821975760800001</v>
      </c>
      <c r="L1351" s="60">
        <v>0.177586204534047</v>
      </c>
      <c r="M1351" s="59">
        <v>43.314355381299997</v>
      </c>
      <c r="N1351" s="60">
        <v>0.319287662018304</v>
      </c>
      <c r="O1351" s="59">
        <v>44.9273903295</v>
      </c>
      <c r="P1351" s="60">
        <v>0.25718383859350702</v>
      </c>
      <c r="Q1351" s="59">
        <v>22.296731235799999</v>
      </c>
      <c r="R1351" s="64">
        <v>0.192926610245511</v>
      </c>
      <c r="S1351" s="59">
        <v>57.590049945700102</v>
      </c>
      <c r="T1351" s="60">
        <v>0.28735079476939202</v>
      </c>
      <c r="U1351" s="59">
        <v>13.142157316500001</v>
      </c>
      <c r="V1351" s="64">
        <v>0.159686964257609</v>
      </c>
      <c r="W1351" s="107"/>
      <c r="X1351" s="59">
        <v>66.066995384599807</v>
      </c>
      <c r="Y1351" s="60">
        <v>0.30848694414073002</v>
      </c>
      <c r="Z1351" s="59">
        <v>75.512826043700102</v>
      </c>
      <c r="AA1351" s="60">
        <v>0.26053076929417601</v>
      </c>
      <c r="AB1351" s="59">
        <v>104.41947051379999</v>
      </c>
      <c r="AC1351" s="60">
        <v>0.23934174416138701</v>
      </c>
    </row>
    <row r="1352" spans="1:29" customFormat="1" x14ac:dyDescent="0.3">
      <c r="A1352" s="58" t="s">
        <v>337</v>
      </c>
      <c r="B1352" s="61">
        <v>121.7302591368</v>
      </c>
      <c r="C1352" s="62">
        <v>0.12591602661353599</v>
      </c>
      <c r="D1352" s="61">
        <v>59.058311126900001</v>
      </c>
      <c r="E1352" s="62">
        <v>0.13252884849695301</v>
      </c>
      <c r="F1352" s="61">
        <v>62.671948009899999</v>
      </c>
      <c r="G1352" s="62">
        <v>0.120306840546861</v>
      </c>
      <c r="H1352" s="107"/>
      <c r="I1352" s="71">
        <v>0</v>
      </c>
      <c r="J1352" s="68">
        <v>0</v>
      </c>
      <c r="K1352" s="61">
        <v>5.0497369228000002</v>
      </c>
      <c r="L1352" s="62">
        <v>4.1094519755923903E-2</v>
      </c>
      <c r="M1352" s="61">
        <v>10.292144375399999</v>
      </c>
      <c r="N1352" s="62">
        <v>7.5867565980100707E-2</v>
      </c>
      <c r="O1352" s="61">
        <v>15.231628082</v>
      </c>
      <c r="P1352" s="62">
        <v>8.7192435381345398E-2</v>
      </c>
      <c r="Q1352" s="61">
        <v>22.298227110599999</v>
      </c>
      <c r="R1352" s="63">
        <v>0.192939553580185</v>
      </c>
      <c r="S1352" s="61">
        <v>42.461823088499997</v>
      </c>
      <c r="T1352" s="63">
        <v>0.21186713023069401</v>
      </c>
      <c r="U1352" s="61">
        <v>26.3966995575</v>
      </c>
      <c r="V1352" s="63">
        <v>0.32073948874932001</v>
      </c>
      <c r="W1352" s="107"/>
      <c r="X1352" s="61">
        <v>22.0859143566</v>
      </c>
      <c r="Y1352" s="62">
        <v>0.103125867746205</v>
      </c>
      <c r="Z1352" s="61">
        <v>39.259859319900002</v>
      </c>
      <c r="AA1352" s="62">
        <v>0.13545250372533299</v>
      </c>
      <c r="AB1352" s="61">
        <v>58.448001561900099</v>
      </c>
      <c r="AC1352" s="62">
        <v>0.13396971434291899</v>
      </c>
    </row>
    <row r="1353" spans="1:29" customFormat="1" x14ac:dyDescent="0.3">
      <c r="A1353" s="58" t="s">
        <v>310</v>
      </c>
      <c r="B1353" s="59">
        <v>4.9159075142000104</v>
      </c>
      <c r="C1353" s="60">
        <v>5.0849439225465701E-3</v>
      </c>
      <c r="D1353" s="59">
        <v>2.8870338459999898</v>
      </c>
      <c r="E1353" s="60">
        <v>6.4786016376251303E-3</v>
      </c>
      <c r="F1353" s="59">
        <v>2.0288736682000099</v>
      </c>
      <c r="G1353" s="60">
        <v>3.8946831659246398E-3</v>
      </c>
      <c r="H1353" s="107"/>
      <c r="I1353" s="67">
        <v>0</v>
      </c>
      <c r="J1353" s="69">
        <v>0</v>
      </c>
      <c r="K1353" s="59">
        <v>0</v>
      </c>
      <c r="L1353" s="60">
        <v>0</v>
      </c>
      <c r="M1353" s="59">
        <v>1.2418445584</v>
      </c>
      <c r="N1353" s="60">
        <v>9.1541393644489506E-3</v>
      </c>
      <c r="O1353" s="59">
        <v>0</v>
      </c>
      <c r="P1353" s="60">
        <v>0</v>
      </c>
      <c r="Q1353" s="59">
        <v>1.5692701657000001</v>
      </c>
      <c r="R1353" s="60">
        <v>1.3578401713960899E-2</v>
      </c>
      <c r="S1353" s="59">
        <v>1.8265918441</v>
      </c>
      <c r="T1353" s="60">
        <v>9.1139462218961798E-3</v>
      </c>
      <c r="U1353" s="59">
        <v>0.278200946</v>
      </c>
      <c r="V1353" s="60">
        <v>3.38034794824433E-3</v>
      </c>
      <c r="W1353" s="107"/>
      <c r="X1353" s="59">
        <v>3.6226782799000001</v>
      </c>
      <c r="Y1353" s="60">
        <v>1.6915389381122699E-2</v>
      </c>
      <c r="Z1353" s="59">
        <v>0.50761947659999995</v>
      </c>
      <c r="AA1353" s="60">
        <v>1.75136463136435E-3</v>
      </c>
      <c r="AB1353" s="59">
        <v>0.78560975769999997</v>
      </c>
      <c r="AC1353" s="60">
        <v>1.80071023835802E-3</v>
      </c>
    </row>
    <row r="1354" spans="1:29" customFormat="1" x14ac:dyDescent="0.3">
      <c r="A1354" s="58" t="s">
        <v>311</v>
      </c>
      <c r="B1354" s="61">
        <v>743.56985884259996</v>
      </c>
      <c r="C1354" s="62">
        <v>0.76913795139325403</v>
      </c>
      <c r="D1354" s="61">
        <v>340.30394430740103</v>
      </c>
      <c r="E1354" s="62">
        <v>0.76365356572969401</v>
      </c>
      <c r="F1354" s="61">
        <v>403.06872741439901</v>
      </c>
      <c r="G1354" s="62">
        <v>0.77374210724725201</v>
      </c>
      <c r="H1354" s="107"/>
      <c r="I1354" s="71">
        <v>117.5693022903</v>
      </c>
      <c r="J1354" s="72">
        <v>86.934129170756407</v>
      </c>
      <c r="K1354" s="61">
        <v>107.4793841301</v>
      </c>
      <c r="L1354" s="62">
        <v>0.87466213428795303</v>
      </c>
      <c r="M1354" s="61">
        <v>112.8604499802</v>
      </c>
      <c r="N1354" s="62">
        <v>0.83194010141194696</v>
      </c>
      <c r="O1354" s="61">
        <v>145.5753118842</v>
      </c>
      <c r="P1354" s="62">
        <v>0.83333612836715498</v>
      </c>
      <c r="Q1354" s="61">
        <v>75.895788463399995</v>
      </c>
      <c r="R1354" s="64">
        <v>0.65670241280229502</v>
      </c>
      <c r="S1354" s="61">
        <v>137.87098085759999</v>
      </c>
      <c r="T1354" s="64">
        <v>0.68791980493889204</v>
      </c>
      <c r="U1354" s="61">
        <v>46.318641236799998</v>
      </c>
      <c r="V1354" s="64">
        <v>0.56280586432758695</v>
      </c>
      <c r="W1354" s="107"/>
      <c r="X1354" s="61">
        <v>155.25980078040001</v>
      </c>
      <c r="Y1354" s="62">
        <v>0.72495534588528199</v>
      </c>
      <c r="Z1354" s="61">
        <v>220.44806463430001</v>
      </c>
      <c r="AA1354" s="62">
        <v>0.76057945222907197</v>
      </c>
      <c r="AB1354" s="61">
        <v>346.02805378699998</v>
      </c>
      <c r="AC1354" s="62">
        <v>0.79313711815082899</v>
      </c>
    </row>
    <row r="1355" spans="1:29" customFormat="1" x14ac:dyDescent="0.3">
      <c r="A1355" s="65" t="s">
        <v>1</v>
      </c>
    </row>
    <row r="1356" spans="1:29" customFormat="1" x14ac:dyDescent="0.3">
      <c r="A1356" s="65" t="s">
        <v>1</v>
      </c>
    </row>
    <row r="1357" spans="1:29" customFormat="1" x14ac:dyDescent="0.3">
      <c r="A1357" s="53" t="s">
        <v>466</v>
      </c>
    </row>
    <row r="1358" spans="1:29" customFormat="1" x14ac:dyDescent="0.3">
      <c r="A1358" s="54" t="s">
        <v>1</v>
      </c>
    </row>
    <row r="1359" spans="1:29" customFormat="1" x14ac:dyDescent="0.3">
      <c r="A1359" s="114" t="s">
        <v>1</v>
      </c>
      <c r="B1359" s="116" t="s">
        <v>506</v>
      </c>
      <c r="C1359" s="116" t="s">
        <v>1</v>
      </c>
      <c r="D1359" s="116" t="s">
        <v>346</v>
      </c>
      <c r="E1359" s="116" t="s">
        <v>1</v>
      </c>
      <c r="F1359" s="116" t="s">
        <v>347</v>
      </c>
      <c r="G1359" s="116" t="s">
        <v>1</v>
      </c>
      <c r="H1359" s="105"/>
      <c r="I1359" s="116" t="s">
        <v>350</v>
      </c>
      <c r="J1359" s="116" t="s">
        <v>1</v>
      </c>
      <c r="K1359" s="116" t="s">
        <v>351</v>
      </c>
      <c r="L1359" s="116" t="s">
        <v>1</v>
      </c>
      <c r="M1359" s="116" t="s">
        <v>352</v>
      </c>
      <c r="N1359" s="116" t="s">
        <v>1</v>
      </c>
      <c r="O1359" s="116" t="s">
        <v>353</v>
      </c>
      <c r="P1359" s="116" t="s">
        <v>1</v>
      </c>
      <c r="Q1359" s="116" t="s">
        <v>354</v>
      </c>
      <c r="R1359" s="116" t="s">
        <v>1</v>
      </c>
      <c r="S1359" s="116" t="s">
        <v>355</v>
      </c>
      <c r="T1359" s="116" t="s">
        <v>1</v>
      </c>
      <c r="U1359" s="116" t="s">
        <v>356</v>
      </c>
      <c r="V1359" s="116" t="s">
        <v>1</v>
      </c>
      <c r="W1359" s="105"/>
      <c r="X1359" s="116" t="s">
        <v>358</v>
      </c>
      <c r="Y1359" s="116" t="s">
        <v>1</v>
      </c>
      <c r="Z1359" s="116" t="s">
        <v>359</v>
      </c>
      <c r="AA1359" s="116" t="s">
        <v>1</v>
      </c>
      <c r="AB1359" s="116" t="s">
        <v>360</v>
      </c>
      <c r="AC1359" s="116" t="s">
        <v>1</v>
      </c>
    </row>
    <row r="1360" spans="1:29" customFormat="1" x14ac:dyDescent="0.3">
      <c r="A1360" s="115" t="s">
        <v>1</v>
      </c>
      <c r="B1360" s="55" t="s">
        <v>14</v>
      </c>
      <c r="C1360" s="55" t="s">
        <v>15</v>
      </c>
      <c r="D1360" s="55" t="s">
        <v>14</v>
      </c>
      <c r="E1360" s="55" t="s">
        <v>15</v>
      </c>
      <c r="F1360" s="55" t="s">
        <v>14</v>
      </c>
      <c r="G1360" s="55" t="s">
        <v>15</v>
      </c>
      <c r="H1360" s="105"/>
      <c r="I1360" s="55" t="s">
        <v>14</v>
      </c>
      <c r="J1360" s="55" t="s">
        <v>15</v>
      </c>
      <c r="K1360" s="55" t="s">
        <v>14</v>
      </c>
      <c r="L1360" s="55" t="s">
        <v>15</v>
      </c>
      <c r="M1360" s="55" t="s">
        <v>14</v>
      </c>
      <c r="N1360" s="55" t="s">
        <v>15</v>
      </c>
      <c r="O1360" s="55" t="s">
        <v>14</v>
      </c>
      <c r="P1360" s="55" t="s">
        <v>15</v>
      </c>
      <c r="Q1360" s="55" t="s">
        <v>14</v>
      </c>
      <c r="R1360" s="55" t="s">
        <v>15</v>
      </c>
      <c r="S1360" s="55" t="s">
        <v>14</v>
      </c>
      <c r="T1360" s="55" t="s">
        <v>15</v>
      </c>
      <c r="U1360" s="55" t="s">
        <v>14</v>
      </c>
      <c r="V1360" s="55" t="s">
        <v>15</v>
      </c>
      <c r="W1360" s="105"/>
      <c r="X1360" s="55" t="s">
        <v>14</v>
      </c>
      <c r="Y1360" s="55" t="s">
        <v>15</v>
      </c>
      <c r="Z1360" s="55" t="s">
        <v>14</v>
      </c>
      <c r="AA1360" s="55" t="s">
        <v>15</v>
      </c>
      <c r="AB1360" s="55" t="s">
        <v>14</v>
      </c>
      <c r="AC1360" s="55" t="s">
        <v>15</v>
      </c>
    </row>
    <row r="1361" spans="1:29" customFormat="1" x14ac:dyDescent="0.3">
      <c r="A1361" s="56" t="s">
        <v>16</v>
      </c>
      <c r="B1361" s="57">
        <v>966.75746853429996</v>
      </c>
      <c r="C1361" s="57">
        <v>966.75746853429996</v>
      </c>
      <c r="D1361" s="57">
        <v>445.62607912689998</v>
      </c>
      <c r="E1361" s="57">
        <v>445.62607912689998</v>
      </c>
      <c r="F1361" s="57">
        <v>520.9342022866</v>
      </c>
      <c r="G1361" s="57">
        <v>520.9342022866</v>
      </c>
      <c r="H1361" s="106"/>
      <c r="I1361" s="57">
        <v>135.2395237771</v>
      </c>
      <c r="J1361" s="57">
        <v>135.2395237771</v>
      </c>
      <c r="K1361" s="57">
        <v>122.8810301907</v>
      </c>
      <c r="L1361" s="57">
        <v>122.8810301907</v>
      </c>
      <c r="M1361" s="57">
        <v>135.6593458936</v>
      </c>
      <c r="N1361" s="57">
        <v>135.6593458936</v>
      </c>
      <c r="O1361" s="57">
        <v>174.6897883444</v>
      </c>
      <c r="P1361" s="57">
        <v>174.6897883444</v>
      </c>
      <c r="Q1361" s="57">
        <v>115.571051642</v>
      </c>
      <c r="R1361" s="57">
        <v>115.571051642</v>
      </c>
      <c r="S1361" s="57">
        <v>200.41722867659999</v>
      </c>
      <c r="T1361" s="57">
        <v>200.41722867659999</v>
      </c>
      <c r="U1361" s="57">
        <v>82.299500009900001</v>
      </c>
      <c r="V1361" s="57">
        <v>82.299500009900001</v>
      </c>
      <c r="W1361" s="106"/>
      <c r="X1361" s="57">
        <v>214.16464015560001</v>
      </c>
      <c r="Y1361" s="57">
        <v>214.16464015560001</v>
      </c>
      <c r="Z1361" s="57">
        <v>289.84225643780002</v>
      </c>
      <c r="AA1361" s="57">
        <v>289.84225643780002</v>
      </c>
      <c r="AB1361" s="57">
        <v>436.27772029350001</v>
      </c>
      <c r="AC1361" s="57">
        <v>436.27772029350001</v>
      </c>
    </row>
    <row r="1362" spans="1:29" customFormat="1" x14ac:dyDescent="0.3">
      <c r="A1362" s="58" t="s">
        <v>332</v>
      </c>
      <c r="B1362" s="59">
        <v>0.89198215740000097</v>
      </c>
      <c r="C1362" s="60">
        <v>9.2265349524770998E-4</v>
      </c>
      <c r="D1362" s="59">
        <v>0.89198215739999898</v>
      </c>
      <c r="E1362" s="60">
        <v>2.0016381427847099E-3</v>
      </c>
      <c r="F1362" s="59">
        <v>0</v>
      </c>
      <c r="G1362" s="60">
        <v>0</v>
      </c>
      <c r="H1362" s="107"/>
      <c r="I1362" s="67">
        <v>0</v>
      </c>
      <c r="J1362" s="69">
        <v>0</v>
      </c>
      <c r="K1362" s="59">
        <v>0</v>
      </c>
      <c r="L1362" s="60">
        <v>0</v>
      </c>
      <c r="M1362" s="59">
        <v>0.89198215739999898</v>
      </c>
      <c r="N1362" s="60">
        <v>6.57516186241674E-3</v>
      </c>
      <c r="O1362" s="59">
        <v>0</v>
      </c>
      <c r="P1362" s="60">
        <v>0</v>
      </c>
      <c r="Q1362" s="59">
        <v>0</v>
      </c>
      <c r="R1362" s="60">
        <v>0</v>
      </c>
      <c r="S1362" s="59">
        <v>0</v>
      </c>
      <c r="T1362" s="60">
        <v>0</v>
      </c>
      <c r="U1362" s="59">
        <v>0</v>
      </c>
      <c r="V1362" s="60">
        <v>0</v>
      </c>
      <c r="W1362" s="107"/>
      <c r="X1362" s="59">
        <v>0</v>
      </c>
      <c r="Y1362" s="60">
        <v>0</v>
      </c>
      <c r="Z1362" s="59">
        <v>0.89198215739999998</v>
      </c>
      <c r="AA1362" s="60">
        <v>3.0774745144568601E-3</v>
      </c>
      <c r="AB1362" s="59">
        <v>0</v>
      </c>
      <c r="AC1362" s="60">
        <v>0</v>
      </c>
    </row>
    <row r="1363" spans="1:29" customFormat="1" x14ac:dyDescent="0.3">
      <c r="A1363" s="58" t="s">
        <v>333</v>
      </c>
      <c r="B1363" s="61">
        <v>3.0791671854999998</v>
      </c>
      <c r="C1363" s="62">
        <v>3.1850461834738398E-3</v>
      </c>
      <c r="D1363" s="61">
        <v>0.3819354136</v>
      </c>
      <c r="E1363" s="62">
        <v>8.5707599148665905E-4</v>
      </c>
      <c r="F1363" s="61">
        <v>2.6972317718999999</v>
      </c>
      <c r="G1363" s="62">
        <v>5.1776822486615604E-3</v>
      </c>
      <c r="H1363" s="107"/>
      <c r="I1363" s="71">
        <v>0</v>
      </c>
      <c r="J1363" s="72">
        <v>0</v>
      </c>
      <c r="K1363" s="61">
        <v>0</v>
      </c>
      <c r="L1363" s="62">
        <v>0</v>
      </c>
      <c r="M1363" s="61">
        <v>1.5356999201999999</v>
      </c>
      <c r="N1363" s="62">
        <v>1.1320266289684701E-2</v>
      </c>
      <c r="O1363" s="61">
        <v>0</v>
      </c>
      <c r="P1363" s="62">
        <v>0</v>
      </c>
      <c r="Q1363" s="61">
        <v>0.3819354136</v>
      </c>
      <c r="R1363" s="62">
        <v>3.3047671382545399E-3</v>
      </c>
      <c r="S1363" s="61">
        <v>1.1615318517</v>
      </c>
      <c r="T1363" s="62">
        <v>5.7955688708493597E-3</v>
      </c>
      <c r="U1363" s="61">
        <v>0</v>
      </c>
      <c r="V1363" s="62">
        <v>0</v>
      </c>
      <c r="W1363" s="107"/>
      <c r="X1363" s="61">
        <v>0</v>
      </c>
      <c r="Y1363" s="62">
        <v>0</v>
      </c>
      <c r="Z1363" s="61">
        <v>0.42384980229999902</v>
      </c>
      <c r="AA1363" s="62">
        <v>1.4623464760079199E-3</v>
      </c>
      <c r="AB1363" s="61">
        <v>2.6553173831999999</v>
      </c>
      <c r="AC1363" s="62">
        <v>6.0863006742899201E-3</v>
      </c>
    </row>
    <row r="1364" spans="1:29" customFormat="1" x14ac:dyDescent="0.3">
      <c r="A1364" s="58" t="s">
        <v>334</v>
      </c>
      <c r="B1364" s="59">
        <v>33.564482441999999</v>
      </c>
      <c r="C1364" s="60">
        <v>3.4718617165572098E-2</v>
      </c>
      <c r="D1364" s="59">
        <v>11.351897730999999</v>
      </c>
      <c r="E1364" s="60">
        <v>2.5474042617167701E-2</v>
      </c>
      <c r="F1364" s="59">
        <v>22.212584711000002</v>
      </c>
      <c r="G1364" s="60">
        <v>4.2639904643426402E-2</v>
      </c>
      <c r="H1364" s="107"/>
      <c r="I1364" s="67">
        <v>3.1533371924</v>
      </c>
      <c r="J1364" s="69">
        <v>2.3316683646396799</v>
      </c>
      <c r="K1364" s="59">
        <v>6.4366347956999999</v>
      </c>
      <c r="L1364" s="60">
        <v>5.2381028916431899E-2</v>
      </c>
      <c r="M1364" s="59">
        <v>5.1739156286999997</v>
      </c>
      <c r="N1364" s="60">
        <v>3.8139028274233197E-2</v>
      </c>
      <c r="O1364" s="59">
        <v>6.0599002749999897</v>
      </c>
      <c r="P1364" s="60">
        <v>3.4689493486894298E-2</v>
      </c>
      <c r="Q1364" s="59">
        <v>5.9072605474</v>
      </c>
      <c r="R1364" s="60">
        <v>5.1113669586556103E-2</v>
      </c>
      <c r="S1364" s="59">
        <v>2.7020698061999999</v>
      </c>
      <c r="T1364" s="60">
        <v>1.34822231803242E-2</v>
      </c>
      <c r="U1364" s="59">
        <v>4.1313641965999999</v>
      </c>
      <c r="V1364" s="60">
        <v>5.0199140895182001E-2</v>
      </c>
      <c r="W1364" s="107"/>
      <c r="X1364" s="59">
        <v>7.5275205477000204</v>
      </c>
      <c r="Y1364" s="60">
        <v>3.5148288448694998E-2</v>
      </c>
      <c r="Z1364" s="59">
        <v>10.214522861500001</v>
      </c>
      <c r="AA1364" s="60">
        <v>3.5241662092469997E-2</v>
      </c>
      <c r="AB1364" s="59">
        <v>15.8224390328</v>
      </c>
      <c r="AC1364" s="60">
        <v>3.6266896742184501E-2</v>
      </c>
    </row>
    <row r="1365" spans="1:29" customFormat="1" x14ac:dyDescent="0.3">
      <c r="A1365" s="58" t="s">
        <v>335</v>
      </c>
      <c r="B1365" s="61">
        <v>430.37800433770002</v>
      </c>
      <c r="C1365" s="62">
        <v>0.445176808398693</v>
      </c>
      <c r="D1365" s="61">
        <v>201.14598404789999</v>
      </c>
      <c r="E1365" s="62">
        <v>0.45137839428517801</v>
      </c>
      <c r="F1365" s="61">
        <v>229.232020289801</v>
      </c>
      <c r="G1365" s="62">
        <v>0.44004025706817501</v>
      </c>
      <c r="H1365" s="107"/>
      <c r="I1365" s="71">
        <v>51.822261565600002</v>
      </c>
      <c r="J1365" s="72">
        <v>38.3188731505834</v>
      </c>
      <c r="K1365" s="61">
        <v>71.192658310400006</v>
      </c>
      <c r="L1365" s="62">
        <v>0.57936247930144802</v>
      </c>
      <c r="M1365" s="61">
        <v>63.292955439799996</v>
      </c>
      <c r="N1365" s="62">
        <v>0.4665580172371</v>
      </c>
      <c r="O1365" s="61">
        <v>82.771511978100193</v>
      </c>
      <c r="P1365" s="62">
        <v>0.47381997976273499</v>
      </c>
      <c r="Q1365" s="61">
        <v>44.403189642299999</v>
      </c>
      <c r="R1365" s="62">
        <v>0.38420684947858802</v>
      </c>
      <c r="S1365" s="61">
        <v>82.356495472000006</v>
      </c>
      <c r="T1365" s="62">
        <v>0.410925228413837</v>
      </c>
      <c r="U1365" s="61">
        <v>34.538931929500002</v>
      </c>
      <c r="V1365" s="62">
        <v>0.41967365446139099</v>
      </c>
      <c r="W1365" s="107"/>
      <c r="X1365" s="61">
        <v>87.840706724600196</v>
      </c>
      <c r="Y1365" s="62">
        <v>0.41015504081710202</v>
      </c>
      <c r="Z1365" s="61">
        <v>127.73305653209999</v>
      </c>
      <c r="AA1365" s="62">
        <v>0.44069853064889902</v>
      </c>
      <c r="AB1365" s="61">
        <v>206.43203817560001</v>
      </c>
      <c r="AC1365" s="62">
        <v>0.47316658305797898</v>
      </c>
    </row>
    <row r="1366" spans="1:29" customFormat="1" x14ac:dyDescent="0.3">
      <c r="A1366" s="58" t="s">
        <v>336</v>
      </c>
      <c r="B1366" s="59">
        <v>377.76456453079999</v>
      </c>
      <c r="C1366" s="60">
        <v>0.390754224121515</v>
      </c>
      <c r="D1366" s="59">
        <v>179.0918186888</v>
      </c>
      <c r="E1366" s="60">
        <v>0.401888100982978</v>
      </c>
      <c r="F1366" s="59">
        <v>198.475558721201</v>
      </c>
      <c r="G1366" s="60">
        <v>0.380999285226439</v>
      </c>
      <c r="H1366" s="107"/>
      <c r="I1366" s="67">
        <v>66.091171908000007</v>
      </c>
      <c r="J1366" s="69">
        <v>48.869716531190001</v>
      </c>
      <c r="K1366" s="59">
        <v>40.863644460099998</v>
      </c>
      <c r="L1366" s="60">
        <v>0.33254640196850099</v>
      </c>
      <c r="M1366" s="59">
        <v>44.112061039700002</v>
      </c>
      <c r="N1366" s="60">
        <v>0.32516787361114002</v>
      </c>
      <c r="O1366" s="59">
        <v>73.801899078400197</v>
      </c>
      <c r="P1366" s="60">
        <v>0.42247403112596299</v>
      </c>
      <c r="Q1366" s="59">
        <v>49.419919890700001</v>
      </c>
      <c r="R1366" s="60">
        <v>0.42761504017274299</v>
      </c>
      <c r="S1366" s="59">
        <v>83.110228505500103</v>
      </c>
      <c r="T1366" s="60">
        <v>0.41468604797250003</v>
      </c>
      <c r="U1366" s="59">
        <v>20.365639648400101</v>
      </c>
      <c r="V1366" s="64">
        <v>0.247457635173363</v>
      </c>
      <c r="W1366" s="107"/>
      <c r="X1366" s="59">
        <v>81.044088591899893</v>
      </c>
      <c r="Y1366" s="60">
        <v>0.37841955858361098</v>
      </c>
      <c r="Z1366" s="59">
        <v>114.1513127159</v>
      </c>
      <c r="AA1366" s="60">
        <v>0.39383944259486098</v>
      </c>
      <c r="AB1366" s="59">
        <v>167.40460025030001</v>
      </c>
      <c r="AC1366" s="60">
        <v>0.38371109149850902</v>
      </c>
    </row>
    <row r="1367" spans="1:29" customFormat="1" x14ac:dyDescent="0.3">
      <c r="A1367" s="58" t="s">
        <v>337</v>
      </c>
      <c r="B1367" s="61">
        <v>121.07926788090001</v>
      </c>
      <c r="C1367" s="62">
        <v>0.125242650635498</v>
      </c>
      <c r="D1367" s="61">
        <v>52.762461088199998</v>
      </c>
      <c r="E1367" s="62">
        <v>0.11840074798040499</v>
      </c>
      <c r="F1367" s="61">
        <v>68.316806792700106</v>
      </c>
      <c r="G1367" s="62">
        <v>0.13114287081329801</v>
      </c>
      <c r="H1367" s="107"/>
      <c r="I1367" s="71">
        <v>14.1727531111</v>
      </c>
      <c r="J1367" s="72">
        <v>10.479741953587</v>
      </c>
      <c r="K1367" s="61">
        <v>4.3880926244999996</v>
      </c>
      <c r="L1367" s="62">
        <v>3.5710089813619603E-2</v>
      </c>
      <c r="M1367" s="61">
        <v>20.652731707800001</v>
      </c>
      <c r="N1367" s="62">
        <v>0.152239652725425</v>
      </c>
      <c r="O1367" s="61">
        <v>12.0564770129</v>
      </c>
      <c r="P1367" s="64">
        <v>6.90164956244078E-2</v>
      </c>
      <c r="Q1367" s="61">
        <v>15.458746147999999</v>
      </c>
      <c r="R1367" s="62">
        <v>0.13375967362385799</v>
      </c>
      <c r="S1367" s="61">
        <v>31.086903041199999</v>
      </c>
      <c r="T1367" s="62">
        <v>0.15511093156249001</v>
      </c>
      <c r="U1367" s="61">
        <v>23.263564235400001</v>
      </c>
      <c r="V1367" s="63">
        <v>0.282669569470064</v>
      </c>
      <c r="W1367" s="107"/>
      <c r="X1367" s="61">
        <v>37.752324291400001</v>
      </c>
      <c r="Y1367" s="62">
        <v>0.176277112150593</v>
      </c>
      <c r="Z1367" s="61">
        <v>36.427532368599898</v>
      </c>
      <c r="AA1367" s="62">
        <v>0.125680543673304</v>
      </c>
      <c r="AB1367" s="61">
        <v>43.963325451600099</v>
      </c>
      <c r="AC1367" s="62">
        <v>0.100769128027038</v>
      </c>
    </row>
    <row r="1368" spans="1:29" customFormat="1" x14ac:dyDescent="0.3">
      <c r="A1368" s="58" t="s">
        <v>310</v>
      </c>
      <c r="B1368" s="59">
        <v>3.9711493429</v>
      </c>
      <c r="C1368" s="60">
        <v>4.1076996787215497E-3</v>
      </c>
      <c r="D1368" s="59">
        <v>1.2739175709999999</v>
      </c>
      <c r="E1368" s="60">
        <v>2.8587141342713701E-3</v>
      </c>
      <c r="F1368" s="59">
        <v>2.6972317718999999</v>
      </c>
      <c r="G1368" s="60">
        <v>5.1776822486615604E-3</v>
      </c>
      <c r="H1368" s="107"/>
      <c r="I1368" s="67">
        <v>0</v>
      </c>
      <c r="J1368" s="69">
        <v>0</v>
      </c>
      <c r="K1368" s="59">
        <v>0</v>
      </c>
      <c r="L1368" s="60">
        <v>0</v>
      </c>
      <c r="M1368" s="59">
        <v>2.4276820776000001</v>
      </c>
      <c r="N1368" s="63">
        <v>1.7895428152101499E-2</v>
      </c>
      <c r="O1368" s="59">
        <v>0</v>
      </c>
      <c r="P1368" s="60">
        <v>0</v>
      </c>
      <c r="Q1368" s="59">
        <v>0.3819354136</v>
      </c>
      <c r="R1368" s="60">
        <v>3.3047671382545399E-3</v>
      </c>
      <c r="S1368" s="59">
        <v>1.1615318517</v>
      </c>
      <c r="T1368" s="60">
        <v>5.7955688708493597E-3</v>
      </c>
      <c r="U1368" s="59">
        <v>0</v>
      </c>
      <c r="V1368" s="60">
        <v>0</v>
      </c>
      <c r="W1368" s="107"/>
      <c r="X1368" s="59">
        <v>0</v>
      </c>
      <c r="Y1368" s="60">
        <v>0</v>
      </c>
      <c r="Z1368" s="59">
        <v>1.3158319597000001</v>
      </c>
      <c r="AA1368" s="60">
        <v>4.5398209904647796E-3</v>
      </c>
      <c r="AB1368" s="59">
        <v>2.6553173831999999</v>
      </c>
      <c r="AC1368" s="60">
        <v>6.0863006742899201E-3</v>
      </c>
    </row>
    <row r="1369" spans="1:29" customFormat="1" x14ac:dyDescent="0.3">
      <c r="A1369" s="58" t="s">
        <v>311</v>
      </c>
      <c r="B1369" s="61">
        <v>808.14256886850001</v>
      </c>
      <c r="C1369" s="62">
        <v>0.83593103252020795</v>
      </c>
      <c r="D1369" s="61">
        <v>380.237802736699</v>
      </c>
      <c r="E1369" s="62">
        <v>0.85326649526815601</v>
      </c>
      <c r="F1369" s="61">
        <v>427.70757901099898</v>
      </c>
      <c r="G1369" s="62">
        <v>0.82103954229461396</v>
      </c>
      <c r="H1369" s="107"/>
      <c r="I1369" s="71">
        <v>117.91343347359999</v>
      </c>
      <c r="J1369" s="72">
        <v>87.188589681773294</v>
      </c>
      <c r="K1369" s="61">
        <v>112.0563027705</v>
      </c>
      <c r="L1369" s="62">
        <v>0.91190888126994796</v>
      </c>
      <c r="M1369" s="61">
        <v>107.40501647950001</v>
      </c>
      <c r="N1369" s="62">
        <v>0.79172589084823997</v>
      </c>
      <c r="O1369" s="61">
        <v>156.57341105649999</v>
      </c>
      <c r="P1369" s="63">
        <v>0.89629401088869798</v>
      </c>
      <c r="Q1369" s="61">
        <v>93.823109533000306</v>
      </c>
      <c r="R1369" s="62">
        <v>0.81182188965133095</v>
      </c>
      <c r="S1369" s="61">
        <v>165.46672397750001</v>
      </c>
      <c r="T1369" s="62">
        <v>0.82561127638633602</v>
      </c>
      <c r="U1369" s="61">
        <v>54.904571577900001</v>
      </c>
      <c r="V1369" s="64">
        <v>0.66713128963475399</v>
      </c>
      <c r="W1369" s="107"/>
      <c r="X1369" s="61">
        <v>168.8847953165</v>
      </c>
      <c r="Y1369" s="62">
        <v>0.78857459940071195</v>
      </c>
      <c r="Z1369" s="61">
        <v>241.88436924800001</v>
      </c>
      <c r="AA1369" s="62">
        <v>0.834537973243761</v>
      </c>
      <c r="AB1369" s="61">
        <v>373.83663842589999</v>
      </c>
      <c r="AC1369" s="62">
        <v>0.856877674556488</v>
      </c>
    </row>
    <row r="1370" spans="1:29" customFormat="1" x14ac:dyDescent="0.3">
      <c r="A1370" s="65" t="s">
        <v>1</v>
      </c>
    </row>
    <row r="1371" spans="1:29" customFormat="1" x14ac:dyDescent="0.3">
      <c r="A1371" s="65" t="s">
        <v>1</v>
      </c>
    </row>
    <row r="1372" spans="1:29" customFormat="1" x14ac:dyDescent="0.3">
      <c r="A1372" s="53" t="s">
        <v>467</v>
      </c>
    </row>
    <row r="1373" spans="1:29" customFormat="1" x14ac:dyDescent="0.3">
      <c r="A1373" s="54" t="s">
        <v>1</v>
      </c>
    </row>
    <row r="1374" spans="1:29" customFormat="1" x14ac:dyDescent="0.3">
      <c r="A1374" s="114" t="s">
        <v>1</v>
      </c>
      <c r="B1374" s="116" t="s">
        <v>506</v>
      </c>
      <c r="C1374" s="116" t="s">
        <v>1</v>
      </c>
      <c r="D1374" s="116" t="s">
        <v>346</v>
      </c>
      <c r="E1374" s="116" t="s">
        <v>1</v>
      </c>
      <c r="F1374" s="116" t="s">
        <v>347</v>
      </c>
      <c r="G1374" s="116" t="s">
        <v>1</v>
      </c>
      <c r="H1374" s="105"/>
      <c r="I1374" s="116" t="s">
        <v>350</v>
      </c>
      <c r="J1374" s="116" t="s">
        <v>1</v>
      </c>
      <c r="K1374" s="116" t="s">
        <v>351</v>
      </c>
      <c r="L1374" s="116" t="s">
        <v>1</v>
      </c>
      <c r="M1374" s="116" t="s">
        <v>352</v>
      </c>
      <c r="N1374" s="116" t="s">
        <v>1</v>
      </c>
      <c r="O1374" s="116" t="s">
        <v>353</v>
      </c>
      <c r="P1374" s="116" t="s">
        <v>1</v>
      </c>
      <c r="Q1374" s="116" t="s">
        <v>354</v>
      </c>
      <c r="R1374" s="116" t="s">
        <v>1</v>
      </c>
      <c r="S1374" s="116" t="s">
        <v>355</v>
      </c>
      <c r="T1374" s="116" t="s">
        <v>1</v>
      </c>
      <c r="U1374" s="116" t="s">
        <v>356</v>
      </c>
      <c r="V1374" s="116" t="s">
        <v>1</v>
      </c>
      <c r="W1374" s="105"/>
      <c r="X1374" s="116" t="s">
        <v>358</v>
      </c>
      <c r="Y1374" s="116" t="s">
        <v>1</v>
      </c>
      <c r="Z1374" s="116" t="s">
        <v>359</v>
      </c>
      <c r="AA1374" s="116" t="s">
        <v>1</v>
      </c>
      <c r="AB1374" s="116" t="s">
        <v>360</v>
      </c>
      <c r="AC1374" s="116" t="s">
        <v>1</v>
      </c>
    </row>
    <row r="1375" spans="1:29" customFormat="1" x14ac:dyDescent="0.3">
      <c r="A1375" s="115" t="s">
        <v>1</v>
      </c>
      <c r="B1375" s="55" t="s">
        <v>14</v>
      </c>
      <c r="C1375" s="55" t="s">
        <v>15</v>
      </c>
      <c r="D1375" s="55" t="s">
        <v>14</v>
      </c>
      <c r="E1375" s="55" t="s">
        <v>15</v>
      </c>
      <c r="F1375" s="55" t="s">
        <v>14</v>
      </c>
      <c r="G1375" s="55" t="s">
        <v>15</v>
      </c>
      <c r="H1375" s="105"/>
      <c r="I1375" s="55" t="s">
        <v>14</v>
      </c>
      <c r="J1375" s="55" t="s">
        <v>15</v>
      </c>
      <c r="K1375" s="55" t="s">
        <v>14</v>
      </c>
      <c r="L1375" s="55" t="s">
        <v>15</v>
      </c>
      <c r="M1375" s="55" t="s">
        <v>14</v>
      </c>
      <c r="N1375" s="55" t="s">
        <v>15</v>
      </c>
      <c r="O1375" s="55" t="s">
        <v>14</v>
      </c>
      <c r="P1375" s="55" t="s">
        <v>15</v>
      </c>
      <c r="Q1375" s="55" t="s">
        <v>14</v>
      </c>
      <c r="R1375" s="55" t="s">
        <v>15</v>
      </c>
      <c r="S1375" s="55" t="s">
        <v>14</v>
      </c>
      <c r="T1375" s="55" t="s">
        <v>15</v>
      </c>
      <c r="U1375" s="55" t="s">
        <v>14</v>
      </c>
      <c r="V1375" s="55" t="s">
        <v>15</v>
      </c>
      <c r="W1375" s="105"/>
      <c r="X1375" s="55" t="s">
        <v>14</v>
      </c>
      <c r="Y1375" s="55" t="s">
        <v>15</v>
      </c>
      <c r="Z1375" s="55" t="s">
        <v>14</v>
      </c>
      <c r="AA1375" s="55" t="s">
        <v>15</v>
      </c>
      <c r="AB1375" s="55" t="s">
        <v>14</v>
      </c>
      <c r="AC1375" s="55" t="s">
        <v>15</v>
      </c>
    </row>
    <row r="1376" spans="1:29" customFormat="1" x14ac:dyDescent="0.3">
      <c r="A1376" s="56" t="s">
        <v>16</v>
      </c>
      <c r="B1376" s="57">
        <v>966.75746853429996</v>
      </c>
      <c r="C1376" s="57">
        <v>966.75746853429996</v>
      </c>
      <c r="D1376" s="57">
        <v>445.62607912689998</v>
      </c>
      <c r="E1376" s="57">
        <v>445.62607912689998</v>
      </c>
      <c r="F1376" s="57">
        <v>520.9342022866</v>
      </c>
      <c r="G1376" s="57">
        <v>520.9342022866</v>
      </c>
      <c r="H1376" s="106"/>
      <c r="I1376" s="57">
        <v>135.2395237771</v>
      </c>
      <c r="J1376" s="57">
        <v>135.2395237771</v>
      </c>
      <c r="K1376" s="57">
        <v>122.8810301907</v>
      </c>
      <c r="L1376" s="57">
        <v>122.8810301907</v>
      </c>
      <c r="M1376" s="57">
        <v>135.6593458936</v>
      </c>
      <c r="N1376" s="57">
        <v>135.6593458936</v>
      </c>
      <c r="O1376" s="57">
        <v>174.6897883444</v>
      </c>
      <c r="P1376" s="57">
        <v>174.6897883444</v>
      </c>
      <c r="Q1376" s="57">
        <v>115.571051642</v>
      </c>
      <c r="R1376" s="57">
        <v>115.571051642</v>
      </c>
      <c r="S1376" s="57">
        <v>200.41722867659999</v>
      </c>
      <c r="T1376" s="57">
        <v>200.41722867659999</v>
      </c>
      <c r="U1376" s="57">
        <v>82.299500009900001</v>
      </c>
      <c r="V1376" s="57">
        <v>82.299500009900001</v>
      </c>
      <c r="W1376" s="106"/>
      <c r="X1376" s="57">
        <v>214.16464015560001</v>
      </c>
      <c r="Y1376" s="57">
        <v>214.16464015560001</v>
      </c>
      <c r="Z1376" s="57">
        <v>289.84225643780002</v>
      </c>
      <c r="AA1376" s="57">
        <v>289.84225643780002</v>
      </c>
      <c r="AB1376" s="57">
        <v>436.27772029350001</v>
      </c>
      <c r="AC1376" s="57">
        <v>436.27772029350001</v>
      </c>
    </row>
    <row r="1377" spans="1:29" customFormat="1" x14ac:dyDescent="0.3">
      <c r="A1377" s="58" t="s">
        <v>332</v>
      </c>
      <c r="B1377" s="59">
        <v>0.76249902970000005</v>
      </c>
      <c r="C1377" s="60">
        <v>7.8871801306694205E-4</v>
      </c>
      <c r="D1377" s="59">
        <v>0.76249902970000105</v>
      </c>
      <c r="E1377" s="60">
        <v>1.7110736229664499E-3</v>
      </c>
      <c r="F1377" s="59">
        <v>0</v>
      </c>
      <c r="G1377" s="60">
        <v>0</v>
      </c>
      <c r="H1377" s="107"/>
      <c r="I1377" s="67">
        <v>0</v>
      </c>
      <c r="J1377" s="69">
        <v>0</v>
      </c>
      <c r="K1377" s="59">
        <v>0</v>
      </c>
      <c r="L1377" s="60">
        <v>0</v>
      </c>
      <c r="M1377" s="59">
        <v>0</v>
      </c>
      <c r="N1377" s="60">
        <v>0</v>
      </c>
      <c r="O1377" s="59">
        <v>0</v>
      </c>
      <c r="P1377" s="60">
        <v>0</v>
      </c>
      <c r="Q1377" s="59">
        <v>0</v>
      </c>
      <c r="R1377" s="60">
        <v>0</v>
      </c>
      <c r="S1377" s="59">
        <v>0</v>
      </c>
      <c r="T1377" s="60">
        <v>0</v>
      </c>
      <c r="U1377" s="59">
        <v>0.76249902970000005</v>
      </c>
      <c r="V1377" s="63">
        <v>9.2649290652832301E-3</v>
      </c>
      <c r="W1377" s="107"/>
      <c r="X1377" s="59">
        <v>0</v>
      </c>
      <c r="Y1377" s="60">
        <v>0</v>
      </c>
      <c r="Z1377" s="59">
        <v>0.76249902970000005</v>
      </c>
      <c r="AA1377" s="60">
        <v>2.63073797130624E-3</v>
      </c>
      <c r="AB1377" s="59">
        <v>0</v>
      </c>
      <c r="AC1377" s="60">
        <v>0</v>
      </c>
    </row>
    <row r="1378" spans="1:29" customFormat="1" x14ac:dyDescent="0.3">
      <c r="A1378" s="58" t="s">
        <v>333</v>
      </c>
      <c r="B1378" s="61">
        <v>2.0365988079999999</v>
      </c>
      <c r="C1378" s="62">
        <v>2.1066284712417901E-3</v>
      </c>
      <c r="D1378" s="61">
        <v>0</v>
      </c>
      <c r="E1378" s="62">
        <v>0</v>
      </c>
      <c r="F1378" s="61">
        <v>2.0365988079999999</v>
      </c>
      <c r="G1378" s="62">
        <v>3.9095125623552999E-3</v>
      </c>
      <c r="H1378" s="107"/>
      <c r="I1378" s="71">
        <v>0</v>
      </c>
      <c r="J1378" s="72">
        <v>0</v>
      </c>
      <c r="K1378" s="61">
        <v>0</v>
      </c>
      <c r="L1378" s="62">
        <v>0</v>
      </c>
      <c r="M1378" s="61">
        <v>0</v>
      </c>
      <c r="N1378" s="62">
        <v>0</v>
      </c>
      <c r="O1378" s="61">
        <v>0.87506695629999798</v>
      </c>
      <c r="P1378" s="62">
        <v>5.0092622161451699E-3</v>
      </c>
      <c r="Q1378" s="61">
        <v>0</v>
      </c>
      <c r="R1378" s="62">
        <v>0</v>
      </c>
      <c r="S1378" s="61">
        <v>1.1615318517</v>
      </c>
      <c r="T1378" s="62">
        <v>5.7955688708493597E-3</v>
      </c>
      <c r="U1378" s="61">
        <v>0</v>
      </c>
      <c r="V1378" s="62">
        <v>0</v>
      </c>
      <c r="W1378" s="107"/>
      <c r="X1378" s="61">
        <v>0</v>
      </c>
      <c r="Y1378" s="62">
        <v>0</v>
      </c>
      <c r="Z1378" s="61">
        <v>0.87506695630000098</v>
      </c>
      <c r="AA1378" s="62">
        <v>3.0191144902564902E-3</v>
      </c>
      <c r="AB1378" s="61">
        <v>1.1615318517</v>
      </c>
      <c r="AC1378" s="62">
        <v>2.6623680230991298E-3</v>
      </c>
    </row>
    <row r="1379" spans="1:29" customFormat="1" x14ac:dyDescent="0.3">
      <c r="A1379" s="58" t="s">
        <v>334</v>
      </c>
      <c r="B1379" s="59">
        <v>19.8067670768</v>
      </c>
      <c r="C1379" s="60">
        <v>2.0487834561887599E-2</v>
      </c>
      <c r="D1379" s="59">
        <v>6.0300109066000003</v>
      </c>
      <c r="E1379" s="60">
        <v>1.3531548509042399E-2</v>
      </c>
      <c r="F1379" s="59">
        <v>13.776756170200001</v>
      </c>
      <c r="G1379" s="60">
        <v>2.64462500441092E-2</v>
      </c>
      <c r="H1379" s="107"/>
      <c r="I1379" s="67">
        <v>0</v>
      </c>
      <c r="J1379" s="69">
        <v>0</v>
      </c>
      <c r="K1379" s="59">
        <v>1.7810099580000001</v>
      </c>
      <c r="L1379" s="60">
        <v>1.44937746309258E-2</v>
      </c>
      <c r="M1379" s="59">
        <v>5.2633024436999998</v>
      </c>
      <c r="N1379" s="60">
        <v>3.8797934702030003E-2</v>
      </c>
      <c r="O1379" s="59">
        <v>3.9737476064999999</v>
      </c>
      <c r="P1379" s="60">
        <v>2.2747452178863401E-2</v>
      </c>
      <c r="Q1379" s="59">
        <v>4.5692625666</v>
      </c>
      <c r="R1379" s="60">
        <v>3.95363934279497E-2</v>
      </c>
      <c r="S1379" s="59">
        <v>2.0057726702999998</v>
      </c>
      <c r="T1379" s="60">
        <v>1.00079852592742E-2</v>
      </c>
      <c r="U1379" s="59">
        <v>2.2136718317000099</v>
      </c>
      <c r="V1379" s="60">
        <v>2.68977555323387E-2</v>
      </c>
      <c r="W1379" s="107"/>
      <c r="X1379" s="59">
        <v>2.6282008643000001</v>
      </c>
      <c r="Y1379" s="60">
        <v>1.22718711286349E-2</v>
      </c>
      <c r="Z1379" s="59">
        <v>6.4950751797999997</v>
      </c>
      <c r="AA1379" s="60">
        <v>2.2409000190742899E-2</v>
      </c>
      <c r="AB1379" s="59">
        <v>10.683491032699999</v>
      </c>
      <c r="AC1379" s="60">
        <v>2.4487821714830701E-2</v>
      </c>
    </row>
    <row r="1380" spans="1:29" customFormat="1" x14ac:dyDescent="0.3">
      <c r="A1380" s="58" t="s">
        <v>335</v>
      </c>
      <c r="B1380" s="61">
        <v>323.58368091900002</v>
      </c>
      <c r="C1380" s="62">
        <v>0.33471029855045697</v>
      </c>
      <c r="D1380" s="61">
        <v>154.1739921413</v>
      </c>
      <c r="E1380" s="62">
        <v>0.34597165507765598</v>
      </c>
      <c r="F1380" s="61">
        <v>169.40968877770001</v>
      </c>
      <c r="G1380" s="62">
        <v>0.325203620791435</v>
      </c>
      <c r="H1380" s="107"/>
      <c r="I1380" s="71">
        <v>58.702912196</v>
      </c>
      <c r="J1380" s="72">
        <v>43.406624451557001</v>
      </c>
      <c r="K1380" s="61">
        <v>56.063818269099997</v>
      </c>
      <c r="L1380" s="62">
        <v>0.45624469604538698</v>
      </c>
      <c r="M1380" s="61">
        <v>39.475960983100002</v>
      </c>
      <c r="N1380" s="62">
        <v>0.29099330181100602</v>
      </c>
      <c r="O1380" s="61">
        <v>64.076201224399895</v>
      </c>
      <c r="P1380" s="62">
        <v>0.36679992477908402</v>
      </c>
      <c r="Q1380" s="61">
        <v>29.7310925817</v>
      </c>
      <c r="R1380" s="64">
        <v>0.25725380326032599</v>
      </c>
      <c r="S1380" s="61">
        <v>52.9827730541002</v>
      </c>
      <c r="T1380" s="62">
        <v>0.26436236746689501</v>
      </c>
      <c r="U1380" s="61">
        <v>22.550922610600001</v>
      </c>
      <c r="V1380" s="62">
        <v>0.27401044487375098</v>
      </c>
      <c r="W1380" s="107"/>
      <c r="X1380" s="61">
        <v>82.030565217400195</v>
      </c>
      <c r="Y1380" s="62">
        <v>0.38302571870781799</v>
      </c>
      <c r="Z1380" s="61">
        <v>85.075503384900003</v>
      </c>
      <c r="AA1380" s="62">
        <v>0.29352346490290698</v>
      </c>
      <c r="AB1380" s="61">
        <v>154.54112841829999</v>
      </c>
      <c r="AC1380" s="62">
        <v>0.35422649663231598</v>
      </c>
    </row>
    <row r="1381" spans="1:29" customFormat="1" x14ac:dyDescent="0.3">
      <c r="A1381" s="58" t="s">
        <v>336</v>
      </c>
      <c r="B1381" s="59">
        <v>352.38061970370001</v>
      </c>
      <c r="C1381" s="60">
        <v>0.36449743722998501</v>
      </c>
      <c r="D1381" s="59">
        <v>179.09835366499999</v>
      </c>
      <c r="E1381" s="60">
        <v>0.401902765690691</v>
      </c>
      <c r="F1381" s="59">
        <v>173.08507891790001</v>
      </c>
      <c r="G1381" s="60">
        <v>0.332259003456015</v>
      </c>
      <c r="H1381" s="107"/>
      <c r="I1381" s="67">
        <v>43.9507452597</v>
      </c>
      <c r="J1381" s="69">
        <v>32.498447223268101</v>
      </c>
      <c r="K1381" s="59">
        <v>33.430393530400003</v>
      </c>
      <c r="L1381" s="60">
        <v>0.27205495818613401</v>
      </c>
      <c r="M1381" s="59">
        <v>44.490512561099997</v>
      </c>
      <c r="N1381" s="60">
        <v>0.32795759310231898</v>
      </c>
      <c r="O1381" s="59">
        <v>54.777512219400002</v>
      </c>
      <c r="P1381" s="60">
        <v>0.31357020200520502</v>
      </c>
      <c r="Q1381" s="59">
        <v>45.746987584499998</v>
      </c>
      <c r="R1381" s="60">
        <v>0.39583431088096899</v>
      </c>
      <c r="S1381" s="59">
        <v>96.557144076600196</v>
      </c>
      <c r="T1381" s="63">
        <v>0.48178065685364702</v>
      </c>
      <c r="U1381" s="59">
        <v>33.427324471999903</v>
      </c>
      <c r="V1381" s="60">
        <v>0.40616679892318802</v>
      </c>
      <c r="W1381" s="107"/>
      <c r="X1381" s="59">
        <v>73.468481397400197</v>
      </c>
      <c r="Y1381" s="60">
        <v>0.34304673892021498</v>
      </c>
      <c r="Z1381" s="59">
        <v>112.46568222409999</v>
      </c>
      <c r="AA1381" s="60">
        <v>0.38802376025607199</v>
      </c>
      <c r="AB1381" s="59">
        <v>148.5794650014</v>
      </c>
      <c r="AC1381" s="60">
        <v>0.34056166081881301</v>
      </c>
    </row>
    <row r="1382" spans="1:29" customFormat="1" x14ac:dyDescent="0.3">
      <c r="A1382" s="58" t="s">
        <v>337</v>
      </c>
      <c r="B1382" s="61">
        <v>268.18730299710001</v>
      </c>
      <c r="C1382" s="62">
        <v>0.27740908317336099</v>
      </c>
      <c r="D1382" s="61">
        <v>105.56122338430001</v>
      </c>
      <c r="E1382" s="62">
        <v>0.23688295709964399</v>
      </c>
      <c r="F1382" s="61">
        <v>162.6260796128</v>
      </c>
      <c r="G1382" s="62">
        <v>0.312181613146086</v>
      </c>
      <c r="H1382" s="107"/>
      <c r="I1382" s="71">
        <v>32.585866321399998</v>
      </c>
      <c r="J1382" s="72">
        <v>24.094928325174799</v>
      </c>
      <c r="K1382" s="61">
        <v>31.6058084332</v>
      </c>
      <c r="L1382" s="62">
        <v>0.25720657113755202</v>
      </c>
      <c r="M1382" s="61">
        <v>46.429569905699999</v>
      </c>
      <c r="N1382" s="62">
        <v>0.34225117038464498</v>
      </c>
      <c r="O1382" s="61">
        <v>50.987260337800002</v>
      </c>
      <c r="P1382" s="62">
        <v>0.29187315882070303</v>
      </c>
      <c r="Q1382" s="61">
        <v>35.523708909200003</v>
      </c>
      <c r="R1382" s="62">
        <v>0.30737549243075502</v>
      </c>
      <c r="S1382" s="61">
        <v>47.710007023899998</v>
      </c>
      <c r="T1382" s="62">
        <v>0.23805342154933401</v>
      </c>
      <c r="U1382" s="61">
        <v>23.345082065900002</v>
      </c>
      <c r="V1382" s="62">
        <v>0.28366007160543799</v>
      </c>
      <c r="W1382" s="107"/>
      <c r="X1382" s="61">
        <v>56.037392676500097</v>
      </c>
      <c r="Y1382" s="62">
        <v>0.261655671243331</v>
      </c>
      <c r="Z1382" s="61">
        <v>84.168429663000097</v>
      </c>
      <c r="AA1382" s="62">
        <v>0.29039392218871501</v>
      </c>
      <c r="AB1382" s="61">
        <v>121.3121039894</v>
      </c>
      <c r="AC1382" s="62">
        <v>0.27806165281094097</v>
      </c>
    </row>
    <row r="1383" spans="1:29" customFormat="1" x14ac:dyDescent="0.3">
      <c r="A1383" s="58" t="s">
        <v>310</v>
      </c>
      <c r="B1383" s="59">
        <v>2.79909783770001</v>
      </c>
      <c r="C1383" s="60">
        <v>2.8953464843087398E-3</v>
      </c>
      <c r="D1383" s="59">
        <v>0.76249902970000105</v>
      </c>
      <c r="E1383" s="60">
        <v>1.7110736229664499E-3</v>
      </c>
      <c r="F1383" s="59">
        <v>2.0365988079999999</v>
      </c>
      <c r="G1383" s="60">
        <v>3.9095125623552999E-3</v>
      </c>
      <c r="H1383" s="107"/>
      <c r="I1383" s="67">
        <v>0</v>
      </c>
      <c r="J1383" s="69">
        <v>0</v>
      </c>
      <c r="K1383" s="59">
        <v>0</v>
      </c>
      <c r="L1383" s="60">
        <v>0</v>
      </c>
      <c r="M1383" s="59">
        <v>0</v>
      </c>
      <c r="N1383" s="60">
        <v>0</v>
      </c>
      <c r="O1383" s="59">
        <v>0.87506695629999798</v>
      </c>
      <c r="P1383" s="60">
        <v>5.0092622161451699E-3</v>
      </c>
      <c r="Q1383" s="59">
        <v>0</v>
      </c>
      <c r="R1383" s="60">
        <v>0</v>
      </c>
      <c r="S1383" s="59">
        <v>1.1615318517</v>
      </c>
      <c r="T1383" s="60">
        <v>5.7955688708493597E-3</v>
      </c>
      <c r="U1383" s="59">
        <v>0.76249902970000005</v>
      </c>
      <c r="V1383" s="60">
        <v>9.2649290652832301E-3</v>
      </c>
      <c r="W1383" s="107"/>
      <c r="X1383" s="59">
        <v>0</v>
      </c>
      <c r="Y1383" s="60">
        <v>0</v>
      </c>
      <c r="Z1383" s="59">
        <v>1.637565986</v>
      </c>
      <c r="AA1383" s="60">
        <v>5.6498524615627302E-3</v>
      </c>
      <c r="AB1383" s="59">
        <v>1.1615318517</v>
      </c>
      <c r="AC1383" s="60">
        <v>2.6623680230991298E-3</v>
      </c>
    </row>
    <row r="1384" spans="1:29" customFormat="1" x14ac:dyDescent="0.3">
      <c r="A1384" s="58" t="s">
        <v>311</v>
      </c>
      <c r="B1384" s="61">
        <v>675.96430062269997</v>
      </c>
      <c r="C1384" s="62">
        <v>0.69920773578044204</v>
      </c>
      <c r="D1384" s="61">
        <v>333.2723458063</v>
      </c>
      <c r="E1384" s="62">
        <v>0.74787442076834698</v>
      </c>
      <c r="F1384" s="61">
        <v>342.49476769559999</v>
      </c>
      <c r="G1384" s="62">
        <v>0.65746262424744994</v>
      </c>
      <c r="H1384" s="107"/>
      <c r="I1384" s="71">
        <v>102.6536574557</v>
      </c>
      <c r="J1384" s="72">
        <v>75.905071674825194</v>
      </c>
      <c r="K1384" s="61">
        <v>89.494211799500306</v>
      </c>
      <c r="L1384" s="62">
        <v>0.72829965423152199</v>
      </c>
      <c r="M1384" s="61">
        <v>83.966473544199701</v>
      </c>
      <c r="N1384" s="64">
        <v>0.618950894913325</v>
      </c>
      <c r="O1384" s="61">
        <v>118.8537134438</v>
      </c>
      <c r="P1384" s="62">
        <v>0.68037012678428899</v>
      </c>
      <c r="Q1384" s="61">
        <v>75.478080166200002</v>
      </c>
      <c r="R1384" s="62">
        <v>0.65308811414129497</v>
      </c>
      <c r="S1384" s="61">
        <v>149.53991713069999</v>
      </c>
      <c r="T1384" s="62">
        <v>0.74614302432054203</v>
      </c>
      <c r="U1384" s="61">
        <v>55.978247082599999</v>
      </c>
      <c r="V1384" s="62">
        <v>0.68017724379694</v>
      </c>
      <c r="W1384" s="107"/>
      <c r="X1384" s="61">
        <v>155.49904661479999</v>
      </c>
      <c r="Y1384" s="62">
        <v>0.72607245762803396</v>
      </c>
      <c r="Z1384" s="61">
        <v>197.541185609</v>
      </c>
      <c r="AA1384" s="62">
        <v>0.68154722515898003</v>
      </c>
      <c r="AB1384" s="61">
        <v>303.12059341970098</v>
      </c>
      <c r="AC1384" s="62">
        <v>0.69478815745112898</v>
      </c>
    </row>
    <row r="1385" spans="1:29" customFormat="1" x14ac:dyDescent="0.3">
      <c r="A1385" s="65" t="s">
        <v>1</v>
      </c>
    </row>
    <row r="1386" spans="1:29" customFormat="1" x14ac:dyDescent="0.3">
      <c r="A1386" s="65" t="s">
        <v>1</v>
      </c>
    </row>
    <row r="1387" spans="1:29" customFormat="1" x14ac:dyDescent="0.3">
      <c r="A1387" s="53" t="s">
        <v>468</v>
      </c>
    </row>
    <row r="1388" spans="1:29" customFormat="1" x14ac:dyDescent="0.3">
      <c r="A1388" s="54" t="s">
        <v>1</v>
      </c>
    </row>
    <row r="1389" spans="1:29" customFormat="1" x14ac:dyDescent="0.3">
      <c r="A1389" s="114" t="s">
        <v>1</v>
      </c>
      <c r="B1389" s="116" t="s">
        <v>506</v>
      </c>
      <c r="C1389" s="116" t="s">
        <v>1</v>
      </c>
      <c r="D1389" s="116" t="s">
        <v>346</v>
      </c>
      <c r="E1389" s="116" t="s">
        <v>1</v>
      </c>
      <c r="F1389" s="116" t="s">
        <v>347</v>
      </c>
      <c r="G1389" s="116" t="s">
        <v>1</v>
      </c>
      <c r="H1389" s="105"/>
      <c r="I1389" s="116" t="s">
        <v>350</v>
      </c>
      <c r="J1389" s="116" t="s">
        <v>1</v>
      </c>
      <c r="K1389" s="116" t="s">
        <v>351</v>
      </c>
      <c r="L1389" s="116" t="s">
        <v>1</v>
      </c>
      <c r="M1389" s="116" t="s">
        <v>352</v>
      </c>
      <c r="N1389" s="116" t="s">
        <v>1</v>
      </c>
      <c r="O1389" s="116" t="s">
        <v>353</v>
      </c>
      <c r="P1389" s="116" t="s">
        <v>1</v>
      </c>
      <c r="Q1389" s="116" t="s">
        <v>354</v>
      </c>
      <c r="R1389" s="116" t="s">
        <v>1</v>
      </c>
      <c r="S1389" s="116" t="s">
        <v>355</v>
      </c>
      <c r="T1389" s="116" t="s">
        <v>1</v>
      </c>
      <c r="U1389" s="116" t="s">
        <v>356</v>
      </c>
      <c r="V1389" s="116" t="s">
        <v>1</v>
      </c>
      <c r="W1389" s="105"/>
      <c r="X1389" s="116" t="s">
        <v>358</v>
      </c>
      <c r="Y1389" s="116" t="s">
        <v>1</v>
      </c>
      <c r="Z1389" s="116" t="s">
        <v>359</v>
      </c>
      <c r="AA1389" s="116" t="s">
        <v>1</v>
      </c>
      <c r="AB1389" s="116" t="s">
        <v>360</v>
      </c>
      <c r="AC1389" s="116" t="s">
        <v>1</v>
      </c>
    </row>
    <row r="1390" spans="1:29" customFormat="1" x14ac:dyDescent="0.3">
      <c r="A1390" s="115" t="s">
        <v>1</v>
      </c>
      <c r="B1390" s="55" t="s">
        <v>14</v>
      </c>
      <c r="C1390" s="55" t="s">
        <v>15</v>
      </c>
      <c r="D1390" s="55" t="s">
        <v>14</v>
      </c>
      <c r="E1390" s="55" t="s">
        <v>15</v>
      </c>
      <c r="F1390" s="55" t="s">
        <v>14</v>
      </c>
      <c r="G1390" s="55" t="s">
        <v>15</v>
      </c>
      <c r="H1390" s="105"/>
      <c r="I1390" s="55" t="s">
        <v>14</v>
      </c>
      <c r="J1390" s="55" t="s">
        <v>15</v>
      </c>
      <c r="K1390" s="55" t="s">
        <v>14</v>
      </c>
      <c r="L1390" s="55" t="s">
        <v>15</v>
      </c>
      <c r="M1390" s="55" t="s">
        <v>14</v>
      </c>
      <c r="N1390" s="55" t="s">
        <v>15</v>
      </c>
      <c r="O1390" s="55" t="s">
        <v>14</v>
      </c>
      <c r="P1390" s="55" t="s">
        <v>15</v>
      </c>
      <c r="Q1390" s="55" t="s">
        <v>14</v>
      </c>
      <c r="R1390" s="55" t="s">
        <v>15</v>
      </c>
      <c r="S1390" s="55" t="s">
        <v>14</v>
      </c>
      <c r="T1390" s="55" t="s">
        <v>15</v>
      </c>
      <c r="U1390" s="55" t="s">
        <v>14</v>
      </c>
      <c r="V1390" s="55" t="s">
        <v>15</v>
      </c>
      <c r="W1390" s="105"/>
      <c r="X1390" s="55" t="s">
        <v>14</v>
      </c>
      <c r="Y1390" s="55" t="s">
        <v>15</v>
      </c>
      <c r="Z1390" s="55" t="s">
        <v>14</v>
      </c>
      <c r="AA1390" s="55" t="s">
        <v>15</v>
      </c>
      <c r="AB1390" s="55" t="s">
        <v>14</v>
      </c>
      <c r="AC1390" s="55" t="s">
        <v>15</v>
      </c>
    </row>
    <row r="1391" spans="1:29" customFormat="1" x14ac:dyDescent="0.3">
      <c r="A1391" s="56" t="s">
        <v>16</v>
      </c>
      <c r="B1391" s="57">
        <v>966.75746853429996</v>
      </c>
      <c r="C1391" s="57">
        <v>966.75746853429996</v>
      </c>
      <c r="D1391" s="57">
        <v>445.62607912689998</v>
      </c>
      <c r="E1391" s="57">
        <v>445.62607912689998</v>
      </c>
      <c r="F1391" s="57">
        <v>520.9342022866</v>
      </c>
      <c r="G1391" s="57">
        <v>520.9342022866</v>
      </c>
      <c r="H1391" s="106"/>
      <c r="I1391" s="57">
        <v>135.2395237771</v>
      </c>
      <c r="J1391" s="57">
        <v>135.2395237771</v>
      </c>
      <c r="K1391" s="57">
        <v>122.8810301907</v>
      </c>
      <c r="L1391" s="57">
        <v>122.8810301907</v>
      </c>
      <c r="M1391" s="57">
        <v>135.6593458936</v>
      </c>
      <c r="N1391" s="57">
        <v>135.6593458936</v>
      </c>
      <c r="O1391" s="57">
        <v>174.6897883444</v>
      </c>
      <c r="P1391" s="57">
        <v>174.6897883444</v>
      </c>
      <c r="Q1391" s="57">
        <v>115.571051642</v>
      </c>
      <c r="R1391" s="57">
        <v>115.571051642</v>
      </c>
      <c r="S1391" s="57">
        <v>200.41722867659999</v>
      </c>
      <c r="T1391" s="57">
        <v>200.41722867659999</v>
      </c>
      <c r="U1391" s="57">
        <v>82.299500009900001</v>
      </c>
      <c r="V1391" s="57">
        <v>82.299500009900001</v>
      </c>
      <c r="W1391" s="106"/>
      <c r="X1391" s="57">
        <v>214.16464015560001</v>
      </c>
      <c r="Y1391" s="57">
        <v>214.16464015560001</v>
      </c>
      <c r="Z1391" s="57">
        <v>289.84225643780002</v>
      </c>
      <c r="AA1391" s="57">
        <v>289.84225643780002</v>
      </c>
      <c r="AB1391" s="57">
        <v>436.27772029350001</v>
      </c>
      <c r="AC1391" s="57">
        <v>436.27772029350001</v>
      </c>
    </row>
    <row r="1392" spans="1:29" customFormat="1" x14ac:dyDescent="0.3">
      <c r="A1392" s="58" t="s">
        <v>332</v>
      </c>
      <c r="B1392" s="59">
        <v>0</v>
      </c>
      <c r="C1392" s="60">
        <v>0</v>
      </c>
      <c r="D1392" s="59">
        <v>0</v>
      </c>
      <c r="E1392" s="60">
        <v>0</v>
      </c>
      <c r="F1392" s="59">
        <v>0</v>
      </c>
      <c r="G1392" s="60">
        <v>0</v>
      </c>
      <c r="H1392" s="107"/>
      <c r="I1392" s="67">
        <v>0</v>
      </c>
      <c r="J1392" s="69">
        <v>0</v>
      </c>
      <c r="K1392" s="59">
        <v>0</v>
      </c>
      <c r="L1392" s="60">
        <v>0</v>
      </c>
      <c r="M1392" s="59">
        <v>0</v>
      </c>
      <c r="N1392" s="60">
        <v>0</v>
      </c>
      <c r="O1392" s="59">
        <v>0</v>
      </c>
      <c r="P1392" s="60">
        <v>0</v>
      </c>
      <c r="Q1392" s="59">
        <v>0</v>
      </c>
      <c r="R1392" s="60">
        <v>0</v>
      </c>
      <c r="S1392" s="59">
        <v>0</v>
      </c>
      <c r="T1392" s="60">
        <v>0</v>
      </c>
      <c r="U1392" s="59">
        <v>0</v>
      </c>
      <c r="V1392" s="60">
        <v>0</v>
      </c>
      <c r="W1392" s="107"/>
      <c r="X1392" s="59">
        <v>0</v>
      </c>
      <c r="Y1392" s="60">
        <v>0</v>
      </c>
      <c r="Z1392" s="59">
        <v>0</v>
      </c>
      <c r="AA1392" s="60">
        <v>0</v>
      </c>
      <c r="AB1392" s="59">
        <v>0</v>
      </c>
      <c r="AC1392" s="60">
        <v>0</v>
      </c>
    </row>
    <row r="1393" spans="1:29" customFormat="1" x14ac:dyDescent="0.3">
      <c r="A1393" s="58" t="s">
        <v>333</v>
      </c>
      <c r="B1393" s="61">
        <v>5.4659268263999996</v>
      </c>
      <c r="C1393" s="62">
        <v>5.6538759764503104E-3</v>
      </c>
      <c r="D1393" s="61">
        <v>1.3365934409</v>
      </c>
      <c r="E1393" s="62">
        <v>2.9993609070607902E-3</v>
      </c>
      <c r="F1393" s="61">
        <v>4.1293333854999998</v>
      </c>
      <c r="G1393" s="62">
        <v>7.9267849324820908E-3</v>
      </c>
      <c r="H1393" s="107"/>
      <c r="I1393" s="71">
        <v>0</v>
      </c>
      <c r="J1393" s="72">
        <v>0</v>
      </c>
      <c r="K1393" s="61">
        <v>0</v>
      </c>
      <c r="L1393" s="62">
        <v>0</v>
      </c>
      <c r="M1393" s="61">
        <v>1.4263119546</v>
      </c>
      <c r="N1393" s="62">
        <v>1.0513923277491601E-2</v>
      </c>
      <c r="O1393" s="61">
        <v>1.0653112413000001</v>
      </c>
      <c r="P1393" s="62">
        <v>6.09830289106393E-3</v>
      </c>
      <c r="Q1393" s="61">
        <v>1.2957705468</v>
      </c>
      <c r="R1393" s="62">
        <v>1.1211895439126599E-2</v>
      </c>
      <c r="S1393" s="61">
        <v>0.96232940990000104</v>
      </c>
      <c r="T1393" s="62">
        <v>4.8016301605130303E-3</v>
      </c>
      <c r="U1393" s="61">
        <v>0.71620367380000005</v>
      </c>
      <c r="V1393" s="62">
        <v>8.7024061350779308E-3</v>
      </c>
      <c r="W1393" s="107"/>
      <c r="X1393" s="61">
        <v>0.96232940989999805</v>
      </c>
      <c r="Y1393" s="62">
        <v>4.4934094125007101E-3</v>
      </c>
      <c r="Z1393" s="61">
        <v>2.6025119307</v>
      </c>
      <c r="AA1393" s="62">
        <v>8.9790631727934295E-3</v>
      </c>
      <c r="AB1393" s="61">
        <v>1.9010854857999999</v>
      </c>
      <c r="AC1393" s="62">
        <v>4.3575121931990202E-3</v>
      </c>
    </row>
    <row r="1394" spans="1:29" customFormat="1" x14ac:dyDescent="0.3">
      <c r="A1394" s="58" t="s">
        <v>334</v>
      </c>
      <c r="B1394" s="59">
        <v>63.415845300800001</v>
      </c>
      <c r="C1394" s="60">
        <v>6.5596436919121703E-2</v>
      </c>
      <c r="D1394" s="59">
        <v>27.737124108299898</v>
      </c>
      <c r="E1394" s="60">
        <v>6.2243045026997498E-2</v>
      </c>
      <c r="F1394" s="59">
        <v>35.678721192499999</v>
      </c>
      <c r="G1394" s="60">
        <v>6.8489880364719799E-2</v>
      </c>
      <c r="H1394" s="107"/>
      <c r="I1394" s="67">
        <v>9.6665706731000398</v>
      </c>
      <c r="J1394" s="69">
        <v>7.1477408401942597</v>
      </c>
      <c r="K1394" s="59">
        <v>0</v>
      </c>
      <c r="L1394" s="60">
        <v>0</v>
      </c>
      <c r="M1394" s="59">
        <v>12.9413924444</v>
      </c>
      <c r="N1394" s="60">
        <v>9.5396246820695696E-2</v>
      </c>
      <c r="O1394" s="59">
        <v>12.3633072873</v>
      </c>
      <c r="P1394" s="60">
        <v>7.0772924991618899E-2</v>
      </c>
      <c r="Q1394" s="59">
        <v>9.2117849753000307</v>
      </c>
      <c r="R1394" s="60">
        <v>7.9706681252975004E-2</v>
      </c>
      <c r="S1394" s="59">
        <v>10.8717342117</v>
      </c>
      <c r="T1394" s="60">
        <v>5.4245507152695903E-2</v>
      </c>
      <c r="U1394" s="59">
        <v>8.3610557090000004</v>
      </c>
      <c r="V1394" s="60">
        <v>0.101593031646538</v>
      </c>
      <c r="W1394" s="107"/>
      <c r="X1394" s="59">
        <v>19.559475153899999</v>
      </c>
      <c r="Y1394" s="60">
        <v>9.1329152840960007E-2</v>
      </c>
      <c r="Z1394" s="59">
        <v>15.7097849831</v>
      </c>
      <c r="AA1394" s="60">
        <v>5.4201154711446702E-2</v>
      </c>
      <c r="AB1394" s="59">
        <v>23.507673157299902</v>
      </c>
      <c r="AC1394" s="60">
        <v>5.3882359936889598E-2</v>
      </c>
    </row>
    <row r="1395" spans="1:29" customFormat="1" x14ac:dyDescent="0.3">
      <c r="A1395" s="58" t="s">
        <v>335</v>
      </c>
      <c r="B1395" s="61">
        <v>560.67905512269999</v>
      </c>
      <c r="C1395" s="62">
        <v>0.57995833843698597</v>
      </c>
      <c r="D1395" s="61">
        <v>269.10004462680098</v>
      </c>
      <c r="E1395" s="62">
        <v>0.60386960555369296</v>
      </c>
      <c r="F1395" s="61">
        <v>291.57901049589998</v>
      </c>
      <c r="G1395" s="62">
        <v>0.55972329944172805</v>
      </c>
      <c r="H1395" s="107"/>
      <c r="I1395" s="71">
        <v>58.333483446499997</v>
      </c>
      <c r="J1395" s="72">
        <v>43.133458191293599</v>
      </c>
      <c r="K1395" s="61">
        <v>77.732293910500005</v>
      </c>
      <c r="L1395" s="62">
        <v>0.63258172388257705</v>
      </c>
      <c r="M1395" s="61">
        <v>85.0558163038</v>
      </c>
      <c r="N1395" s="62">
        <v>0.62698088173380095</v>
      </c>
      <c r="O1395" s="61">
        <v>104.2085977215</v>
      </c>
      <c r="P1395" s="62">
        <v>0.59653514214610703</v>
      </c>
      <c r="Q1395" s="61">
        <v>68.757020636799993</v>
      </c>
      <c r="R1395" s="62">
        <v>0.59493289764106305</v>
      </c>
      <c r="S1395" s="61">
        <v>120.30980094020001</v>
      </c>
      <c r="T1395" s="62">
        <v>0.60029669971305699</v>
      </c>
      <c r="U1395" s="61">
        <v>46.2820421634</v>
      </c>
      <c r="V1395" s="62">
        <v>0.56236115842541701</v>
      </c>
      <c r="W1395" s="107"/>
      <c r="X1395" s="61">
        <v>96.481106660499805</v>
      </c>
      <c r="Y1395" s="64">
        <v>0.45049970242707799</v>
      </c>
      <c r="Z1395" s="61">
        <v>162.20924109890001</v>
      </c>
      <c r="AA1395" s="62">
        <v>0.559646626728874</v>
      </c>
      <c r="AB1395" s="61">
        <v>283.88805862129902</v>
      </c>
      <c r="AC1395" s="63">
        <v>0.65070491894547799</v>
      </c>
    </row>
    <row r="1396" spans="1:29" customFormat="1" x14ac:dyDescent="0.3">
      <c r="A1396" s="58" t="s">
        <v>336</v>
      </c>
      <c r="B1396" s="59">
        <v>309.79142007069998</v>
      </c>
      <c r="C1396" s="60">
        <v>0.32044378259665701</v>
      </c>
      <c r="D1396" s="59">
        <v>135.6249740952</v>
      </c>
      <c r="E1396" s="60">
        <v>0.30434703094784199</v>
      </c>
      <c r="F1396" s="59">
        <v>173.9692588547</v>
      </c>
      <c r="G1396" s="60">
        <v>0.33395630022193901</v>
      </c>
      <c r="H1396" s="107"/>
      <c r="I1396" s="67">
        <v>46.936450756699998</v>
      </c>
      <c r="J1396" s="69">
        <v>34.706163883022903</v>
      </c>
      <c r="K1396" s="59">
        <v>43.661019273400001</v>
      </c>
      <c r="L1396" s="60">
        <v>0.355311305623351</v>
      </c>
      <c r="M1396" s="59">
        <v>34.496473034300003</v>
      </c>
      <c r="N1396" s="60">
        <v>0.25428747873630603</v>
      </c>
      <c r="O1396" s="59">
        <v>56.267126110100001</v>
      </c>
      <c r="P1396" s="60">
        <v>0.32209739701080697</v>
      </c>
      <c r="Q1396" s="59">
        <v>35.411169043900003</v>
      </c>
      <c r="R1396" s="60">
        <v>0.306401720333841</v>
      </c>
      <c r="S1396" s="59">
        <v>66.795187062400004</v>
      </c>
      <c r="T1396" s="60">
        <v>0.33328066405998902</v>
      </c>
      <c r="U1396" s="59">
        <v>26.223994789900001</v>
      </c>
      <c r="V1396" s="60">
        <v>0.318640997657889</v>
      </c>
      <c r="W1396" s="107"/>
      <c r="X1396" s="59">
        <v>85.127270211100196</v>
      </c>
      <c r="Y1396" s="60">
        <v>0.39748517845546899</v>
      </c>
      <c r="Z1396" s="59">
        <v>96.638815056399906</v>
      </c>
      <c r="AA1396" s="60">
        <v>0.33341865414692801</v>
      </c>
      <c r="AB1396" s="59">
        <v>124.2920439043</v>
      </c>
      <c r="AC1396" s="60">
        <v>0.28489202662167601</v>
      </c>
    </row>
    <row r="1397" spans="1:29" customFormat="1" x14ac:dyDescent="0.3">
      <c r="A1397" s="58" t="s">
        <v>337</v>
      </c>
      <c r="B1397" s="61">
        <v>27.405221213699999</v>
      </c>
      <c r="C1397" s="62">
        <v>2.8347566070784001E-2</v>
      </c>
      <c r="D1397" s="61">
        <v>11.8273428557</v>
      </c>
      <c r="E1397" s="62">
        <v>2.6540957564406699E-2</v>
      </c>
      <c r="F1397" s="61">
        <v>15.577878358</v>
      </c>
      <c r="G1397" s="62">
        <v>2.9903735039131799E-2</v>
      </c>
      <c r="H1397" s="107"/>
      <c r="I1397" s="71">
        <v>20.303018900800001</v>
      </c>
      <c r="J1397" s="70">
        <v>15.012637085489301</v>
      </c>
      <c r="K1397" s="61">
        <v>1.4877170068000001</v>
      </c>
      <c r="L1397" s="62">
        <v>1.21069704940722E-2</v>
      </c>
      <c r="M1397" s="61">
        <v>1.7393521565000001</v>
      </c>
      <c r="N1397" s="62">
        <v>1.28214694317058E-2</v>
      </c>
      <c r="O1397" s="61">
        <v>0.7854459842</v>
      </c>
      <c r="P1397" s="62">
        <v>4.4962329604034904E-3</v>
      </c>
      <c r="Q1397" s="61">
        <v>0.89530643919999697</v>
      </c>
      <c r="R1397" s="64">
        <v>7.7468053329942596E-3</v>
      </c>
      <c r="S1397" s="61">
        <v>1.4781770524</v>
      </c>
      <c r="T1397" s="62">
        <v>7.3754989137447702E-3</v>
      </c>
      <c r="U1397" s="61">
        <v>0.71620367380000005</v>
      </c>
      <c r="V1397" s="62">
        <v>8.7024061350779308E-3</v>
      </c>
      <c r="W1397" s="107"/>
      <c r="X1397" s="61">
        <v>12.0344587202</v>
      </c>
      <c r="Y1397" s="62">
        <v>5.6192556863992299E-2</v>
      </c>
      <c r="Z1397" s="61">
        <v>12.6819033687</v>
      </c>
      <c r="AA1397" s="62">
        <v>4.37545012399582E-2</v>
      </c>
      <c r="AB1397" s="61">
        <v>2.6888591248</v>
      </c>
      <c r="AC1397" s="64">
        <v>6.1631823027568401E-3</v>
      </c>
    </row>
    <row r="1398" spans="1:29" customFormat="1" x14ac:dyDescent="0.3">
      <c r="A1398" s="58" t="s">
        <v>310</v>
      </c>
      <c r="B1398" s="59">
        <v>5.4659268263999996</v>
      </c>
      <c r="C1398" s="60">
        <v>5.6538759764503104E-3</v>
      </c>
      <c r="D1398" s="59">
        <v>1.3365934409</v>
      </c>
      <c r="E1398" s="60">
        <v>2.9993609070607902E-3</v>
      </c>
      <c r="F1398" s="59">
        <v>4.1293333854999998</v>
      </c>
      <c r="G1398" s="60">
        <v>7.9267849324820908E-3</v>
      </c>
      <c r="H1398" s="107"/>
      <c r="I1398" s="67">
        <v>0</v>
      </c>
      <c r="J1398" s="69">
        <v>0</v>
      </c>
      <c r="K1398" s="59">
        <v>0</v>
      </c>
      <c r="L1398" s="60">
        <v>0</v>
      </c>
      <c r="M1398" s="59">
        <v>1.4263119546</v>
      </c>
      <c r="N1398" s="60">
        <v>1.0513923277491601E-2</v>
      </c>
      <c r="O1398" s="59">
        <v>1.0653112413000001</v>
      </c>
      <c r="P1398" s="60">
        <v>6.09830289106393E-3</v>
      </c>
      <c r="Q1398" s="59">
        <v>1.2957705468</v>
      </c>
      <c r="R1398" s="60">
        <v>1.1211895439126599E-2</v>
      </c>
      <c r="S1398" s="59">
        <v>0.96232940990000104</v>
      </c>
      <c r="T1398" s="60">
        <v>4.8016301605130303E-3</v>
      </c>
      <c r="U1398" s="59">
        <v>0.71620367380000005</v>
      </c>
      <c r="V1398" s="60">
        <v>8.7024061350779308E-3</v>
      </c>
      <c r="W1398" s="107"/>
      <c r="X1398" s="59">
        <v>0.96232940989999805</v>
      </c>
      <c r="Y1398" s="60">
        <v>4.4934094125007101E-3</v>
      </c>
      <c r="Z1398" s="59">
        <v>2.6025119307</v>
      </c>
      <c r="AA1398" s="60">
        <v>8.9790631727934295E-3</v>
      </c>
      <c r="AB1398" s="59">
        <v>1.9010854857999999</v>
      </c>
      <c r="AC1398" s="60">
        <v>4.3575121931990202E-3</v>
      </c>
    </row>
    <row r="1399" spans="1:29" customFormat="1" x14ac:dyDescent="0.3">
      <c r="A1399" s="58" t="s">
        <v>311</v>
      </c>
      <c r="B1399" s="61">
        <v>870.47047519340003</v>
      </c>
      <c r="C1399" s="62">
        <v>0.90040212103364403</v>
      </c>
      <c r="D1399" s="61">
        <v>404.72501872200002</v>
      </c>
      <c r="E1399" s="62">
        <v>0.90821663650153495</v>
      </c>
      <c r="F1399" s="61">
        <v>465.54826935059998</v>
      </c>
      <c r="G1399" s="62">
        <v>0.89367959966366595</v>
      </c>
      <c r="H1399" s="107"/>
      <c r="I1399" s="71">
        <v>105.26993420319999</v>
      </c>
      <c r="J1399" s="68">
        <v>77.839622074316495</v>
      </c>
      <c r="K1399" s="61">
        <v>121.39331318390001</v>
      </c>
      <c r="L1399" s="62">
        <v>0.98789302950592806</v>
      </c>
      <c r="M1399" s="61">
        <v>119.5522893381</v>
      </c>
      <c r="N1399" s="62">
        <v>0.88126836047010704</v>
      </c>
      <c r="O1399" s="61">
        <v>160.47572383159999</v>
      </c>
      <c r="P1399" s="62">
        <v>0.91863253915691401</v>
      </c>
      <c r="Q1399" s="61">
        <v>104.1681896807</v>
      </c>
      <c r="R1399" s="62">
        <v>0.901334617974904</v>
      </c>
      <c r="S1399" s="61">
        <v>187.10498800260001</v>
      </c>
      <c r="T1399" s="62">
        <v>0.93357736377304601</v>
      </c>
      <c r="U1399" s="61">
        <v>72.506036953299997</v>
      </c>
      <c r="V1399" s="62">
        <v>0.88100215608330601</v>
      </c>
      <c r="W1399" s="107"/>
      <c r="X1399" s="61">
        <v>181.6083768716</v>
      </c>
      <c r="Y1399" s="64">
        <v>0.84798488088254698</v>
      </c>
      <c r="Z1399" s="61">
        <v>258.84805615530001</v>
      </c>
      <c r="AA1399" s="62">
        <v>0.89306528087580195</v>
      </c>
      <c r="AB1399" s="61">
        <v>408.18010252559998</v>
      </c>
      <c r="AC1399" s="63">
        <v>0.935596945567154</v>
      </c>
    </row>
    <row r="1400" spans="1:29" customFormat="1" x14ac:dyDescent="0.3">
      <c r="A1400" s="65" t="s">
        <v>1</v>
      </c>
    </row>
    <row r="1401" spans="1:29" customFormat="1" x14ac:dyDescent="0.3">
      <c r="A1401" s="65" t="s">
        <v>1</v>
      </c>
    </row>
    <row r="1402" spans="1:29" customFormat="1" x14ac:dyDescent="0.3">
      <c r="A1402" s="53" t="s">
        <v>469</v>
      </c>
    </row>
    <row r="1403" spans="1:29" customFormat="1" x14ac:dyDescent="0.3">
      <c r="A1403" s="54" t="s">
        <v>1</v>
      </c>
    </row>
    <row r="1404" spans="1:29" customFormat="1" x14ac:dyDescent="0.3">
      <c r="A1404" s="114" t="s">
        <v>1</v>
      </c>
      <c r="B1404" s="116" t="s">
        <v>506</v>
      </c>
      <c r="C1404" s="116" t="s">
        <v>1</v>
      </c>
      <c r="D1404" s="116" t="s">
        <v>346</v>
      </c>
      <c r="E1404" s="116" t="s">
        <v>1</v>
      </c>
      <c r="F1404" s="116" t="s">
        <v>347</v>
      </c>
      <c r="G1404" s="116" t="s">
        <v>1</v>
      </c>
      <c r="H1404" s="105"/>
      <c r="I1404" s="116" t="s">
        <v>350</v>
      </c>
      <c r="J1404" s="116" t="s">
        <v>1</v>
      </c>
      <c r="K1404" s="116" t="s">
        <v>351</v>
      </c>
      <c r="L1404" s="116" t="s">
        <v>1</v>
      </c>
      <c r="M1404" s="116" t="s">
        <v>352</v>
      </c>
      <c r="N1404" s="116" t="s">
        <v>1</v>
      </c>
      <c r="O1404" s="116" t="s">
        <v>353</v>
      </c>
      <c r="P1404" s="116" t="s">
        <v>1</v>
      </c>
      <c r="Q1404" s="116" t="s">
        <v>354</v>
      </c>
      <c r="R1404" s="116" t="s">
        <v>1</v>
      </c>
      <c r="S1404" s="116" t="s">
        <v>355</v>
      </c>
      <c r="T1404" s="116" t="s">
        <v>1</v>
      </c>
      <c r="U1404" s="116" t="s">
        <v>356</v>
      </c>
      <c r="V1404" s="116" t="s">
        <v>1</v>
      </c>
      <c r="W1404" s="105"/>
      <c r="X1404" s="116" t="s">
        <v>358</v>
      </c>
      <c r="Y1404" s="116" t="s">
        <v>1</v>
      </c>
      <c r="Z1404" s="116" t="s">
        <v>359</v>
      </c>
      <c r="AA1404" s="116" t="s">
        <v>1</v>
      </c>
      <c r="AB1404" s="116" t="s">
        <v>360</v>
      </c>
      <c r="AC1404" s="116" t="s">
        <v>1</v>
      </c>
    </row>
    <row r="1405" spans="1:29" customFormat="1" x14ac:dyDescent="0.3">
      <c r="A1405" s="115" t="s">
        <v>1</v>
      </c>
      <c r="B1405" s="55" t="s">
        <v>14</v>
      </c>
      <c r="C1405" s="55" t="s">
        <v>15</v>
      </c>
      <c r="D1405" s="55" t="s">
        <v>14</v>
      </c>
      <c r="E1405" s="55" t="s">
        <v>15</v>
      </c>
      <c r="F1405" s="55" t="s">
        <v>14</v>
      </c>
      <c r="G1405" s="55" t="s">
        <v>15</v>
      </c>
      <c r="H1405" s="105"/>
      <c r="I1405" s="55" t="s">
        <v>14</v>
      </c>
      <c r="J1405" s="55" t="s">
        <v>15</v>
      </c>
      <c r="K1405" s="55" t="s">
        <v>14</v>
      </c>
      <c r="L1405" s="55" t="s">
        <v>15</v>
      </c>
      <c r="M1405" s="55" t="s">
        <v>14</v>
      </c>
      <c r="N1405" s="55" t="s">
        <v>15</v>
      </c>
      <c r="O1405" s="55" t="s">
        <v>14</v>
      </c>
      <c r="P1405" s="55" t="s">
        <v>15</v>
      </c>
      <c r="Q1405" s="55" t="s">
        <v>14</v>
      </c>
      <c r="R1405" s="55" t="s">
        <v>15</v>
      </c>
      <c r="S1405" s="55" t="s">
        <v>14</v>
      </c>
      <c r="T1405" s="55" t="s">
        <v>15</v>
      </c>
      <c r="U1405" s="55" t="s">
        <v>14</v>
      </c>
      <c r="V1405" s="55" t="s">
        <v>15</v>
      </c>
      <c r="W1405" s="105"/>
      <c r="X1405" s="55" t="s">
        <v>14</v>
      </c>
      <c r="Y1405" s="55" t="s">
        <v>15</v>
      </c>
      <c r="Z1405" s="55" t="s">
        <v>14</v>
      </c>
      <c r="AA1405" s="55" t="s">
        <v>15</v>
      </c>
      <c r="AB1405" s="55" t="s">
        <v>14</v>
      </c>
      <c r="AC1405" s="55" t="s">
        <v>15</v>
      </c>
    </row>
    <row r="1406" spans="1:29" customFormat="1" x14ac:dyDescent="0.3">
      <c r="A1406" s="56" t="s">
        <v>16</v>
      </c>
      <c r="B1406" s="57">
        <v>966.75746853429996</v>
      </c>
      <c r="C1406" s="57">
        <v>966.75746853429996</v>
      </c>
      <c r="D1406" s="57">
        <v>445.62607912689998</v>
      </c>
      <c r="E1406" s="57">
        <v>445.62607912689998</v>
      </c>
      <c r="F1406" s="57">
        <v>520.9342022866</v>
      </c>
      <c r="G1406" s="57">
        <v>520.9342022866</v>
      </c>
      <c r="H1406" s="106"/>
      <c r="I1406" s="57">
        <v>135.2395237771</v>
      </c>
      <c r="J1406" s="57">
        <v>135.2395237771</v>
      </c>
      <c r="K1406" s="57">
        <v>122.8810301907</v>
      </c>
      <c r="L1406" s="57">
        <v>122.8810301907</v>
      </c>
      <c r="M1406" s="57">
        <v>135.6593458936</v>
      </c>
      <c r="N1406" s="57">
        <v>135.6593458936</v>
      </c>
      <c r="O1406" s="57">
        <v>174.6897883444</v>
      </c>
      <c r="P1406" s="57">
        <v>174.6897883444</v>
      </c>
      <c r="Q1406" s="57">
        <v>115.571051642</v>
      </c>
      <c r="R1406" s="57">
        <v>115.571051642</v>
      </c>
      <c r="S1406" s="57">
        <v>200.41722867659999</v>
      </c>
      <c r="T1406" s="57">
        <v>200.41722867659999</v>
      </c>
      <c r="U1406" s="57">
        <v>82.299500009900001</v>
      </c>
      <c r="V1406" s="57">
        <v>82.299500009900001</v>
      </c>
      <c r="W1406" s="106"/>
      <c r="X1406" s="57">
        <v>214.16464015560001</v>
      </c>
      <c r="Y1406" s="57">
        <v>214.16464015560001</v>
      </c>
      <c r="Z1406" s="57">
        <v>289.84225643780002</v>
      </c>
      <c r="AA1406" s="57">
        <v>289.84225643780002</v>
      </c>
      <c r="AB1406" s="57">
        <v>436.27772029350001</v>
      </c>
      <c r="AC1406" s="57">
        <v>436.27772029350001</v>
      </c>
    </row>
    <row r="1407" spans="1:29" customFormat="1" x14ac:dyDescent="0.3">
      <c r="A1407" s="58" t="s">
        <v>332</v>
      </c>
      <c r="B1407" s="59">
        <v>4.2461869990999999</v>
      </c>
      <c r="C1407" s="60">
        <v>4.3921946685735397E-3</v>
      </c>
      <c r="D1407" s="59">
        <v>0</v>
      </c>
      <c r="E1407" s="60">
        <v>0</v>
      </c>
      <c r="F1407" s="59">
        <v>4.2461869990999999</v>
      </c>
      <c r="G1407" s="60">
        <v>8.1511004277732106E-3</v>
      </c>
      <c r="H1407" s="107"/>
      <c r="I1407" s="67">
        <v>0</v>
      </c>
      <c r="J1407" s="69">
        <v>0</v>
      </c>
      <c r="K1407" s="59">
        <v>0</v>
      </c>
      <c r="L1407" s="60">
        <v>0</v>
      </c>
      <c r="M1407" s="59">
        <v>2.7024281080999999</v>
      </c>
      <c r="N1407" s="63">
        <v>1.9920692454315402E-2</v>
      </c>
      <c r="O1407" s="59">
        <v>0</v>
      </c>
      <c r="P1407" s="60">
        <v>0</v>
      </c>
      <c r="Q1407" s="59">
        <v>0</v>
      </c>
      <c r="R1407" s="60">
        <v>0</v>
      </c>
      <c r="S1407" s="59">
        <v>1.543758891</v>
      </c>
      <c r="T1407" s="60">
        <v>7.7027254652396199E-3</v>
      </c>
      <c r="U1407" s="59">
        <v>0</v>
      </c>
      <c r="V1407" s="60">
        <v>0</v>
      </c>
      <c r="W1407" s="107"/>
      <c r="X1407" s="59">
        <v>0</v>
      </c>
      <c r="Y1407" s="60">
        <v>0</v>
      </c>
      <c r="Z1407" s="59">
        <v>1.543758891</v>
      </c>
      <c r="AA1407" s="60">
        <v>5.3262036735878399E-3</v>
      </c>
      <c r="AB1407" s="59">
        <v>0</v>
      </c>
      <c r="AC1407" s="60">
        <v>0</v>
      </c>
    </row>
    <row r="1408" spans="1:29" customFormat="1" x14ac:dyDescent="0.3">
      <c r="A1408" s="58" t="s">
        <v>333</v>
      </c>
      <c r="B1408" s="61">
        <v>33.499426983699998</v>
      </c>
      <c r="C1408" s="62">
        <v>3.4651324736584103E-2</v>
      </c>
      <c r="D1408" s="61">
        <v>15.7523446352</v>
      </c>
      <c r="E1408" s="62">
        <v>3.5348794366036697E-2</v>
      </c>
      <c r="F1408" s="61">
        <v>17.747082348500001</v>
      </c>
      <c r="G1408" s="62">
        <v>3.4067800253084903E-2</v>
      </c>
      <c r="H1408" s="107"/>
      <c r="I1408" s="71">
        <v>5.9853309470999996</v>
      </c>
      <c r="J1408" s="72">
        <v>4.4257261338519198</v>
      </c>
      <c r="K1408" s="61">
        <v>9.7944129578999704</v>
      </c>
      <c r="L1408" s="62">
        <v>7.9706468465474106E-2</v>
      </c>
      <c r="M1408" s="61">
        <v>5.8653429404999997</v>
      </c>
      <c r="N1408" s="62">
        <v>4.3235819116364399E-2</v>
      </c>
      <c r="O1408" s="61">
        <v>6.7613522389999696</v>
      </c>
      <c r="P1408" s="62">
        <v>3.8704908301050903E-2</v>
      </c>
      <c r="Q1408" s="61">
        <v>1.7370753213000001</v>
      </c>
      <c r="R1408" s="62">
        <v>1.50303670047139E-2</v>
      </c>
      <c r="S1408" s="61">
        <v>2.6397089040999999</v>
      </c>
      <c r="T1408" s="62">
        <v>1.31710677845941E-2</v>
      </c>
      <c r="U1408" s="61">
        <v>0.71620367380000005</v>
      </c>
      <c r="V1408" s="62">
        <v>8.7024061350779308E-3</v>
      </c>
      <c r="W1408" s="107"/>
      <c r="X1408" s="61">
        <v>8.38067711849998</v>
      </c>
      <c r="Y1408" s="62">
        <v>3.91319365905178E-2</v>
      </c>
      <c r="Z1408" s="61">
        <v>13.3302970075</v>
      </c>
      <c r="AA1408" s="62">
        <v>4.5991558205939802E-2</v>
      </c>
      <c r="AB1408" s="61">
        <v>11.788452857699999</v>
      </c>
      <c r="AC1408" s="62">
        <v>2.70205245635039E-2</v>
      </c>
    </row>
    <row r="1409" spans="1:29" customFormat="1" x14ac:dyDescent="0.3">
      <c r="A1409" s="58" t="s">
        <v>334</v>
      </c>
      <c r="B1409" s="59">
        <v>130.3461518995</v>
      </c>
      <c r="C1409" s="60">
        <v>0.134828181981483</v>
      </c>
      <c r="D1409" s="59">
        <v>57.5384406585001</v>
      </c>
      <c r="E1409" s="60">
        <v>0.12911820773872401</v>
      </c>
      <c r="F1409" s="59">
        <v>72.807711241000106</v>
      </c>
      <c r="G1409" s="60">
        <v>0.13976373776460899</v>
      </c>
      <c r="H1409" s="107"/>
      <c r="I1409" s="67">
        <v>13.0100433264</v>
      </c>
      <c r="J1409" s="69">
        <v>9.6200008422411898</v>
      </c>
      <c r="K1409" s="59">
        <v>18.393202870300001</v>
      </c>
      <c r="L1409" s="60">
        <v>0.14968301325074701</v>
      </c>
      <c r="M1409" s="59">
        <v>14.325996208899999</v>
      </c>
      <c r="N1409" s="60">
        <v>0.105602722131184</v>
      </c>
      <c r="O1409" s="59">
        <v>24.6525304934</v>
      </c>
      <c r="P1409" s="60">
        <v>0.14112176061944501</v>
      </c>
      <c r="Q1409" s="59">
        <v>15.6615409174</v>
      </c>
      <c r="R1409" s="60">
        <v>0.13551439304986301</v>
      </c>
      <c r="S1409" s="59">
        <v>28.980608817299998</v>
      </c>
      <c r="T1409" s="60">
        <v>0.144601384864293</v>
      </c>
      <c r="U1409" s="59">
        <v>15.322229265800001</v>
      </c>
      <c r="V1409" s="60">
        <v>0.186176456284143</v>
      </c>
      <c r="W1409" s="107"/>
      <c r="X1409" s="59">
        <v>30.563856446799999</v>
      </c>
      <c r="Y1409" s="60">
        <v>0.142711964144006</v>
      </c>
      <c r="Z1409" s="59">
        <v>27.395252867100002</v>
      </c>
      <c r="AA1409" s="60">
        <v>9.4517801523460801E-2</v>
      </c>
      <c r="AB1409" s="59">
        <v>70.450558687199901</v>
      </c>
      <c r="AC1409" s="60">
        <v>0.16148099114436901</v>
      </c>
    </row>
    <row r="1410" spans="1:29" customFormat="1" x14ac:dyDescent="0.3">
      <c r="A1410" s="58" t="s">
        <v>335</v>
      </c>
      <c r="B1410" s="61">
        <v>437.25194513449998</v>
      </c>
      <c r="C1410" s="62">
        <v>0.452287113744688</v>
      </c>
      <c r="D1410" s="61">
        <v>206.00162456539999</v>
      </c>
      <c r="E1410" s="62">
        <v>0.462274615904464</v>
      </c>
      <c r="F1410" s="61">
        <v>231.25032056910101</v>
      </c>
      <c r="G1410" s="62">
        <v>0.44391464325829399</v>
      </c>
      <c r="H1410" s="107"/>
      <c r="I1410" s="71">
        <v>44.3563477987</v>
      </c>
      <c r="J1410" s="72">
        <v>32.798361425619603</v>
      </c>
      <c r="K1410" s="61">
        <v>55.2069948169</v>
      </c>
      <c r="L1410" s="62">
        <v>0.449271907398757</v>
      </c>
      <c r="M1410" s="61">
        <v>61.651074267200002</v>
      </c>
      <c r="N1410" s="62">
        <v>0.45445504591739699</v>
      </c>
      <c r="O1410" s="61">
        <v>83.885342310099901</v>
      </c>
      <c r="P1410" s="62">
        <v>0.48019602694074198</v>
      </c>
      <c r="Q1410" s="61">
        <v>52.866930460500001</v>
      </c>
      <c r="R1410" s="62">
        <v>0.45744093965904098</v>
      </c>
      <c r="S1410" s="61">
        <v>102.4977174782</v>
      </c>
      <c r="T1410" s="62">
        <v>0.51142168841977997</v>
      </c>
      <c r="U1410" s="61">
        <v>36.7875380028999</v>
      </c>
      <c r="V1410" s="62">
        <v>0.44699588695526399</v>
      </c>
      <c r="W1410" s="107"/>
      <c r="X1410" s="61">
        <v>78.868163753999795</v>
      </c>
      <c r="Y1410" s="62">
        <v>0.36825950211341502</v>
      </c>
      <c r="Z1410" s="61">
        <v>141.0733063635</v>
      </c>
      <c r="AA1410" s="62">
        <v>0.48672442761559198</v>
      </c>
      <c r="AB1410" s="61">
        <v>195.4765353761</v>
      </c>
      <c r="AC1410" s="62">
        <v>0.44805527828603298</v>
      </c>
    </row>
    <row r="1411" spans="1:29" customFormat="1" x14ac:dyDescent="0.3">
      <c r="A1411" s="58" t="s">
        <v>336</v>
      </c>
      <c r="B1411" s="59">
        <v>195.30096994199999</v>
      </c>
      <c r="C1411" s="60">
        <v>0.20201651013681399</v>
      </c>
      <c r="D1411" s="59">
        <v>98.101508036799899</v>
      </c>
      <c r="E1411" s="60">
        <v>0.22014310344898799</v>
      </c>
      <c r="F1411" s="59">
        <v>97.002274784400001</v>
      </c>
      <c r="G1411" s="60">
        <v>0.186208304923378</v>
      </c>
      <c r="H1411" s="107"/>
      <c r="I1411" s="67">
        <v>50.880471675400003</v>
      </c>
      <c r="J1411" s="70">
        <v>37.622486573718298</v>
      </c>
      <c r="K1411" s="59">
        <v>21.865644617299999</v>
      </c>
      <c r="L1411" s="60">
        <v>0.17794157961864901</v>
      </c>
      <c r="M1411" s="59">
        <v>25.751611639</v>
      </c>
      <c r="N1411" s="60">
        <v>0.189825562473207</v>
      </c>
      <c r="O1411" s="59">
        <v>30.775451083299998</v>
      </c>
      <c r="P1411" s="60">
        <v>0.17617200968053401</v>
      </c>
      <c r="Q1411" s="59">
        <v>19.930799746200002</v>
      </c>
      <c r="R1411" s="60">
        <v>0.17245494838914199</v>
      </c>
      <c r="S1411" s="59">
        <v>34.775458140200001</v>
      </c>
      <c r="T1411" s="60">
        <v>0.17351531287918801</v>
      </c>
      <c r="U1411" s="59">
        <v>11.3215330406</v>
      </c>
      <c r="V1411" s="60">
        <v>0.13756502821084099</v>
      </c>
      <c r="W1411" s="107"/>
      <c r="X1411" s="59">
        <v>61.895600748799801</v>
      </c>
      <c r="Y1411" s="63">
        <v>0.28900943079973501</v>
      </c>
      <c r="Z1411" s="59">
        <v>68.076364138299994</v>
      </c>
      <c r="AA1411" s="60">
        <v>0.234873841292045</v>
      </c>
      <c r="AB1411" s="59">
        <v>65.329005054899994</v>
      </c>
      <c r="AC1411" s="64">
        <v>0.149741786059923</v>
      </c>
    </row>
    <row r="1412" spans="1:29" customFormat="1" x14ac:dyDescent="0.3">
      <c r="A1412" s="58" t="s">
        <v>337</v>
      </c>
      <c r="B1412" s="61">
        <v>166.11278757549999</v>
      </c>
      <c r="C1412" s="62">
        <v>0.171824674731857</v>
      </c>
      <c r="D1412" s="61">
        <v>68.232161231000006</v>
      </c>
      <c r="E1412" s="62">
        <v>0.153115278541788</v>
      </c>
      <c r="F1412" s="61">
        <v>97.880626344500001</v>
      </c>
      <c r="G1412" s="62">
        <v>0.187894413372861</v>
      </c>
      <c r="H1412" s="107"/>
      <c r="I1412" s="71">
        <v>21.0073300295</v>
      </c>
      <c r="J1412" s="72">
        <v>15.533425024569</v>
      </c>
      <c r="K1412" s="61">
        <v>17.620774928300001</v>
      </c>
      <c r="L1412" s="62">
        <v>0.14339703126637399</v>
      </c>
      <c r="M1412" s="61">
        <v>25.3628927299</v>
      </c>
      <c r="N1412" s="62">
        <v>0.18696015790753201</v>
      </c>
      <c r="O1412" s="61">
        <v>28.6151122186</v>
      </c>
      <c r="P1412" s="62">
        <v>0.163805294458228</v>
      </c>
      <c r="Q1412" s="61">
        <v>25.374705196600001</v>
      </c>
      <c r="R1412" s="62">
        <v>0.21955935189723999</v>
      </c>
      <c r="S1412" s="61">
        <v>29.979976445799998</v>
      </c>
      <c r="T1412" s="62">
        <v>0.14958782058690501</v>
      </c>
      <c r="U1412" s="61">
        <v>18.151996026799999</v>
      </c>
      <c r="V1412" s="62">
        <v>0.22056022241467399</v>
      </c>
      <c r="W1412" s="107"/>
      <c r="X1412" s="61">
        <v>34.456342087499998</v>
      </c>
      <c r="Y1412" s="62">
        <v>0.160887166352326</v>
      </c>
      <c r="Z1412" s="61">
        <v>38.4232771703998</v>
      </c>
      <c r="AA1412" s="62">
        <v>0.13256616768937399</v>
      </c>
      <c r="AB1412" s="61">
        <v>93.233168317600004</v>
      </c>
      <c r="AC1412" s="63">
        <v>0.21370141994617201</v>
      </c>
    </row>
    <row r="1413" spans="1:29" customFormat="1" x14ac:dyDescent="0.3">
      <c r="A1413" s="58" t="s">
        <v>310</v>
      </c>
      <c r="B1413" s="59">
        <v>37.745613982800002</v>
      </c>
      <c r="C1413" s="60">
        <v>3.9043519405157601E-2</v>
      </c>
      <c r="D1413" s="59">
        <v>15.7523446352</v>
      </c>
      <c r="E1413" s="60">
        <v>3.5348794366036697E-2</v>
      </c>
      <c r="F1413" s="59">
        <v>21.993269347599899</v>
      </c>
      <c r="G1413" s="60">
        <v>4.2218900680858103E-2</v>
      </c>
      <c r="H1413" s="107"/>
      <c r="I1413" s="67">
        <v>5.9853309470999996</v>
      </c>
      <c r="J1413" s="69">
        <v>4.4257261338519198</v>
      </c>
      <c r="K1413" s="59">
        <v>9.7944129578999704</v>
      </c>
      <c r="L1413" s="60">
        <v>7.9706468465474106E-2</v>
      </c>
      <c r="M1413" s="59">
        <v>8.5677710485999992</v>
      </c>
      <c r="N1413" s="60">
        <v>6.3156511570679794E-2</v>
      </c>
      <c r="O1413" s="59">
        <v>6.7613522389999696</v>
      </c>
      <c r="P1413" s="60">
        <v>3.8704908301050903E-2</v>
      </c>
      <c r="Q1413" s="59">
        <v>1.7370753213000001</v>
      </c>
      <c r="R1413" s="64">
        <v>1.50303670047139E-2</v>
      </c>
      <c r="S1413" s="59">
        <v>4.1834677951000003</v>
      </c>
      <c r="T1413" s="60">
        <v>2.0873793249833801E-2</v>
      </c>
      <c r="U1413" s="59">
        <v>0.71620367380000005</v>
      </c>
      <c r="V1413" s="60">
        <v>8.7024061350779308E-3</v>
      </c>
      <c r="W1413" s="107"/>
      <c r="X1413" s="59">
        <v>8.38067711849998</v>
      </c>
      <c r="Y1413" s="60">
        <v>3.91319365905178E-2</v>
      </c>
      <c r="Z1413" s="59">
        <v>14.8740558985</v>
      </c>
      <c r="AA1413" s="60">
        <v>5.13177618795276E-2</v>
      </c>
      <c r="AB1413" s="59">
        <v>11.788452857699999</v>
      </c>
      <c r="AC1413" s="60">
        <v>2.70205245635039E-2</v>
      </c>
    </row>
    <row r="1414" spans="1:29" customFormat="1" x14ac:dyDescent="0.3">
      <c r="A1414" s="58" t="s">
        <v>311</v>
      </c>
      <c r="B1414" s="61">
        <v>632.55291507649997</v>
      </c>
      <c r="C1414" s="62">
        <v>0.65430362388150198</v>
      </c>
      <c r="D1414" s="61">
        <v>304.10313260219999</v>
      </c>
      <c r="E1414" s="62">
        <v>0.68241771935345197</v>
      </c>
      <c r="F1414" s="61">
        <v>328.25259535350102</v>
      </c>
      <c r="G1414" s="62">
        <v>0.63012294818167203</v>
      </c>
      <c r="H1414" s="107"/>
      <c r="I1414" s="71">
        <v>95.236819474099804</v>
      </c>
      <c r="J1414" s="72">
        <v>70.420847999337894</v>
      </c>
      <c r="K1414" s="61">
        <v>77.072639434199999</v>
      </c>
      <c r="L1414" s="62">
        <v>0.62721348701740498</v>
      </c>
      <c r="M1414" s="61">
        <v>87.402685906200304</v>
      </c>
      <c r="N1414" s="62">
        <v>0.64428060839060397</v>
      </c>
      <c r="O1414" s="61">
        <v>114.6607933934</v>
      </c>
      <c r="P1414" s="62">
        <v>0.65636803662127496</v>
      </c>
      <c r="Q1414" s="61">
        <v>72.797730206699995</v>
      </c>
      <c r="R1414" s="62">
        <v>0.62989588804818297</v>
      </c>
      <c r="S1414" s="61">
        <v>137.27317561839999</v>
      </c>
      <c r="T1414" s="62">
        <v>0.68493700129896795</v>
      </c>
      <c r="U1414" s="61">
        <v>48.109071043500002</v>
      </c>
      <c r="V1414" s="62">
        <v>0.58456091516610498</v>
      </c>
      <c r="W1414" s="107"/>
      <c r="X1414" s="61">
        <v>140.7637645028</v>
      </c>
      <c r="Y1414" s="62">
        <v>0.65726893291315003</v>
      </c>
      <c r="Z1414" s="61">
        <v>209.14967050179999</v>
      </c>
      <c r="AA1414" s="63">
        <v>0.72159826890763701</v>
      </c>
      <c r="AB1414" s="61">
        <v>260.805540431</v>
      </c>
      <c r="AC1414" s="64">
        <v>0.59779706434595503</v>
      </c>
    </row>
    <row r="1415" spans="1:29" customFormat="1" x14ac:dyDescent="0.3">
      <c r="A1415" s="65" t="s">
        <v>1</v>
      </c>
    </row>
    <row r="1416" spans="1:29" customFormat="1" x14ac:dyDescent="0.3">
      <c r="A1416" s="65" t="s">
        <v>1</v>
      </c>
    </row>
    <row r="1417" spans="1:29" customFormat="1" x14ac:dyDescent="0.3">
      <c r="A1417" s="53" t="s">
        <v>470</v>
      </c>
    </row>
    <row r="1418" spans="1:29" customFormat="1" x14ac:dyDescent="0.3">
      <c r="A1418" s="54" t="s">
        <v>1</v>
      </c>
    </row>
    <row r="1419" spans="1:29" customFormat="1" x14ac:dyDescent="0.3">
      <c r="A1419" s="114" t="s">
        <v>1</v>
      </c>
      <c r="B1419" s="116" t="s">
        <v>506</v>
      </c>
      <c r="C1419" s="116" t="s">
        <v>1</v>
      </c>
      <c r="D1419" s="116" t="s">
        <v>346</v>
      </c>
      <c r="E1419" s="116" t="s">
        <v>1</v>
      </c>
      <c r="F1419" s="116" t="s">
        <v>347</v>
      </c>
      <c r="G1419" s="116" t="s">
        <v>1</v>
      </c>
      <c r="H1419" s="105"/>
      <c r="I1419" s="116" t="s">
        <v>350</v>
      </c>
      <c r="J1419" s="116" t="s">
        <v>1</v>
      </c>
      <c r="K1419" s="116" t="s">
        <v>351</v>
      </c>
      <c r="L1419" s="116" t="s">
        <v>1</v>
      </c>
      <c r="M1419" s="116" t="s">
        <v>352</v>
      </c>
      <c r="N1419" s="116" t="s">
        <v>1</v>
      </c>
      <c r="O1419" s="116" t="s">
        <v>353</v>
      </c>
      <c r="P1419" s="116" t="s">
        <v>1</v>
      </c>
      <c r="Q1419" s="116" t="s">
        <v>354</v>
      </c>
      <c r="R1419" s="116" t="s">
        <v>1</v>
      </c>
      <c r="S1419" s="116" t="s">
        <v>355</v>
      </c>
      <c r="T1419" s="116" t="s">
        <v>1</v>
      </c>
      <c r="U1419" s="116" t="s">
        <v>356</v>
      </c>
      <c r="V1419" s="116" t="s">
        <v>1</v>
      </c>
      <c r="W1419" s="105"/>
      <c r="X1419" s="116" t="s">
        <v>358</v>
      </c>
      <c r="Y1419" s="116" t="s">
        <v>1</v>
      </c>
      <c r="Z1419" s="116" t="s">
        <v>359</v>
      </c>
      <c r="AA1419" s="116" t="s">
        <v>1</v>
      </c>
      <c r="AB1419" s="116" t="s">
        <v>360</v>
      </c>
      <c r="AC1419" s="116" t="s">
        <v>1</v>
      </c>
    </row>
    <row r="1420" spans="1:29" customFormat="1" x14ac:dyDescent="0.3">
      <c r="A1420" s="115" t="s">
        <v>1</v>
      </c>
      <c r="B1420" s="55" t="s">
        <v>14</v>
      </c>
      <c r="C1420" s="55" t="s">
        <v>15</v>
      </c>
      <c r="D1420" s="55" t="s">
        <v>14</v>
      </c>
      <c r="E1420" s="55" t="s">
        <v>15</v>
      </c>
      <c r="F1420" s="55" t="s">
        <v>14</v>
      </c>
      <c r="G1420" s="55" t="s">
        <v>15</v>
      </c>
      <c r="H1420" s="105"/>
      <c r="I1420" s="55" t="s">
        <v>14</v>
      </c>
      <c r="J1420" s="55" t="s">
        <v>15</v>
      </c>
      <c r="K1420" s="55" t="s">
        <v>14</v>
      </c>
      <c r="L1420" s="55" t="s">
        <v>15</v>
      </c>
      <c r="M1420" s="55" t="s">
        <v>14</v>
      </c>
      <c r="N1420" s="55" t="s">
        <v>15</v>
      </c>
      <c r="O1420" s="55" t="s">
        <v>14</v>
      </c>
      <c r="P1420" s="55" t="s">
        <v>15</v>
      </c>
      <c r="Q1420" s="55" t="s">
        <v>14</v>
      </c>
      <c r="R1420" s="55" t="s">
        <v>15</v>
      </c>
      <c r="S1420" s="55" t="s">
        <v>14</v>
      </c>
      <c r="T1420" s="55" t="s">
        <v>15</v>
      </c>
      <c r="U1420" s="55" t="s">
        <v>14</v>
      </c>
      <c r="V1420" s="55" t="s">
        <v>15</v>
      </c>
      <c r="W1420" s="105"/>
      <c r="X1420" s="55" t="s">
        <v>14</v>
      </c>
      <c r="Y1420" s="55" t="s">
        <v>15</v>
      </c>
      <c r="Z1420" s="55" t="s">
        <v>14</v>
      </c>
      <c r="AA1420" s="55" t="s">
        <v>15</v>
      </c>
      <c r="AB1420" s="55" t="s">
        <v>14</v>
      </c>
      <c r="AC1420" s="55" t="s">
        <v>15</v>
      </c>
    </row>
    <row r="1421" spans="1:29" customFormat="1" x14ac:dyDescent="0.3">
      <c r="A1421" s="56" t="s">
        <v>16</v>
      </c>
      <c r="B1421" s="57">
        <v>966.75746853429996</v>
      </c>
      <c r="C1421" s="57">
        <v>966.75746853429996</v>
      </c>
      <c r="D1421" s="57">
        <v>445.62607912689998</v>
      </c>
      <c r="E1421" s="57">
        <v>445.62607912689998</v>
      </c>
      <c r="F1421" s="57">
        <v>520.9342022866</v>
      </c>
      <c r="G1421" s="57">
        <v>520.9342022866</v>
      </c>
      <c r="H1421" s="106"/>
      <c r="I1421" s="57">
        <v>135.2395237771</v>
      </c>
      <c r="J1421" s="57">
        <v>135.2395237771</v>
      </c>
      <c r="K1421" s="57">
        <v>122.8810301907</v>
      </c>
      <c r="L1421" s="57">
        <v>122.8810301907</v>
      </c>
      <c r="M1421" s="57">
        <v>135.6593458936</v>
      </c>
      <c r="N1421" s="57">
        <v>135.6593458936</v>
      </c>
      <c r="O1421" s="57">
        <v>174.6897883444</v>
      </c>
      <c r="P1421" s="57">
        <v>174.6897883444</v>
      </c>
      <c r="Q1421" s="57">
        <v>115.571051642</v>
      </c>
      <c r="R1421" s="57">
        <v>115.571051642</v>
      </c>
      <c r="S1421" s="57">
        <v>200.41722867659999</v>
      </c>
      <c r="T1421" s="57">
        <v>200.41722867659999</v>
      </c>
      <c r="U1421" s="57">
        <v>82.299500009900001</v>
      </c>
      <c r="V1421" s="57">
        <v>82.299500009900001</v>
      </c>
      <c r="W1421" s="106"/>
      <c r="X1421" s="57">
        <v>214.16464015560001</v>
      </c>
      <c r="Y1421" s="57">
        <v>214.16464015560001</v>
      </c>
      <c r="Z1421" s="57">
        <v>289.84225643780002</v>
      </c>
      <c r="AA1421" s="57">
        <v>289.84225643780002</v>
      </c>
      <c r="AB1421" s="57">
        <v>436.27772029350001</v>
      </c>
      <c r="AC1421" s="57">
        <v>436.27772029350001</v>
      </c>
    </row>
    <row r="1422" spans="1:29" customFormat="1" x14ac:dyDescent="0.3">
      <c r="A1422" s="58" t="s">
        <v>332</v>
      </c>
      <c r="B1422" s="59">
        <v>3.0380813682999999</v>
      </c>
      <c r="C1422" s="60">
        <v>3.1425476059740499E-3</v>
      </c>
      <c r="D1422" s="59">
        <v>3.0380813683000101</v>
      </c>
      <c r="E1422" s="60">
        <v>6.8175573885900197E-3</v>
      </c>
      <c r="F1422" s="59">
        <v>0</v>
      </c>
      <c r="G1422" s="60">
        <v>0</v>
      </c>
      <c r="H1422" s="107"/>
      <c r="I1422" s="67">
        <v>0</v>
      </c>
      <c r="J1422" s="69">
        <v>0</v>
      </c>
      <c r="K1422" s="59">
        <v>0</v>
      </c>
      <c r="L1422" s="60">
        <v>0</v>
      </c>
      <c r="M1422" s="59">
        <v>0.897760496500003</v>
      </c>
      <c r="N1422" s="60">
        <v>6.6177563409757899E-3</v>
      </c>
      <c r="O1422" s="59">
        <v>0</v>
      </c>
      <c r="P1422" s="60">
        <v>0</v>
      </c>
      <c r="Q1422" s="59">
        <v>0.3137290277</v>
      </c>
      <c r="R1422" s="60">
        <v>2.7145987099937998E-3</v>
      </c>
      <c r="S1422" s="59">
        <v>1.8265918441</v>
      </c>
      <c r="T1422" s="60">
        <v>9.1139462218961798E-3</v>
      </c>
      <c r="U1422" s="59">
        <v>0</v>
      </c>
      <c r="V1422" s="60">
        <v>0</v>
      </c>
      <c r="W1422" s="107"/>
      <c r="X1422" s="59">
        <v>1.8265918441</v>
      </c>
      <c r="Y1422" s="60">
        <v>8.5289142165247307E-3</v>
      </c>
      <c r="Z1422" s="59">
        <v>0</v>
      </c>
      <c r="AA1422" s="60">
        <v>0</v>
      </c>
      <c r="AB1422" s="59">
        <v>1.2114895241999999</v>
      </c>
      <c r="AC1422" s="60">
        <v>2.7768769016785601E-3</v>
      </c>
    </row>
    <row r="1423" spans="1:29" customFormat="1" x14ac:dyDescent="0.3">
      <c r="A1423" s="58" t="s">
        <v>333</v>
      </c>
      <c r="B1423" s="61">
        <v>33.407244476899997</v>
      </c>
      <c r="C1423" s="62">
        <v>3.4555972479373399E-2</v>
      </c>
      <c r="D1423" s="61">
        <v>13.5811592144</v>
      </c>
      <c r="E1423" s="62">
        <v>3.0476580816385601E-2</v>
      </c>
      <c r="F1423" s="61">
        <v>19.826085262500101</v>
      </c>
      <c r="G1423" s="62">
        <v>3.8058712934330198E-2</v>
      </c>
      <c r="H1423" s="107"/>
      <c r="I1423" s="71">
        <v>5.9853309470999996</v>
      </c>
      <c r="J1423" s="72">
        <v>4.4257261338519198</v>
      </c>
      <c r="K1423" s="61">
        <v>3.9026049327000001</v>
      </c>
      <c r="L1423" s="62">
        <v>3.1759213986434803E-2</v>
      </c>
      <c r="M1423" s="61">
        <v>11.2940613718</v>
      </c>
      <c r="N1423" s="63">
        <v>8.3253102080103905E-2</v>
      </c>
      <c r="O1423" s="61">
        <v>4.9655572493999998</v>
      </c>
      <c r="P1423" s="62">
        <v>2.8425000089933299E-2</v>
      </c>
      <c r="Q1423" s="61">
        <v>2.5906436560000001</v>
      </c>
      <c r="R1423" s="62">
        <v>2.2416025632655299E-2</v>
      </c>
      <c r="S1423" s="61">
        <v>4.6690463198999996</v>
      </c>
      <c r="T1423" s="62">
        <v>2.3296631485879501E-2</v>
      </c>
      <c r="U1423" s="61">
        <v>0</v>
      </c>
      <c r="V1423" s="64">
        <v>0</v>
      </c>
      <c r="W1423" s="107"/>
      <c r="X1423" s="61">
        <v>8.2349186289999903</v>
      </c>
      <c r="Y1423" s="62">
        <v>3.8451345763786997E-2</v>
      </c>
      <c r="Z1423" s="61">
        <v>6.7359903023000003</v>
      </c>
      <c r="AA1423" s="62">
        <v>2.3240194114847901E-2</v>
      </c>
      <c r="AB1423" s="61">
        <v>15.733907437499999</v>
      </c>
      <c r="AC1423" s="62">
        <v>3.60639718822112E-2</v>
      </c>
    </row>
    <row r="1424" spans="1:29" customFormat="1" x14ac:dyDescent="0.3">
      <c r="A1424" s="58" t="s">
        <v>334</v>
      </c>
      <c r="B1424" s="59">
        <v>87.329715298300002</v>
      </c>
      <c r="C1424" s="60">
        <v>9.0332599582292797E-2</v>
      </c>
      <c r="D1424" s="59">
        <v>46.690043307899899</v>
      </c>
      <c r="E1424" s="60">
        <v>0.104774037011878</v>
      </c>
      <c r="F1424" s="59">
        <v>40.639671990399997</v>
      </c>
      <c r="G1424" s="60">
        <v>7.8013061557516E-2</v>
      </c>
      <c r="H1424" s="107"/>
      <c r="I1424" s="67">
        <v>22.3174276793</v>
      </c>
      <c r="J1424" s="69">
        <v>16.502148969470898</v>
      </c>
      <c r="K1424" s="59">
        <v>7.2038415090000001</v>
      </c>
      <c r="L1424" s="60">
        <v>5.8624520789094199E-2</v>
      </c>
      <c r="M1424" s="59">
        <v>12.8275284215</v>
      </c>
      <c r="N1424" s="60">
        <v>9.4556908976701506E-2</v>
      </c>
      <c r="O1424" s="59">
        <v>12.202946835600001</v>
      </c>
      <c r="P1424" s="60">
        <v>6.9854952320063196E-2</v>
      </c>
      <c r="Q1424" s="59">
        <v>13.117531167199999</v>
      </c>
      <c r="R1424" s="60">
        <v>0.113501875952757</v>
      </c>
      <c r="S1424" s="59">
        <v>13.0241911765</v>
      </c>
      <c r="T1424" s="60">
        <v>6.4985387047319501E-2</v>
      </c>
      <c r="U1424" s="59">
        <v>6.6362485091999996</v>
      </c>
      <c r="V1424" s="60">
        <v>8.0635344180726598E-2</v>
      </c>
      <c r="W1424" s="107"/>
      <c r="X1424" s="59">
        <v>18.4078872664</v>
      </c>
      <c r="Y1424" s="60">
        <v>8.5952037894891795E-2</v>
      </c>
      <c r="Z1424" s="59">
        <v>14.732921362200001</v>
      </c>
      <c r="AA1424" s="64">
        <v>5.0830826199290503E-2</v>
      </c>
      <c r="AB1424" s="59">
        <v>39.024343697000099</v>
      </c>
      <c r="AC1424" s="60">
        <v>8.9448399223198694E-2</v>
      </c>
    </row>
    <row r="1425" spans="1:29" customFormat="1" x14ac:dyDescent="0.3">
      <c r="A1425" s="58" t="s">
        <v>335</v>
      </c>
      <c r="B1425" s="61">
        <v>487.0400091926</v>
      </c>
      <c r="C1425" s="62">
        <v>0.50378717004483098</v>
      </c>
      <c r="D1425" s="61">
        <v>222.04516343259999</v>
      </c>
      <c r="E1425" s="62">
        <v>0.49827685998011001</v>
      </c>
      <c r="F1425" s="61">
        <v>264.99484575999998</v>
      </c>
      <c r="G1425" s="62">
        <v>0.50869158637852097</v>
      </c>
      <c r="H1425" s="107"/>
      <c r="I1425" s="71">
        <v>40.317506221999999</v>
      </c>
      <c r="J1425" s="68">
        <v>29.811925608707998</v>
      </c>
      <c r="K1425" s="61">
        <v>78.277308521099997</v>
      </c>
      <c r="L1425" s="62">
        <v>0.63701702695380102</v>
      </c>
      <c r="M1425" s="61">
        <v>67.668299047700003</v>
      </c>
      <c r="N1425" s="62">
        <v>0.49881044761024701</v>
      </c>
      <c r="O1425" s="61">
        <v>94.771370202300204</v>
      </c>
      <c r="P1425" s="62">
        <v>0.54251236492117505</v>
      </c>
      <c r="Q1425" s="61">
        <v>58.120301813799998</v>
      </c>
      <c r="R1425" s="62">
        <v>0.50289671148651505</v>
      </c>
      <c r="S1425" s="61">
        <v>109.3868934156</v>
      </c>
      <c r="T1425" s="62">
        <v>0.54579585865899005</v>
      </c>
      <c r="U1425" s="61">
        <v>38.498329970100002</v>
      </c>
      <c r="V1425" s="62">
        <v>0.46778327894420901</v>
      </c>
      <c r="W1425" s="107"/>
      <c r="X1425" s="61">
        <v>79.125549548500004</v>
      </c>
      <c r="Y1425" s="64">
        <v>0.36946131486043599</v>
      </c>
      <c r="Z1425" s="61">
        <v>151.99774494889999</v>
      </c>
      <c r="AA1425" s="62">
        <v>0.524415407252802</v>
      </c>
      <c r="AB1425" s="61">
        <v>247.3108541286</v>
      </c>
      <c r="AC1425" s="63">
        <v>0.56686565145298995</v>
      </c>
    </row>
    <row r="1426" spans="1:29" customFormat="1" x14ac:dyDescent="0.3">
      <c r="A1426" s="58" t="s">
        <v>336</v>
      </c>
      <c r="B1426" s="59">
        <v>262.37522068480001</v>
      </c>
      <c r="C1426" s="60">
        <v>0.27139714894841899</v>
      </c>
      <c r="D1426" s="59">
        <v>117.9290508504</v>
      </c>
      <c r="E1426" s="60">
        <v>0.264636780417911</v>
      </c>
      <c r="F1426" s="59">
        <v>144.24898271359999</v>
      </c>
      <c r="G1426" s="60">
        <v>0.27690441917699099</v>
      </c>
      <c r="H1426" s="107"/>
      <c r="I1426" s="67">
        <v>52.037597699999999</v>
      </c>
      <c r="J1426" s="69">
        <v>38.4780988919834</v>
      </c>
      <c r="K1426" s="59">
        <v>24.156859173899999</v>
      </c>
      <c r="L1426" s="60">
        <v>0.19658737509289101</v>
      </c>
      <c r="M1426" s="59">
        <v>32.849840990200001</v>
      </c>
      <c r="N1426" s="60">
        <v>0.242149486817994</v>
      </c>
      <c r="O1426" s="59">
        <v>46.424266079100001</v>
      </c>
      <c r="P1426" s="60">
        <v>0.26575260362428699</v>
      </c>
      <c r="Q1426" s="59">
        <v>29.599361199600001</v>
      </c>
      <c r="R1426" s="60">
        <v>0.25611397299809002</v>
      </c>
      <c r="S1426" s="59">
        <v>54.617861472900202</v>
      </c>
      <c r="T1426" s="60">
        <v>0.27252078992187501</v>
      </c>
      <c r="U1426" s="59">
        <v>22.689434069099999</v>
      </c>
      <c r="V1426" s="60">
        <v>0.27569346188458799</v>
      </c>
      <c r="W1426" s="107"/>
      <c r="X1426" s="59">
        <v>76.237945589899795</v>
      </c>
      <c r="Y1426" s="63">
        <v>0.35597821159697401</v>
      </c>
      <c r="Z1426" s="59">
        <v>92.8400240653</v>
      </c>
      <c r="AA1426" s="60">
        <v>0.32031224572398898</v>
      </c>
      <c r="AB1426" s="59">
        <v>93.297251029600005</v>
      </c>
      <c r="AC1426" s="64">
        <v>0.21384830508153299</v>
      </c>
    </row>
    <row r="1427" spans="1:29" customFormat="1" x14ac:dyDescent="0.3">
      <c r="A1427" s="58" t="s">
        <v>337</v>
      </c>
      <c r="B1427" s="61">
        <v>93.567197513400004</v>
      </c>
      <c r="C1427" s="62">
        <v>9.6784561339109301E-2</v>
      </c>
      <c r="D1427" s="61">
        <v>42.342580953299901</v>
      </c>
      <c r="E1427" s="62">
        <v>9.5018184385124799E-2</v>
      </c>
      <c r="F1427" s="61">
        <v>51.224616560100102</v>
      </c>
      <c r="G1427" s="62">
        <v>9.8332219952641894E-2</v>
      </c>
      <c r="H1427" s="107"/>
      <c r="I1427" s="71">
        <v>14.5816612287</v>
      </c>
      <c r="J1427" s="72">
        <v>10.7821003959858</v>
      </c>
      <c r="K1427" s="61">
        <v>9.3404160539999808</v>
      </c>
      <c r="L1427" s="62">
        <v>7.6011863177778805E-2</v>
      </c>
      <c r="M1427" s="61">
        <v>10.121855565900001</v>
      </c>
      <c r="N1427" s="62">
        <v>7.4612298173977201E-2</v>
      </c>
      <c r="O1427" s="61">
        <v>16.325647977999999</v>
      </c>
      <c r="P1427" s="62">
        <v>9.3455079044540798E-2</v>
      </c>
      <c r="Q1427" s="61">
        <v>11.829484777699999</v>
      </c>
      <c r="R1427" s="62">
        <v>0.102356815219989</v>
      </c>
      <c r="S1427" s="61">
        <v>16.892644447599999</v>
      </c>
      <c r="T1427" s="62">
        <v>8.4287386664040398E-2</v>
      </c>
      <c r="U1427" s="61">
        <v>14.4754874615</v>
      </c>
      <c r="V1427" s="63">
        <v>0.17588791499047601</v>
      </c>
      <c r="W1427" s="107"/>
      <c r="X1427" s="61">
        <v>30.3317472777</v>
      </c>
      <c r="Y1427" s="62">
        <v>0.141628175667387</v>
      </c>
      <c r="Z1427" s="61">
        <v>23.535575759099999</v>
      </c>
      <c r="AA1427" s="62">
        <v>8.1201326709070501E-2</v>
      </c>
      <c r="AB1427" s="61">
        <v>39.699874476600101</v>
      </c>
      <c r="AC1427" s="62">
        <v>9.0996795458389304E-2</v>
      </c>
    </row>
    <row r="1428" spans="1:29" customFormat="1" x14ac:dyDescent="0.3">
      <c r="A1428" s="58" t="s">
        <v>310</v>
      </c>
      <c r="B1428" s="59">
        <v>36.445325845200102</v>
      </c>
      <c r="C1428" s="60">
        <v>3.7698520085347499E-2</v>
      </c>
      <c r="D1428" s="59">
        <v>16.619240582700002</v>
      </c>
      <c r="E1428" s="60">
        <v>3.7294138204975603E-2</v>
      </c>
      <c r="F1428" s="59">
        <v>19.826085262500101</v>
      </c>
      <c r="G1428" s="60">
        <v>3.8058712934330198E-2</v>
      </c>
      <c r="H1428" s="107"/>
      <c r="I1428" s="67">
        <v>5.9853309470999996</v>
      </c>
      <c r="J1428" s="69">
        <v>4.4257261338519198</v>
      </c>
      <c r="K1428" s="59">
        <v>3.9026049327000001</v>
      </c>
      <c r="L1428" s="60">
        <v>3.1759213986434803E-2</v>
      </c>
      <c r="M1428" s="59">
        <v>12.1918218683</v>
      </c>
      <c r="N1428" s="63">
        <v>8.98708584210796E-2</v>
      </c>
      <c r="O1428" s="59">
        <v>4.9655572493999998</v>
      </c>
      <c r="P1428" s="60">
        <v>2.8425000089933299E-2</v>
      </c>
      <c r="Q1428" s="59">
        <v>2.9043726837000001</v>
      </c>
      <c r="R1428" s="60">
        <v>2.5130624342649101E-2</v>
      </c>
      <c r="S1428" s="59">
        <v>6.4956381640000096</v>
      </c>
      <c r="T1428" s="60">
        <v>3.2410577707775702E-2</v>
      </c>
      <c r="U1428" s="59">
        <v>0</v>
      </c>
      <c r="V1428" s="64">
        <v>0</v>
      </c>
      <c r="W1428" s="107"/>
      <c r="X1428" s="59">
        <v>10.0615104731</v>
      </c>
      <c r="Y1428" s="60">
        <v>4.6980259980311703E-2</v>
      </c>
      <c r="Z1428" s="59">
        <v>6.7359903023000003</v>
      </c>
      <c r="AA1428" s="60">
        <v>2.3240194114847901E-2</v>
      </c>
      <c r="AB1428" s="59">
        <v>16.945396961699998</v>
      </c>
      <c r="AC1428" s="60">
        <v>3.8840848783889798E-2</v>
      </c>
    </row>
    <row r="1429" spans="1:29" customFormat="1" x14ac:dyDescent="0.3">
      <c r="A1429" s="58" t="s">
        <v>311</v>
      </c>
      <c r="B1429" s="61">
        <v>749.41522987739995</v>
      </c>
      <c r="C1429" s="62">
        <v>0.77518431899325002</v>
      </c>
      <c r="D1429" s="61">
        <v>339.97421428299998</v>
      </c>
      <c r="E1429" s="62">
        <v>0.76291364039802101</v>
      </c>
      <c r="F1429" s="61">
        <v>409.24382847359999</v>
      </c>
      <c r="G1429" s="62">
        <v>0.78559600555551201</v>
      </c>
      <c r="H1429" s="107"/>
      <c r="I1429" s="71">
        <v>92.355103922000296</v>
      </c>
      <c r="J1429" s="72">
        <v>68.290024500691402</v>
      </c>
      <c r="K1429" s="61">
        <v>102.434167695</v>
      </c>
      <c r="L1429" s="62">
        <v>0.83360440204669195</v>
      </c>
      <c r="M1429" s="61">
        <v>100.5181400379</v>
      </c>
      <c r="N1429" s="62">
        <v>0.74095993442824204</v>
      </c>
      <c r="O1429" s="61">
        <v>141.1956362814</v>
      </c>
      <c r="P1429" s="62">
        <v>0.80826496854546304</v>
      </c>
      <c r="Q1429" s="61">
        <v>87.719663013400094</v>
      </c>
      <c r="R1429" s="62">
        <v>0.75901068448460396</v>
      </c>
      <c r="S1429" s="61">
        <v>164.0047548885</v>
      </c>
      <c r="T1429" s="62">
        <v>0.81831664858086395</v>
      </c>
      <c r="U1429" s="61">
        <v>61.187764039199998</v>
      </c>
      <c r="V1429" s="62">
        <v>0.743476740828797</v>
      </c>
      <c r="W1429" s="107"/>
      <c r="X1429" s="61">
        <v>155.3634951384</v>
      </c>
      <c r="Y1429" s="62">
        <v>0.72543952645741006</v>
      </c>
      <c r="Z1429" s="61">
        <v>244.83776901420001</v>
      </c>
      <c r="AA1429" s="63">
        <v>0.84472765297679098</v>
      </c>
      <c r="AB1429" s="61">
        <v>340.60810515819901</v>
      </c>
      <c r="AC1429" s="62">
        <v>0.78071395653452202</v>
      </c>
    </row>
    <row r="1430" spans="1:29" customFormat="1" x14ac:dyDescent="0.3">
      <c r="A1430" s="65" t="s">
        <v>1</v>
      </c>
    </row>
    <row r="1431" spans="1:29" customFormat="1" x14ac:dyDescent="0.3">
      <c r="A1431" s="65" t="s">
        <v>1</v>
      </c>
    </row>
    <row r="1432" spans="1:29" customFormat="1" x14ac:dyDescent="0.3">
      <c r="A1432" s="53" t="s">
        <v>471</v>
      </c>
    </row>
    <row r="1433" spans="1:29" customFormat="1" x14ac:dyDescent="0.3">
      <c r="A1433" s="54" t="s">
        <v>1</v>
      </c>
    </row>
    <row r="1434" spans="1:29" customFormat="1" x14ac:dyDescent="0.3">
      <c r="A1434" s="114" t="s">
        <v>1</v>
      </c>
      <c r="B1434" s="116" t="s">
        <v>506</v>
      </c>
      <c r="C1434" s="116" t="s">
        <v>1</v>
      </c>
      <c r="D1434" s="116" t="s">
        <v>346</v>
      </c>
      <c r="E1434" s="116" t="s">
        <v>1</v>
      </c>
      <c r="F1434" s="116" t="s">
        <v>347</v>
      </c>
      <c r="G1434" s="116" t="s">
        <v>1</v>
      </c>
      <c r="H1434" s="105"/>
      <c r="I1434" s="116" t="s">
        <v>350</v>
      </c>
      <c r="J1434" s="116" t="s">
        <v>1</v>
      </c>
      <c r="K1434" s="116" t="s">
        <v>351</v>
      </c>
      <c r="L1434" s="116" t="s">
        <v>1</v>
      </c>
      <c r="M1434" s="116" t="s">
        <v>352</v>
      </c>
      <c r="N1434" s="116" t="s">
        <v>1</v>
      </c>
      <c r="O1434" s="116" t="s">
        <v>353</v>
      </c>
      <c r="P1434" s="116" t="s">
        <v>1</v>
      </c>
      <c r="Q1434" s="116" t="s">
        <v>354</v>
      </c>
      <c r="R1434" s="116" t="s">
        <v>1</v>
      </c>
      <c r="S1434" s="116" t="s">
        <v>355</v>
      </c>
      <c r="T1434" s="116" t="s">
        <v>1</v>
      </c>
      <c r="U1434" s="116" t="s">
        <v>356</v>
      </c>
      <c r="V1434" s="116" t="s">
        <v>1</v>
      </c>
      <c r="W1434" s="105"/>
      <c r="X1434" s="116" t="s">
        <v>358</v>
      </c>
      <c r="Y1434" s="116" t="s">
        <v>1</v>
      </c>
      <c r="Z1434" s="116" t="s">
        <v>359</v>
      </c>
      <c r="AA1434" s="116" t="s">
        <v>1</v>
      </c>
      <c r="AB1434" s="116" t="s">
        <v>360</v>
      </c>
      <c r="AC1434" s="116" t="s">
        <v>1</v>
      </c>
    </row>
    <row r="1435" spans="1:29" customFormat="1" x14ac:dyDescent="0.3">
      <c r="A1435" s="115" t="s">
        <v>1</v>
      </c>
      <c r="B1435" s="55" t="s">
        <v>14</v>
      </c>
      <c r="C1435" s="55" t="s">
        <v>15</v>
      </c>
      <c r="D1435" s="55" t="s">
        <v>14</v>
      </c>
      <c r="E1435" s="55" t="s">
        <v>15</v>
      </c>
      <c r="F1435" s="55" t="s">
        <v>14</v>
      </c>
      <c r="G1435" s="55" t="s">
        <v>15</v>
      </c>
      <c r="H1435" s="105"/>
      <c r="I1435" s="55" t="s">
        <v>14</v>
      </c>
      <c r="J1435" s="55" t="s">
        <v>15</v>
      </c>
      <c r="K1435" s="55" t="s">
        <v>14</v>
      </c>
      <c r="L1435" s="55" t="s">
        <v>15</v>
      </c>
      <c r="M1435" s="55" t="s">
        <v>14</v>
      </c>
      <c r="N1435" s="55" t="s">
        <v>15</v>
      </c>
      <c r="O1435" s="55" t="s">
        <v>14</v>
      </c>
      <c r="P1435" s="55" t="s">
        <v>15</v>
      </c>
      <c r="Q1435" s="55" t="s">
        <v>14</v>
      </c>
      <c r="R1435" s="55" t="s">
        <v>15</v>
      </c>
      <c r="S1435" s="55" t="s">
        <v>14</v>
      </c>
      <c r="T1435" s="55" t="s">
        <v>15</v>
      </c>
      <c r="U1435" s="55" t="s">
        <v>14</v>
      </c>
      <c r="V1435" s="55" t="s">
        <v>15</v>
      </c>
      <c r="W1435" s="105"/>
      <c r="X1435" s="55" t="s">
        <v>14</v>
      </c>
      <c r="Y1435" s="55" t="s">
        <v>15</v>
      </c>
      <c r="Z1435" s="55" t="s">
        <v>14</v>
      </c>
      <c r="AA1435" s="55" t="s">
        <v>15</v>
      </c>
      <c r="AB1435" s="55" t="s">
        <v>14</v>
      </c>
      <c r="AC1435" s="55" t="s">
        <v>15</v>
      </c>
    </row>
    <row r="1436" spans="1:29" customFormat="1" x14ac:dyDescent="0.3">
      <c r="A1436" s="56" t="s">
        <v>16</v>
      </c>
      <c r="B1436" s="57">
        <v>966.75746853429996</v>
      </c>
      <c r="C1436" s="57">
        <v>966.75746853429996</v>
      </c>
      <c r="D1436" s="57">
        <v>445.62607912689998</v>
      </c>
      <c r="E1436" s="57">
        <v>445.62607912689998</v>
      </c>
      <c r="F1436" s="57">
        <v>520.9342022866</v>
      </c>
      <c r="G1436" s="57">
        <v>520.9342022866</v>
      </c>
      <c r="H1436" s="106"/>
      <c r="I1436" s="57">
        <v>135.2395237771</v>
      </c>
      <c r="J1436" s="57">
        <v>135.2395237771</v>
      </c>
      <c r="K1436" s="57">
        <v>122.8810301907</v>
      </c>
      <c r="L1436" s="57">
        <v>122.8810301907</v>
      </c>
      <c r="M1436" s="57">
        <v>135.6593458936</v>
      </c>
      <c r="N1436" s="57">
        <v>135.6593458936</v>
      </c>
      <c r="O1436" s="57">
        <v>174.6897883444</v>
      </c>
      <c r="P1436" s="57">
        <v>174.6897883444</v>
      </c>
      <c r="Q1436" s="57">
        <v>115.571051642</v>
      </c>
      <c r="R1436" s="57">
        <v>115.571051642</v>
      </c>
      <c r="S1436" s="57">
        <v>200.41722867659999</v>
      </c>
      <c r="T1436" s="57">
        <v>200.41722867659999</v>
      </c>
      <c r="U1436" s="57">
        <v>82.299500009900001</v>
      </c>
      <c r="V1436" s="57">
        <v>82.299500009900001</v>
      </c>
      <c r="W1436" s="106"/>
      <c r="X1436" s="57">
        <v>214.16464015560001</v>
      </c>
      <c r="Y1436" s="57">
        <v>214.16464015560001</v>
      </c>
      <c r="Z1436" s="57">
        <v>289.84225643780002</v>
      </c>
      <c r="AA1436" s="57">
        <v>289.84225643780002</v>
      </c>
      <c r="AB1436" s="57">
        <v>436.27772029350001</v>
      </c>
      <c r="AC1436" s="57">
        <v>436.27772029350001</v>
      </c>
    </row>
    <row r="1437" spans="1:29" customFormat="1" x14ac:dyDescent="0.3">
      <c r="A1437" s="58" t="s">
        <v>332</v>
      </c>
      <c r="B1437" s="59">
        <v>0.278200946000001</v>
      </c>
      <c r="C1437" s="60">
        <v>2.87767051256175E-4</v>
      </c>
      <c r="D1437" s="59">
        <v>0</v>
      </c>
      <c r="E1437" s="60">
        <v>0</v>
      </c>
      <c r="F1437" s="59">
        <v>0.278200946000001</v>
      </c>
      <c r="G1437" s="60">
        <v>5.3404238919014797E-4</v>
      </c>
      <c r="H1437" s="107"/>
      <c r="I1437" s="67">
        <v>0</v>
      </c>
      <c r="J1437" s="69">
        <v>0</v>
      </c>
      <c r="K1437" s="59">
        <v>0</v>
      </c>
      <c r="L1437" s="60">
        <v>0</v>
      </c>
      <c r="M1437" s="59">
        <v>0</v>
      </c>
      <c r="N1437" s="60">
        <v>0</v>
      </c>
      <c r="O1437" s="59">
        <v>0</v>
      </c>
      <c r="P1437" s="60">
        <v>0</v>
      </c>
      <c r="Q1437" s="59">
        <v>0</v>
      </c>
      <c r="R1437" s="60">
        <v>0</v>
      </c>
      <c r="S1437" s="59">
        <v>0</v>
      </c>
      <c r="T1437" s="60">
        <v>0</v>
      </c>
      <c r="U1437" s="59">
        <v>0.278200946</v>
      </c>
      <c r="V1437" s="60">
        <v>3.38034794824433E-3</v>
      </c>
      <c r="W1437" s="107"/>
      <c r="X1437" s="59">
        <v>0</v>
      </c>
      <c r="Y1437" s="60">
        <v>0</v>
      </c>
      <c r="Z1437" s="59">
        <v>0</v>
      </c>
      <c r="AA1437" s="60">
        <v>0</v>
      </c>
      <c r="AB1437" s="59">
        <v>0.278200946</v>
      </c>
      <c r="AC1437" s="60">
        <v>6.3766938594261499E-4</v>
      </c>
    </row>
    <row r="1438" spans="1:29" customFormat="1" x14ac:dyDescent="0.3">
      <c r="A1438" s="58" t="s">
        <v>333</v>
      </c>
      <c r="B1438" s="61">
        <v>6.3423403262000004</v>
      </c>
      <c r="C1438" s="62">
        <v>6.56042547653199E-3</v>
      </c>
      <c r="D1438" s="61">
        <v>2.0450449038</v>
      </c>
      <c r="E1438" s="62">
        <v>4.5891499613460399E-3</v>
      </c>
      <c r="F1438" s="61">
        <v>4.2972954224000004</v>
      </c>
      <c r="G1438" s="62">
        <v>8.2492095998637806E-3</v>
      </c>
      <c r="H1438" s="107"/>
      <c r="I1438" s="71">
        <v>0</v>
      </c>
      <c r="J1438" s="72">
        <v>0</v>
      </c>
      <c r="K1438" s="61">
        <v>0</v>
      </c>
      <c r="L1438" s="62">
        <v>0</v>
      </c>
      <c r="M1438" s="61">
        <v>2.2432260844999998</v>
      </c>
      <c r="N1438" s="62">
        <v>1.6535728295928798E-2</v>
      </c>
      <c r="O1438" s="61">
        <v>0.715331788399999</v>
      </c>
      <c r="P1438" s="62">
        <v>4.0948689398474002E-3</v>
      </c>
      <c r="Q1438" s="61">
        <v>1.4421229609999999</v>
      </c>
      <c r="R1438" s="62">
        <v>1.24782368985203E-2</v>
      </c>
      <c r="S1438" s="61">
        <v>1.9416594922999999</v>
      </c>
      <c r="T1438" s="62">
        <v>9.6880867234878602E-3</v>
      </c>
      <c r="U1438" s="61">
        <v>0</v>
      </c>
      <c r="V1438" s="62">
        <v>0</v>
      </c>
      <c r="W1438" s="107"/>
      <c r="X1438" s="61">
        <v>0</v>
      </c>
      <c r="Y1438" s="62">
        <v>0</v>
      </c>
      <c r="Z1438" s="61">
        <v>2.0833418705</v>
      </c>
      <c r="AA1438" s="62">
        <v>7.1878472659733898E-3</v>
      </c>
      <c r="AB1438" s="61">
        <v>4.2589984556999898</v>
      </c>
      <c r="AC1438" s="62">
        <v>9.7621268691759407E-3</v>
      </c>
    </row>
    <row r="1439" spans="1:29" customFormat="1" x14ac:dyDescent="0.3">
      <c r="A1439" s="58" t="s">
        <v>334</v>
      </c>
      <c r="B1439" s="59">
        <v>31.792302928200002</v>
      </c>
      <c r="C1439" s="60">
        <v>3.2885500203479398E-2</v>
      </c>
      <c r="D1439" s="59">
        <v>15.273915730800001</v>
      </c>
      <c r="E1439" s="60">
        <v>3.4275183716190198E-2</v>
      </c>
      <c r="F1439" s="59">
        <v>16.518387197399999</v>
      </c>
      <c r="G1439" s="60">
        <v>3.1709162356577503E-2</v>
      </c>
      <c r="H1439" s="107"/>
      <c r="I1439" s="67">
        <v>3.9995275142</v>
      </c>
      <c r="J1439" s="69">
        <v>2.9573658664991802</v>
      </c>
      <c r="K1439" s="59">
        <v>1.7810099580000001</v>
      </c>
      <c r="L1439" s="60">
        <v>1.44937746309258E-2</v>
      </c>
      <c r="M1439" s="59">
        <v>5.4196669803999997</v>
      </c>
      <c r="N1439" s="60">
        <v>3.99505610520247E-2</v>
      </c>
      <c r="O1439" s="59">
        <v>9.4688530855999797</v>
      </c>
      <c r="P1439" s="60">
        <v>5.4203815662837697E-2</v>
      </c>
      <c r="Q1439" s="59">
        <v>3.6454142326999999</v>
      </c>
      <c r="R1439" s="60">
        <v>3.1542624047345903E-2</v>
      </c>
      <c r="S1439" s="59">
        <v>3.7523743396999998</v>
      </c>
      <c r="T1439" s="60">
        <v>1.87228132255783E-2</v>
      </c>
      <c r="U1439" s="59">
        <v>3.7254568176</v>
      </c>
      <c r="V1439" s="60">
        <v>4.5267065014390803E-2</v>
      </c>
      <c r="W1439" s="107"/>
      <c r="X1439" s="59">
        <v>11.2784037825</v>
      </c>
      <c r="Y1439" s="60">
        <v>5.2662305851730401E-2</v>
      </c>
      <c r="Z1439" s="59">
        <v>8.9767831118999908</v>
      </c>
      <c r="AA1439" s="60">
        <v>3.09712711397774E-2</v>
      </c>
      <c r="AB1439" s="59">
        <v>11.5371160338</v>
      </c>
      <c r="AC1439" s="60">
        <v>2.6444430914415201E-2</v>
      </c>
    </row>
    <row r="1440" spans="1:29" customFormat="1" x14ac:dyDescent="0.3">
      <c r="A1440" s="58" t="s">
        <v>335</v>
      </c>
      <c r="B1440" s="61">
        <v>528.39833323660002</v>
      </c>
      <c r="C1440" s="62">
        <v>0.54656762469878195</v>
      </c>
      <c r="D1440" s="61">
        <v>250.68564052069999</v>
      </c>
      <c r="E1440" s="62">
        <v>0.56254705966010798</v>
      </c>
      <c r="F1440" s="61">
        <v>277.7126927159</v>
      </c>
      <c r="G1440" s="62">
        <v>0.53310512440323898</v>
      </c>
      <c r="H1440" s="107"/>
      <c r="I1440" s="71">
        <v>68.915617161</v>
      </c>
      <c r="J1440" s="72">
        <v>50.958192720780197</v>
      </c>
      <c r="K1440" s="61">
        <v>85.743290108499707</v>
      </c>
      <c r="L1440" s="63">
        <v>0.69777483127732798</v>
      </c>
      <c r="M1440" s="61">
        <v>77.832029169099997</v>
      </c>
      <c r="N1440" s="62">
        <v>0.57373142009799305</v>
      </c>
      <c r="O1440" s="61">
        <v>99.349188700499994</v>
      </c>
      <c r="P1440" s="62">
        <v>0.56871778048430399</v>
      </c>
      <c r="Q1440" s="61">
        <v>59.257469172100002</v>
      </c>
      <c r="R1440" s="62">
        <v>0.51273626336515099</v>
      </c>
      <c r="S1440" s="61">
        <v>96.207264831300193</v>
      </c>
      <c r="T1440" s="62">
        <v>0.48003490252099701</v>
      </c>
      <c r="U1440" s="61">
        <v>41.093474094100003</v>
      </c>
      <c r="V1440" s="62">
        <v>0.499316205920531</v>
      </c>
      <c r="W1440" s="107"/>
      <c r="X1440" s="61">
        <v>109.54349141980001</v>
      </c>
      <c r="Y1440" s="62">
        <v>0.51149195936458902</v>
      </c>
      <c r="Z1440" s="61">
        <v>148.5256156753</v>
      </c>
      <c r="AA1440" s="62">
        <v>0.51243603158731799</v>
      </c>
      <c r="AB1440" s="61">
        <v>243.85637449410001</v>
      </c>
      <c r="AC1440" s="62">
        <v>0.55894757662630301</v>
      </c>
    </row>
    <row r="1441" spans="1:29" customFormat="1" x14ac:dyDescent="0.3">
      <c r="A1441" s="58" t="s">
        <v>336</v>
      </c>
      <c r="B1441" s="59">
        <v>381.72998531190001</v>
      </c>
      <c r="C1441" s="60">
        <v>0.39485599825842599</v>
      </c>
      <c r="D1441" s="59">
        <v>175.08839535280001</v>
      </c>
      <c r="E1441" s="60">
        <v>0.39290428355504797</v>
      </c>
      <c r="F1441" s="59">
        <v>206.444402838299</v>
      </c>
      <c r="G1441" s="60">
        <v>0.39629650334366301</v>
      </c>
      <c r="H1441" s="107"/>
      <c r="I1441" s="67">
        <v>57.162141802999997</v>
      </c>
      <c r="J1441" s="69">
        <v>42.2673344348756</v>
      </c>
      <c r="K1441" s="59">
        <v>33.869013117400002</v>
      </c>
      <c r="L1441" s="60">
        <v>0.27562442359767297</v>
      </c>
      <c r="M1441" s="59">
        <v>47.174906194099997</v>
      </c>
      <c r="N1441" s="60">
        <v>0.34774534613413299</v>
      </c>
      <c r="O1441" s="59">
        <v>63.127315803499897</v>
      </c>
      <c r="P1441" s="60">
        <v>0.36136809370359302</v>
      </c>
      <c r="Q1441" s="59">
        <v>49.003451094299997</v>
      </c>
      <c r="R1441" s="60">
        <v>0.42401146652274202</v>
      </c>
      <c r="S1441" s="59">
        <v>97.059075451899901</v>
      </c>
      <c r="T1441" s="63">
        <v>0.48428508912533602</v>
      </c>
      <c r="U1441" s="59">
        <v>34.334081847699998</v>
      </c>
      <c r="V1441" s="60">
        <v>0.41718457394722802</v>
      </c>
      <c r="W1441" s="107"/>
      <c r="X1441" s="59">
        <v>91.428726781699794</v>
      </c>
      <c r="Y1441" s="60">
        <v>0.42690860038927497</v>
      </c>
      <c r="Z1441" s="59">
        <v>118.7058192371</v>
      </c>
      <c r="AA1441" s="60">
        <v>0.409553184880667</v>
      </c>
      <c r="AB1441" s="59">
        <v>171.59543929309999</v>
      </c>
      <c r="AC1441" s="60">
        <v>0.39331698895295703</v>
      </c>
    </row>
    <row r="1442" spans="1:29" customFormat="1" x14ac:dyDescent="0.3">
      <c r="A1442" s="58" t="s">
        <v>337</v>
      </c>
      <c r="B1442" s="61">
        <v>18.216305785399999</v>
      </c>
      <c r="C1442" s="62">
        <v>1.88426843115241E-2</v>
      </c>
      <c r="D1442" s="61">
        <v>2.5330826187999902</v>
      </c>
      <c r="E1442" s="62">
        <v>5.6843231073077701E-3</v>
      </c>
      <c r="F1442" s="61">
        <v>15.683223166599999</v>
      </c>
      <c r="G1442" s="62">
        <v>3.01059579074665E-2</v>
      </c>
      <c r="H1442" s="107"/>
      <c r="I1442" s="71">
        <v>5.1622372989</v>
      </c>
      <c r="J1442" s="72">
        <v>3.81710697784498</v>
      </c>
      <c r="K1442" s="61">
        <v>1.4877170068000001</v>
      </c>
      <c r="L1442" s="62">
        <v>1.21069704940722E-2</v>
      </c>
      <c r="M1442" s="61">
        <v>2.9895174655000001</v>
      </c>
      <c r="N1442" s="62">
        <v>2.2036944419920299E-2</v>
      </c>
      <c r="O1442" s="61">
        <v>2.0290989663999999</v>
      </c>
      <c r="P1442" s="62">
        <v>1.1615441209417701E-2</v>
      </c>
      <c r="Q1442" s="61">
        <v>2.2225941818999999</v>
      </c>
      <c r="R1442" s="62">
        <v>1.9231409166240401E-2</v>
      </c>
      <c r="S1442" s="61">
        <v>1.4568545613999999</v>
      </c>
      <c r="T1442" s="62">
        <v>7.2691084046014303E-3</v>
      </c>
      <c r="U1442" s="61">
        <v>2.8682863045000002</v>
      </c>
      <c r="V1442" s="62">
        <v>3.4851807169605703E-2</v>
      </c>
      <c r="W1442" s="107"/>
      <c r="X1442" s="61">
        <v>1.9140181716</v>
      </c>
      <c r="Y1442" s="62">
        <v>8.9371343944050809E-3</v>
      </c>
      <c r="Z1442" s="61">
        <v>11.550696543000001</v>
      </c>
      <c r="AA1442" s="63">
        <v>3.9851665126264202E-2</v>
      </c>
      <c r="AB1442" s="61">
        <v>4.7515910707999902</v>
      </c>
      <c r="AC1442" s="62">
        <v>1.08912072512056E-2</v>
      </c>
    </row>
    <row r="1443" spans="1:29" customFormat="1" x14ac:dyDescent="0.3">
      <c r="A1443" s="58" t="s">
        <v>310</v>
      </c>
      <c r="B1443" s="59">
        <v>6.6205412721999997</v>
      </c>
      <c r="C1443" s="60">
        <v>6.8481925277881703E-3</v>
      </c>
      <c r="D1443" s="59">
        <v>2.0450449038</v>
      </c>
      <c r="E1443" s="60">
        <v>4.5891499613460399E-3</v>
      </c>
      <c r="F1443" s="59">
        <v>4.5754963683999996</v>
      </c>
      <c r="G1443" s="60">
        <v>8.7832519890539296E-3</v>
      </c>
      <c r="H1443" s="107"/>
      <c r="I1443" s="67">
        <v>0</v>
      </c>
      <c r="J1443" s="69">
        <v>0</v>
      </c>
      <c r="K1443" s="59">
        <v>0</v>
      </c>
      <c r="L1443" s="60">
        <v>0</v>
      </c>
      <c r="M1443" s="59">
        <v>2.2432260844999998</v>
      </c>
      <c r="N1443" s="60">
        <v>1.6535728295928798E-2</v>
      </c>
      <c r="O1443" s="59">
        <v>0.715331788399999</v>
      </c>
      <c r="P1443" s="60">
        <v>4.0948689398474002E-3</v>
      </c>
      <c r="Q1443" s="59">
        <v>1.4421229609999999</v>
      </c>
      <c r="R1443" s="60">
        <v>1.24782368985203E-2</v>
      </c>
      <c r="S1443" s="59">
        <v>1.9416594922999999</v>
      </c>
      <c r="T1443" s="60">
        <v>9.6880867234878602E-3</v>
      </c>
      <c r="U1443" s="59">
        <v>0.278200946</v>
      </c>
      <c r="V1443" s="60">
        <v>3.38034794824433E-3</v>
      </c>
      <c r="W1443" s="107"/>
      <c r="X1443" s="59">
        <v>0</v>
      </c>
      <c r="Y1443" s="60">
        <v>0</v>
      </c>
      <c r="Z1443" s="59">
        <v>2.0833418705</v>
      </c>
      <c r="AA1443" s="60">
        <v>7.1878472659733898E-3</v>
      </c>
      <c r="AB1443" s="59">
        <v>4.5371994016999997</v>
      </c>
      <c r="AC1443" s="60">
        <v>1.0399796255118599E-2</v>
      </c>
    </row>
    <row r="1444" spans="1:29" customFormat="1" x14ac:dyDescent="0.3">
      <c r="A1444" s="58" t="s">
        <v>311</v>
      </c>
      <c r="B1444" s="61">
        <v>910.12831854850003</v>
      </c>
      <c r="C1444" s="62">
        <v>0.94142362295720805</v>
      </c>
      <c r="D1444" s="61">
        <v>425.7740358735</v>
      </c>
      <c r="E1444" s="62">
        <v>0.95545134321515601</v>
      </c>
      <c r="F1444" s="61">
        <v>484.15709555419897</v>
      </c>
      <c r="G1444" s="62">
        <v>0.92940162774690205</v>
      </c>
      <c r="H1444" s="107"/>
      <c r="I1444" s="71">
        <v>126.077758964</v>
      </c>
      <c r="J1444" s="72">
        <v>93.225527155655797</v>
      </c>
      <c r="K1444" s="61">
        <v>119.61230322590001</v>
      </c>
      <c r="L1444" s="62">
        <v>0.97339925487500201</v>
      </c>
      <c r="M1444" s="61">
        <v>125.0069353632</v>
      </c>
      <c r="N1444" s="62">
        <v>0.92147676623212604</v>
      </c>
      <c r="O1444" s="61">
        <v>162.47650450399999</v>
      </c>
      <c r="P1444" s="62">
        <v>0.93008587418789701</v>
      </c>
      <c r="Q1444" s="61">
        <v>108.26092026640001</v>
      </c>
      <c r="R1444" s="62">
        <v>0.93674772988789401</v>
      </c>
      <c r="S1444" s="61">
        <v>193.26634028320001</v>
      </c>
      <c r="T1444" s="62">
        <v>0.96431999164633198</v>
      </c>
      <c r="U1444" s="61">
        <v>75.427555941799994</v>
      </c>
      <c r="V1444" s="62">
        <v>0.91650077986775902</v>
      </c>
      <c r="W1444" s="107"/>
      <c r="X1444" s="61">
        <v>200.9722182015</v>
      </c>
      <c r="Y1444" s="62">
        <v>0.93840055975386405</v>
      </c>
      <c r="Z1444" s="61">
        <v>267.2314349124</v>
      </c>
      <c r="AA1444" s="62">
        <v>0.92198921646798504</v>
      </c>
      <c r="AB1444" s="61">
        <v>415.451813787199</v>
      </c>
      <c r="AC1444" s="62">
        <v>0.95226456557926098</v>
      </c>
    </row>
    <row r="1445" spans="1:29" customFormat="1" x14ac:dyDescent="0.3">
      <c r="A1445" s="65" t="s">
        <v>1</v>
      </c>
    </row>
    <row r="1446" spans="1:29" customFormat="1" x14ac:dyDescent="0.3">
      <c r="A1446" s="65" t="s">
        <v>1</v>
      </c>
    </row>
    <row r="1447" spans="1:29" customFormat="1" x14ac:dyDescent="0.3">
      <c r="A1447" s="53" t="s">
        <v>472</v>
      </c>
    </row>
    <row r="1448" spans="1:29" customFormat="1" x14ac:dyDescent="0.3">
      <c r="A1448" s="54" t="s">
        <v>1</v>
      </c>
    </row>
    <row r="1449" spans="1:29" customFormat="1" x14ac:dyDescent="0.3">
      <c r="A1449" s="114" t="s">
        <v>1</v>
      </c>
      <c r="B1449" s="116" t="s">
        <v>506</v>
      </c>
      <c r="C1449" s="116" t="s">
        <v>1</v>
      </c>
      <c r="D1449" s="116" t="s">
        <v>346</v>
      </c>
      <c r="E1449" s="116" t="s">
        <v>1</v>
      </c>
      <c r="F1449" s="116" t="s">
        <v>347</v>
      </c>
      <c r="G1449" s="116" t="s">
        <v>1</v>
      </c>
      <c r="H1449" s="105"/>
      <c r="I1449" s="116" t="s">
        <v>350</v>
      </c>
      <c r="J1449" s="116" t="s">
        <v>1</v>
      </c>
      <c r="K1449" s="116" t="s">
        <v>351</v>
      </c>
      <c r="L1449" s="116" t="s">
        <v>1</v>
      </c>
      <c r="M1449" s="116" t="s">
        <v>352</v>
      </c>
      <c r="N1449" s="116" t="s">
        <v>1</v>
      </c>
      <c r="O1449" s="116" t="s">
        <v>353</v>
      </c>
      <c r="P1449" s="116" t="s">
        <v>1</v>
      </c>
      <c r="Q1449" s="116" t="s">
        <v>354</v>
      </c>
      <c r="R1449" s="116" t="s">
        <v>1</v>
      </c>
      <c r="S1449" s="116" t="s">
        <v>355</v>
      </c>
      <c r="T1449" s="116" t="s">
        <v>1</v>
      </c>
      <c r="U1449" s="116" t="s">
        <v>356</v>
      </c>
      <c r="V1449" s="116" t="s">
        <v>1</v>
      </c>
      <c r="W1449" s="105"/>
      <c r="X1449" s="116" t="s">
        <v>358</v>
      </c>
      <c r="Y1449" s="116" t="s">
        <v>1</v>
      </c>
      <c r="Z1449" s="116" t="s">
        <v>359</v>
      </c>
      <c r="AA1449" s="116" t="s">
        <v>1</v>
      </c>
      <c r="AB1449" s="116" t="s">
        <v>360</v>
      </c>
      <c r="AC1449" s="116" t="s">
        <v>1</v>
      </c>
    </row>
    <row r="1450" spans="1:29" customFormat="1" x14ac:dyDescent="0.3">
      <c r="A1450" s="115" t="s">
        <v>1</v>
      </c>
      <c r="B1450" s="55" t="s">
        <v>14</v>
      </c>
      <c r="C1450" s="55" t="s">
        <v>15</v>
      </c>
      <c r="D1450" s="55" t="s">
        <v>14</v>
      </c>
      <c r="E1450" s="55" t="s">
        <v>15</v>
      </c>
      <c r="F1450" s="55" t="s">
        <v>14</v>
      </c>
      <c r="G1450" s="55" t="s">
        <v>15</v>
      </c>
      <c r="H1450" s="105"/>
      <c r="I1450" s="55" t="s">
        <v>14</v>
      </c>
      <c r="J1450" s="55" t="s">
        <v>15</v>
      </c>
      <c r="K1450" s="55" t="s">
        <v>14</v>
      </c>
      <c r="L1450" s="55" t="s">
        <v>15</v>
      </c>
      <c r="M1450" s="55" t="s">
        <v>14</v>
      </c>
      <c r="N1450" s="55" t="s">
        <v>15</v>
      </c>
      <c r="O1450" s="55" t="s">
        <v>14</v>
      </c>
      <c r="P1450" s="55" t="s">
        <v>15</v>
      </c>
      <c r="Q1450" s="55" t="s">
        <v>14</v>
      </c>
      <c r="R1450" s="55" t="s">
        <v>15</v>
      </c>
      <c r="S1450" s="55" t="s">
        <v>14</v>
      </c>
      <c r="T1450" s="55" t="s">
        <v>15</v>
      </c>
      <c r="U1450" s="55" t="s">
        <v>14</v>
      </c>
      <c r="V1450" s="55" t="s">
        <v>15</v>
      </c>
      <c r="W1450" s="105"/>
      <c r="X1450" s="55" t="s">
        <v>14</v>
      </c>
      <c r="Y1450" s="55" t="s">
        <v>15</v>
      </c>
      <c r="Z1450" s="55" t="s">
        <v>14</v>
      </c>
      <c r="AA1450" s="55" t="s">
        <v>15</v>
      </c>
      <c r="AB1450" s="55" t="s">
        <v>14</v>
      </c>
      <c r="AC1450" s="55" t="s">
        <v>15</v>
      </c>
    </row>
    <row r="1451" spans="1:29" customFormat="1" x14ac:dyDescent="0.3">
      <c r="A1451" s="56" t="s">
        <v>16</v>
      </c>
      <c r="B1451" s="57">
        <v>966.75746853429996</v>
      </c>
      <c r="C1451" s="57">
        <v>966.75746853429996</v>
      </c>
      <c r="D1451" s="57">
        <v>445.62607912689998</v>
      </c>
      <c r="E1451" s="57">
        <v>445.62607912689998</v>
      </c>
      <c r="F1451" s="57">
        <v>520.9342022866</v>
      </c>
      <c r="G1451" s="57">
        <v>520.9342022866</v>
      </c>
      <c r="H1451" s="106"/>
      <c r="I1451" s="57">
        <v>135.2395237771</v>
      </c>
      <c r="J1451" s="57">
        <v>135.2395237771</v>
      </c>
      <c r="K1451" s="57">
        <v>122.8810301907</v>
      </c>
      <c r="L1451" s="57">
        <v>122.8810301907</v>
      </c>
      <c r="M1451" s="57">
        <v>135.6593458936</v>
      </c>
      <c r="N1451" s="57">
        <v>135.6593458936</v>
      </c>
      <c r="O1451" s="57">
        <v>174.6897883444</v>
      </c>
      <c r="P1451" s="57">
        <v>174.6897883444</v>
      </c>
      <c r="Q1451" s="57">
        <v>115.571051642</v>
      </c>
      <c r="R1451" s="57">
        <v>115.571051642</v>
      </c>
      <c r="S1451" s="57">
        <v>200.41722867659999</v>
      </c>
      <c r="T1451" s="57">
        <v>200.41722867659999</v>
      </c>
      <c r="U1451" s="57">
        <v>82.299500009900001</v>
      </c>
      <c r="V1451" s="57">
        <v>82.299500009900001</v>
      </c>
      <c r="W1451" s="106"/>
      <c r="X1451" s="57">
        <v>214.16464015560001</v>
      </c>
      <c r="Y1451" s="57">
        <v>214.16464015560001</v>
      </c>
      <c r="Z1451" s="57">
        <v>289.84225643780002</v>
      </c>
      <c r="AA1451" s="57">
        <v>289.84225643780002</v>
      </c>
      <c r="AB1451" s="57">
        <v>436.27772029350001</v>
      </c>
      <c r="AC1451" s="57">
        <v>436.27772029350001</v>
      </c>
    </row>
    <row r="1452" spans="1:29" customFormat="1" x14ac:dyDescent="0.3">
      <c r="A1452" s="58" t="s">
        <v>338</v>
      </c>
      <c r="B1452" s="59">
        <v>938.64562336120002</v>
      </c>
      <c r="C1452" s="60">
        <v>0.97092151228402701</v>
      </c>
      <c r="D1452" s="59">
        <v>429.182032297901</v>
      </c>
      <c r="E1452" s="60">
        <v>0.963099002506276</v>
      </c>
      <c r="F1452" s="59">
        <v>509.26640394250097</v>
      </c>
      <c r="G1452" s="60">
        <v>0.97760216493199104</v>
      </c>
      <c r="H1452" s="107"/>
      <c r="I1452" s="67">
        <v>127.49243946679999</v>
      </c>
      <c r="J1452" s="69">
        <v>94.271582674996196</v>
      </c>
      <c r="K1452" s="59">
        <v>118.8213689025</v>
      </c>
      <c r="L1452" s="60">
        <v>0.96696266883586701</v>
      </c>
      <c r="M1452" s="59">
        <v>129.96700681499999</v>
      </c>
      <c r="N1452" s="60">
        <v>0.95803946244098404</v>
      </c>
      <c r="O1452" s="59">
        <v>170.7609704958</v>
      </c>
      <c r="P1452" s="60">
        <v>0.97750974521272904</v>
      </c>
      <c r="Q1452" s="59">
        <v>111.78823730480001</v>
      </c>
      <c r="R1452" s="60">
        <v>0.96726849601647802</v>
      </c>
      <c r="S1452" s="59">
        <v>197.5161003664</v>
      </c>
      <c r="T1452" s="60">
        <v>0.98552455630009095</v>
      </c>
      <c r="U1452" s="59">
        <v>82.299500009900001</v>
      </c>
      <c r="V1452" s="60">
        <v>1</v>
      </c>
      <c r="W1452" s="107"/>
      <c r="X1452" s="59">
        <v>204.02220967389999</v>
      </c>
      <c r="Y1452" s="60">
        <v>0.95264189982841596</v>
      </c>
      <c r="Z1452" s="59">
        <v>283.88458425850001</v>
      </c>
      <c r="AA1452" s="60">
        <v>0.979445122141538</v>
      </c>
      <c r="AB1452" s="59">
        <v>424.26597778140001</v>
      </c>
      <c r="AC1452" s="60">
        <v>0.97246766920845895</v>
      </c>
    </row>
    <row r="1453" spans="1:29" customFormat="1" x14ac:dyDescent="0.3">
      <c r="A1453" s="58" t="s">
        <v>339</v>
      </c>
      <c r="B1453" s="61">
        <v>16.977428431</v>
      </c>
      <c r="C1453" s="62">
        <v>1.7561207421277501E-2</v>
      </c>
      <c r="D1453" s="61">
        <v>7.0875285464999997</v>
      </c>
      <c r="E1453" s="62">
        <v>1.5904653875703001E-2</v>
      </c>
      <c r="F1453" s="61">
        <v>9.8898998844999895</v>
      </c>
      <c r="G1453" s="62">
        <v>1.8984930997214301E-2</v>
      </c>
      <c r="H1453" s="107"/>
      <c r="I1453" s="71">
        <v>0</v>
      </c>
      <c r="J1453" s="72">
        <v>0</v>
      </c>
      <c r="K1453" s="61">
        <v>4.0596612882000001</v>
      </c>
      <c r="L1453" s="62">
        <v>3.3037331164133203E-2</v>
      </c>
      <c r="M1453" s="61">
        <v>5.0746168491999999</v>
      </c>
      <c r="N1453" s="62">
        <v>3.7407056740345099E-2</v>
      </c>
      <c r="O1453" s="61">
        <v>1.5334716772000001</v>
      </c>
      <c r="P1453" s="62">
        <v>8.7782559686704099E-3</v>
      </c>
      <c r="Q1453" s="61">
        <v>3.4085503062</v>
      </c>
      <c r="R1453" s="62">
        <v>2.9493114908727601E-2</v>
      </c>
      <c r="S1453" s="61">
        <v>2.9011283101999998</v>
      </c>
      <c r="T1453" s="62">
        <v>1.4475443699909401E-2</v>
      </c>
      <c r="U1453" s="61">
        <v>0</v>
      </c>
      <c r="V1453" s="62">
        <v>0</v>
      </c>
      <c r="W1453" s="107"/>
      <c r="X1453" s="61">
        <v>0</v>
      </c>
      <c r="Y1453" s="62">
        <v>0</v>
      </c>
      <c r="Z1453" s="61">
        <v>5.95767217930001</v>
      </c>
      <c r="AA1453" s="62">
        <v>2.0554877858461999E-2</v>
      </c>
      <c r="AB1453" s="61">
        <v>11.019756251700001</v>
      </c>
      <c r="AC1453" s="62">
        <v>2.52585812639862E-2</v>
      </c>
    </row>
    <row r="1454" spans="1:29" customFormat="1" x14ac:dyDescent="0.3">
      <c r="A1454" s="58" t="s">
        <v>340</v>
      </c>
      <c r="B1454" s="59">
        <v>11.134416742100001</v>
      </c>
      <c r="C1454" s="60">
        <v>1.15172802946957E-2</v>
      </c>
      <c r="D1454" s="59">
        <v>9.3565182824999997</v>
      </c>
      <c r="E1454" s="60">
        <v>2.0996343618021399E-2</v>
      </c>
      <c r="F1454" s="59">
        <v>1.7778984596</v>
      </c>
      <c r="G1454" s="60">
        <v>3.4129040707944602E-3</v>
      </c>
      <c r="H1454" s="107"/>
      <c r="I1454" s="67">
        <v>7.74708431030004</v>
      </c>
      <c r="J1454" s="70">
        <v>5.7284173250037798</v>
      </c>
      <c r="K1454" s="59">
        <v>0</v>
      </c>
      <c r="L1454" s="60">
        <v>0</v>
      </c>
      <c r="M1454" s="59">
        <v>0.61772222939999999</v>
      </c>
      <c r="N1454" s="60">
        <v>4.5534808186712796E-3</v>
      </c>
      <c r="O1454" s="59">
        <v>2.3953461713999999</v>
      </c>
      <c r="P1454" s="60">
        <v>1.37119988186006E-2</v>
      </c>
      <c r="Q1454" s="59">
        <v>0.374264031</v>
      </c>
      <c r="R1454" s="60">
        <v>3.23838907479481E-3</v>
      </c>
      <c r="S1454" s="59">
        <v>0</v>
      </c>
      <c r="T1454" s="60">
        <v>0</v>
      </c>
      <c r="U1454" s="59">
        <v>0</v>
      </c>
      <c r="V1454" s="60">
        <v>0</v>
      </c>
      <c r="W1454" s="107"/>
      <c r="X1454" s="59">
        <v>10.1424304817</v>
      </c>
      <c r="Y1454" s="63">
        <v>4.7358100171583303E-2</v>
      </c>
      <c r="Z1454" s="59">
        <v>0</v>
      </c>
      <c r="AA1454" s="64">
        <v>0</v>
      </c>
      <c r="AB1454" s="59">
        <v>0.99198626039999904</v>
      </c>
      <c r="AC1454" s="60">
        <v>2.2737495275547302E-3</v>
      </c>
    </row>
    <row r="1455" spans="1:29" customFormat="1" x14ac:dyDescent="0.3">
      <c r="A1455" s="65" t="s">
        <v>1</v>
      </c>
    </row>
    <row r="1456" spans="1:29" customFormat="1" x14ac:dyDescent="0.3">
      <c r="A1456" s="65" t="s">
        <v>1</v>
      </c>
    </row>
    <row r="1457" spans="1:29" customFormat="1" x14ac:dyDescent="0.3">
      <c r="A1457" s="53" t="s">
        <v>473</v>
      </c>
    </row>
    <row r="1458" spans="1:29" customFormat="1" x14ac:dyDescent="0.3">
      <c r="A1458" s="54" t="s">
        <v>1</v>
      </c>
    </row>
    <row r="1459" spans="1:29" customFormat="1" x14ac:dyDescent="0.3">
      <c r="A1459" s="114" t="s">
        <v>1</v>
      </c>
      <c r="B1459" s="116" t="s">
        <v>506</v>
      </c>
      <c r="C1459" s="116" t="s">
        <v>1</v>
      </c>
      <c r="D1459" s="116" t="s">
        <v>346</v>
      </c>
      <c r="E1459" s="116" t="s">
        <v>1</v>
      </c>
      <c r="F1459" s="116" t="s">
        <v>347</v>
      </c>
      <c r="G1459" s="116" t="s">
        <v>1</v>
      </c>
      <c r="H1459" s="105"/>
      <c r="I1459" s="116" t="s">
        <v>350</v>
      </c>
      <c r="J1459" s="116" t="s">
        <v>1</v>
      </c>
      <c r="K1459" s="116" t="s">
        <v>351</v>
      </c>
      <c r="L1459" s="116" t="s">
        <v>1</v>
      </c>
      <c r="M1459" s="116" t="s">
        <v>352</v>
      </c>
      <c r="N1459" s="116" t="s">
        <v>1</v>
      </c>
      <c r="O1459" s="116" t="s">
        <v>353</v>
      </c>
      <c r="P1459" s="116" t="s">
        <v>1</v>
      </c>
      <c r="Q1459" s="116" t="s">
        <v>354</v>
      </c>
      <c r="R1459" s="116" t="s">
        <v>1</v>
      </c>
      <c r="S1459" s="116" t="s">
        <v>355</v>
      </c>
      <c r="T1459" s="116" t="s">
        <v>1</v>
      </c>
      <c r="U1459" s="116" t="s">
        <v>356</v>
      </c>
      <c r="V1459" s="116" t="s">
        <v>1</v>
      </c>
      <c r="W1459" s="105"/>
      <c r="X1459" s="116" t="s">
        <v>358</v>
      </c>
      <c r="Y1459" s="116" t="s">
        <v>1</v>
      </c>
      <c r="Z1459" s="116" t="s">
        <v>359</v>
      </c>
      <c r="AA1459" s="116" t="s">
        <v>1</v>
      </c>
      <c r="AB1459" s="116" t="s">
        <v>360</v>
      </c>
      <c r="AC1459" s="116" t="s">
        <v>1</v>
      </c>
    </row>
    <row r="1460" spans="1:29" customFormat="1" x14ac:dyDescent="0.3">
      <c r="A1460" s="115" t="s">
        <v>1</v>
      </c>
      <c r="B1460" s="55" t="s">
        <v>14</v>
      </c>
      <c r="C1460" s="55" t="s">
        <v>15</v>
      </c>
      <c r="D1460" s="55" t="s">
        <v>14</v>
      </c>
      <c r="E1460" s="55" t="s">
        <v>15</v>
      </c>
      <c r="F1460" s="55" t="s">
        <v>14</v>
      </c>
      <c r="G1460" s="55" t="s">
        <v>15</v>
      </c>
      <c r="H1460" s="105"/>
      <c r="I1460" s="55" t="s">
        <v>14</v>
      </c>
      <c r="J1460" s="55" t="s">
        <v>15</v>
      </c>
      <c r="K1460" s="55" t="s">
        <v>14</v>
      </c>
      <c r="L1460" s="55" t="s">
        <v>15</v>
      </c>
      <c r="M1460" s="55" t="s">
        <v>14</v>
      </c>
      <c r="N1460" s="55" t="s">
        <v>15</v>
      </c>
      <c r="O1460" s="55" t="s">
        <v>14</v>
      </c>
      <c r="P1460" s="55" t="s">
        <v>15</v>
      </c>
      <c r="Q1460" s="55" t="s">
        <v>14</v>
      </c>
      <c r="R1460" s="55" t="s">
        <v>15</v>
      </c>
      <c r="S1460" s="55" t="s">
        <v>14</v>
      </c>
      <c r="T1460" s="55" t="s">
        <v>15</v>
      </c>
      <c r="U1460" s="55" t="s">
        <v>14</v>
      </c>
      <c r="V1460" s="55" t="s">
        <v>15</v>
      </c>
      <c r="W1460" s="105"/>
      <c r="X1460" s="55" t="s">
        <v>14</v>
      </c>
      <c r="Y1460" s="55" t="s">
        <v>15</v>
      </c>
      <c r="Z1460" s="55" t="s">
        <v>14</v>
      </c>
      <c r="AA1460" s="55" t="s">
        <v>15</v>
      </c>
      <c r="AB1460" s="55" t="s">
        <v>14</v>
      </c>
      <c r="AC1460" s="55" t="s">
        <v>15</v>
      </c>
    </row>
    <row r="1461" spans="1:29" customFormat="1" x14ac:dyDescent="0.3">
      <c r="A1461" s="56" t="s">
        <v>16</v>
      </c>
      <c r="B1461" s="57">
        <v>966.75746853429996</v>
      </c>
      <c r="C1461" s="57">
        <v>966.75746853429996</v>
      </c>
      <c r="D1461" s="57">
        <v>445.62607912689998</v>
      </c>
      <c r="E1461" s="57">
        <v>445.62607912689998</v>
      </c>
      <c r="F1461" s="57">
        <v>520.9342022866</v>
      </c>
      <c r="G1461" s="57">
        <v>520.9342022866</v>
      </c>
      <c r="H1461" s="106"/>
      <c r="I1461" s="57">
        <v>135.2395237771</v>
      </c>
      <c r="J1461" s="57">
        <v>135.2395237771</v>
      </c>
      <c r="K1461" s="57">
        <v>122.8810301907</v>
      </c>
      <c r="L1461" s="57">
        <v>122.8810301907</v>
      </c>
      <c r="M1461" s="57">
        <v>135.6593458936</v>
      </c>
      <c r="N1461" s="57">
        <v>135.6593458936</v>
      </c>
      <c r="O1461" s="57">
        <v>174.6897883444</v>
      </c>
      <c r="P1461" s="57">
        <v>174.6897883444</v>
      </c>
      <c r="Q1461" s="57">
        <v>115.571051642</v>
      </c>
      <c r="R1461" s="57">
        <v>115.571051642</v>
      </c>
      <c r="S1461" s="57">
        <v>200.41722867659999</v>
      </c>
      <c r="T1461" s="57">
        <v>200.41722867659999</v>
      </c>
      <c r="U1461" s="57">
        <v>82.299500009900001</v>
      </c>
      <c r="V1461" s="57">
        <v>82.299500009900001</v>
      </c>
      <c r="W1461" s="106"/>
      <c r="X1461" s="57">
        <v>214.16464015560001</v>
      </c>
      <c r="Y1461" s="57">
        <v>214.16464015560001</v>
      </c>
      <c r="Z1461" s="57">
        <v>289.84225643780002</v>
      </c>
      <c r="AA1461" s="57">
        <v>289.84225643780002</v>
      </c>
      <c r="AB1461" s="57">
        <v>436.27772029350001</v>
      </c>
      <c r="AC1461" s="57">
        <v>436.27772029350001</v>
      </c>
    </row>
    <row r="1462" spans="1:29" customFormat="1" x14ac:dyDescent="0.3">
      <c r="A1462" s="58" t="s">
        <v>341</v>
      </c>
      <c r="B1462" s="59">
        <v>140.62782365429999</v>
      </c>
      <c r="C1462" s="60">
        <v>0.14546339514449899</v>
      </c>
      <c r="D1462" s="59">
        <v>67.566346482899903</v>
      </c>
      <c r="E1462" s="60">
        <v>0.15162116771819201</v>
      </c>
      <c r="F1462" s="59">
        <v>73.0614771714</v>
      </c>
      <c r="G1462" s="60">
        <v>0.140250874008085</v>
      </c>
      <c r="H1462" s="107"/>
      <c r="I1462" s="67">
        <v>5.1622372989</v>
      </c>
      <c r="J1462" s="69">
        <v>3.81710697784498</v>
      </c>
      <c r="K1462" s="59">
        <v>12.752179164999999</v>
      </c>
      <c r="L1462" s="60">
        <v>0.10377662968165099</v>
      </c>
      <c r="M1462" s="59">
        <v>14.3814843403</v>
      </c>
      <c r="N1462" s="60">
        <v>0.106011747628355</v>
      </c>
      <c r="O1462" s="59">
        <v>22.166753947099998</v>
      </c>
      <c r="P1462" s="60">
        <v>0.12689209917295399</v>
      </c>
      <c r="Q1462" s="59">
        <v>18.860861696299999</v>
      </c>
      <c r="R1462" s="60">
        <v>0.163197110594135</v>
      </c>
      <c r="S1462" s="59">
        <v>40.150860413499998</v>
      </c>
      <c r="T1462" s="60">
        <v>0.20033637167136401</v>
      </c>
      <c r="U1462" s="59">
        <v>27.153446793200001</v>
      </c>
      <c r="V1462" s="63">
        <v>0.32993452924906802</v>
      </c>
      <c r="W1462" s="107"/>
      <c r="X1462" s="59">
        <v>31.528104184099998</v>
      </c>
      <c r="Y1462" s="60">
        <v>0.147214330812003</v>
      </c>
      <c r="Z1462" s="59">
        <v>52.995232350999899</v>
      </c>
      <c r="AA1462" s="60">
        <v>0.18284163600683501</v>
      </c>
      <c r="AB1462" s="59">
        <v>56.104487119200002</v>
      </c>
      <c r="AC1462" s="60">
        <v>0.128598102789793</v>
      </c>
    </row>
    <row r="1463" spans="1:29" customFormat="1" x14ac:dyDescent="0.3">
      <c r="A1463" s="58" t="s">
        <v>237</v>
      </c>
      <c r="B1463" s="61">
        <v>237.67271413969999</v>
      </c>
      <c r="C1463" s="62">
        <v>0.24584523200015801</v>
      </c>
      <c r="D1463" s="61">
        <v>108.5551731744</v>
      </c>
      <c r="E1463" s="62">
        <v>0.243601481733494</v>
      </c>
      <c r="F1463" s="61">
        <v>129.11754096530001</v>
      </c>
      <c r="G1463" s="62">
        <v>0.24785767645616</v>
      </c>
      <c r="H1463" s="107"/>
      <c r="I1463" s="71">
        <v>29.405000790399999</v>
      </c>
      <c r="J1463" s="72">
        <v>21.742904713909599</v>
      </c>
      <c r="K1463" s="61">
        <v>36.861266241300001</v>
      </c>
      <c r="L1463" s="62">
        <v>0.29997523770833201</v>
      </c>
      <c r="M1463" s="61">
        <v>32.399954378899999</v>
      </c>
      <c r="N1463" s="62">
        <v>0.238833190337744</v>
      </c>
      <c r="O1463" s="61">
        <v>51.0368954837</v>
      </c>
      <c r="P1463" s="62">
        <v>0.29215729189093198</v>
      </c>
      <c r="Q1463" s="61">
        <v>28.7800366799</v>
      </c>
      <c r="R1463" s="62">
        <v>0.24902461534269699</v>
      </c>
      <c r="S1463" s="61">
        <v>38.401613852399997</v>
      </c>
      <c r="T1463" s="62">
        <v>0.191608346777243</v>
      </c>
      <c r="U1463" s="61">
        <v>20.787946713099998</v>
      </c>
      <c r="V1463" s="62">
        <v>0.25258897940570002</v>
      </c>
      <c r="W1463" s="107"/>
      <c r="X1463" s="61">
        <v>51.238499848299803</v>
      </c>
      <c r="Y1463" s="62">
        <v>0.23924817752861999</v>
      </c>
      <c r="Z1463" s="61">
        <v>59.702088686200099</v>
      </c>
      <c r="AA1463" s="62">
        <v>0.205981313490816</v>
      </c>
      <c r="AB1463" s="61">
        <v>122.9988347063</v>
      </c>
      <c r="AC1463" s="62">
        <v>0.28192783858766401</v>
      </c>
    </row>
    <row r="1464" spans="1:29" customFormat="1" x14ac:dyDescent="0.3">
      <c r="A1464" s="58" t="s">
        <v>238</v>
      </c>
      <c r="B1464" s="59">
        <v>255.0941597465</v>
      </c>
      <c r="C1464" s="60">
        <v>0.26386572439233202</v>
      </c>
      <c r="D1464" s="59">
        <v>98.031285787300007</v>
      </c>
      <c r="E1464" s="60">
        <v>0.21998552234503299</v>
      </c>
      <c r="F1464" s="59">
        <v>157.0628739592</v>
      </c>
      <c r="G1464" s="60">
        <v>0.30150232653142101</v>
      </c>
      <c r="H1464" s="107"/>
      <c r="I1464" s="67">
        <v>27.278630631999999</v>
      </c>
      <c r="J1464" s="69">
        <v>20.1706053601315</v>
      </c>
      <c r="K1464" s="59">
        <v>13.0445336745</v>
      </c>
      <c r="L1464" s="64">
        <v>0.106155796824425</v>
      </c>
      <c r="M1464" s="59">
        <v>45.451409617099998</v>
      </c>
      <c r="N1464" s="63">
        <v>0.335040754602697</v>
      </c>
      <c r="O1464" s="59">
        <v>47.165377263700002</v>
      </c>
      <c r="P1464" s="60">
        <v>0.26999504499206201</v>
      </c>
      <c r="Q1464" s="59">
        <v>35.307508951199999</v>
      </c>
      <c r="R1464" s="60">
        <v>0.30550478211940701</v>
      </c>
      <c r="S1464" s="59">
        <v>68.687824687499997</v>
      </c>
      <c r="T1464" s="63">
        <v>0.34272415171620302</v>
      </c>
      <c r="U1464" s="59">
        <v>18.158874920500001</v>
      </c>
      <c r="V1464" s="60">
        <v>0.220643806077991</v>
      </c>
      <c r="W1464" s="107"/>
      <c r="X1464" s="59">
        <v>54.018402846200203</v>
      </c>
      <c r="Y1464" s="60">
        <v>0.25222839217040299</v>
      </c>
      <c r="Z1464" s="59">
        <v>69.273079757299897</v>
      </c>
      <c r="AA1464" s="60">
        <v>0.23900269273595701</v>
      </c>
      <c r="AB1464" s="59">
        <v>128.8665913737</v>
      </c>
      <c r="AC1464" s="60">
        <v>0.29537742905369202</v>
      </c>
    </row>
    <row r="1465" spans="1:29" customFormat="1" x14ac:dyDescent="0.3">
      <c r="A1465" s="58" t="s">
        <v>239</v>
      </c>
      <c r="B1465" s="61">
        <v>218.2966384927</v>
      </c>
      <c r="C1465" s="62">
        <v>0.22580289844945201</v>
      </c>
      <c r="D1465" s="61">
        <v>107.41795873229999</v>
      </c>
      <c r="E1465" s="62">
        <v>0.24104953404603299</v>
      </c>
      <c r="F1465" s="61">
        <v>110.68149263959999</v>
      </c>
      <c r="G1465" s="62">
        <v>0.212467317664634</v>
      </c>
      <c r="H1465" s="107"/>
      <c r="I1465" s="71">
        <v>48.102072615300003</v>
      </c>
      <c r="J1465" s="72">
        <v>35.568058265704302</v>
      </c>
      <c r="K1465" s="61">
        <v>38.811781525900003</v>
      </c>
      <c r="L1465" s="62">
        <v>0.31584843865377499</v>
      </c>
      <c r="M1465" s="61">
        <v>28.254078025199998</v>
      </c>
      <c r="N1465" s="62">
        <v>0.20827225606232999</v>
      </c>
      <c r="O1465" s="61">
        <v>40.795345577200003</v>
      </c>
      <c r="P1465" s="62">
        <v>0.233530224999599</v>
      </c>
      <c r="Q1465" s="61">
        <v>22.4543840264</v>
      </c>
      <c r="R1465" s="62">
        <v>0.19429073031156699</v>
      </c>
      <c r="S1465" s="61">
        <v>34.078023501799997</v>
      </c>
      <c r="T1465" s="62">
        <v>0.170035399285904</v>
      </c>
      <c r="U1465" s="61">
        <v>5.8009532209000003</v>
      </c>
      <c r="V1465" s="64">
        <v>7.0485886550977706E-2</v>
      </c>
      <c r="W1465" s="107"/>
      <c r="X1465" s="61">
        <v>33.484983970999998</v>
      </c>
      <c r="Y1465" s="62">
        <v>0.15635159915601199</v>
      </c>
      <c r="Z1465" s="61">
        <v>68.869421586199906</v>
      </c>
      <c r="AA1465" s="62">
        <v>0.23761001046781199</v>
      </c>
      <c r="AB1465" s="61">
        <v>98.075241854700096</v>
      </c>
      <c r="AC1465" s="62">
        <v>0.22480002368381599</v>
      </c>
    </row>
    <row r="1466" spans="1:29" customFormat="1" x14ac:dyDescent="0.3">
      <c r="A1466" s="58" t="s">
        <v>342</v>
      </c>
      <c r="B1466" s="59">
        <v>86.581475145900001</v>
      </c>
      <c r="C1466" s="60">
        <v>8.9558630746516099E-2</v>
      </c>
      <c r="D1466" s="59">
        <v>46.417728278200002</v>
      </c>
      <c r="E1466" s="60">
        <v>0.104162952871036</v>
      </c>
      <c r="F1466" s="59">
        <v>40.163746867699899</v>
      </c>
      <c r="G1466" s="60">
        <v>7.7099462257237794E-2</v>
      </c>
      <c r="H1466" s="107"/>
      <c r="I1466" s="67">
        <v>17.544498130200001</v>
      </c>
      <c r="J1466" s="69">
        <v>12.9729073574058</v>
      </c>
      <c r="K1466" s="59">
        <v>13.817899849</v>
      </c>
      <c r="L1466" s="60">
        <v>0.112449414100418</v>
      </c>
      <c r="M1466" s="59">
        <v>13.816632239700001</v>
      </c>
      <c r="N1466" s="60">
        <v>0.101847993949025</v>
      </c>
      <c r="O1466" s="59">
        <v>12.3679957639</v>
      </c>
      <c r="P1466" s="60">
        <v>7.0799763862078494E-2</v>
      </c>
      <c r="Q1466" s="59">
        <v>10.168260288200001</v>
      </c>
      <c r="R1466" s="60">
        <v>8.7982761632193401E-2</v>
      </c>
      <c r="S1466" s="59">
        <v>13.887527177799999</v>
      </c>
      <c r="T1466" s="60">
        <v>6.9293080587444794E-2</v>
      </c>
      <c r="U1466" s="59">
        <v>4.9786616970999997</v>
      </c>
      <c r="V1466" s="60">
        <v>6.0494434310063898E-2</v>
      </c>
      <c r="W1466" s="107"/>
      <c r="X1466" s="59">
        <v>28.728262425600001</v>
      </c>
      <c r="Y1466" s="60">
        <v>0.134141016017993</v>
      </c>
      <c r="Z1466" s="59">
        <v>31.114469743299999</v>
      </c>
      <c r="AA1466" s="60">
        <v>0.10734966711100399</v>
      </c>
      <c r="AB1466" s="59">
        <v>26.738742977000001</v>
      </c>
      <c r="AC1466" s="60">
        <v>6.1288353113727399E-2</v>
      </c>
    </row>
    <row r="1467" spans="1:29" customFormat="1" x14ac:dyDescent="0.3">
      <c r="A1467" s="58" t="s">
        <v>88</v>
      </c>
      <c r="B1467" s="61">
        <v>28.4846573552</v>
      </c>
      <c r="C1467" s="62">
        <v>2.9464119267043801E-2</v>
      </c>
      <c r="D1467" s="61">
        <v>17.637586671800001</v>
      </c>
      <c r="E1467" s="62">
        <v>3.9579341286211801E-2</v>
      </c>
      <c r="F1467" s="61">
        <v>10.8470706834</v>
      </c>
      <c r="G1467" s="62">
        <v>2.08223430824615E-2</v>
      </c>
      <c r="H1467" s="107"/>
      <c r="I1467" s="71">
        <v>7.74708431030004</v>
      </c>
      <c r="J1467" s="72">
        <v>5.7284173250037798</v>
      </c>
      <c r="K1467" s="61">
        <v>7.5933697349999996</v>
      </c>
      <c r="L1467" s="62">
        <v>6.17944830313987E-2</v>
      </c>
      <c r="M1467" s="61">
        <v>1.3557872924000001</v>
      </c>
      <c r="N1467" s="62">
        <v>9.9940574198505092E-3</v>
      </c>
      <c r="O1467" s="61">
        <v>1.1574203087999999</v>
      </c>
      <c r="P1467" s="62">
        <v>6.6255750823748898E-3</v>
      </c>
      <c r="Q1467" s="61">
        <v>0</v>
      </c>
      <c r="R1467" s="64">
        <v>0</v>
      </c>
      <c r="S1467" s="61">
        <v>5.2113790435999903</v>
      </c>
      <c r="T1467" s="62">
        <v>2.6002649961841599E-2</v>
      </c>
      <c r="U1467" s="61">
        <v>5.4196166651000004</v>
      </c>
      <c r="V1467" s="63">
        <v>6.5852364406200001E-2</v>
      </c>
      <c r="W1467" s="107"/>
      <c r="X1467" s="61">
        <v>15.166386880399999</v>
      </c>
      <c r="Y1467" s="63">
        <v>7.0816484314968897E-2</v>
      </c>
      <c r="Z1467" s="61">
        <v>7.8879643138000199</v>
      </c>
      <c r="AA1467" s="62">
        <v>2.7214680187575599E-2</v>
      </c>
      <c r="AB1467" s="61">
        <v>3.4938222626000099</v>
      </c>
      <c r="AC1467" s="64">
        <v>8.00825277130718E-3</v>
      </c>
    </row>
    <row r="1468" spans="1:29" customFormat="1" x14ac:dyDescent="0.3">
      <c r="A1468" s="58" t="s">
        <v>343</v>
      </c>
      <c r="B1468" s="59">
        <v>378.30053779399998</v>
      </c>
      <c r="C1468" s="60">
        <v>0.39130862714465597</v>
      </c>
      <c r="D1468" s="59">
        <v>176.12151965730001</v>
      </c>
      <c r="E1468" s="60">
        <v>0.395222649451686</v>
      </c>
      <c r="F1468" s="59">
        <v>202.17901813669999</v>
      </c>
      <c r="G1468" s="60">
        <v>0.38810855046424497</v>
      </c>
      <c r="H1468" s="107"/>
      <c r="I1468" s="67">
        <v>34.567238089299998</v>
      </c>
      <c r="J1468" s="69">
        <v>25.5600116917546</v>
      </c>
      <c r="K1468" s="59">
        <v>49.613445406300002</v>
      </c>
      <c r="L1468" s="60">
        <v>0.40375186738998298</v>
      </c>
      <c r="M1468" s="59">
        <v>46.781438719199997</v>
      </c>
      <c r="N1468" s="60">
        <v>0.344844937966099</v>
      </c>
      <c r="O1468" s="59">
        <v>73.203649430799899</v>
      </c>
      <c r="P1468" s="60">
        <v>0.419049391063886</v>
      </c>
      <c r="Q1468" s="59">
        <v>47.640898376199999</v>
      </c>
      <c r="R1468" s="60">
        <v>0.41222172593683198</v>
      </c>
      <c r="S1468" s="59">
        <v>78.552474265899903</v>
      </c>
      <c r="T1468" s="60">
        <v>0.39194471844860701</v>
      </c>
      <c r="U1468" s="59">
        <v>47.941393506300003</v>
      </c>
      <c r="V1468" s="63">
        <v>0.58252350865476699</v>
      </c>
      <c r="W1468" s="107"/>
      <c r="X1468" s="59">
        <v>82.766604032400096</v>
      </c>
      <c r="Y1468" s="60">
        <v>0.38646250834062301</v>
      </c>
      <c r="Z1468" s="59">
        <v>112.6973210372</v>
      </c>
      <c r="AA1468" s="60">
        <v>0.388822949497651</v>
      </c>
      <c r="AB1468" s="59">
        <v>179.10332182549999</v>
      </c>
      <c r="AC1468" s="60">
        <v>0.41052594137745702</v>
      </c>
    </row>
    <row r="1469" spans="1:29" customFormat="1" x14ac:dyDescent="0.3">
      <c r="A1469" s="58" t="s">
        <v>344</v>
      </c>
      <c r="B1469" s="61">
        <v>304.87811363859998</v>
      </c>
      <c r="C1469" s="62">
        <v>0.31536152919596799</v>
      </c>
      <c r="D1469" s="61">
        <v>153.83568701050001</v>
      </c>
      <c r="E1469" s="62">
        <v>0.34521248691707002</v>
      </c>
      <c r="F1469" s="61">
        <v>150.84523950729999</v>
      </c>
      <c r="G1469" s="62">
        <v>0.28956677992187202</v>
      </c>
      <c r="H1469" s="107"/>
      <c r="I1469" s="71">
        <v>65.6465707455</v>
      </c>
      <c r="J1469" s="72">
        <v>48.540965623110203</v>
      </c>
      <c r="K1469" s="61">
        <v>52.629681374900002</v>
      </c>
      <c r="L1469" s="62">
        <v>0.42829785275419302</v>
      </c>
      <c r="M1469" s="61">
        <v>42.070710264900001</v>
      </c>
      <c r="N1469" s="62">
        <v>0.31012025001135402</v>
      </c>
      <c r="O1469" s="61">
        <v>53.163341341100001</v>
      </c>
      <c r="P1469" s="62">
        <v>0.304329988861677</v>
      </c>
      <c r="Q1469" s="61">
        <v>32.622644314600002</v>
      </c>
      <c r="R1469" s="62">
        <v>0.28227349194376</v>
      </c>
      <c r="S1469" s="61">
        <v>47.9655506796</v>
      </c>
      <c r="T1469" s="62">
        <v>0.23932847987334899</v>
      </c>
      <c r="U1469" s="61">
        <v>10.779614918</v>
      </c>
      <c r="V1469" s="64">
        <v>0.130980320861042</v>
      </c>
      <c r="W1469" s="107"/>
      <c r="X1469" s="61">
        <v>62.213246396599899</v>
      </c>
      <c r="Y1469" s="62">
        <v>0.29049261517400499</v>
      </c>
      <c r="Z1469" s="61">
        <v>99.983891329500096</v>
      </c>
      <c r="AA1469" s="62">
        <v>0.34495967757881602</v>
      </c>
      <c r="AB1469" s="61">
        <v>124.8139848317</v>
      </c>
      <c r="AC1469" s="62">
        <v>0.28608837679754301</v>
      </c>
    </row>
    <row r="1470" spans="1:29" customFormat="1" x14ac:dyDescent="0.3">
      <c r="A1470" s="65" t="s">
        <v>1</v>
      </c>
    </row>
    <row r="1471" spans="1:29" customFormat="1" x14ac:dyDescent="0.3">
      <c r="A1471" s="65" t="s">
        <v>1</v>
      </c>
    </row>
    <row r="1472" spans="1:29" customFormat="1" x14ac:dyDescent="0.3">
      <c r="A1472" s="53" t="s">
        <v>474</v>
      </c>
    </row>
    <row r="1473" spans="1:29" customFormat="1" x14ac:dyDescent="0.3">
      <c r="A1473" s="54" t="s">
        <v>1</v>
      </c>
    </row>
    <row r="1474" spans="1:29" customFormat="1" x14ac:dyDescent="0.3">
      <c r="A1474" s="114" t="s">
        <v>1</v>
      </c>
      <c r="B1474" s="116" t="s">
        <v>506</v>
      </c>
      <c r="C1474" s="116" t="s">
        <v>1</v>
      </c>
      <c r="D1474" s="116" t="s">
        <v>346</v>
      </c>
      <c r="E1474" s="116" t="s">
        <v>1</v>
      </c>
      <c r="F1474" s="116" t="s">
        <v>347</v>
      </c>
      <c r="G1474" s="116" t="s">
        <v>1</v>
      </c>
      <c r="H1474" s="105"/>
      <c r="I1474" s="116" t="s">
        <v>350</v>
      </c>
      <c r="J1474" s="116" t="s">
        <v>1</v>
      </c>
      <c r="K1474" s="116" t="s">
        <v>351</v>
      </c>
      <c r="L1474" s="116" t="s">
        <v>1</v>
      </c>
      <c r="M1474" s="116" t="s">
        <v>352</v>
      </c>
      <c r="N1474" s="116" t="s">
        <v>1</v>
      </c>
      <c r="O1474" s="116" t="s">
        <v>353</v>
      </c>
      <c r="P1474" s="116" t="s">
        <v>1</v>
      </c>
      <c r="Q1474" s="116" t="s">
        <v>354</v>
      </c>
      <c r="R1474" s="116" t="s">
        <v>1</v>
      </c>
      <c r="S1474" s="116" t="s">
        <v>355</v>
      </c>
      <c r="T1474" s="116" t="s">
        <v>1</v>
      </c>
      <c r="U1474" s="116" t="s">
        <v>356</v>
      </c>
      <c r="V1474" s="116" t="s">
        <v>1</v>
      </c>
      <c r="W1474" s="105"/>
      <c r="X1474" s="116" t="s">
        <v>358</v>
      </c>
      <c r="Y1474" s="116" t="s">
        <v>1</v>
      </c>
      <c r="Z1474" s="116" t="s">
        <v>359</v>
      </c>
      <c r="AA1474" s="116" t="s">
        <v>1</v>
      </c>
      <c r="AB1474" s="116" t="s">
        <v>360</v>
      </c>
      <c r="AC1474" s="116" t="s">
        <v>1</v>
      </c>
    </row>
    <row r="1475" spans="1:29" customFormat="1" x14ac:dyDescent="0.3">
      <c r="A1475" s="115" t="s">
        <v>1</v>
      </c>
      <c r="B1475" s="55" t="s">
        <v>14</v>
      </c>
      <c r="C1475" s="55" t="s">
        <v>15</v>
      </c>
      <c r="D1475" s="55" t="s">
        <v>14</v>
      </c>
      <c r="E1475" s="55" t="s">
        <v>15</v>
      </c>
      <c r="F1475" s="55" t="s">
        <v>14</v>
      </c>
      <c r="G1475" s="55" t="s">
        <v>15</v>
      </c>
      <c r="H1475" s="105"/>
      <c r="I1475" s="55" t="s">
        <v>14</v>
      </c>
      <c r="J1475" s="55" t="s">
        <v>15</v>
      </c>
      <c r="K1475" s="55" t="s">
        <v>14</v>
      </c>
      <c r="L1475" s="55" t="s">
        <v>15</v>
      </c>
      <c r="M1475" s="55" t="s">
        <v>14</v>
      </c>
      <c r="N1475" s="55" t="s">
        <v>15</v>
      </c>
      <c r="O1475" s="55" t="s">
        <v>14</v>
      </c>
      <c r="P1475" s="55" t="s">
        <v>15</v>
      </c>
      <c r="Q1475" s="55" t="s">
        <v>14</v>
      </c>
      <c r="R1475" s="55" t="s">
        <v>15</v>
      </c>
      <c r="S1475" s="55" t="s">
        <v>14</v>
      </c>
      <c r="T1475" s="55" t="s">
        <v>15</v>
      </c>
      <c r="U1475" s="55" t="s">
        <v>14</v>
      </c>
      <c r="V1475" s="55" t="s">
        <v>15</v>
      </c>
      <c r="W1475" s="105"/>
      <c r="X1475" s="55" t="s">
        <v>14</v>
      </c>
      <c r="Y1475" s="55" t="s">
        <v>15</v>
      </c>
      <c r="Z1475" s="55" t="s">
        <v>14</v>
      </c>
      <c r="AA1475" s="55" t="s">
        <v>15</v>
      </c>
      <c r="AB1475" s="55" t="s">
        <v>14</v>
      </c>
      <c r="AC1475" s="55" t="s">
        <v>15</v>
      </c>
    </row>
    <row r="1476" spans="1:29" customFormat="1" x14ac:dyDescent="0.3">
      <c r="A1476" s="56" t="s">
        <v>16</v>
      </c>
      <c r="B1476" s="57">
        <v>966.75746853429996</v>
      </c>
      <c r="C1476" s="57">
        <v>966.75746853429996</v>
      </c>
      <c r="D1476" s="57">
        <v>445.62607912689998</v>
      </c>
      <c r="E1476" s="57">
        <v>445.62607912689998</v>
      </c>
      <c r="F1476" s="57">
        <v>520.9342022866</v>
      </c>
      <c r="G1476" s="57">
        <v>520.9342022866</v>
      </c>
      <c r="H1476" s="106"/>
      <c r="I1476" s="57">
        <v>135.2395237771</v>
      </c>
      <c r="J1476" s="57">
        <v>135.2395237771</v>
      </c>
      <c r="K1476" s="57">
        <v>122.8810301907</v>
      </c>
      <c r="L1476" s="57">
        <v>122.8810301907</v>
      </c>
      <c r="M1476" s="57">
        <v>135.6593458936</v>
      </c>
      <c r="N1476" s="57">
        <v>135.6593458936</v>
      </c>
      <c r="O1476" s="57">
        <v>174.6897883444</v>
      </c>
      <c r="P1476" s="57">
        <v>174.6897883444</v>
      </c>
      <c r="Q1476" s="57">
        <v>115.571051642</v>
      </c>
      <c r="R1476" s="57">
        <v>115.571051642</v>
      </c>
      <c r="S1476" s="57">
        <v>200.41722867659999</v>
      </c>
      <c r="T1476" s="57">
        <v>200.41722867659999</v>
      </c>
      <c r="U1476" s="57">
        <v>82.299500009900001</v>
      </c>
      <c r="V1476" s="57">
        <v>82.299500009900001</v>
      </c>
      <c r="W1476" s="106"/>
      <c r="X1476" s="57">
        <v>214.16464015560001</v>
      </c>
      <c r="Y1476" s="57">
        <v>214.16464015560001</v>
      </c>
      <c r="Z1476" s="57">
        <v>289.84225643780002</v>
      </c>
      <c r="AA1476" s="57">
        <v>289.84225643780002</v>
      </c>
      <c r="AB1476" s="57">
        <v>436.27772029350001</v>
      </c>
      <c r="AC1476" s="57">
        <v>436.27772029350001</v>
      </c>
    </row>
    <row r="1477" spans="1:29" customFormat="1" x14ac:dyDescent="0.3">
      <c r="A1477" s="58" t="s">
        <v>341</v>
      </c>
      <c r="B1477" s="59">
        <v>108.888835775</v>
      </c>
      <c r="C1477" s="60">
        <v>0.112633043259636</v>
      </c>
      <c r="D1477" s="59">
        <v>48.847545405599902</v>
      </c>
      <c r="E1477" s="60">
        <v>0.109615544721497</v>
      </c>
      <c r="F1477" s="59">
        <v>60.041290369400002</v>
      </c>
      <c r="G1477" s="60">
        <v>0.115256955880135</v>
      </c>
      <c r="H1477" s="107"/>
      <c r="I1477" s="67">
        <v>0</v>
      </c>
      <c r="J1477" s="69">
        <v>0</v>
      </c>
      <c r="K1477" s="59">
        <v>1.6163481718999999</v>
      </c>
      <c r="L1477" s="64">
        <v>1.3153764819448299E-2</v>
      </c>
      <c r="M1477" s="59">
        <v>15.9458827584</v>
      </c>
      <c r="N1477" s="60">
        <v>0.11754356217305199</v>
      </c>
      <c r="O1477" s="59">
        <v>24.301654296199999</v>
      </c>
      <c r="P1477" s="60">
        <v>0.13911319331551</v>
      </c>
      <c r="Q1477" s="59">
        <v>18.772786860499998</v>
      </c>
      <c r="R1477" s="63">
        <v>0.16243502671111601</v>
      </c>
      <c r="S1477" s="59">
        <v>38.784480427600002</v>
      </c>
      <c r="T1477" s="63">
        <v>0.19351869439420299</v>
      </c>
      <c r="U1477" s="59">
        <v>9.4676832603999994</v>
      </c>
      <c r="V1477" s="60">
        <v>0.115039377630011</v>
      </c>
      <c r="W1477" s="107"/>
      <c r="X1477" s="59">
        <v>15.414977781899999</v>
      </c>
      <c r="Y1477" s="60">
        <v>7.1977231025160598E-2</v>
      </c>
      <c r="Z1477" s="59">
        <v>31.971298356399998</v>
      </c>
      <c r="AA1477" s="60">
        <v>0.11030585653497001</v>
      </c>
      <c r="AB1477" s="59">
        <v>55.066840629700003</v>
      </c>
      <c r="AC1477" s="60">
        <v>0.12621969463087501</v>
      </c>
    </row>
    <row r="1478" spans="1:29" customFormat="1" x14ac:dyDescent="0.3">
      <c r="A1478" s="58" t="s">
        <v>237</v>
      </c>
      <c r="B1478" s="61">
        <v>287.3598892901</v>
      </c>
      <c r="C1478" s="62">
        <v>0.297240930267408</v>
      </c>
      <c r="D1478" s="61">
        <v>123.0417107558</v>
      </c>
      <c r="E1478" s="62">
        <v>0.27610976224028799</v>
      </c>
      <c r="F1478" s="61">
        <v>164.12099141350001</v>
      </c>
      <c r="G1478" s="62">
        <v>0.315051288038113</v>
      </c>
      <c r="H1478" s="107"/>
      <c r="I1478" s="71">
        <v>34.033910491100002</v>
      </c>
      <c r="J1478" s="72">
        <v>25.165653900995899</v>
      </c>
      <c r="K1478" s="61">
        <v>59.200998283300002</v>
      </c>
      <c r="L1478" s="63">
        <v>0.481774918320798</v>
      </c>
      <c r="M1478" s="61">
        <v>38.745292680299997</v>
      </c>
      <c r="N1478" s="62">
        <v>0.28560724972600599</v>
      </c>
      <c r="O1478" s="61">
        <v>41.849947364099997</v>
      </c>
      <c r="P1478" s="62">
        <v>0.23956722233581901</v>
      </c>
      <c r="Q1478" s="61">
        <v>33.488487303900001</v>
      </c>
      <c r="R1478" s="62">
        <v>0.28976535930153202</v>
      </c>
      <c r="S1478" s="61">
        <v>55.7093213218999</v>
      </c>
      <c r="T1478" s="62">
        <v>0.27796672815885698</v>
      </c>
      <c r="U1478" s="61">
        <v>24.331931845500002</v>
      </c>
      <c r="V1478" s="62">
        <v>0.29565102877384503</v>
      </c>
      <c r="W1478" s="107"/>
      <c r="X1478" s="61">
        <v>56.974351697799797</v>
      </c>
      <c r="Y1478" s="62">
        <v>0.26603061857646398</v>
      </c>
      <c r="Z1478" s="61">
        <v>70.227854950700006</v>
      </c>
      <c r="AA1478" s="62">
        <v>0.24229681280366</v>
      </c>
      <c r="AB1478" s="61">
        <v>160.15768264159999</v>
      </c>
      <c r="AC1478" s="63">
        <v>0.367100301463609</v>
      </c>
    </row>
    <row r="1479" spans="1:29" customFormat="1" x14ac:dyDescent="0.3">
      <c r="A1479" s="58" t="s">
        <v>238</v>
      </c>
      <c r="B1479" s="59">
        <v>295.87561491989999</v>
      </c>
      <c r="C1479" s="60">
        <v>0.30604947419591899</v>
      </c>
      <c r="D1479" s="59">
        <v>130.00134023480001</v>
      </c>
      <c r="E1479" s="60">
        <v>0.29172740628086002</v>
      </c>
      <c r="F1479" s="59">
        <v>165.8742746851</v>
      </c>
      <c r="G1479" s="60">
        <v>0.31841694009916799</v>
      </c>
      <c r="H1479" s="107"/>
      <c r="I1479" s="67">
        <v>34.588328099599998</v>
      </c>
      <c r="J1479" s="69">
        <v>25.575606252953101</v>
      </c>
      <c r="K1479" s="59">
        <v>21.961983868200001</v>
      </c>
      <c r="L1479" s="60">
        <v>0.17872558387667301</v>
      </c>
      <c r="M1479" s="59">
        <v>44.924840214299998</v>
      </c>
      <c r="N1479" s="60">
        <v>0.33115919819881301</v>
      </c>
      <c r="O1479" s="59">
        <v>66.196496137599794</v>
      </c>
      <c r="P1479" s="60">
        <v>0.37893741108148798</v>
      </c>
      <c r="Q1479" s="59">
        <v>44.394013938800001</v>
      </c>
      <c r="R1479" s="63">
        <v>0.38412745499900502</v>
      </c>
      <c r="S1479" s="59">
        <v>55.952498453400104</v>
      </c>
      <c r="T1479" s="60">
        <v>0.27918008258505</v>
      </c>
      <c r="U1479" s="59">
        <v>27.857454207999901</v>
      </c>
      <c r="V1479" s="60">
        <v>0.33848874178638999</v>
      </c>
      <c r="W1479" s="107"/>
      <c r="X1479" s="59">
        <v>65.090903233900093</v>
      </c>
      <c r="Y1479" s="60">
        <v>0.303929272295411</v>
      </c>
      <c r="Z1479" s="59">
        <v>93.654415053600005</v>
      </c>
      <c r="AA1479" s="60">
        <v>0.32312201886855701</v>
      </c>
      <c r="AB1479" s="59">
        <v>132.2577269647</v>
      </c>
      <c r="AC1479" s="60">
        <v>0.30315031186035701</v>
      </c>
    </row>
    <row r="1480" spans="1:29" customFormat="1" x14ac:dyDescent="0.3">
      <c r="A1480" s="58" t="s">
        <v>239</v>
      </c>
      <c r="B1480" s="61">
        <v>167.39629325449999</v>
      </c>
      <c r="C1480" s="62">
        <v>0.17315231451823099</v>
      </c>
      <c r="D1480" s="61">
        <v>78.772254126500101</v>
      </c>
      <c r="E1480" s="62">
        <v>0.176767603639436</v>
      </c>
      <c r="F1480" s="61">
        <v>88.624039128000007</v>
      </c>
      <c r="G1480" s="62">
        <v>0.170125207250727</v>
      </c>
      <c r="H1480" s="107"/>
      <c r="I1480" s="71">
        <v>24.259974995</v>
      </c>
      <c r="J1480" s="72">
        <v>17.938524417599201</v>
      </c>
      <c r="K1480" s="61">
        <v>26.7277047997</v>
      </c>
      <c r="L1480" s="62">
        <v>0.21750879495574801</v>
      </c>
      <c r="M1480" s="61">
        <v>26.182462957999999</v>
      </c>
      <c r="N1480" s="62">
        <v>0.19300154210190101</v>
      </c>
      <c r="O1480" s="61">
        <v>31.949174436300002</v>
      </c>
      <c r="P1480" s="62">
        <v>0.18289091044813899</v>
      </c>
      <c r="Q1480" s="61">
        <v>13.7276190295</v>
      </c>
      <c r="R1480" s="64">
        <v>0.11878077454918</v>
      </c>
      <c r="S1480" s="61">
        <v>31.660933913899999</v>
      </c>
      <c r="T1480" s="62">
        <v>0.157975110837348</v>
      </c>
      <c r="U1480" s="61">
        <v>12.888423122099899</v>
      </c>
      <c r="V1480" s="62">
        <v>0.15660390549820599</v>
      </c>
      <c r="W1480" s="107"/>
      <c r="X1480" s="61">
        <v>41.922296843399998</v>
      </c>
      <c r="Y1480" s="62">
        <v>0.19574798534875601</v>
      </c>
      <c r="Z1480" s="61">
        <v>52.275630817899902</v>
      </c>
      <c r="AA1480" s="62">
        <v>0.18035890094279</v>
      </c>
      <c r="AB1480" s="61">
        <v>73.198365593200094</v>
      </c>
      <c r="AC1480" s="62">
        <v>0.167779288715355</v>
      </c>
    </row>
    <row r="1481" spans="1:29" customFormat="1" x14ac:dyDescent="0.3">
      <c r="A1481" s="58" t="s">
        <v>342</v>
      </c>
      <c r="B1481" s="59">
        <v>98.522411087400002</v>
      </c>
      <c r="C1481" s="60">
        <v>0.101910162883737</v>
      </c>
      <c r="D1481" s="59">
        <v>61.375828499599997</v>
      </c>
      <c r="E1481" s="63">
        <v>0.13772943589803299</v>
      </c>
      <c r="F1481" s="59">
        <v>37.146582587799998</v>
      </c>
      <c r="G1481" s="64">
        <v>7.1307628534943504E-2</v>
      </c>
      <c r="H1481" s="107"/>
      <c r="I1481" s="67">
        <v>42.357310191400003</v>
      </c>
      <c r="J1481" s="70">
        <v>31.3202154284518</v>
      </c>
      <c r="K1481" s="59">
        <v>11.8862780608</v>
      </c>
      <c r="L1481" s="60">
        <v>9.6729967533260394E-2</v>
      </c>
      <c r="M1481" s="59">
        <v>9.5143872390000404</v>
      </c>
      <c r="N1481" s="60">
        <v>7.0134403024929098E-2</v>
      </c>
      <c r="O1481" s="59">
        <v>10.392516110200001</v>
      </c>
      <c r="P1481" s="60">
        <v>5.94912628190448E-2</v>
      </c>
      <c r="Q1481" s="59">
        <v>3.3113763177000002</v>
      </c>
      <c r="R1481" s="64">
        <v>2.8652298916146599E-2</v>
      </c>
      <c r="S1481" s="59">
        <v>16.7662356688</v>
      </c>
      <c r="T1481" s="60">
        <v>8.3656658559302599E-2</v>
      </c>
      <c r="U1481" s="59">
        <v>4.2943074995000003</v>
      </c>
      <c r="V1481" s="60">
        <v>5.2179022946475098E-2</v>
      </c>
      <c r="W1481" s="107"/>
      <c r="X1481" s="59">
        <v>32.781113227699997</v>
      </c>
      <c r="Y1481" s="60">
        <v>0.153065012057467</v>
      </c>
      <c r="Z1481" s="59">
        <v>36.247616982100098</v>
      </c>
      <c r="AA1481" s="60">
        <v>0.12505980814387799</v>
      </c>
      <c r="AB1481" s="59">
        <v>14.3291179049</v>
      </c>
      <c r="AC1481" s="64">
        <v>3.2844028558827801E-2</v>
      </c>
    </row>
    <row r="1482" spans="1:29" customFormat="1" x14ac:dyDescent="0.3">
      <c r="A1482" s="58" t="s">
        <v>88</v>
      </c>
      <c r="B1482" s="61">
        <v>8.7144242074000005</v>
      </c>
      <c r="C1482" s="62">
        <v>9.0140748750686395E-3</v>
      </c>
      <c r="D1482" s="61">
        <v>3.5874001045999999</v>
      </c>
      <c r="E1482" s="62">
        <v>8.0502472198859393E-3</v>
      </c>
      <c r="F1482" s="61">
        <v>5.1270241028000001</v>
      </c>
      <c r="G1482" s="62">
        <v>9.8419801969141796E-3</v>
      </c>
      <c r="H1482" s="107"/>
      <c r="I1482" s="71">
        <v>0</v>
      </c>
      <c r="J1482" s="72">
        <v>0</v>
      </c>
      <c r="K1482" s="61">
        <v>1.4877170068000001</v>
      </c>
      <c r="L1482" s="62">
        <v>1.21069704940722E-2</v>
      </c>
      <c r="M1482" s="61">
        <v>0.34648004360000001</v>
      </c>
      <c r="N1482" s="62">
        <v>2.5540447752987901E-3</v>
      </c>
      <c r="O1482" s="61">
        <v>0</v>
      </c>
      <c r="P1482" s="62">
        <v>0</v>
      </c>
      <c r="Q1482" s="61">
        <v>1.8767681916000001</v>
      </c>
      <c r="R1482" s="62">
        <v>1.6239085523021699E-2</v>
      </c>
      <c r="S1482" s="61">
        <v>1.543758891</v>
      </c>
      <c r="T1482" s="62">
        <v>7.7027254652396199E-3</v>
      </c>
      <c r="U1482" s="61">
        <v>3.4597000744000002</v>
      </c>
      <c r="V1482" s="63">
        <v>4.2037923365072997E-2</v>
      </c>
      <c r="W1482" s="107"/>
      <c r="X1482" s="61">
        <v>1.9809973708999999</v>
      </c>
      <c r="Y1482" s="62">
        <v>9.2498806967420896E-3</v>
      </c>
      <c r="Z1482" s="61">
        <v>5.4654402770999999</v>
      </c>
      <c r="AA1482" s="62">
        <v>1.8856602706144299E-2</v>
      </c>
      <c r="AB1482" s="61">
        <v>1.2679865593999999</v>
      </c>
      <c r="AC1482" s="62">
        <v>2.90637477097611E-3</v>
      </c>
    </row>
    <row r="1483" spans="1:29" customFormat="1" x14ac:dyDescent="0.3">
      <c r="A1483" s="58" t="s">
        <v>343</v>
      </c>
      <c r="B1483" s="59">
        <v>396.24872506510002</v>
      </c>
      <c r="C1483" s="60">
        <v>0.40987397352704402</v>
      </c>
      <c r="D1483" s="59">
        <v>171.8892561614</v>
      </c>
      <c r="E1483" s="60">
        <v>0.38572530696178498</v>
      </c>
      <c r="F1483" s="59">
        <v>224.16228178290001</v>
      </c>
      <c r="G1483" s="60">
        <v>0.43030824391824801</v>
      </c>
      <c r="H1483" s="107"/>
      <c r="I1483" s="67">
        <v>34.033910491100002</v>
      </c>
      <c r="J1483" s="69">
        <v>25.165653900995899</v>
      </c>
      <c r="K1483" s="59">
        <v>60.817346455200003</v>
      </c>
      <c r="L1483" s="60">
        <v>0.49492868314024602</v>
      </c>
      <c r="M1483" s="59">
        <v>54.6911754387</v>
      </c>
      <c r="N1483" s="60">
        <v>0.40315081189905799</v>
      </c>
      <c r="O1483" s="59">
        <v>66.151601660300202</v>
      </c>
      <c r="P1483" s="60">
        <v>0.37868041565132898</v>
      </c>
      <c r="Q1483" s="59">
        <v>52.2612741644</v>
      </c>
      <c r="R1483" s="60">
        <v>0.452200386012647</v>
      </c>
      <c r="S1483" s="59">
        <v>94.493801749499795</v>
      </c>
      <c r="T1483" s="60">
        <v>0.47148542255305997</v>
      </c>
      <c r="U1483" s="59">
        <v>33.799615105900003</v>
      </c>
      <c r="V1483" s="60">
        <v>0.41069040640385601</v>
      </c>
      <c r="W1483" s="107"/>
      <c r="X1483" s="59">
        <v>72.389329479699896</v>
      </c>
      <c r="Y1483" s="60">
        <v>0.338007849601624</v>
      </c>
      <c r="Z1483" s="59">
        <v>102.1991533071</v>
      </c>
      <c r="AA1483" s="60">
        <v>0.35260266933862999</v>
      </c>
      <c r="AB1483" s="59">
        <v>215.2245232713</v>
      </c>
      <c r="AC1483" s="63">
        <v>0.49331999609448401</v>
      </c>
    </row>
    <row r="1484" spans="1:29" customFormat="1" x14ac:dyDescent="0.3">
      <c r="A1484" s="58" t="s">
        <v>344</v>
      </c>
      <c r="B1484" s="61">
        <v>265.91870434190002</v>
      </c>
      <c r="C1484" s="62">
        <v>0.27506247740196799</v>
      </c>
      <c r="D1484" s="61">
        <v>140.14808262610001</v>
      </c>
      <c r="E1484" s="62">
        <v>0.31449703953746899</v>
      </c>
      <c r="F1484" s="61">
        <v>125.7706217158</v>
      </c>
      <c r="G1484" s="62">
        <v>0.24143283578567101</v>
      </c>
      <c r="H1484" s="107"/>
      <c r="I1484" s="71">
        <v>66.617285186399997</v>
      </c>
      <c r="J1484" s="70">
        <v>49.258739846051</v>
      </c>
      <c r="K1484" s="61">
        <v>38.613982860500002</v>
      </c>
      <c r="L1484" s="62">
        <v>0.31423876248900801</v>
      </c>
      <c r="M1484" s="61">
        <v>35.696850197000003</v>
      </c>
      <c r="N1484" s="62">
        <v>0.26313594512682997</v>
      </c>
      <c r="O1484" s="61">
        <v>42.341690546499997</v>
      </c>
      <c r="P1484" s="62">
        <v>0.242382173267184</v>
      </c>
      <c r="Q1484" s="61">
        <v>17.0389953472</v>
      </c>
      <c r="R1484" s="64">
        <v>0.147433073465326</v>
      </c>
      <c r="S1484" s="61">
        <v>48.427169582700003</v>
      </c>
      <c r="T1484" s="62">
        <v>0.24163176939665101</v>
      </c>
      <c r="U1484" s="61">
        <v>17.182730621600001</v>
      </c>
      <c r="V1484" s="62">
        <v>0.20878292844468099</v>
      </c>
      <c r="W1484" s="107"/>
      <c r="X1484" s="61">
        <v>74.703410071100194</v>
      </c>
      <c r="Y1484" s="62">
        <v>0.34881299740622301</v>
      </c>
      <c r="Z1484" s="61">
        <v>88.523247799999993</v>
      </c>
      <c r="AA1484" s="62">
        <v>0.30541870908666802</v>
      </c>
      <c r="AB1484" s="61">
        <v>87.527483498099997</v>
      </c>
      <c r="AC1484" s="64">
        <v>0.20062331727418301</v>
      </c>
    </row>
    <row r="1485" spans="1:29" customFormat="1" x14ac:dyDescent="0.3">
      <c r="A1485" s="65" t="s">
        <v>1</v>
      </c>
    </row>
    <row r="1486" spans="1:29" customFormat="1" x14ac:dyDescent="0.3">
      <c r="A1486" s="65" t="s">
        <v>1</v>
      </c>
    </row>
    <row r="1487" spans="1:29" customFormat="1" x14ac:dyDescent="0.3">
      <c r="A1487" s="53" t="s">
        <v>475</v>
      </c>
    </row>
    <row r="1488" spans="1:29" customFormat="1" x14ac:dyDescent="0.3">
      <c r="A1488" s="54" t="s">
        <v>1</v>
      </c>
    </row>
    <row r="1489" spans="1:29" customFormat="1" x14ac:dyDescent="0.3">
      <c r="A1489" s="114" t="s">
        <v>1</v>
      </c>
      <c r="B1489" s="116" t="s">
        <v>506</v>
      </c>
      <c r="C1489" s="116" t="s">
        <v>1</v>
      </c>
      <c r="D1489" s="116" t="s">
        <v>346</v>
      </c>
      <c r="E1489" s="116" t="s">
        <v>1</v>
      </c>
      <c r="F1489" s="116" t="s">
        <v>347</v>
      </c>
      <c r="G1489" s="116" t="s">
        <v>1</v>
      </c>
      <c r="H1489" s="105"/>
      <c r="I1489" s="116" t="s">
        <v>350</v>
      </c>
      <c r="J1489" s="116" t="s">
        <v>1</v>
      </c>
      <c r="K1489" s="116" t="s">
        <v>351</v>
      </c>
      <c r="L1489" s="116" t="s">
        <v>1</v>
      </c>
      <c r="M1489" s="116" t="s">
        <v>352</v>
      </c>
      <c r="N1489" s="116" t="s">
        <v>1</v>
      </c>
      <c r="O1489" s="116" t="s">
        <v>353</v>
      </c>
      <c r="P1489" s="116" t="s">
        <v>1</v>
      </c>
      <c r="Q1489" s="116" t="s">
        <v>354</v>
      </c>
      <c r="R1489" s="116" t="s">
        <v>1</v>
      </c>
      <c r="S1489" s="116" t="s">
        <v>355</v>
      </c>
      <c r="T1489" s="116" t="s">
        <v>1</v>
      </c>
      <c r="U1489" s="116" t="s">
        <v>356</v>
      </c>
      <c r="V1489" s="116" t="s">
        <v>1</v>
      </c>
      <c r="W1489" s="105"/>
      <c r="X1489" s="116" t="s">
        <v>358</v>
      </c>
      <c r="Y1489" s="116" t="s">
        <v>1</v>
      </c>
      <c r="Z1489" s="116" t="s">
        <v>359</v>
      </c>
      <c r="AA1489" s="116" t="s">
        <v>1</v>
      </c>
      <c r="AB1489" s="116" t="s">
        <v>360</v>
      </c>
      <c r="AC1489" s="116" t="s">
        <v>1</v>
      </c>
    </row>
    <row r="1490" spans="1:29" customFormat="1" x14ac:dyDescent="0.3">
      <c r="A1490" s="115" t="s">
        <v>1</v>
      </c>
      <c r="B1490" s="55" t="s">
        <v>14</v>
      </c>
      <c r="C1490" s="55" t="s">
        <v>15</v>
      </c>
      <c r="D1490" s="55" t="s">
        <v>14</v>
      </c>
      <c r="E1490" s="55" t="s">
        <v>15</v>
      </c>
      <c r="F1490" s="55" t="s">
        <v>14</v>
      </c>
      <c r="G1490" s="55" t="s">
        <v>15</v>
      </c>
      <c r="H1490" s="105"/>
      <c r="I1490" s="55" t="s">
        <v>14</v>
      </c>
      <c r="J1490" s="55" t="s">
        <v>15</v>
      </c>
      <c r="K1490" s="55" t="s">
        <v>14</v>
      </c>
      <c r="L1490" s="55" t="s">
        <v>15</v>
      </c>
      <c r="M1490" s="55" t="s">
        <v>14</v>
      </c>
      <c r="N1490" s="55" t="s">
        <v>15</v>
      </c>
      <c r="O1490" s="55" t="s">
        <v>14</v>
      </c>
      <c r="P1490" s="55" t="s">
        <v>15</v>
      </c>
      <c r="Q1490" s="55" t="s">
        <v>14</v>
      </c>
      <c r="R1490" s="55" t="s">
        <v>15</v>
      </c>
      <c r="S1490" s="55" t="s">
        <v>14</v>
      </c>
      <c r="T1490" s="55" t="s">
        <v>15</v>
      </c>
      <c r="U1490" s="55" t="s">
        <v>14</v>
      </c>
      <c r="V1490" s="55" t="s">
        <v>15</v>
      </c>
      <c r="W1490" s="105"/>
      <c r="X1490" s="55" t="s">
        <v>14</v>
      </c>
      <c r="Y1490" s="55" t="s">
        <v>15</v>
      </c>
      <c r="Z1490" s="55" t="s">
        <v>14</v>
      </c>
      <c r="AA1490" s="55" t="s">
        <v>15</v>
      </c>
      <c r="AB1490" s="55" t="s">
        <v>14</v>
      </c>
      <c r="AC1490" s="55" t="s">
        <v>15</v>
      </c>
    </row>
    <row r="1491" spans="1:29" customFormat="1" x14ac:dyDescent="0.3">
      <c r="A1491" s="56" t="s">
        <v>16</v>
      </c>
      <c r="B1491" s="57">
        <v>966.75746853429996</v>
      </c>
      <c r="C1491" s="57">
        <v>966.75746853429996</v>
      </c>
      <c r="D1491" s="57">
        <v>445.62607912689998</v>
      </c>
      <c r="E1491" s="57">
        <v>445.62607912689998</v>
      </c>
      <c r="F1491" s="57">
        <v>520.9342022866</v>
      </c>
      <c r="G1491" s="57">
        <v>520.9342022866</v>
      </c>
      <c r="H1491" s="106"/>
      <c r="I1491" s="57">
        <v>135.2395237771</v>
      </c>
      <c r="J1491" s="57">
        <v>135.2395237771</v>
      </c>
      <c r="K1491" s="57">
        <v>122.8810301907</v>
      </c>
      <c r="L1491" s="57">
        <v>122.8810301907</v>
      </c>
      <c r="M1491" s="57">
        <v>135.6593458936</v>
      </c>
      <c r="N1491" s="57">
        <v>135.6593458936</v>
      </c>
      <c r="O1491" s="57">
        <v>174.6897883444</v>
      </c>
      <c r="P1491" s="57">
        <v>174.6897883444</v>
      </c>
      <c r="Q1491" s="57">
        <v>115.571051642</v>
      </c>
      <c r="R1491" s="57">
        <v>115.571051642</v>
      </c>
      <c r="S1491" s="57">
        <v>200.41722867659999</v>
      </c>
      <c r="T1491" s="57">
        <v>200.41722867659999</v>
      </c>
      <c r="U1491" s="57">
        <v>82.299500009900001</v>
      </c>
      <c r="V1491" s="57">
        <v>82.299500009900001</v>
      </c>
      <c r="W1491" s="106"/>
      <c r="X1491" s="57">
        <v>214.16464015560001</v>
      </c>
      <c r="Y1491" s="57">
        <v>214.16464015560001</v>
      </c>
      <c r="Z1491" s="57">
        <v>289.84225643780002</v>
      </c>
      <c r="AA1491" s="57">
        <v>289.84225643780002</v>
      </c>
      <c r="AB1491" s="57">
        <v>436.27772029350001</v>
      </c>
      <c r="AC1491" s="57">
        <v>436.27772029350001</v>
      </c>
    </row>
    <row r="1492" spans="1:29" customFormat="1" x14ac:dyDescent="0.3">
      <c r="A1492" s="58" t="s">
        <v>341</v>
      </c>
      <c r="B1492" s="59">
        <v>544.58767969710004</v>
      </c>
      <c r="C1492" s="60">
        <v>0.56331365148153301</v>
      </c>
      <c r="D1492" s="59">
        <v>255.67724743779999</v>
      </c>
      <c r="E1492" s="60">
        <v>0.57374839448072601</v>
      </c>
      <c r="F1492" s="59">
        <v>288.91043225930002</v>
      </c>
      <c r="G1492" s="60">
        <v>0.55460062132827903</v>
      </c>
      <c r="H1492" s="107"/>
      <c r="I1492" s="67">
        <v>78.272618437299897</v>
      </c>
      <c r="J1492" s="69">
        <v>57.877029030587202</v>
      </c>
      <c r="K1492" s="59">
        <v>38.938543348000003</v>
      </c>
      <c r="L1492" s="64">
        <v>0.31688002035441099</v>
      </c>
      <c r="M1492" s="59">
        <v>62.836741388500002</v>
      </c>
      <c r="N1492" s="64">
        <v>0.463195078633093</v>
      </c>
      <c r="O1492" s="59">
        <v>90.403922017000198</v>
      </c>
      <c r="P1492" s="60">
        <v>0.51751120013248397</v>
      </c>
      <c r="Q1492" s="59">
        <v>80.368651910799997</v>
      </c>
      <c r="R1492" s="63">
        <v>0.69540469493826995</v>
      </c>
      <c r="S1492" s="59">
        <v>133.9397577233</v>
      </c>
      <c r="T1492" s="63">
        <v>0.66830460937781799</v>
      </c>
      <c r="U1492" s="59">
        <v>59.827444872200097</v>
      </c>
      <c r="V1492" s="63">
        <v>0.72694785344993795</v>
      </c>
      <c r="W1492" s="107"/>
      <c r="X1492" s="59">
        <v>128.10434734820001</v>
      </c>
      <c r="Y1492" s="60">
        <v>0.59815825457987204</v>
      </c>
      <c r="Z1492" s="59">
        <v>172.22968918980001</v>
      </c>
      <c r="AA1492" s="60">
        <v>0.59421870125676601</v>
      </c>
      <c r="AB1492" s="59">
        <v>217.78079151169999</v>
      </c>
      <c r="AC1492" s="64">
        <v>0.49917926444923899</v>
      </c>
    </row>
    <row r="1493" spans="1:29" customFormat="1" x14ac:dyDescent="0.3">
      <c r="A1493" s="58" t="s">
        <v>237</v>
      </c>
      <c r="B1493" s="61">
        <v>171.74215276839999</v>
      </c>
      <c r="C1493" s="62">
        <v>0.177647609000402</v>
      </c>
      <c r="D1493" s="61">
        <v>63.492876545500103</v>
      </c>
      <c r="E1493" s="62">
        <v>0.142480163346587</v>
      </c>
      <c r="F1493" s="61">
        <v>108.0520891021</v>
      </c>
      <c r="G1493" s="62">
        <v>0.20741984040942901</v>
      </c>
      <c r="H1493" s="107"/>
      <c r="I1493" s="71">
        <v>18.5551847684</v>
      </c>
      <c r="J1493" s="72">
        <v>13.720238174590399</v>
      </c>
      <c r="K1493" s="61">
        <v>29.951135046899999</v>
      </c>
      <c r="L1493" s="62">
        <v>0.24374091753966101</v>
      </c>
      <c r="M1493" s="61">
        <v>30.338691107399999</v>
      </c>
      <c r="N1493" s="62">
        <v>0.22363878365737599</v>
      </c>
      <c r="O1493" s="61">
        <v>36.6762418092</v>
      </c>
      <c r="P1493" s="62">
        <v>0.209950691204073</v>
      </c>
      <c r="Q1493" s="61">
        <v>17.462020488699999</v>
      </c>
      <c r="R1493" s="62">
        <v>0.15109337710961901</v>
      </c>
      <c r="S1493" s="61">
        <v>31.042094835699999</v>
      </c>
      <c r="T1493" s="62">
        <v>0.15488735694370201</v>
      </c>
      <c r="U1493" s="61">
        <v>7.7167847120999999</v>
      </c>
      <c r="V1493" s="64">
        <v>9.3764660917402001E-2</v>
      </c>
      <c r="W1493" s="107"/>
      <c r="X1493" s="61">
        <v>36.218797795100002</v>
      </c>
      <c r="Y1493" s="62">
        <v>0.16911660939352799</v>
      </c>
      <c r="Z1493" s="61">
        <v>47.528079965399897</v>
      </c>
      <c r="AA1493" s="62">
        <v>0.16397912626518499</v>
      </c>
      <c r="AB1493" s="61">
        <v>87.995275007900005</v>
      </c>
      <c r="AC1493" s="62">
        <v>0.20169555059722599</v>
      </c>
    </row>
    <row r="1494" spans="1:29" customFormat="1" x14ac:dyDescent="0.3">
      <c r="A1494" s="58" t="s">
        <v>238</v>
      </c>
      <c r="B1494" s="59">
        <v>115.0420283596</v>
      </c>
      <c r="C1494" s="60">
        <v>0.118997817036795</v>
      </c>
      <c r="D1494" s="59">
        <v>61.489530678999998</v>
      </c>
      <c r="E1494" s="60">
        <v>0.13798458743589301</v>
      </c>
      <c r="F1494" s="59">
        <v>53.552497680600098</v>
      </c>
      <c r="G1494" s="60">
        <v>0.102800886264591</v>
      </c>
      <c r="H1494" s="107"/>
      <c r="I1494" s="67">
        <v>10.9136650046</v>
      </c>
      <c r="J1494" s="69">
        <v>8.0698783164807395</v>
      </c>
      <c r="K1494" s="59">
        <v>26.884928886899999</v>
      </c>
      <c r="L1494" s="63">
        <v>0.21878827712607099</v>
      </c>
      <c r="M1494" s="59">
        <v>21.6977936951</v>
      </c>
      <c r="N1494" s="60">
        <v>0.15994322803323799</v>
      </c>
      <c r="O1494" s="59">
        <v>26.4240993638</v>
      </c>
      <c r="P1494" s="60">
        <v>0.15126298803284999</v>
      </c>
      <c r="Q1494" s="59">
        <v>10.269568212799999</v>
      </c>
      <c r="R1494" s="60">
        <v>8.8859347275056802E-2</v>
      </c>
      <c r="S1494" s="59">
        <v>16.937277511200001</v>
      </c>
      <c r="T1494" s="60">
        <v>8.45100873963813E-2</v>
      </c>
      <c r="U1494" s="59">
        <v>1.9146956852000001</v>
      </c>
      <c r="V1494" s="64">
        <v>2.32649734806369E-2</v>
      </c>
      <c r="W1494" s="107"/>
      <c r="X1494" s="59">
        <v>18.458767789300001</v>
      </c>
      <c r="Y1494" s="60">
        <v>8.6189614568907794E-2</v>
      </c>
      <c r="Z1494" s="59">
        <v>32.503032366100001</v>
      </c>
      <c r="AA1494" s="60">
        <v>0.112140419984189</v>
      </c>
      <c r="AB1494" s="59">
        <v>64.080228204199997</v>
      </c>
      <c r="AC1494" s="60">
        <v>0.146879442207342</v>
      </c>
    </row>
    <row r="1495" spans="1:29" customFormat="1" x14ac:dyDescent="0.3">
      <c r="A1495" s="58" t="s">
        <v>239</v>
      </c>
      <c r="B1495" s="61">
        <v>71.055781008500006</v>
      </c>
      <c r="C1495" s="62">
        <v>7.3499076367341196E-2</v>
      </c>
      <c r="D1495" s="61">
        <v>37.285118591400099</v>
      </c>
      <c r="E1495" s="62">
        <v>8.3669067718055198E-2</v>
      </c>
      <c r="F1495" s="61">
        <v>33.770662417100098</v>
      </c>
      <c r="G1495" s="62">
        <v>6.48271168774604E-2</v>
      </c>
      <c r="H1495" s="107"/>
      <c r="I1495" s="71">
        <v>13.8550980695</v>
      </c>
      <c r="J1495" s="72">
        <v>10.244858664495</v>
      </c>
      <c r="K1495" s="61">
        <v>12.4896619013</v>
      </c>
      <c r="L1495" s="62">
        <v>0.101640276631122</v>
      </c>
      <c r="M1495" s="61">
        <v>11.478800125599999</v>
      </c>
      <c r="N1495" s="62">
        <v>8.4614886279954699E-2</v>
      </c>
      <c r="O1495" s="61">
        <v>14.0235286525</v>
      </c>
      <c r="P1495" s="62">
        <v>8.0276751064880206E-2</v>
      </c>
      <c r="Q1495" s="61">
        <v>4.8664674650000004</v>
      </c>
      <c r="R1495" s="62">
        <v>4.2108014038625102E-2</v>
      </c>
      <c r="S1495" s="61">
        <v>10.091166213799999</v>
      </c>
      <c r="T1495" s="62">
        <v>5.0350792097237501E-2</v>
      </c>
      <c r="U1495" s="61">
        <v>4.2510585807999997</v>
      </c>
      <c r="V1495" s="62">
        <v>5.1653516489026399E-2</v>
      </c>
      <c r="W1495" s="107"/>
      <c r="X1495" s="61">
        <v>19.290749981299999</v>
      </c>
      <c r="Y1495" s="62">
        <v>9.0074393080409598E-2</v>
      </c>
      <c r="Z1495" s="61">
        <v>7.8134662297999897</v>
      </c>
      <c r="AA1495" s="64">
        <v>2.69576504331306E-2</v>
      </c>
      <c r="AB1495" s="61">
        <v>43.951564797400003</v>
      </c>
      <c r="AC1495" s="62">
        <v>0.100742171220277</v>
      </c>
    </row>
    <row r="1496" spans="1:29" customFormat="1" x14ac:dyDescent="0.3">
      <c r="A1496" s="58" t="s">
        <v>342</v>
      </c>
      <c r="B1496" s="59">
        <v>33.386277225400001</v>
      </c>
      <c r="C1496" s="60">
        <v>3.4534284256440097E-2</v>
      </c>
      <c r="D1496" s="59">
        <v>11.278060828099999</v>
      </c>
      <c r="E1496" s="60">
        <v>2.5308350108675701E-2</v>
      </c>
      <c r="F1496" s="59">
        <v>22.108216397300001</v>
      </c>
      <c r="G1496" s="60">
        <v>4.2439556282266998E-2</v>
      </c>
      <c r="H1496" s="107"/>
      <c r="I1496" s="67">
        <v>13.642957497299999</v>
      </c>
      <c r="J1496" s="69">
        <v>10.0879958138467</v>
      </c>
      <c r="K1496" s="59">
        <v>6.2877629867999998</v>
      </c>
      <c r="L1496" s="60">
        <v>5.11695171910748E-2</v>
      </c>
      <c r="M1496" s="59">
        <v>5.9267668521000001</v>
      </c>
      <c r="N1496" s="60">
        <v>4.3688599654228499E-2</v>
      </c>
      <c r="O1496" s="59">
        <v>4.0428544977999996</v>
      </c>
      <c r="P1496" s="60">
        <v>2.3143049952236101E-2</v>
      </c>
      <c r="Q1496" s="59">
        <v>0.1814870938</v>
      </c>
      <c r="R1496" s="64">
        <v>1.5703508034363601E-3</v>
      </c>
      <c r="S1496" s="59">
        <v>2.1456022656</v>
      </c>
      <c r="T1496" s="60">
        <v>1.0705677749203E-2</v>
      </c>
      <c r="U1496" s="59">
        <v>1.158846032</v>
      </c>
      <c r="V1496" s="60">
        <v>1.4080839274365001E-2</v>
      </c>
      <c r="W1496" s="107"/>
      <c r="X1496" s="59">
        <v>0</v>
      </c>
      <c r="Y1496" s="64">
        <v>0</v>
      </c>
      <c r="Z1496" s="59">
        <v>19.8639587212</v>
      </c>
      <c r="AA1496" s="63">
        <v>6.8533687824993805E-2</v>
      </c>
      <c r="AB1496" s="59">
        <v>13.522318504199999</v>
      </c>
      <c r="AC1496" s="60">
        <v>3.0994749159097602E-2</v>
      </c>
    </row>
    <row r="1497" spans="1:29" customFormat="1" x14ac:dyDescent="0.3">
      <c r="A1497" s="58" t="s">
        <v>88</v>
      </c>
      <c r="B1497" s="61">
        <v>30.943549475299999</v>
      </c>
      <c r="C1497" s="62">
        <v>3.2007561857487897E-2</v>
      </c>
      <c r="D1497" s="61">
        <v>16.4032450451</v>
      </c>
      <c r="E1497" s="62">
        <v>3.68094369100622E-2</v>
      </c>
      <c r="F1497" s="61">
        <v>14.540304430200001</v>
      </c>
      <c r="G1497" s="62">
        <v>2.7911978837973101E-2</v>
      </c>
      <c r="H1497" s="107"/>
      <c r="I1497" s="71">
        <v>0</v>
      </c>
      <c r="J1497" s="72">
        <v>0</v>
      </c>
      <c r="K1497" s="61">
        <v>8.3289980208000394</v>
      </c>
      <c r="L1497" s="62">
        <v>6.7780991157660106E-2</v>
      </c>
      <c r="M1497" s="61">
        <v>3.3805527248999998</v>
      </c>
      <c r="N1497" s="62">
        <v>2.4919423742109301E-2</v>
      </c>
      <c r="O1497" s="61">
        <v>3.1191420041</v>
      </c>
      <c r="P1497" s="62">
        <v>1.7855319613477499E-2</v>
      </c>
      <c r="Q1497" s="61">
        <v>2.4228564708999998</v>
      </c>
      <c r="R1497" s="62">
        <v>2.0964215834992899E-2</v>
      </c>
      <c r="S1497" s="61">
        <v>6.2613301269999804</v>
      </c>
      <c r="T1497" s="62">
        <v>3.12414764356586E-2</v>
      </c>
      <c r="U1497" s="61">
        <v>7.4306701276</v>
      </c>
      <c r="V1497" s="63">
        <v>9.0288156388631094E-2</v>
      </c>
      <c r="W1497" s="107"/>
      <c r="X1497" s="61">
        <v>12.0919772417</v>
      </c>
      <c r="Y1497" s="62">
        <v>5.6461128377283197E-2</v>
      </c>
      <c r="Z1497" s="61">
        <v>9.9040299655000101</v>
      </c>
      <c r="AA1497" s="62">
        <v>3.4170414235735802E-2</v>
      </c>
      <c r="AB1497" s="61">
        <v>8.9475422680999994</v>
      </c>
      <c r="AC1497" s="62">
        <v>2.05088223668187E-2</v>
      </c>
    </row>
    <row r="1498" spans="1:29" customFormat="1" x14ac:dyDescent="0.3">
      <c r="A1498" s="58" t="s">
        <v>343</v>
      </c>
      <c r="B1498" s="59">
        <v>716.32983246549998</v>
      </c>
      <c r="C1498" s="60">
        <v>0.740961260481936</v>
      </c>
      <c r="D1498" s="59">
        <v>319.17012398329899</v>
      </c>
      <c r="E1498" s="60">
        <v>0.71622855782731398</v>
      </c>
      <c r="F1498" s="59">
        <v>396.96252136139901</v>
      </c>
      <c r="G1498" s="60">
        <v>0.76202046173770899</v>
      </c>
      <c r="H1498" s="107"/>
      <c r="I1498" s="67">
        <v>96.827803205699794</v>
      </c>
      <c r="J1498" s="69">
        <v>71.597267205177602</v>
      </c>
      <c r="K1498" s="59">
        <v>68.889678394900002</v>
      </c>
      <c r="L1498" s="64">
        <v>0.56062093789407197</v>
      </c>
      <c r="M1498" s="59">
        <v>93.175432495900196</v>
      </c>
      <c r="N1498" s="60">
        <v>0.68683386229046905</v>
      </c>
      <c r="O1498" s="59">
        <v>127.08016382620001</v>
      </c>
      <c r="P1498" s="60">
        <v>0.72746189133655703</v>
      </c>
      <c r="Q1498" s="59">
        <v>97.830672399500003</v>
      </c>
      <c r="R1498" s="63">
        <v>0.84649807204788896</v>
      </c>
      <c r="S1498" s="59">
        <v>164.981852559</v>
      </c>
      <c r="T1498" s="63">
        <v>0.82319196632152003</v>
      </c>
      <c r="U1498" s="59">
        <v>67.544229584300098</v>
      </c>
      <c r="V1498" s="63">
        <v>0.82071251436734005</v>
      </c>
      <c r="W1498" s="107"/>
      <c r="X1498" s="59">
        <v>164.3231451433</v>
      </c>
      <c r="Y1498" s="60">
        <v>0.76727486397339895</v>
      </c>
      <c r="Z1498" s="59">
        <v>219.75776915520001</v>
      </c>
      <c r="AA1498" s="60">
        <v>0.75819782752194997</v>
      </c>
      <c r="AB1498" s="59">
        <v>305.77606651960099</v>
      </c>
      <c r="AC1498" s="60">
        <v>0.70087481504646398</v>
      </c>
    </row>
    <row r="1499" spans="1:29" customFormat="1" x14ac:dyDescent="0.3">
      <c r="A1499" s="58" t="s">
        <v>344</v>
      </c>
      <c r="B1499" s="61">
        <v>104.4420582339</v>
      </c>
      <c r="C1499" s="62">
        <v>0.10803336062378099</v>
      </c>
      <c r="D1499" s="61">
        <v>48.563179419500102</v>
      </c>
      <c r="E1499" s="62">
        <v>0.108977417826731</v>
      </c>
      <c r="F1499" s="61">
        <v>55.878878814400103</v>
      </c>
      <c r="G1499" s="62">
        <v>0.107266673159727</v>
      </c>
      <c r="H1499" s="107"/>
      <c r="I1499" s="71">
        <v>27.498055566800002</v>
      </c>
      <c r="J1499" s="72">
        <v>20.332854478341702</v>
      </c>
      <c r="K1499" s="61">
        <v>18.777424888100001</v>
      </c>
      <c r="L1499" s="62">
        <v>0.152809793822197</v>
      </c>
      <c r="M1499" s="61">
        <v>17.405566977700001</v>
      </c>
      <c r="N1499" s="62">
        <v>0.128303485934183</v>
      </c>
      <c r="O1499" s="61">
        <v>18.066383150299998</v>
      </c>
      <c r="P1499" s="62">
        <v>0.10341980101711599</v>
      </c>
      <c r="Q1499" s="61">
        <v>5.0479545587999999</v>
      </c>
      <c r="R1499" s="64">
        <v>4.3678364842061397E-2</v>
      </c>
      <c r="S1499" s="61">
        <v>12.2367684794</v>
      </c>
      <c r="T1499" s="62">
        <v>6.1056469846440503E-2</v>
      </c>
      <c r="U1499" s="61">
        <v>5.4099046128000001</v>
      </c>
      <c r="V1499" s="62">
        <v>6.57343557633914E-2</v>
      </c>
      <c r="W1499" s="107"/>
      <c r="X1499" s="61">
        <v>19.290749981299999</v>
      </c>
      <c r="Y1499" s="62">
        <v>9.0074393080409598E-2</v>
      </c>
      <c r="Z1499" s="61">
        <v>27.677424950999999</v>
      </c>
      <c r="AA1499" s="62">
        <v>9.5491338258124406E-2</v>
      </c>
      <c r="AB1499" s="61">
        <v>57.473883301599997</v>
      </c>
      <c r="AC1499" s="62">
        <v>0.13173692037937501</v>
      </c>
    </row>
    <row r="1500" spans="1:29" customFormat="1" x14ac:dyDescent="0.3">
      <c r="A1500" s="65" t="s">
        <v>1</v>
      </c>
    </row>
    <row r="1501" spans="1:29" customFormat="1" x14ac:dyDescent="0.3">
      <c r="A1501" s="65" t="s">
        <v>1</v>
      </c>
    </row>
    <row r="1502" spans="1:29" customFormat="1" x14ac:dyDescent="0.3">
      <c r="A1502" s="53" t="s">
        <v>476</v>
      </c>
    </row>
    <row r="1503" spans="1:29" customFormat="1" x14ac:dyDescent="0.3">
      <c r="A1503" s="54" t="s">
        <v>1</v>
      </c>
    </row>
    <row r="1504" spans="1:29" customFormat="1" x14ac:dyDescent="0.3">
      <c r="A1504" s="114" t="s">
        <v>1</v>
      </c>
      <c r="B1504" s="116" t="s">
        <v>506</v>
      </c>
      <c r="C1504" s="116" t="s">
        <v>1</v>
      </c>
      <c r="D1504" s="116" t="s">
        <v>346</v>
      </c>
      <c r="E1504" s="116" t="s">
        <v>1</v>
      </c>
      <c r="F1504" s="116" t="s">
        <v>347</v>
      </c>
      <c r="G1504" s="116" t="s">
        <v>1</v>
      </c>
      <c r="H1504" s="105"/>
      <c r="I1504" s="116" t="s">
        <v>350</v>
      </c>
      <c r="J1504" s="116" t="s">
        <v>1</v>
      </c>
      <c r="K1504" s="116" t="s">
        <v>351</v>
      </c>
      <c r="L1504" s="116" t="s">
        <v>1</v>
      </c>
      <c r="M1504" s="116" t="s">
        <v>352</v>
      </c>
      <c r="N1504" s="116" t="s">
        <v>1</v>
      </c>
      <c r="O1504" s="116" t="s">
        <v>353</v>
      </c>
      <c r="P1504" s="116" t="s">
        <v>1</v>
      </c>
      <c r="Q1504" s="116" t="s">
        <v>354</v>
      </c>
      <c r="R1504" s="116" t="s">
        <v>1</v>
      </c>
      <c r="S1504" s="116" t="s">
        <v>355</v>
      </c>
      <c r="T1504" s="116" t="s">
        <v>1</v>
      </c>
      <c r="U1504" s="116" t="s">
        <v>356</v>
      </c>
      <c r="V1504" s="116" t="s">
        <v>1</v>
      </c>
      <c r="W1504" s="105"/>
      <c r="X1504" s="116" t="s">
        <v>358</v>
      </c>
      <c r="Y1504" s="116" t="s">
        <v>1</v>
      </c>
      <c r="Z1504" s="116" t="s">
        <v>359</v>
      </c>
      <c r="AA1504" s="116" t="s">
        <v>1</v>
      </c>
      <c r="AB1504" s="116" t="s">
        <v>360</v>
      </c>
      <c r="AC1504" s="116" t="s">
        <v>1</v>
      </c>
    </row>
    <row r="1505" spans="1:29" customFormat="1" x14ac:dyDescent="0.3">
      <c r="A1505" s="115" t="s">
        <v>1</v>
      </c>
      <c r="B1505" s="55" t="s">
        <v>14</v>
      </c>
      <c r="C1505" s="55" t="s">
        <v>15</v>
      </c>
      <c r="D1505" s="55" t="s">
        <v>14</v>
      </c>
      <c r="E1505" s="55" t="s">
        <v>15</v>
      </c>
      <c r="F1505" s="55" t="s">
        <v>14</v>
      </c>
      <c r="G1505" s="55" t="s">
        <v>15</v>
      </c>
      <c r="H1505" s="105"/>
      <c r="I1505" s="55" t="s">
        <v>14</v>
      </c>
      <c r="J1505" s="55" t="s">
        <v>15</v>
      </c>
      <c r="K1505" s="55" t="s">
        <v>14</v>
      </c>
      <c r="L1505" s="55" t="s">
        <v>15</v>
      </c>
      <c r="M1505" s="55" t="s">
        <v>14</v>
      </c>
      <c r="N1505" s="55" t="s">
        <v>15</v>
      </c>
      <c r="O1505" s="55" t="s">
        <v>14</v>
      </c>
      <c r="P1505" s="55" t="s">
        <v>15</v>
      </c>
      <c r="Q1505" s="55" t="s">
        <v>14</v>
      </c>
      <c r="R1505" s="55" t="s">
        <v>15</v>
      </c>
      <c r="S1505" s="55" t="s">
        <v>14</v>
      </c>
      <c r="T1505" s="55" t="s">
        <v>15</v>
      </c>
      <c r="U1505" s="55" t="s">
        <v>14</v>
      </c>
      <c r="V1505" s="55" t="s">
        <v>15</v>
      </c>
      <c r="W1505" s="105"/>
      <c r="X1505" s="55" t="s">
        <v>14</v>
      </c>
      <c r="Y1505" s="55" t="s">
        <v>15</v>
      </c>
      <c r="Z1505" s="55" t="s">
        <v>14</v>
      </c>
      <c r="AA1505" s="55" t="s">
        <v>15</v>
      </c>
      <c r="AB1505" s="55" t="s">
        <v>14</v>
      </c>
      <c r="AC1505" s="55" t="s">
        <v>15</v>
      </c>
    </row>
    <row r="1506" spans="1:29" customFormat="1" x14ac:dyDescent="0.3">
      <c r="A1506" s="56" t="s">
        <v>16</v>
      </c>
      <c r="B1506" s="57">
        <v>966.75746853429996</v>
      </c>
      <c r="C1506" s="57">
        <v>966.75746853429996</v>
      </c>
      <c r="D1506" s="57">
        <v>445.62607912689998</v>
      </c>
      <c r="E1506" s="57">
        <v>445.62607912689998</v>
      </c>
      <c r="F1506" s="57">
        <v>520.9342022866</v>
      </c>
      <c r="G1506" s="57">
        <v>520.9342022866</v>
      </c>
      <c r="H1506" s="106"/>
      <c r="I1506" s="57">
        <v>135.2395237771</v>
      </c>
      <c r="J1506" s="57">
        <v>135.2395237771</v>
      </c>
      <c r="K1506" s="57">
        <v>122.8810301907</v>
      </c>
      <c r="L1506" s="57">
        <v>122.8810301907</v>
      </c>
      <c r="M1506" s="57">
        <v>135.6593458936</v>
      </c>
      <c r="N1506" s="57">
        <v>135.6593458936</v>
      </c>
      <c r="O1506" s="57">
        <v>174.6897883444</v>
      </c>
      <c r="P1506" s="57">
        <v>174.6897883444</v>
      </c>
      <c r="Q1506" s="57">
        <v>115.571051642</v>
      </c>
      <c r="R1506" s="57">
        <v>115.571051642</v>
      </c>
      <c r="S1506" s="57">
        <v>200.41722867659999</v>
      </c>
      <c r="T1506" s="57">
        <v>200.41722867659999</v>
      </c>
      <c r="U1506" s="57">
        <v>82.299500009900001</v>
      </c>
      <c r="V1506" s="57">
        <v>82.299500009900001</v>
      </c>
      <c r="W1506" s="106"/>
      <c r="X1506" s="57">
        <v>214.16464015560001</v>
      </c>
      <c r="Y1506" s="57">
        <v>214.16464015560001</v>
      </c>
      <c r="Z1506" s="57">
        <v>289.84225643780002</v>
      </c>
      <c r="AA1506" s="57">
        <v>289.84225643780002</v>
      </c>
      <c r="AB1506" s="57">
        <v>436.27772029350001</v>
      </c>
      <c r="AC1506" s="57">
        <v>436.27772029350001</v>
      </c>
    </row>
    <row r="1507" spans="1:29" customFormat="1" x14ac:dyDescent="0.3">
      <c r="A1507" s="58" t="s">
        <v>341</v>
      </c>
      <c r="B1507" s="59">
        <v>33.529953251099997</v>
      </c>
      <c r="C1507" s="60">
        <v>3.4682900667873502E-2</v>
      </c>
      <c r="D1507" s="59">
        <v>23.455913791900102</v>
      </c>
      <c r="E1507" s="60">
        <v>5.26358642157038E-2</v>
      </c>
      <c r="F1507" s="59">
        <v>10.0740394592</v>
      </c>
      <c r="G1507" s="60">
        <v>1.9338410522827601E-2</v>
      </c>
      <c r="H1507" s="107"/>
      <c r="I1507" s="67">
        <v>15.164562972700001</v>
      </c>
      <c r="J1507" s="70">
        <v>11.213114738331999</v>
      </c>
      <c r="K1507" s="59">
        <v>3.0679810450999998</v>
      </c>
      <c r="L1507" s="60">
        <v>2.4967084344416499E-2</v>
      </c>
      <c r="M1507" s="59">
        <v>0.42384980230000002</v>
      </c>
      <c r="N1507" s="64">
        <v>3.12436861248345E-3</v>
      </c>
      <c r="O1507" s="59">
        <v>4.4614214533999998</v>
      </c>
      <c r="P1507" s="60">
        <v>2.5539108471551501E-2</v>
      </c>
      <c r="Q1507" s="59">
        <v>1.3609272353999999</v>
      </c>
      <c r="R1507" s="64">
        <v>1.17756757947976E-2</v>
      </c>
      <c r="S1507" s="59">
        <v>5.3267809448000198</v>
      </c>
      <c r="T1507" s="60">
        <v>2.6578458249193099E-2</v>
      </c>
      <c r="U1507" s="59">
        <v>3.7244297974</v>
      </c>
      <c r="V1507" s="60">
        <v>4.52545859568039E-2</v>
      </c>
      <c r="W1507" s="107"/>
      <c r="X1507" s="59">
        <v>3.8519186543999999</v>
      </c>
      <c r="Y1507" s="60">
        <v>1.7985782581108702E-2</v>
      </c>
      <c r="Z1507" s="59">
        <v>8.4840204921999902</v>
      </c>
      <c r="AA1507" s="60">
        <v>2.92711649311241E-2</v>
      </c>
      <c r="AB1507" s="59">
        <v>6.0294511318000099</v>
      </c>
      <c r="AC1507" s="64">
        <v>1.3820213252567101E-2</v>
      </c>
    </row>
    <row r="1508" spans="1:29" customFormat="1" x14ac:dyDescent="0.3">
      <c r="A1508" s="58" t="s">
        <v>237</v>
      </c>
      <c r="B1508" s="61">
        <v>41.4798140141</v>
      </c>
      <c r="C1508" s="62">
        <v>4.2906122129046001E-2</v>
      </c>
      <c r="D1508" s="61">
        <v>7.6491450305000104</v>
      </c>
      <c r="E1508" s="64">
        <v>1.7164940268950799E-2</v>
      </c>
      <c r="F1508" s="61">
        <v>33.830668983599999</v>
      </c>
      <c r="G1508" s="62">
        <v>6.4942307176420605E-2</v>
      </c>
      <c r="H1508" s="107"/>
      <c r="I1508" s="71">
        <v>5.8571786198</v>
      </c>
      <c r="J1508" s="72">
        <v>4.3309666111023297</v>
      </c>
      <c r="K1508" s="61">
        <v>9.1579948006999992</v>
      </c>
      <c r="L1508" s="62">
        <v>7.4527327663900897E-2</v>
      </c>
      <c r="M1508" s="61">
        <v>4.3145304293000004</v>
      </c>
      <c r="N1508" s="62">
        <v>3.1804151795659999E-2</v>
      </c>
      <c r="O1508" s="61">
        <v>10.134166690600001</v>
      </c>
      <c r="P1508" s="62">
        <v>5.8012358859926901E-2</v>
      </c>
      <c r="Q1508" s="61">
        <v>5.6951796201000002</v>
      </c>
      <c r="R1508" s="62">
        <v>4.92785999537474E-2</v>
      </c>
      <c r="S1508" s="61">
        <v>4.4829548046000003</v>
      </c>
      <c r="T1508" s="62">
        <v>2.2368110936379901E-2</v>
      </c>
      <c r="U1508" s="61">
        <v>1.8378090490000001</v>
      </c>
      <c r="V1508" s="62">
        <v>2.2330743792841098E-2</v>
      </c>
      <c r="W1508" s="107"/>
      <c r="X1508" s="61">
        <v>8.9150884158999908</v>
      </c>
      <c r="Y1508" s="62">
        <v>4.1627265870886998E-2</v>
      </c>
      <c r="Z1508" s="61">
        <v>11.1801921039</v>
      </c>
      <c r="AA1508" s="62">
        <v>3.8573368291104401E-2</v>
      </c>
      <c r="AB1508" s="61">
        <v>21.384533494300001</v>
      </c>
      <c r="AC1508" s="62">
        <v>4.9015873375137797E-2</v>
      </c>
    </row>
    <row r="1509" spans="1:29" customFormat="1" x14ac:dyDescent="0.3">
      <c r="A1509" s="58" t="s">
        <v>238</v>
      </c>
      <c r="B1509" s="59">
        <v>222.54264989910001</v>
      </c>
      <c r="C1509" s="60">
        <v>0.23019491148746599</v>
      </c>
      <c r="D1509" s="59">
        <v>98.316567262000007</v>
      </c>
      <c r="E1509" s="60">
        <v>0.220625703627194</v>
      </c>
      <c r="F1509" s="59">
        <v>124.22608263710001</v>
      </c>
      <c r="G1509" s="60">
        <v>0.23846789496988199</v>
      </c>
      <c r="H1509" s="107"/>
      <c r="I1509" s="67">
        <v>28.054830154400001</v>
      </c>
      <c r="J1509" s="69">
        <v>20.7445496485477</v>
      </c>
      <c r="K1509" s="59">
        <v>23.147004501200001</v>
      </c>
      <c r="L1509" s="60">
        <v>0.18836922562642899</v>
      </c>
      <c r="M1509" s="59">
        <v>31.0236897196</v>
      </c>
      <c r="N1509" s="60">
        <v>0.22868818595021401</v>
      </c>
      <c r="O1509" s="59">
        <v>35.464471815800003</v>
      </c>
      <c r="P1509" s="60">
        <v>0.20301399499026199</v>
      </c>
      <c r="Q1509" s="59">
        <v>26.148009645999998</v>
      </c>
      <c r="R1509" s="60">
        <v>0.22625051234281099</v>
      </c>
      <c r="S1509" s="59">
        <v>48.178334089000003</v>
      </c>
      <c r="T1509" s="60">
        <v>0.24039018205736301</v>
      </c>
      <c r="U1509" s="59">
        <v>30.526309973099998</v>
      </c>
      <c r="V1509" s="63">
        <v>0.37091731990386201</v>
      </c>
      <c r="W1509" s="107"/>
      <c r="X1509" s="59">
        <v>65.616312531000005</v>
      </c>
      <c r="Y1509" s="63">
        <v>0.30638256849182399</v>
      </c>
      <c r="Z1509" s="59">
        <v>60.768644912499902</v>
      </c>
      <c r="AA1509" s="60">
        <v>0.20966109517416401</v>
      </c>
      <c r="AB1509" s="59">
        <v>93.221606686300106</v>
      </c>
      <c r="AC1509" s="60">
        <v>0.21367491932337601</v>
      </c>
    </row>
    <row r="1510" spans="1:29" customFormat="1" x14ac:dyDescent="0.3">
      <c r="A1510" s="58" t="s">
        <v>239</v>
      </c>
      <c r="B1510" s="61">
        <v>456.9839904113</v>
      </c>
      <c r="C1510" s="62">
        <v>0.47269765715297002</v>
      </c>
      <c r="D1510" s="61">
        <v>231.56089868800001</v>
      </c>
      <c r="E1510" s="62">
        <v>0.51963049187266896</v>
      </c>
      <c r="F1510" s="61">
        <v>225.22590460250001</v>
      </c>
      <c r="G1510" s="62">
        <v>0.43235000430743198</v>
      </c>
      <c r="H1510" s="107"/>
      <c r="I1510" s="71">
        <v>67.890113143700006</v>
      </c>
      <c r="J1510" s="72">
        <v>50.199905506614797</v>
      </c>
      <c r="K1510" s="61">
        <v>57.9583965709</v>
      </c>
      <c r="L1510" s="62">
        <v>0.47166268447582099</v>
      </c>
      <c r="M1510" s="61">
        <v>69.765505107400003</v>
      </c>
      <c r="N1510" s="62">
        <v>0.51426980314440196</v>
      </c>
      <c r="O1510" s="61">
        <v>92.825805793099903</v>
      </c>
      <c r="P1510" s="62">
        <v>0.53137511169281604</v>
      </c>
      <c r="Q1510" s="61">
        <v>50.408218339400001</v>
      </c>
      <c r="R1510" s="62">
        <v>0.43616647614791598</v>
      </c>
      <c r="S1510" s="61">
        <v>82.804732353899794</v>
      </c>
      <c r="T1510" s="62">
        <v>0.413161747124627</v>
      </c>
      <c r="U1510" s="61">
        <v>35.3312191029</v>
      </c>
      <c r="V1510" s="62">
        <v>0.42930053157856302</v>
      </c>
      <c r="W1510" s="107"/>
      <c r="X1510" s="61">
        <v>91.963227768500104</v>
      </c>
      <c r="Y1510" s="62">
        <v>0.42940434845679798</v>
      </c>
      <c r="Z1510" s="61">
        <v>142.0935356048</v>
      </c>
      <c r="AA1510" s="62">
        <v>0.490244374133532</v>
      </c>
      <c r="AB1510" s="61">
        <v>214.55502413260001</v>
      </c>
      <c r="AC1510" s="62">
        <v>0.49178542509175299</v>
      </c>
    </row>
    <row r="1511" spans="1:29" customFormat="1" x14ac:dyDescent="0.3">
      <c r="A1511" s="58" t="s">
        <v>342</v>
      </c>
      <c r="B1511" s="59">
        <v>209.5494207852</v>
      </c>
      <c r="C1511" s="60">
        <v>0.21675490245024701</v>
      </c>
      <c r="D1511" s="59">
        <v>83.335214700500003</v>
      </c>
      <c r="E1511" s="60">
        <v>0.18700704156223499</v>
      </c>
      <c r="F1511" s="59">
        <v>126.2142060847</v>
      </c>
      <c r="G1511" s="60">
        <v>0.24228435286201699</v>
      </c>
      <c r="H1511" s="107"/>
      <c r="I1511" s="67">
        <v>18.272838886500001</v>
      </c>
      <c r="J1511" s="69">
        <v>13.5114634954032</v>
      </c>
      <c r="K1511" s="59">
        <v>29.549653272800001</v>
      </c>
      <c r="L1511" s="60">
        <v>0.240473677889432</v>
      </c>
      <c r="M1511" s="59">
        <v>30.131770835000001</v>
      </c>
      <c r="N1511" s="60">
        <v>0.222113490497241</v>
      </c>
      <c r="O1511" s="59">
        <v>30.383093781900001</v>
      </c>
      <c r="P1511" s="60">
        <v>0.17392598657226499</v>
      </c>
      <c r="Q1511" s="59">
        <v>31.9587168011</v>
      </c>
      <c r="R1511" s="63">
        <v>0.27652873576072701</v>
      </c>
      <c r="S1511" s="59">
        <v>58.811105989599902</v>
      </c>
      <c r="T1511" s="63">
        <v>0.29344336501379098</v>
      </c>
      <c r="U1511" s="59">
        <v>10.4422412183</v>
      </c>
      <c r="V1511" s="64">
        <v>0.12688098004293899</v>
      </c>
      <c r="W1511" s="107"/>
      <c r="X1511" s="59">
        <v>43.3806019166</v>
      </c>
      <c r="Y1511" s="60">
        <v>0.20255725634765001</v>
      </c>
      <c r="Z1511" s="59">
        <v>65.952562804899898</v>
      </c>
      <c r="AA1511" s="60">
        <v>0.227546402706996</v>
      </c>
      <c r="AB1511" s="59">
        <v>100.2162560637</v>
      </c>
      <c r="AC1511" s="60">
        <v>0.22970748081355299</v>
      </c>
    </row>
    <row r="1512" spans="1:29" customFormat="1" x14ac:dyDescent="0.3">
      <c r="A1512" s="58" t="s">
        <v>88</v>
      </c>
      <c r="B1512" s="61">
        <v>2.6716401735000002</v>
      </c>
      <c r="C1512" s="62">
        <v>2.7635061123970099E-3</v>
      </c>
      <c r="D1512" s="61">
        <v>1.3083396540000001</v>
      </c>
      <c r="E1512" s="62">
        <v>2.9359584532471401E-3</v>
      </c>
      <c r="F1512" s="61">
        <v>1.3633005195000001</v>
      </c>
      <c r="G1512" s="62">
        <v>2.6170301614213401E-3</v>
      </c>
      <c r="H1512" s="107"/>
      <c r="I1512" s="71">
        <v>0</v>
      </c>
      <c r="J1512" s="72">
        <v>0</v>
      </c>
      <c r="K1512" s="61">
        <v>0</v>
      </c>
      <c r="L1512" s="62">
        <v>0</v>
      </c>
      <c r="M1512" s="61">
        <v>0</v>
      </c>
      <c r="N1512" s="62">
        <v>0</v>
      </c>
      <c r="O1512" s="61">
        <v>1.4208288095999999</v>
      </c>
      <c r="P1512" s="62">
        <v>8.1334394131776198E-3</v>
      </c>
      <c r="Q1512" s="61">
        <v>0</v>
      </c>
      <c r="R1512" s="62">
        <v>0</v>
      </c>
      <c r="S1512" s="61">
        <v>0.81332049469999801</v>
      </c>
      <c r="T1512" s="62">
        <v>4.0581366186457002E-3</v>
      </c>
      <c r="U1512" s="61">
        <v>0.43749086920000102</v>
      </c>
      <c r="V1512" s="62">
        <v>5.3158387249907096E-3</v>
      </c>
      <c r="W1512" s="107"/>
      <c r="X1512" s="61">
        <v>0.43749086920000002</v>
      </c>
      <c r="Y1512" s="62">
        <v>2.0427782517326099E-3</v>
      </c>
      <c r="Z1512" s="61">
        <v>1.3633005195000001</v>
      </c>
      <c r="AA1512" s="62">
        <v>4.7035947630795598E-3</v>
      </c>
      <c r="AB1512" s="61">
        <v>0.87084878480000005</v>
      </c>
      <c r="AC1512" s="62">
        <v>1.9960881436121699E-3</v>
      </c>
    </row>
    <row r="1513" spans="1:29" customFormat="1" x14ac:dyDescent="0.3">
      <c r="A1513" s="58" t="s">
        <v>343</v>
      </c>
      <c r="B1513" s="59">
        <v>75.009767265199997</v>
      </c>
      <c r="C1513" s="60">
        <v>7.7589022796919496E-2</v>
      </c>
      <c r="D1513" s="59">
        <v>31.1050588224</v>
      </c>
      <c r="E1513" s="60">
        <v>6.9800804484654699E-2</v>
      </c>
      <c r="F1513" s="59">
        <v>43.9047084428001</v>
      </c>
      <c r="G1513" s="60">
        <v>8.4280717699248206E-2</v>
      </c>
      <c r="H1513" s="107"/>
      <c r="I1513" s="67">
        <v>21.0217415925</v>
      </c>
      <c r="J1513" s="69">
        <v>15.5440813494343</v>
      </c>
      <c r="K1513" s="59">
        <v>12.225975845800001</v>
      </c>
      <c r="L1513" s="60">
        <v>9.9494412008317407E-2</v>
      </c>
      <c r="M1513" s="59">
        <v>4.7383802315999999</v>
      </c>
      <c r="N1513" s="64">
        <v>3.4928520408143503E-2</v>
      </c>
      <c r="O1513" s="59">
        <v>14.595588144000001</v>
      </c>
      <c r="P1513" s="60">
        <v>8.3551467331478294E-2</v>
      </c>
      <c r="Q1513" s="59">
        <v>7.0561068555000004</v>
      </c>
      <c r="R1513" s="60">
        <v>6.1054275748545002E-2</v>
      </c>
      <c r="S1513" s="59">
        <v>9.8097357494000104</v>
      </c>
      <c r="T1513" s="60">
        <v>4.8946569185572997E-2</v>
      </c>
      <c r="U1513" s="59">
        <v>5.5622388463999997</v>
      </c>
      <c r="V1513" s="60">
        <v>6.7585329749644998E-2</v>
      </c>
      <c r="W1513" s="107"/>
      <c r="X1513" s="59">
        <v>12.7670070703</v>
      </c>
      <c r="Y1513" s="60">
        <v>5.96130484519957E-2</v>
      </c>
      <c r="Z1513" s="59">
        <v>19.6642125961</v>
      </c>
      <c r="AA1513" s="60">
        <v>6.7844533222228498E-2</v>
      </c>
      <c r="AB1513" s="59">
        <v>27.413984626100099</v>
      </c>
      <c r="AC1513" s="60">
        <v>6.2836086627704998E-2</v>
      </c>
    </row>
    <row r="1514" spans="1:29" customFormat="1" x14ac:dyDescent="0.3">
      <c r="A1514" s="58" t="s">
        <v>344</v>
      </c>
      <c r="B1514" s="61">
        <v>666.53341119649997</v>
      </c>
      <c r="C1514" s="62">
        <v>0.68945255960321705</v>
      </c>
      <c r="D1514" s="61">
        <v>314.8961133885</v>
      </c>
      <c r="E1514" s="62">
        <v>0.70663753343490399</v>
      </c>
      <c r="F1514" s="61">
        <v>351.44011068719999</v>
      </c>
      <c r="G1514" s="62">
        <v>0.67463435716944897</v>
      </c>
      <c r="H1514" s="107"/>
      <c r="I1514" s="71">
        <v>86.162952030200302</v>
      </c>
      <c r="J1514" s="72">
        <v>63.711369002018003</v>
      </c>
      <c r="K1514" s="61">
        <v>87.508049843700206</v>
      </c>
      <c r="L1514" s="62">
        <v>0.71213636236525402</v>
      </c>
      <c r="M1514" s="61">
        <v>99.897275942399602</v>
      </c>
      <c r="N1514" s="62">
        <v>0.73638329364164201</v>
      </c>
      <c r="O1514" s="61">
        <v>123.208899575</v>
      </c>
      <c r="P1514" s="62">
        <v>0.70530109826508203</v>
      </c>
      <c r="Q1514" s="61">
        <v>82.366935140500004</v>
      </c>
      <c r="R1514" s="62">
        <v>0.71269521190864404</v>
      </c>
      <c r="S1514" s="61">
        <v>141.6158383435</v>
      </c>
      <c r="T1514" s="62">
        <v>0.70660511213841803</v>
      </c>
      <c r="U1514" s="61">
        <v>45.773460321199998</v>
      </c>
      <c r="V1514" s="64">
        <v>0.55618151162150198</v>
      </c>
      <c r="W1514" s="107"/>
      <c r="X1514" s="61">
        <v>135.34382968509999</v>
      </c>
      <c r="Y1514" s="62">
        <v>0.63196160480444696</v>
      </c>
      <c r="Z1514" s="61">
        <v>208.04609840969999</v>
      </c>
      <c r="AA1514" s="62">
        <v>0.71779077684052806</v>
      </c>
      <c r="AB1514" s="61">
        <v>314.77128019629902</v>
      </c>
      <c r="AC1514" s="62">
        <v>0.72149290590530701</v>
      </c>
    </row>
    <row r="1515" spans="1:29" customFormat="1" x14ac:dyDescent="0.3">
      <c r="A1515" s="65" t="s">
        <v>1</v>
      </c>
    </row>
    <row r="1516" spans="1:29" customFormat="1" x14ac:dyDescent="0.3">
      <c r="A1516" s="65" t="s">
        <v>1</v>
      </c>
    </row>
    <row r="1517" spans="1:29" customFormat="1" x14ac:dyDescent="0.3">
      <c r="A1517" s="53" t="s">
        <v>477</v>
      </c>
    </row>
    <row r="1518" spans="1:29" customFormat="1" x14ac:dyDescent="0.3">
      <c r="A1518" s="54" t="s">
        <v>1</v>
      </c>
    </row>
    <row r="1519" spans="1:29" customFormat="1" x14ac:dyDescent="0.3">
      <c r="A1519" s="114" t="s">
        <v>1</v>
      </c>
      <c r="B1519" s="116" t="s">
        <v>506</v>
      </c>
      <c r="C1519" s="116" t="s">
        <v>1</v>
      </c>
      <c r="D1519" s="116" t="s">
        <v>346</v>
      </c>
      <c r="E1519" s="116" t="s">
        <v>1</v>
      </c>
      <c r="F1519" s="116" t="s">
        <v>347</v>
      </c>
      <c r="G1519" s="116" t="s">
        <v>1</v>
      </c>
      <c r="H1519" s="105"/>
      <c r="I1519" s="116" t="s">
        <v>350</v>
      </c>
      <c r="J1519" s="116" t="s">
        <v>1</v>
      </c>
      <c r="K1519" s="116" t="s">
        <v>351</v>
      </c>
      <c r="L1519" s="116" t="s">
        <v>1</v>
      </c>
      <c r="M1519" s="116" t="s">
        <v>352</v>
      </c>
      <c r="N1519" s="116" t="s">
        <v>1</v>
      </c>
      <c r="O1519" s="116" t="s">
        <v>353</v>
      </c>
      <c r="P1519" s="116" t="s">
        <v>1</v>
      </c>
      <c r="Q1519" s="116" t="s">
        <v>354</v>
      </c>
      <c r="R1519" s="116" t="s">
        <v>1</v>
      </c>
      <c r="S1519" s="116" t="s">
        <v>355</v>
      </c>
      <c r="T1519" s="116" t="s">
        <v>1</v>
      </c>
      <c r="U1519" s="116" t="s">
        <v>356</v>
      </c>
      <c r="V1519" s="116" t="s">
        <v>1</v>
      </c>
      <c r="W1519" s="105"/>
      <c r="X1519" s="116" t="s">
        <v>358</v>
      </c>
      <c r="Y1519" s="116" t="s">
        <v>1</v>
      </c>
      <c r="Z1519" s="116" t="s">
        <v>359</v>
      </c>
      <c r="AA1519" s="116" t="s">
        <v>1</v>
      </c>
      <c r="AB1519" s="116" t="s">
        <v>360</v>
      </c>
      <c r="AC1519" s="116" t="s">
        <v>1</v>
      </c>
    </row>
    <row r="1520" spans="1:29" customFormat="1" x14ac:dyDescent="0.3">
      <c r="A1520" s="115" t="s">
        <v>1</v>
      </c>
      <c r="B1520" s="55" t="s">
        <v>14</v>
      </c>
      <c r="C1520" s="55" t="s">
        <v>15</v>
      </c>
      <c r="D1520" s="55" t="s">
        <v>14</v>
      </c>
      <c r="E1520" s="55" t="s">
        <v>15</v>
      </c>
      <c r="F1520" s="55" t="s">
        <v>14</v>
      </c>
      <c r="G1520" s="55" t="s">
        <v>15</v>
      </c>
      <c r="H1520" s="105"/>
      <c r="I1520" s="55" t="s">
        <v>14</v>
      </c>
      <c r="J1520" s="55" t="s">
        <v>15</v>
      </c>
      <c r="K1520" s="55" t="s">
        <v>14</v>
      </c>
      <c r="L1520" s="55" t="s">
        <v>15</v>
      </c>
      <c r="M1520" s="55" t="s">
        <v>14</v>
      </c>
      <c r="N1520" s="55" t="s">
        <v>15</v>
      </c>
      <c r="O1520" s="55" t="s">
        <v>14</v>
      </c>
      <c r="P1520" s="55" t="s">
        <v>15</v>
      </c>
      <c r="Q1520" s="55" t="s">
        <v>14</v>
      </c>
      <c r="R1520" s="55" t="s">
        <v>15</v>
      </c>
      <c r="S1520" s="55" t="s">
        <v>14</v>
      </c>
      <c r="T1520" s="55" t="s">
        <v>15</v>
      </c>
      <c r="U1520" s="55" t="s">
        <v>14</v>
      </c>
      <c r="V1520" s="55" t="s">
        <v>15</v>
      </c>
      <c r="W1520" s="105"/>
      <c r="X1520" s="55" t="s">
        <v>14</v>
      </c>
      <c r="Y1520" s="55" t="s">
        <v>15</v>
      </c>
      <c r="Z1520" s="55" t="s">
        <v>14</v>
      </c>
      <c r="AA1520" s="55" t="s">
        <v>15</v>
      </c>
      <c r="AB1520" s="55" t="s">
        <v>14</v>
      </c>
      <c r="AC1520" s="55" t="s">
        <v>15</v>
      </c>
    </row>
    <row r="1521" spans="1:29" customFormat="1" x14ac:dyDescent="0.3">
      <c r="A1521" s="56" t="s">
        <v>16</v>
      </c>
      <c r="B1521" s="57">
        <v>966.75746853429996</v>
      </c>
      <c r="C1521" s="57">
        <v>966.75746853429996</v>
      </c>
      <c r="D1521" s="57">
        <v>445.62607912689998</v>
      </c>
      <c r="E1521" s="57">
        <v>445.62607912689998</v>
      </c>
      <c r="F1521" s="57">
        <v>520.9342022866</v>
      </c>
      <c r="G1521" s="57">
        <v>520.9342022866</v>
      </c>
      <c r="H1521" s="106"/>
      <c r="I1521" s="57">
        <v>135.2395237771</v>
      </c>
      <c r="J1521" s="57">
        <v>135.2395237771</v>
      </c>
      <c r="K1521" s="57">
        <v>122.8810301907</v>
      </c>
      <c r="L1521" s="57">
        <v>122.8810301907</v>
      </c>
      <c r="M1521" s="57">
        <v>135.6593458936</v>
      </c>
      <c r="N1521" s="57">
        <v>135.6593458936</v>
      </c>
      <c r="O1521" s="57">
        <v>174.6897883444</v>
      </c>
      <c r="P1521" s="57">
        <v>174.6897883444</v>
      </c>
      <c r="Q1521" s="57">
        <v>115.571051642</v>
      </c>
      <c r="R1521" s="57">
        <v>115.571051642</v>
      </c>
      <c r="S1521" s="57">
        <v>200.41722867659999</v>
      </c>
      <c r="T1521" s="57">
        <v>200.41722867659999</v>
      </c>
      <c r="U1521" s="57">
        <v>82.299500009900001</v>
      </c>
      <c r="V1521" s="57">
        <v>82.299500009900001</v>
      </c>
      <c r="W1521" s="106"/>
      <c r="X1521" s="57">
        <v>214.16464015560001</v>
      </c>
      <c r="Y1521" s="57">
        <v>214.16464015560001</v>
      </c>
      <c r="Z1521" s="57">
        <v>289.84225643780002</v>
      </c>
      <c r="AA1521" s="57">
        <v>289.84225643780002</v>
      </c>
      <c r="AB1521" s="57">
        <v>436.27772029350001</v>
      </c>
      <c r="AC1521" s="57">
        <v>436.27772029350001</v>
      </c>
    </row>
    <row r="1522" spans="1:29" customFormat="1" x14ac:dyDescent="0.3">
      <c r="A1522" s="58" t="s">
        <v>341</v>
      </c>
      <c r="B1522" s="59">
        <v>36.304612756799997</v>
      </c>
      <c r="C1522" s="60">
        <v>3.7552968493578198E-2</v>
      </c>
      <c r="D1522" s="59">
        <v>12.1903350103</v>
      </c>
      <c r="E1522" s="60">
        <v>2.73555242417233E-2</v>
      </c>
      <c r="F1522" s="59">
        <v>24.114277746500001</v>
      </c>
      <c r="G1522" s="60">
        <v>4.6290448276677297E-2</v>
      </c>
      <c r="H1522" s="107"/>
      <c r="I1522" s="67">
        <v>0</v>
      </c>
      <c r="J1522" s="69">
        <v>0</v>
      </c>
      <c r="K1522" s="59">
        <v>3.1383210853999999</v>
      </c>
      <c r="L1522" s="60">
        <v>2.55395082587574E-2</v>
      </c>
      <c r="M1522" s="59">
        <v>4.5822441093000004</v>
      </c>
      <c r="N1522" s="60">
        <v>3.3777577793231699E-2</v>
      </c>
      <c r="O1522" s="59">
        <v>11.988130588000001</v>
      </c>
      <c r="P1522" s="60">
        <v>6.8625251090037795E-2</v>
      </c>
      <c r="Q1522" s="59">
        <v>2.1502705418999999</v>
      </c>
      <c r="R1522" s="60">
        <v>1.8605615431802201E-2</v>
      </c>
      <c r="S1522" s="59">
        <v>12.767827802899999</v>
      </c>
      <c r="T1522" s="60">
        <v>6.3706238666250595E-2</v>
      </c>
      <c r="U1522" s="59">
        <v>1.6778186292999999</v>
      </c>
      <c r="V1522" s="60">
        <v>2.03867414637777E-2</v>
      </c>
      <c r="W1522" s="107"/>
      <c r="X1522" s="59">
        <v>16.4824490813</v>
      </c>
      <c r="Y1522" s="63">
        <v>7.6961579975689601E-2</v>
      </c>
      <c r="Z1522" s="59">
        <v>9.5156084046000107</v>
      </c>
      <c r="AA1522" s="60">
        <v>3.2830300597118202E-2</v>
      </c>
      <c r="AB1522" s="59">
        <v>6.5732643719999899</v>
      </c>
      <c r="AC1522" s="64">
        <v>1.5066697349518401E-2</v>
      </c>
    </row>
    <row r="1523" spans="1:29" customFormat="1" x14ac:dyDescent="0.3">
      <c r="A1523" s="58" t="s">
        <v>237</v>
      </c>
      <c r="B1523" s="61">
        <v>107.35720160459999</v>
      </c>
      <c r="C1523" s="62">
        <v>0.111048742935872</v>
      </c>
      <c r="D1523" s="61">
        <v>54.631847571600098</v>
      </c>
      <c r="E1523" s="62">
        <v>0.122595714502702</v>
      </c>
      <c r="F1523" s="61">
        <v>52.725354033000002</v>
      </c>
      <c r="G1523" s="62">
        <v>0.101213077969475</v>
      </c>
      <c r="H1523" s="107"/>
      <c r="I1523" s="71">
        <v>24.303231112199999</v>
      </c>
      <c r="J1523" s="72">
        <v>17.970509236823599</v>
      </c>
      <c r="K1523" s="61">
        <v>19.757056523300001</v>
      </c>
      <c r="L1523" s="62">
        <v>0.16078198964184201</v>
      </c>
      <c r="M1523" s="61">
        <v>13.7012313214</v>
      </c>
      <c r="N1523" s="62">
        <v>0.100997327026375</v>
      </c>
      <c r="O1523" s="61">
        <v>10.0371265323</v>
      </c>
      <c r="P1523" s="64">
        <v>5.74568589694084E-2</v>
      </c>
      <c r="Q1523" s="61">
        <v>11.569770735000001</v>
      </c>
      <c r="R1523" s="62">
        <v>0.100109591204891</v>
      </c>
      <c r="S1523" s="61">
        <v>21.225764268300001</v>
      </c>
      <c r="T1523" s="62">
        <v>0.105907882313604</v>
      </c>
      <c r="U1523" s="61">
        <v>6.7630211120999997</v>
      </c>
      <c r="V1523" s="62">
        <v>8.2175725384558404E-2</v>
      </c>
      <c r="W1523" s="107"/>
      <c r="X1523" s="61">
        <v>22.051213023799999</v>
      </c>
      <c r="Y1523" s="62">
        <v>0.102963836643523</v>
      </c>
      <c r="Z1523" s="61">
        <v>23.977942810399998</v>
      </c>
      <c r="AA1523" s="62">
        <v>8.2727560518925394E-2</v>
      </c>
      <c r="AB1523" s="61">
        <v>46.163482797700098</v>
      </c>
      <c r="AC1523" s="62">
        <v>0.10581214820377299</v>
      </c>
    </row>
    <row r="1524" spans="1:29" customFormat="1" x14ac:dyDescent="0.3">
      <c r="A1524" s="58" t="s">
        <v>238</v>
      </c>
      <c r="B1524" s="59">
        <v>242.4284428023</v>
      </c>
      <c r="C1524" s="60">
        <v>0.25076448922587102</v>
      </c>
      <c r="D1524" s="59">
        <v>98.796312392299996</v>
      </c>
      <c r="E1524" s="60">
        <v>0.221702267932497</v>
      </c>
      <c r="F1524" s="59">
        <v>143.63213041</v>
      </c>
      <c r="G1524" s="60">
        <v>0.275720292082067</v>
      </c>
      <c r="H1524" s="107"/>
      <c r="I1524" s="67">
        <v>33.772010293800001</v>
      </c>
      <c r="J1524" s="69">
        <v>24.9719973500222</v>
      </c>
      <c r="K1524" s="59">
        <v>22.724966663699998</v>
      </c>
      <c r="L1524" s="60">
        <v>0.18493470170646301</v>
      </c>
      <c r="M1524" s="59">
        <v>36.917041040800001</v>
      </c>
      <c r="N1524" s="60">
        <v>0.27213046618811398</v>
      </c>
      <c r="O1524" s="59">
        <v>44.522404588100002</v>
      </c>
      <c r="P1524" s="60">
        <v>0.25486552482578001</v>
      </c>
      <c r="Q1524" s="59">
        <v>29.565659382700002</v>
      </c>
      <c r="R1524" s="60">
        <v>0.25582236176481599</v>
      </c>
      <c r="S1524" s="59">
        <v>52.808848705899798</v>
      </c>
      <c r="T1524" s="60">
        <v>0.26349455610482497</v>
      </c>
      <c r="U1524" s="59">
        <v>22.117512127299999</v>
      </c>
      <c r="V1524" s="60">
        <v>0.26874418586552101</v>
      </c>
      <c r="W1524" s="107"/>
      <c r="X1524" s="59">
        <v>53.0188584777</v>
      </c>
      <c r="Y1524" s="60">
        <v>0.24756121476999901</v>
      </c>
      <c r="Z1524" s="59">
        <v>84.196650108300005</v>
      </c>
      <c r="AA1524" s="60">
        <v>0.29049128703001398</v>
      </c>
      <c r="AB1524" s="59">
        <v>105.2129342163</v>
      </c>
      <c r="AC1524" s="60">
        <v>0.24116045656771001</v>
      </c>
    </row>
    <row r="1525" spans="1:29" customFormat="1" x14ac:dyDescent="0.3">
      <c r="A1525" s="58" t="s">
        <v>239</v>
      </c>
      <c r="B1525" s="61">
        <v>331.011637699</v>
      </c>
      <c r="C1525" s="62">
        <v>0.34239367004926902</v>
      </c>
      <c r="D1525" s="61">
        <v>173.49005355029999</v>
      </c>
      <c r="E1525" s="62">
        <v>0.38931755046790201</v>
      </c>
      <c r="F1525" s="61">
        <v>157.32439702790001</v>
      </c>
      <c r="G1525" s="62">
        <v>0.30200435359655198</v>
      </c>
      <c r="H1525" s="107"/>
      <c r="I1525" s="71">
        <v>39.873996433400002</v>
      </c>
      <c r="J1525" s="72">
        <v>29.483981693931302</v>
      </c>
      <c r="K1525" s="61">
        <v>52.583296495100001</v>
      </c>
      <c r="L1525" s="62">
        <v>0.427920374800696</v>
      </c>
      <c r="M1525" s="61">
        <v>48.580177551600002</v>
      </c>
      <c r="N1525" s="62">
        <v>0.35810417064595201</v>
      </c>
      <c r="O1525" s="61">
        <v>63.350218474600197</v>
      </c>
      <c r="P1525" s="62">
        <v>0.36264408512365598</v>
      </c>
      <c r="Q1525" s="61">
        <v>38.932505449200001</v>
      </c>
      <c r="R1525" s="62">
        <v>0.336870737923193</v>
      </c>
      <c r="S1525" s="61">
        <v>55.906049927300003</v>
      </c>
      <c r="T1525" s="62">
        <v>0.27894832343736198</v>
      </c>
      <c r="U1525" s="61">
        <v>31.785393367800001</v>
      </c>
      <c r="V1525" s="62">
        <v>0.38621611752169199</v>
      </c>
      <c r="W1525" s="107"/>
      <c r="X1525" s="61">
        <v>63.673277942200201</v>
      </c>
      <c r="Y1525" s="62">
        <v>0.297309947598906</v>
      </c>
      <c r="Z1525" s="61">
        <v>82.2120729328999</v>
      </c>
      <c r="AA1525" s="64">
        <v>0.28364419302864002</v>
      </c>
      <c r="AB1525" s="61">
        <v>179.4877729465</v>
      </c>
      <c r="AC1525" s="63">
        <v>0.411407148698201</v>
      </c>
    </row>
    <row r="1526" spans="1:29" customFormat="1" x14ac:dyDescent="0.3">
      <c r="A1526" s="58" t="s">
        <v>342</v>
      </c>
      <c r="B1526" s="59">
        <v>244.3129321147</v>
      </c>
      <c r="C1526" s="60">
        <v>0.25271377782589299</v>
      </c>
      <c r="D1526" s="59">
        <v>105.3601102936</v>
      </c>
      <c r="E1526" s="60">
        <v>0.236431652519144</v>
      </c>
      <c r="F1526" s="59">
        <v>138.9528218211</v>
      </c>
      <c r="G1526" s="60">
        <v>0.26673775922405801</v>
      </c>
      <c r="H1526" s="107"/>
      <c r="I1526" s="67">
        <v>37.290285937699998</v>
      </c>
      <c r="J1526" s="69">
        <v>27.573511719222999</v>
      </c>
      <c r="K1526" s="59">
        <v>24.677389423200001</v>
      </c>
      <c r="L1526" s="60">
        <v>0.20082342559224101</v>
      </c>
      <c r="M1526" s="59">
        <v>31.878651870500001</v>
      </c>
      <c r="N1526" s="60">
        <v>0.23499045834632701</v>
      </c>
      <c r="O1526" s="59">
        <v>42.569176611300001</v>
      </c>
      <c r="P1526" s="60">
        <v>0.24368440201767899</v>
      </c>
      <c r="Q1526" s="59">
        <v>32.8856230986</v>
      </c>
      <c r="R1526" s="60">
        <v>0.28454896473961799</v>
      </c>
      <c r="S1526" s="59">
        <v>57.708737972199998</v>
      </c>
      <c r="T1526" s="60">
        <v>0.28794299947795798</v>
      </c>
      <c r="U1526" s="59">
        <v>17.303067201200001</v>
      </c>
      <c r="V1526" s="60">
        <v>0.21024510718921199</v>
      </c>
      <c r="W1526" s="107"/>
      <c r="X1526" s="59">
        <v>58.938841630599804</v>
      </c>
      <c r="Y1526" s="60">
        <v>0.275203421011883</v>
      </c>
      <c r="Z1526" s="59">
        <v>86.533824523099895</v>
      </c>
      <c r="AA1526" s="60">
        <v>0.298554895295849</v>
      </c>
      <c r="AB1526" s="59">
        <v>98.840265961</v>
      </c>
      <c r="AC1526" s="60">
        <v>0.22655354918079801</v>
      </c>
    </row>
    <row r="1527" spans="1:29" customFormat="1" x14ac:dyDescent="0.3">
      <c r="A1527" s="58" t="s">
        <v>88</v>
      </c>
      <c r="B1527" s="61">
        <v>5.3426415569000101</v>
      </c>
      <c r="C1527" s="62">
        <v>5.5263514695158998E-3</v>
      </c>
      <c r="D1527" s="61">
        <v>1.1574203087999999</v>
      </c>
      <c r="E1527" s="62">
        <v>2.5972903360317102E-3</v>
      </c>
      <c r="F1527" s="61">
        <v>4.1852212481000004</v>
      </c>
      <c r="G1527" s="62">
        <v>8.0340688511702594E-3</v>
      </c>
      <c r="H1527" s="107"/>
      <c r="I1527" s="71">
        <v>0</v>
      </c>
      <c r="J1527" s="72">
        <v>0</v>
      </c>
      <c r="K1527" s="61">
        <v>0</v>
      </c>
      <c r="L1527" s="62">
        <v>0</v>
      </c>
      <c r="M1527" s="61">
        <v>0</v>
      </c>
      <c r="N1527" s="62">
        <v>0</v>
      </c>
      <c r="O1527" s="61">
        <v>2.2227315500999998</v>
      </c>
      <c r="P1527" s="62">
        <v>1.27238779734388E-2</v>
      </c>
      <c r="Q1527" s="61">
        <v>0.46722243460000001</v>
      </c>
      <c r="R1527" s="62">
        <v>4.0427289356793003E-3</v>
      </c>
      <c r="S1527" s="61">
        <v>0</v>
      </c>
      <c r="T1527" s="62">
        <v>0</v>
      </c>
      <c r="U1527" s="61">
        <v>2.6526875722000098</v>
      </c>
      <c r="V1527" s="63">
        <v>3.2232122575239198E-2</v>
      </c>
      <c r="W1527" s="107"/>
      <c r="X1527" s="61">
        <v>0</v>
      </c>
      <c r="Y1527" s="62">
        <v>0</v>
      </c>
      <c r="Z1527" s="61">
        <v>3.4061576585000002</v>
      </c>
      <c r="AA1527" s="62">
        <v>1.17517635294526E-2</v>
      </c>
      <c r="AB1527" s="61">
        <v>0</v>
      </c>
      <c r="AC1527" s="62">
        <v>0</v>
      </c>
    </row>
    <row r="1528" spans="1:29" customFormat="1" x14ac:dyDescent="0.3">
      <c r="A1528" s="58" t="s">
        <v>343</v>
      </c>
      <c r="B1528" s="59">
        <v>143.66181436139999</v>
      </c>
      <c r="C1528" s="60">
        <v>0.14860171142945</v>
      </c>
      <c r="D1528" s="59">
        <v>66.822182581899895</v>
      </c>
      <c r="E1528" s="60">
        <v>0.14995123874442501</v>
      </c>
      <c r="F1528" s="59">
        <v>76.839631779499996</v>
      </c>
      <c r="G1528" s="60">
        <v>0.14750352624615201</v>
      </c>
      <c r="H1528" s="107"/>
      <c r="I1528" s="67">
        <v>24.303231112199999</v>
      </c>
      <c r="J1528" s="69">
        <v>17.970509236823599</v>
      </c>
      <c r="K1528" s="59">
        <v>22.895377608699999</v>
      </c>
      <c r="L1528" s="60">
        <v>0.18632149790059899</v>
      </c>
      <c r="M1528" s="59">
        <v>18.283475430700001</v>
      </c>
      <c r="N1528" s="60">
        <v>0.134774904819606</v>
      </c>
      <c r="O1528" s="59">
        <v>22.025257120300001</v>
      </c>
      <c r="P1528" s="60">
        <v>0.126082110059446</v>
      </c>
      <c r="Q1528" s="59">
        <v>13.7200412769</v>
      </c>
      <c r="R1528" s="60">
        <v>0.11871520663669299</v>
      </c>
      <c r="S1528" s="59">
        <v>33.993592071199998</v>
      </c>
      <c r="T1528" s="60">
        <v>0.16961412097985401</v>
      </c>
      <c r="U1528" s="59">
        <v>8.4408397413999996</v>
      </c>
      <c r="V1528" s="60">
        <v>0.102562466848336</v>
      </c>
      <c r="W1528" s="107"/>
      <c r="X1528" s="59">
        <v>38.533662105099999</v>
      </c>
      <c r="Y1528" s="60">
        <v>0.17992541661921199</v>
      </c>
      <c r="Z1528" s="59">
        <v>33.493551214999997</v>
      </c>
      <c r="AA1528" s="60">
        <v>0.11555786111604401</v>
      </c>
      <c r="AB1528" s="59">
        <v>52.736747169700003</v>
      </c>
      <c r="AC1528" s="60">
        <v>0.120878845553291</v>
      </c>
    </row>
    <row r="1529" spans="1:29" customFormat="1" x14ac:dyDescent="0.3">
      <c r="A1529" s="58" t="s">
        <v>344</v>
      </c>
      <c r="B1529" s="61">
        <v>575.32456981370001</v>
      </c>
      <c r="C1529" s="62">
        <v>0.59510744787516201</v>
      </c>
      <c r="D1529" s="61">
        <v>278.85016384390002</v>
      </c>
      <c r="E1529" s="62">
        <v>0.62574920298704595</v>
      </c>
      <c r="F1529" s="61">
        <v>296.27721884900001</v>
      </c>
      <c r="G1529" s="62">
        <v>0.56874211282061005</v>
      </c>
      <c r="H1529" s="107"/>
      <c r="I1529" s="71">
        <v>77.164282371099702</v>
      </c>
      <c r="J1529" s="72">
        <v>57.057493413154198</v>
      </c>
      <c r="K1529" s="61">
        <v>77.260685918299998</v>
      </c>
      <c r="L1529" s="62">
        <v>0.62874380039293698</v>
      </c>
      <c r="M1529" s="61">
        <v>80.458829422099797</v>
      </c>
      <c r="N1529" s="62">
        <v>0.59309462899227905</v>
      </c>
      <c r="O1529" s="61">
        <v>105.91939508590001</v>
      </c>
      <c r="P1529" s="62">
        <v>0.60632848714133503</v>
      </c>
      <c r="Q1529" s="61">
        <v>71.818128547800001</v>
      </c>
      <c r="R1529" s="62">
        <v>0.62141970266281099</v>
      </c>
      <c r="S1529" s="61">
        <v>113.6147878995</v>
      </c>
      <c r="T1529" s="62">
        <v>0.56689132291531996</v>
      </c>
      <c r="U1529" s="61">
        <v>49.088460568999999</v>
      </c>
      <c r="V1529" s="62">
        <v>0.59646122471090401</v>
      </c>
      <c r="W1529" s="107"/>
      <c r="X1529" s="61">
        <v>122.6121195728</v>
      </c>
      <c r="Y1529" s="62">
        <v>0.57251336861078905</v>
      </c>
      <c r="Z1529" s="61">
        <v>168.74589745599999</v>
      </c>
      <c r="AA1529" s="62">
        <v>0.58219908832448897</v>
      </c>
      <c r="AB1529" s="61">
        <v>278.32803890750102</v>
      </c>
      <c r="AC1529" s="62">
        <v>0.63796069787899901</v>
      </c>
    </row>
    <row r="1530" spans="1:29" customFormat="1" x14ac:dyDescent="0.3">
      <c r="A1530" s="65" t="s">
        <v>1</v>
      </c>
    </row>
    <row r="1531" spans="1:29" customFormat="1" x14ac:dyDescent="0.3">
      <c r="A1531" s="65" t="s">
        <v>1</v>
      </c>
    </row>
    <row r="1532" spans="1:29" customFormat="1" x14ac:dyDescent="0.3">
      <c r="A1532" s="53" t="s">
        <v>478</v>
      </c>
    </row>
    <row r="1533" spans="1:29" customFormat="1" x14ac:dyDescent="0.3">
      <c r="A1533" s="54" t="s">
        <v>1</v>
      </c>
    </row>
    <row r="1534" spans="1:29" customFormat="1" x14ac:dyDescent="0.3">
      <c r="A1534" s="114" t="s">
        <v>1</v>
      </c>
      <c r="B1534" s="116" t="s">
        <v>506</v>
      </c>
      <c r="C1534" s="116" t="s">
        <v>1</v>
      </c>
      <c r="D1534" s="116" t="s">
        <v>346</v>
      </c>
      <c r="E1534" s="116" t="s">
        <v>1</v>
      </c>
      <c r="F1534" s="116" t="s">
        <v>347</v>
      </c>
      <c r="G1534" s="116" t="s">
        <v>1</v>
      </c>
      <c r="H1534" s="105"/>
      <c r="I1534" s="116" t="s">
        <v>350</v>
      </c>
      <c r="J1534" s="116" t="s">
        <v>1</v>
      </c>
      <c r="K1534" s="116" t="s">
        <v>351</v>
      </c>
      <c r="L1534" s="116" t="s">
        <v>1</v>
      </c>
      <c r="M1534" s="116" t="s">
        <v>352</v>
      </c>
      <c r="N1534" s="116" t="s">
        <v>1</v>
      </c>
      <c r="O1534" s="116" t="s">
        <v>353</v>
      </c>
      <c r="P1534" s="116" t="s">
        <v>1</v>
      </c>
      <c r="Q1534" s="116" t="s">
        <v>354</v>
      </c>
      <c r="R1534" s="116" t="s">
        <v>1</v>
      </c>
      <c r="S1534" s="116" t="s">
        <v>355</v>
      </c>
      <c r="T1534" s="116" t="s">
        <v>1</v>
      </c>
      <c r="U1534" s="116" t="s">
        <v>356</v>
      </c>
      <c r="V1534" s="116" t="s">
        <v>1</v>
      </c>
      <c r="W1534" s="105"/>
      <c r="X1534" s="116" t="s">
        <v>358</v>
      </c>
      <c r="Y1534" s="116" t="s">
        <v>1</v>
      </c>
      <c r="Z1534" s="116" t="s">
        <v>359</v>
      </c>
      <c r="AA1534" s="116" t="s">
        <v>1</v>
      </c>
      <c r="AB1534" s="116" t="s">
        <v>360</v>
      </c>
      <c r="AC1534" s="116" t="s">
        <v>1</v>
      </c>
    </row>
    <row r="1535" spans="1:29" customFormat="1" x14ac:dyDescent="0.3">
      <c r="A1535" s="115" t="s">
        <v>1</v>
      </c>
      <c r="B1535" s="55" t="s">
        <v>14</v>
      </c>
      <c r="C1535" s="55" t="s">
        <v>15</v>
      </c>
      <c r="D1535" s="55" t="s">
        <v>14</v>
      </c>
      <c r="E1535" s="55" t="s">
        <v>15</v>
      </c>
      <c r="F1535" s="55" t="s">
        <v>14</v>
      </c>
      <c r="G1535" s="55" t="s">
        <v>15</v>
      </c>
      <c r="H1535" s="105"/>
      <c r="I1535" s="55" t="s">
        <v>14</v>
      </c>
      <c r="J1535" s="55" t="s">
        <v>15</v>
      </c>
      <c r="K1535" s="55" t="s">
        <v>14</v>
      </c>
      <c r="L1535" s="55" t="s">
        <v>15</v>
      </c>
      <c r="M1535" s="55" t="s">
        <v>14</v>
      </c>
      <c r="N1535" s="55" t="s">
        <v>15</v>
      </c>
      <c r="O1535" s="55" t="s">
        <v>14</v>
      </c>
      <c r="P1535" s="55" t="s">
        <v>15</v>
      </c>
      <c r="Q1535" s="55" t="s">
        <v>14</v>
      </c>
      <c r="R1535" s="55" t="s">
        <v>15</v>
      </c>
      <c r="S1535" s="55" t="s">
        <v>14</v>
      </c>
      <c r="T1535" s="55" t="s">
        <v>15</v>
      </c>
      <c r="U1535" s="55" t="s">
        <v>14</v>
      </c>
      <c r="V1535" s="55" t="s">
        <v>15</v>
      </c>
      <c r="W1535" s="105"/>
      <c r="X1535" s="55" t="s">
        <v>14</v>
      </c>
      <c r="Y1535" s="55" t="s">
        <v>15</v>
      </c>
      <c r="Z1535" s="55" t="s">
        <v>14</v>
      </c>
      <c r="AA1535" s="55" t="s">
        <v>15</v>
      </c>
      <c r="AB1535" s="55" t="s">
        <v>14</v>
      </c>
      <c r="AC1535" s="55" t="s">
        <v>15</v>
      </c>
    </row>
    <row r="1536" spans="1:29" customFormat="1" x14ac:dyDescent="0.3">
      <c r="A1536" s="56" t="s">
        <v>16</v>
      </c>
      <c r="B1536" s="57">
        <v>966.75746853429996</v>
      </c>
      <c r="C1536" s="57">
        <v>966.75746853429996</v>
      </c>
      <c r="D1536" s="57">
        <v>445.62607912689998</v>
      </c>
      <c r="E1536" s="57">
        <v>445.62607912689998</v>
      </c>
      <c r="F1536" s="57">
        <v>520.9342022866</v>
      </c>
      <c r="G1536" s="57">
        <v>520.9342022866</v>
      </c>
      <c r="H1536" s="106"/>
      <c r="I1536" s="57">
        <v>135.2395237771</v>
      </c>
      <c r="J1536" s="57">
        <v>135.2395237771</v>
      </c>
      <c r="K1536" s="57">
        <v>122.8810301907</v>
      </c>
      <c r="L1536" s="57">
        <v>122.8810301907</v>
      </c>
      <c r="M1536" s="57">
        <v>135.6593458936</v>
      </c>
      <c r="N1536" s="57">
        <v>135.6593458936</v>
      </c>
      <c r="O1536" s="57">
        <v>174.6897883444</v>
      </c>
      <c r="P1536" s="57">
        <v>174.6897883444</v>
      </c>
      <c r="Q1536" s="57">
        <v>115.571051642</v>
      </c>
      <c r="R1536" s="57">
        <v>115.571051642</v>
      </c>
      <c r="S1536" s="57">
        <v>200.41722867659999</v>
      </c>
      <c r="T1536" s="57">
        <v>200.41722867659999</v>
      </c>
      <c r="U1536" s="57">
        <v>82.299500009900001</v>
      </c>
      <c r="V1536" s="57">
        <v>82.299500009900001</v>
      </c>
      <c r="W1536" s="106"/>
      <c r="X1536" s="57">
        <v>214.16464015560001</v>
      </c>
      <c r="Y1536" s="57">
        <v>214.16464015560001</v>
      </c>
      <c r="Z1536" s="57">
        <v>289.84225643780002</v>
      </c>
      <c r="AA1536" s="57">
        <v>289.84225643780002</v>
      </c>
      <c r="AB1536" s="57">
        <v>436.27772029350001</v>
      </c>
      <c r="AC1536" s="57">
        <v>436.27772029350001</v>
      </c>
    </row>
    <row r="1537" spans="1:29" customFormat="1" x14ac:dyDescent="0.3">
      <c r="A1537" s="58" t="s">
        <v>341</v>
      </c>
      <c r="B1537" s="59">
        <v>65.637778223500007</v>
      </c>
      <c r="C1537" s="60">
        <v>6.78947723290034E-2</v>
      </c>
      <c r="D1537" s="59">
        <v>45.409535044399902</v>
      </c>
      <c r="E1537" s="63">
        <v>0.10190053314063099</v>
      </c>
      <c r="F1537" s="59">
        <v>20.228243179100001</v>
      </c>
      <c r="G1537" s="64">
        <v>3.8830706623427101E-2</v>
      </c>
      <c r="H1537" s="107"/>
      <c r="I1537" s="67">
        <v>15.164562972700001</v>
      </c>
      <c r="J1537" s="69">
        <v>11.213114738331999</v>
      </c>
      <c r="K1537" s="59">
        <v>1.7810099580000001</v>
      </c>
      <c r="L1537" s="60">
        <v>1.44937746309258E-2</v>
      </c>
      <c r="M1537" s="59">
        <v>7.1016066491999998</v>
      </c>
      <c r="N1537" s="60">
        <v>5.2348819776633103E-2</v>
      </c>
      <c r="O1537" s="59">
        <v>7.0676168776999901</v>
      </c>
      <c r="P1537" s="60">
        <v>4.0458099724559902E-2</v>
      </c>
      <c r="Q1537" s="59">
        <v>11.298397339499999</v>
      </c>
      <c r="R1537" s="60">
        <v>9.7761482473124897E-2</v>
      </c>
      <c r="S1537" s="59">
        <v>18.2794668935</v>
      </c>
      <c r="T1537" s="60">
        <v>9.1207063455589293E-2</v>
      </c>
      <c r="U1537" s="59">
        <v>4.9451175329000003</v>
      </c>
      <c r="V1537" s="60">
        <v>6.0086847821738197E-2</v>
      </c>
      <c r="W1537" s="107"/>
      <c r="X1537" s="59">
        <v>2.7889212539999999</v>
      </c>
      <c r="Y1537" s="64">
        <v>1.30223236290254E-2</v>
      </c>
      <c r="Z1537" s="59">
        <v>15.3149430731</v>
      </c>
      <c r="AA1537" s="60">
        <v>5.2838889889013099E-2</v>
      </c>
      <c r="AB1537" s="59">
        <v>32.369350923699898</v>
      </c>
      <c r="AC1537" s="60">
        <v>7.4194370736887394E-2</v>
      </c>
    </row>
    <row r="1538" spans="1:29" customFormat="1" x14ac:dyDescent="0.3">
      <c r="A1538" s="58" t="s">
        <v>237</v>
      </c>
      <c r="B1538" s="61">
        <v>113.039796320801</v>
      </c>
      <c r="C1538" s="62">
        <v>0.116926737056585</v>
      </c>
      <c r="D1538" s="61">
        <v>54.421683539599996</v>
      </c>
      <c r="E1538" s="62">
        <v>0.122124099303673</v>
      </c>
      <c r="F1538" s="61">
        <v>58.618112781200097</v>
      </c>
      <c r="G1538" s="62">
        <v>0.112524984007386</v>
      </c>
      <c r="H1538" s="107"/>
      <c r="I1538" s="71">
        <v>0</v>
      </c>
      <c r="J1538" s="72">
        <v>0</v>
      </c>
      <c r="K1538" s="61">
        <v>21.559591442599999</v>
      </c>
      <c r="L1538" s="62">
        <v>0.17545093338769599</v>
      </c>
      <c r="M1538" s="61">
        <v>10.912038776699999</v>
      </c>
      <c r="N1538" s="62">
        <v>8.0437058757886801E-2</v>
      </c>
      <c r="O1538" s="61">
        <v>19.133451159700002</v>
      </c>
      <c r="P1538" s="62">
        <v>0.109528160409574</v>
      </c>
      <c r="Q1538" s="61">
        <v>11.6691162049</v>
      </c>
      <c r="R1538" s="62">
        <v>0.100969196343795</v>
      </c>
      <c r="S1538" s="61">
        <v>36.984010915600003</v>
      </c>
      <c r="T1538" s="63">
        <v>0.184535087925393</v>
      </c>
      <c r="U1538" s="61">
        <v>12.7815878213</v>
      </c>
      <c r="V1538" s="62">
        <v>0.15530577731046299</v>
      </c>
      <c r="W1538" s="107"/>
      <c r="X1538" s="61">
        <v>10.7719902329</v>
      </c>
      <c r="Y1538" s="64">
        <v>5.0297706591871001E-2</v>
      </c>
      <c r="Z1538" s="61">
        <v>21.772301434199999</v>
      </c>
      <c r="AA1538" s="64">
        <v>7.5117761301559297E-2</v>
      </c>
      <c r="AB1538" s="61">
        <v>80.495504653700095</v>
      </c>
      <c r="AC1538" s="63">
        <v>0.18450519224210599</v>
      </c>
    </row>
    <row r="1539" spans="1:29" customFormat="1" x14ac:dyDescent="0.3">
      <c r="A1539" s="58" t="s">
        <v>238</v>
      </c>
      <c r="B1539" s="59">
        <v>286.41940652469998</v>
      </c>
      <c r="C1539" s="60">
        <v>0.29626810844186202</v>
      </c>
      <c r="D1539" s="59">
        <v>112.10206261099999</v>
      </c>
      <c r="E1539" s="60">
        <v>0.25156082164364701</v>
      </c>
      <c r="F1539" s="59">
        <v>174.12015679289999</v>
      </c>
      <c r="G1539" s="60">
        <v>0.33424596816375901</v>
      </c>
      <c r="H1539" s="107"/>
      <c r="I1539" s="67">
        <v>21.724233550200001</v>
      </c>
      <c r="J1539" s="69">
        <v>16.0635241410681</v>
      </c>
      <c r="K1539" s="59">
        <v>20.265248291799999</v>
      </c>
      <c r="L1539" s="60">
        <v>0.164917630169199</v>
      </c>
      <c r="M1539" s="59">
        <v>51.394557570800004</v>
      </c>
      <c r="N1539" s="63">
        <v>0.37885010599350599</v>
      </c>
      <c r="O1539" s="59">
        <v>47.458516341600003</v>
      </c>
      <c r="P1539" s="60">
        <v>0.27167310002136902</v>
      </c>
      <c r="Q1539" s="59">
        <v>45.980741255700003</v>
      </c>
      <c r="R1539" s="63">
        <v>0.39785690795765</v>
      </c>
      <c r="S1539" s="59">
        <v>67.884732026199799</v>
      </c>
      <c r="T1539" s="60">
        <v>0.33871704780301598</v>
      </c>
      <c r="U1539" s="59">
        <v>31.7113774884</v>
      </c>
      <c r="V1539" s="63">
        <v>0.38531676965941902</v>
      </c>
      <c r="W1539" s="107"/>
      <c r="X1539" s="59">
        <v>56.203018846600003</v>
      </c>
      <c r="Y1539" s="60">
        <v>0.262429030328097</v>
      </c>
      <c r="Z1539" s="59">
        <v>93.698346345499999</v>
      </c>
      <c r="AA1539" s="60">
        <v>0.32327358852730798</v>
      </c>
      <c r="AB1539" s="59">
        <v>131.87912932610001</v>
      </c>
      <c r="AC1539" s="60">
        <v>0.30228252141177397</v>
      </c>
    </row>
    <row r="1540" spans="1:29" customFormat="1" x14ac:dyDescent="0.3">
      <c r="A1540" s="58" t="s">
        <v>239</v>
      </c>
      <c r="B1540" s="61">
        <v>312.69329319219997</v>
      </c>
      <c r="C1540" s="62">
        <v>0.32344543835412398</v>
      </c>
      <c r="D1540" s="61">
        <v>143.06446983270001</v>
      </c>
      <c r="E1540" s="62">
        <v>0.32104151110949602</v>
      </c>
      <c r="F1540" s="61">
        <v>169.62882335949999</v>
      </c>
      <c r="G1540" s="62">
        <v>0.32562427772053998</v>
      </c>
      <c r="H1540" s="107"/>
      <c r="I1540" s="71">
        <v>55.879882432999999</v>
      </c>
      <c r="J1540" s="72">
        <v>41.3191949160517</v>
      </c>
      <c r="K1540" s="61">
        <v>56.156383446900001</v>
      </c>
      <c r="L1540" s="62">
        <v>0.45699798707538902</v>
      </c>
      <c r="M1540" s="61">
        <v>31.6738071738</v>
      </c>
      <c r="N1540" s="64">
        <v>0.23348046509558101</v>
      </c>
      <c r="O1540" s="61">
        <v>71.409948845199906</v>
      </c>
      <c r="P1540" s="63">
        <v>0.40878147212827198</v>
      </c>
      <c r="Q1540" s="61">
        <v>27.2453264301</v>
      </c>
      <c r="R1540" s="64">
        <v>0.23574524972305999</v>
      </c>
      <c r="S1540" s="61">
        <v>49.42682387</v>
      </c>
      <c r="T1540" s="62">
        <v>0.24661963542943099</v>
      </c>
      <c r="U1540" s="61">
        <v>20.9011209931999</v>
      </c>
      <c r="V1540" s="62">
        <v>0.25396413089612602</v>
      </c>
      <c r="W1540" s="107"/>
      <c r="X1540" s="61">
        <v>82.665781067700095</v>
      </c>
      <c r="Y1540" s="62">
        <v>0.38599173517925101</v>
      </c>
      <c r="Z1540" s="61">
        <v>95.063315458399799</v>
      </c>
      <c r="AA1540" s="62">
        <v>0.32798294019216101</v>
      </c>
      <c r="AB1540" s="61">
        <v>131.2309057672</v>
      </c>
      <c r="AC1540" s="62">
        <v>0.30079671654769802</v>
      </c>
    </row>
    <row r="1541" spans="1:29" customFormat="1" x14ac:dyDescent="0.3">
      <c r="A1541" s="58" t="s">
        <v>342</v>
      </c>
      <c r="B1541" s="59">
        <v>163.53171086789999</v>
      </c>
      <c r="C1541" s="60">
        <v>0.16915484616408499</v>
      </c>
      <c r="D1541" s="59">
        <v>75.285586312300097</v>
      </c>
      <c r="E1541" s="60">
        <v>0.168943403087639</v>
      </c>
      <c r="F1541" s="59">
        <v>88.246124555599906</v>
      </c>
      <c r="G1541" s="60">
        <v>0.169399751769514</v>
      </c>
      <c r="H1541" s="107"/>
      <c r="I1541" s="67">
        <v>30.4834004117</v>
      </c>
      <c r="J1541" s="69">
        <v>22.540304461543599</v>
      </c>
      <c r="K1541" s="59">
        <v>16.912494920899999</v>
      </c>
      <c r="L1541" s="60">
        <v>0.137633082133616</v>
      </c>
      <c r="M1541" s="59">
        <v>33.972020784100003</v>
      </c>
      <c r="N1541" s="63">
        <v>0.25042152872198598</v>
      </c>
      <c r="O1541" s="59">
        <v>28.385085179000001</v>
      </c>
      <c r="P1541" s="60">
        <v>0.162488520067578</v>
      </c>
      <c r="Q1541" s="59">
        <v>17.4047056623</v>
      </c>
      <c r="R1541" s="60">
        <v>0.15059744992382601</v>
      </c>
      <c r="S1541" s="59">
        <v>27.8421949713</v>
      </c>
      <c r="T1541" s="60">
        <v>0.13892116538657001</v>
      </c>
      <c r="U1541" s="59">
        <v>8.5318089385999993</v>
      </c>
      <c r="V1541" s="60">
        <v>0.10366781010302201</v>
      </c>
      <c r="W1541" s="107"/>
      <c r="X1541" s="59">
        <v>47.549461833799903</v>
      </c>
      <c r="Y1541" s="60">
        <v>0.22202293431470899</v>
      </c>
      <c r="Z1541" s="59">
        <v>55.644816025799898</v>
      </c>
      <c r="AA1541" s="60">
        <v>0.191983103877544</v>
      </c>
      <c r="AB1541" s="59">
        <v>57.401347239000003</v>
      </c>
      <c r="AC1541" s="60">
        <v>0.131570659167248</v>
      </c>
    </row>
    <row r="1542" spans="1:29" customFormat="1" x14ac:dyDescent="0.3">
      <c r="A1542" s="58" t="s">
        <v>88</v>
      </c>
      <c r="B1542" s="61">
        <v>25.435483405200099</v>
      </c>
      <c r="C1542" s="62">
        <v>2.631009765434E-2</v>
      </c>
      <c r="D1542" s="61">
        <v>15.3427417869</v>
      </c>
      <c r="E1542" s="62">
        <v>3.4429631714913297E-2</v>
      </c>
      <c r="F1542" s="61">
        <v>10.0927416183</v>
      </c>
      <c r="G1542" s="62">
        <v>1.9374311715373502E-2</v>
      </c>
      <c r="H1542" s="107"/>
      <c r="I1542" s="71">
        <v>11.9874444095</v>
      </c>
      <c r="J1542" s="72">
        <v>8.8638617430046196</v>
      </c>
      <c r="K1542" s="61">
        <v>6.2063021305000001</v>
      </c>
      <c r="L1542" s="62">
        <v>5.0506592603173903E-2</v>
      </c>
      <c r="M1542" s="61">
        <v>0.605314939</v>
      </c>
      <c r="N1542" s="62">
        <v>4.4620216544074996E-3</v>
      </c>
      <c r="O1542" s="61">
        <v>1.2351699411999999</v>
      </c>
      <c r="P1542" s="62">
        <v>7.0706476486471501E-3</v>
      </c>
      <c r="Q1542" s="61">
        <v>1.9727647495</v>
      </c>
      <c r="R1542" s="62">
        <v>1.7069713578543502E-2</v>
      </c>
      <c r="S1542" s="61">
        <v>0</v>
      </c>
      <c r="T1542" s="64">
        <v>0</v>
      </c>
      <c r="U1542" s="61">
        <v>3.4284872355</v>
      </c>
      <c r="V1542" s="62">
        <v>4.16586642092307E-2</v>
      </c>
      <c r="W1542" s="107"/>
      <c r="X1542" s="61">
        <v>14.1854669206</v>
      </c>
      <c r="Y1542" s="63">
        <v>6.6236269957046304E-2</v>
      </c>
      <c r="Z1542" s="61">
        <v>8.3485341007999896</v>
      </c>
      <c r="AA1542" s="62">
        <v>2.8803716212413601E-2</v>
      </c>
      <c r="AB1542" s="61">
        <v>2.9014823837999901</v>
      </c>
      <c r="AC1542" s="64">
        <v>6.6505398942858403E-3</v>
      </c>
    </row>
    <row r="1543" spans="1:29" customFormat="1" x14ac:dyDescent="0.3">
      <c r="A1543" s="58" t="s">
        <v>343</v>
      </c>
      <c r="B1543" s="59">
        <v>178.6775745443</v>
      </c>
      <c r="C1543" s="60">
        <v>0.184821509385589</v>
      </c>
      <c r="D1543" s="59">
        <v>99.831218583999899</v>
      </c>
      <c r="E1543" s="60">
        <v>0.22402463244430401</v>
      </c>
      <c r="F1543" s="59">
        <v>78.846355960300002</v>
      </c>
      <c r="G1543" s="60">
        <v>0.151355690630813</v>
      </c>
      <c r="H1543" s="107"/>
      <c r="I1543" s="67">
        <v>15.164562972700001</v>
      </c>
      <c r="J1543" s="69">
        <v>11.213114738331999</v>
      </c>
      <c r="K1543" s="59">
        <v>23.340601400600001</v>
      </c>
      <c r="L1543" s="60">
        <v>0.18994470801862201</v>
      </c>
      <c r="M1543" s="59">
        <v>18.013645425899998</v>
      </c>
      <c r="N1543" s="60">
        <v>0.13278587853452001</v>
      </c>
      <c r="O1543" s="59">
        <v>26.201068037399999</v>
      </c>
      <c r="P1543" s="60">
        <v>0.14998626013413399</v>
      </c>
      <c r="Q1543" s="59">
        <v>22.967513544399999</v>
      </c>
      <c r="R1543" s="60">
        <v>0.19873067881692</v>
      </c>
      <c r="S1543" s="59">
        <v>55.263477809100003</v>
      </c>
      <c r="T1543" s="63">
        <v>0.27574215138098201</v>
      </c>
      <c r="U1543" s="59">
        <v>17.7267053542</v>
      </c>
      <c r="V1543" s="60">
        <v>0.215392625132201</v>
      </c>
      <c r="W1543" s="107"/>
      <c r="X1543" s="59">
        <v>13.5609114869</v>
      </c>
      <c r="Y1543" s="64">
        <v>6.3320030220896398E-2</v>
      </c>
      <c r="Z1543" s="59">
        <v>37.0872445072999</v>
      </c>
      <c r="AA1543" s="64">
        <v>0.12795665119057201</v>
      </c>
      <c r="AB1543" s="59">
        <v>112.86485557739999</v>
      </c>
      <c r="AC1543" s="63">
        <v>0.25869956297899299</v>
      </c>
    </row>
    <row r="1544" spans="1:29" customFormat="1" x14ac:dyDescent="0.3">
      <c r="A1544" s="58" t="s">
        <v>344</v>
      </c>
      <c r="B1544" s="61">
        <v>476.22500406009999</v>
      </c>
      <c r="C1544" s="62">
        <v>0.49260028451820898</v>
      </c>
      <c r="D1544" s="61">
        <v>218.350056145</v>
      </c>
      <c r="E1544" s="62">
        <v>0.48998491419713502</v>
      </c>
      <c r="F1544" s="61">
        <v>257.87494791509999</v>
      </c>
      <c r="G1544" s="62">
        <v>0.49502402949005497</v>
      </c>
      <c r="H1544" s="107"/>
      <c r="I1544" s="71">
        <v>86.363282844699896</v>
      </c>
      <c r="J1544" s="72">
        <v>63.859499377595299</v>
      </c>
      <c r="K1544" s="61">
        <v>73.068878367799996</v>
      </c>
      <c r="L1544" s="62">
        <v>0.59463106920900499</v>
      </c>
      <c r="M1544" s="61">
        <v>65.645827957899996</v>
      </c>
      <c r="N1544" s="62">
        <v>0.48390199381756699</v>
      </c>
      <c r="O1544" s="61">
        <v>99.795034024200007</v>
      </c>
      <c r="P1544" s="62">
        <v>0.57126999219584995</v>
      </c>
      <c r="Q1544" s="61">
        <v>44.650032092399996</v>
      </c>
      <c r="R1544" s="64">
        <v>0.386342699646886</v>
      </c>
      <c r="S1544" s="61">
        <v>77.269018841299797</v>
      </c>
      <c r="T1544" s="64">
        <v>0.38554080081600101</v>
      </c>
      <c r="U1544" s="61">
        <v>29.4329299318</v>
      </c>
      <c r="V1544" s="64">
        <v>0.35763194099914902</v>
      </c>
      <c r="W1544" s="107"/>
      <c r="X1544" s="61">
        <v>130.21524290150001</v>
      </c>
      <c r="Y1544" s="63">
        <v>0.60801466949395999</v>
      </c>
      <c r="Z1544" s="61">
        <v>150.70813148420001</v>
      </c>
      <c r="AA1544" s="62">
        <v>0.51996604406970603</v>
      </c>
      <c r="AB1544" s="61">
        <v>188.63225300619999</v>
      </c>
      <c r="AC1544" s="64">
        <v>0.43236737571494599</v>
      </c>
    </row>
    <row r="1545" spans="1:29" customFormat="1" x14ac:dyDescent="0.3">
      <c r="A1545" s="65" t="s">
        <v>1</v>
      </c>
    </row>
    <row r="1546" spans="1:29" customFormat="1" x14ac:dyDescent="0.3">
      <c r="A1546" s="65" t="s">
        <v>1</v>
      </c>
    </row>
    <row r="1547" spans="1:29" customFormat="1" x14ac:dyDescent="0.3">
      <c r="A1547" s="53" t="s">
        <v>479</v>
      </c>
    </row>
    <row r="1548" spans="1:29" customFormat="1" x14ac:dyDescent="0.3">
      <c r="A1548" s="54" t="s">
        <v>1</v>
      </c>
    </row>
    <row r="1549" spans="1:29" customFormat="1" x14ac:dyDescent="0.3">
      <c r="A1549" s="114" t="s">
        <v>1</v>
      </c>
      <c r="B1549" s="116" t="s">
        <v>506</v>
      </c>
      <c r="C1549" s="116" t="s">
        <v>1</v>
      </c>
      <c r="D1549" s="116" t="s">
        <v>346</v>
      </c>
      <c r="E1549" s="116" t="s">
        <v>1</v>
      </c>
      <c r="F1549" s="116" t="s">
        <v>347</v>
      </c>
      <c r="G1549" s="116" t="s">
        <v>1</v>
      </c>
      <c r="H1549" s="105"/>
      <c r="I1549" s="116" t="s">
        <v>350</v>
      </c>
      <c r="J1549" s="116" t="s">
        <v>1</v>
      </c>
      <c r="K1549" s="116" t="s">
        <v>351</v>
      </c>
      <c r="L1549" s="116" t="s">
        <v>1</v>
      </c>
      <c r="M1549" s="116" t="s">
        <v>352</v>
      </c>
      <c r="N1549" s="116" t="s">
        <v>1</v>
      </c>
      <c r="O1549" s="116" t="s">
        <v>353</v>
      </c>
      <c r="P1549" s="116" t="s">
        <v>1</v>
      </c>
      <c r="Q1549" s="116" t="s">
        <v>354</v>
      </c>
      <c r="R1549" s="116" t="s">
        <v>1</v>
      </c>
      <c r="S1549" s="116" t="s">
        <v>355</v>
      </c>
      <c r="T1549" s="116" t="s">
        <v>1</v>
      </c>
      <c r="U1549" s="116" t="s">
        <v>356</v>
      </c>
      <c r="V1549" s="116" t="s">
        <v>1</v>
      </c>
      <c r="W1549" s="105"/>
      <c r="X1549" s="116" t="s">
        <v>358</v>
      </c>
      <c r="Y1549" s="116" t="s">
        <v>1</v>
      </c>
      <c r="Z1549" s="116" t="s">
        <v>359</v>
      </c>
      <c r="AA1549" s="116" t="s">
        <v>1</v>
      </c>
      <c r="AB1549" s="116" t="s">
        <v>360</v>
      </c>
      <c r="AC1549" s="116" t="s">
        <v>1</v>
      </c>
    </row>
    <row r="1550" spans="1:29" customFormat="1" x14ac:dyDescent="0.3">
      <c r="A1550" s="115" t="s">
        <v>1</v>
      </c>
      <c r="B1550" s="55" t="s">
        <v>14</v>
      </c>
      <c r="C1550" s="55" t="s">
        <v>15</v>
      </c>
      <c r="D1550" s="55" t="s">
        <v>14</v>
      </c>
      <c r="E1550" s="55" t="s">
        <v>15</v>
      </c>
      <c r="F1550" s="55" t="s">
        <v>14</v>
      </c>
      <c r="G1550" s="55" t="s">
        <v>15</v>
      </c>
      <c r="H1550" s="105"/>
      <c r="I1550" s="55" t="s">
        <v>14</v>
      </c>
      <c r="J1550" s="55" t="s">
        <v>15</v>
      </c>
      <c r="K1550" s="55" t="s">
        <v>14</v>
      </c>
      <c r="L1550" s="55" t="s">
        <v>15</v>
      </c>
      <c r="M1550" s="55" t="s">
        <v>14</v>
      </c>
      <c r="N1550" s="55" t="s">
        <v>15</v>
      </c>
      <c r="O1550" s="55" t="s">
        <v>14</v>
      </c>
      <c r="P1550" s="55" t="s">
        <v>15</v>
      </c>
      <c r="Q1550" s="55" t="s">
        <v>14</v>
      </c>
      <c r="R1550" s="55" t="s">
        <v>15</v>
      </c>
      <c r="S1550" s="55" t="s">
        <v>14</v>
      </c>
      <c r="T1550" s="55" t="s">
        <v>15</v>
      </c>
      <c r="U1550" s="55" t="s">
        <v>14</v>
      </c>
      <c r="V1550" s="55" t="s">
        <v>15</v>
      </c>
      <c r="W1550" s="105"/>
      <c r="X1550" s="55" t="s">
        <v>14</v>
      </c>
      <c r="Y1550" s="55" t="s">
        <v>15</v>
      </c>
      <c r="Z1550" s="55" t="s">
        <v>14</v>
      </c>
      <c r="AA1550" s="55" t="s">
        <v>15</v>
      </c>
      <c r="AB1550" s="55" t="s">
        <v>14</v>
      </c>
      <c r="AC1550" s="55" t="s">
        <v>15</v>
      </c>
    </row>
    <row r="1551" spans="1:29" customFormat="1" x14ac:dyDescent="0.3">
      <c r="A1551" s="56" t="s">
        <v>16</v>
      </c>
      <c r="B1551" s="57">
        <v>966.75746853429996</v>
      </c>
      <c r="C1551" s="57">
        <v>966.75746853429996</v>
      </c>
      <c r="D1551" s="57">
        <v>445.62607912689998</v>
      </c>
      <c r="E1551" s="57">
        <v>445.62607912689998</v>
      </c>
      <c r="F1551" s="57">
        <v>520.9342022866</v>
      </c>
      <c r="G1551" s="57">
        <v>520.9342022866</v>
      </c>
      <c r="H1551" s="106"/>
      <c r="I1551" s="57">
        <v>135.2395237771</v>
      </c>
      <c r="J1551" s="57">
        <v>135.2395237771</v>
      </c>
      <c r="K1551" s="57">
        <v>122.8810301907</v>
      </c>
      <c r="L1551" s="57">
        <v>122.8810301907</v>
      </c>
      <c r="M1551" s="57">
        <v>135.6593458936</v>
      </c>
      <c r="N1551" s="57">
        <v>135.6593458936</v>
      </c>
      <c r="O1551" s="57">
        <v>174.6897883444</v>
      </c>
      <c r="P1551" s="57">
        <v>174.6897883444</v>
      </c>
      <c r="Q1551" s="57">
        <v>115.571051642</v>
      </c>
      <c r="R1551" s="57">
        <v>115.571051642</v>
      </c>
      <c r="S1551" s="57">
        <v>200.41722867659999</v>
      </c>
      <c r="T1551" s="57">
        <v>200.41722867659999</v>
      </c>
      <c r="U1551" s="57">
        <v>82.299500009900001</v>
      </c>
      <c r="V1551" s="57">
        <v>82.299500009900001</v>
      </c>
      <c r="W1551" s="106"/>
      <c r="X1551" s="57">
        <v>214.16464015560001</v>
      </c>
      <c r="Y1551" s="57">
        <v>214.16464015560001</v>
      </c>
      <c r="Z1551" s="57">
        <v>289.84225643780002</v>
      </c>
      <c r="AA1551" s="57">
        <v>289.84225643780002</v>
      </c>
      <c r="AB1551" s="57">
        <v>436.27772029350001</v>
      </c>
      <c r="AC1551" s="57">
        <v>436.27772029350001</v>
      </c>
    </row>
    <row r="1552" spans="1:29" customFormat="1" x14ac:dyDescent="0.3">
      <c r="A1552" s="58" t="s">
        <v>341</v>
      </c>
      <c r="B1552" s="59">
        <v>112.493493461</v>
      </c>
      <c r="C1552" s="60">
        <v>0.116361649247511</v>
      </c>
      <c r="D1552" s="59">
        <v>55.010471523</v>
      </c>
      <c r="E1552" s="60">
        <v>0.12344535946096399</v>
      </c>
      <c r="F1552" s="59">
        <v>57.4830219380001</v>
      </c>
      <c r="G1552" s="60">
        <v>0.11034603158264999</v>
      </c>
      <c r="H1552" s="107"/>
      <c r="I1552" s="67">
        <v>24.175078784899998</v>
      </c>
      <c r="J1552" s="69">
        <v>17.875749714074001</v>
      </c>
      <c r="K1552" s="59">
        <v>10.9206161799</v>
      </c>
      <c r="L1552" s="60">
        <v>8.8871456912041E-2</v>
      </c>
      <c r="M1552" s="59">
        <v>11.489036431300001</v>
      </c>
      <c r="N1552" s="60">
        <v>8.4690342236435803E-2</v>
      </c>
      <c r="O1552" s="59">
        <v>13.801378552499999</v>
      </c>
      <c r="P1552" s="60">
        <v>7.9005067687704003E-2</v>
      </c>
      <c r="Q1552" s="59">
        <v>11.675358017900001</v>
      </c>
      <c r="R1552" s="60">
        <v>0.101023204790645</v>
      </c>
      <c r="S1552" s="59">
        <v>24.566910264299999</v>
      </c>
      <c r="T1552" s="60">
        <v>0.122578834297435</v>
      </c>
      <c r="U1552" s="59">
        <v>15.865115230200001</v>
      </c>
      <c r="V1552" s="63">
        <v>0.19277292363005299</v>
      </c>
      <c r="W1552" s="107"/>
      <c r="X1552" s="59">
        <v>25.354690699900001</v>
      </c>
      <c r="Y1552" s="60">
        <v>0.118388781086732</v>
      </c>
      <c r="Z1552" s="59">
        <v>28.1591738668</v>
      </c>
      <c r="AA1552" s="60">
        <v>9.7153445508187802E-2</v>
      </c>
      <c r="AB1552" s="59">
        <v>39.176153915100002</v>
      </c>
      <c r="AC1552" s="60">
        <v>8.9796366151232196E-2</v>
      </c>
    </row>
    <row r="1553" spans="1:29" customFormat="1" x14ac:dyDescent="0.3">
      <c r="A1553" s="58" t="s">
        <v>237</v>
      </c>
      <c r="B1553" s="61">
        <v>202.09295646679999</v>
      </c>
      <c r="C1553" s="62">
        <v>0.20904204316434499</v>
      </c>
      <c r="D1553" s="61">
        <v>85.395390306500005</v>
      </c>
      <c r="E1553" s="62">
        <v>0.191630145331288</v>
      </c>
      <c r="F1553" s="61">
        <v>116.6975661603</v>
      </c>
      <c r="G1553" s="62">
        <v>0.224015942220851</v>
      </c>
      <c r="H1553" s="107"/>
      <c r="I1553" s="71">
        <v>30.461373461600001</v>
      </c>
      <c r="J1553" s="72">
        <v>22.524017100064601</v>
      </c>
      <c r="K1553" s="61">
        <v>25.172955313900001</v>
      </c>
      <c r="L1553" s="62">
        <v>0.20485631732443901</v>
      </c>
      <c r="M1553" s="61">
        <v>23.209338888600001</v>
      </c>
      <c r="N1553" s="62">
        <v>0.171085440046302</v>
      </c>
      <c r="O1553" s="61">
        <v>41.200232766299997</v>
      </c>
      <c r="P1553" s="62">
        <v>0.23584797461127999</v>
      </c>
      <c r="Q1553" s="61">
        <v>21.1404331974</v>
      </c>
      <c r="R1553" s="62">
        <v>0.18292152660240499</v>
      </c>
      <c r="S1553" s="61">
        <v>42.8675154441</v>
      </c>
      <c r="T1553" s="62">
        <v>0.213891369156054</v>
      </c>
      <c r="U1553" s="61">
        <v>18.041107394899999</v>
      </c>
      <c r="V1553" s="62">
        <v>0.21921284324606799</v>
      </c>
      <c r="W1553" s="107"/>
      <c r="X1553" s="61">
        <v>43.711469332100002</v>
      </c>
      <c r="Y1553" s="62">
        <v>0.204102177186401</v>
      </c>
      <c r="Z1553" s="61">
        <v>50.397472958199998</v>
      </c>
      <c r="AA1553" s="62">
        <v>0.173878969814794</v>
      </c>
      <c r="AB1553" s="61">
        <v>107.9840141765</v>
      </c>
      <c r="AC1553" s="62">
        <v>0.24751209872430599</v>
      </c>
    </row>
    <row r="1554" spans="1:29" customFormat="1" x14ac:dyDescent="0.3">
      <c r="A1554" s="58" t="s">
        <v>238</v>
      </c>
      <c r="B1554" s="59">
        <v>299.54299225689999</v>
      </c>
      <c r="C1554" s="60">
        <v>0.30984295648735599</v>
      </c>
      <c r="D1554" s="59">
        <v>134.28185875150001</v>
      </c>
      <c r="E1554" s="60">
        <v>0.30133303467021899</v>
      </c>
      <c r="F1554" s="59">
        <v>165.0639463846</v>
      </c>
      <c r="G1554" s="60">
        <v>0.31686141101902099</v>
      </c>
      <c r="H1554" s="107"/>
      <c r="I1554" s="67">
        <v>26.2855349586</v>
      </c>
      <c r="J1554" s="69">
        <v>19.436281809098599</v>
      </c>
      <c r="K1554" s="59">
        <v>28.1338547603</v>
      </c>
      <c r="L1554" s="60">
        <v>0.228951976693545</v>
      </c>
      <c r="M1554" s="59">
        <v>39.3280133397</v>
      </c>
      <c r="N1554" s="60">
        <v>0.28990271979157001</v>
      </c>
      <c r="O1554" s="59">
        <v>54.504355539300001</v>
      </c>
      <c r="P1554" s="60">
        <v>0.31200653487452301</v>
      </c>
      <c r="Q1554" s="59">
        <v>43.662222787399998</v>
      </c>
      <c r="R1554" s="63">
        <v>0.37779549607847102</v>
      </c>
      <c r="S1554" s="59">
        <v>83.493495670600197</v>
      </c>
      <c r="T1554" s="63">
        <v>0.41659839436921797</v>
      </c>
      <c r="U1554" s="59">
        <v>24.135515201</v>
      </c>
      <c r="V1554" s="60">
        <v>0.29326442078137399</v>
      </c>
      <c r="W1554" s="107"/>
      <c r="X1554" s="59">
        <v>62.746881143400202</v>
      </c>
      <c r="Y1554" s="60">
        <v>0.29298431850286599</v>
      </c>
      <c r="Z1554" s="59">
        <v>110.0488057716</v>
      </c>
      <c r="AA1554" s="63">
        <v>0.379685167801667</v>
      </c>
      <c r="AB1554" s="59">
        <v>123.8112195726</v>
      </c>
      <c r="AC1554" s="60">
        <v>0.28378992053343399</v>
      </c>
    </row>
    <row r="1555" spans="1:29" customFormat="1" x14ac:dyDescent="0.3">
      <c r="A1555" s="58" t="s">
        <v>239</v>
      </c>
      <c r="B1555" s="61">
        <v>255.215966673699</v>
      </c>
      <c r="C1555" s="62">
        <v>0.263991719723286</v>
      </c>
      <c r="D1555" s="61">
        <v>114.8257562852</v>
      </c>
      <c r="E1555" s="62">
        <v>0.25767288240888903</v>
      </c>
      <c r="F1555" s="61">
        <v>140.39021038850001</v>
      </c>
      <c r="G1555" s="62">
        <v>0.26949701089363698</v>
      </c>
      <c r="H1555" s="107"/>
      <c r="I1555" s="71">
        <v>39.417587555099999</v>
      </c>
      <c r="J1555" s="72">
        <v>29.1464998206202</v>
      </c>
      <c r="K1555" s="61">
        <v>38.744002461900003</v>
      </c>
      <c r="L1555" s="62">
        <v>0.315296855843192</v>
      </c>
      <c r="M1555" s="61">
        <v>43.293243617100003</v>
      </c>
      <c r="N1555" s="62">
        <v>0.31913203865110501</v>
      </c>
      <c r="O1555" s="61">
        <v>55.438024603000002</v>
      </c>
      <c r="P1555" s="62">
        <v>0.31735126093177402</v>
      </c>
      <c r="Q1555" s="61">
        <v>27.3196614037</v>
      </c>
      <c r="R1555" s="62">
        <v>0.23638844689522301</v>
      </c>
      <c r="S1555" s="61">
        <v>30.271048197900001</v>
      </c>
      <c r="T1555" s="64">
        <v>0.15104014958088499</v>
      </c>
      <c r="U1555" s="61">
        <v>20.732398835000001</v>
      </c>
      <c r="V1555" s="62">
        <v>0.25191403146441999</v>
      </c>
      <c r="W1555" s="107"/>
      <c r="X1555" s="61">
        <v>53.395094454799903</v>
      </c>
      <c r="Y1555" s="62">
        <v>0.249317975254954</v>
      </c>
      <c r="Z1555" s="61">
        <v>76.717088904299899</v>
      </c>
      <c r="AA1555" s="62">
        <v>0.26468565987293702</v>
      </c>
      <c r="AB1555" s="61">
        <v>121.3704924157</v>
      </c>
      <c r="AC1555" s="62">
        <v>0.27819548597175597</v>
      </c>
    </row>
    <row r="1556" spans="1:29" customFormat="1" x14ac:dyDescent="0.3">
      <c r="A1556" s="58" t="s">
        <v>342</v>
      </c>
      <c r="B1556" s="59">
        <v>96.591062660299997</v>
      </c>
      <c r="C1556" s="60">
        <v>9.9912403890441703E-2</v>
      </c>
      <c r="D1556" s="59">
        <v>56.1126022607001</v>
      </c>
      <c r="E1556" s="60">
        <v>0.12591857812863999</v>
      </c>
      <c r="F1556" s="59">
        <v>40.478460399600102</v>
      </c>
      <c r="G1556" s="60">
        <v>7.7703595237024095E-2</v>
      </c>
      <c r="H1556" s="107"/>
      <c r="I1556" s="67">
        <v>14.899949016900001</v>
      </c>
      <c r="J1556" s="69">
        <v>11.0174515561426</v>
      </c>
      <c r="K1556" s="59">
        <v>19.909601474700001</v>
      </c>
      <c r="L1556" s="60">
        <v>0.162023393226783</v>
      </c>
      <c r="M1556" s="59">
        <v>17.5187166013</v>
      </c>
      <c r="N1556" s="60">
        <v>0.129137557651503</v>
      </c>
      <c r="O1556" s="59">
        <v>9.7457968833000006</v>
      </c>
      <c r="P1556" s="60">
        <v>5.57891618947194E-2</v>
      </c>
      <c r="Q1556" s="59">
        <v>11.773376235600001</v>
      </c>
      <c r="R1556" s="60">
        <v>0.101871325633256</v>
      </c>
      <c r="S1556" s="59">
        <v>19.218259099699999</v>
      </c>
      <c r="T1556" s="60">
        <v>9.5891252596408405E-2</v>
      </c>
      <c r="U1556" s="59">
        <v>3.5253633488</v>
      </c>
      <c r="V1556" s="64">
        <v>4.2835780878084602E-2</v>
      </c>
      <c r="W1556" s="107"/>
      <c r="X1556" s="59">
        <v>28.9565045254</v>
      </c>
      <c r="Y1556" s="60">
        <v>0.135206747969048</v>
      </c>
      <c r="Z1556" s="59">
        <v>23.698717921299998</v>
      </c>
      <c r="AA1556" s="60">
        <v>8.17641920559148E-2</v>
      </c>
      <c r="AB1556" s="59">
        <v>43.935840213600002</v>
      </c>
      <c r="AC1556" s="60">
        <v>0.100706128619272</v>
      </c>
    </row>
    <row r="1557" spans="1:29" customFormat="1" x14ac:dyDescent="0.3">
      <c r="A1557" s="58" t="s">
        <v>88</v>
      </c>
      <c r="B1557" s="61">
        <v>0.82099701560000005</v>
      </c>
      <c r="C1557" s="62">
        <v>8.4922748706013401E-4</v>
      </c>
      <c r="D1557" s="61">
        <v>0</v>
      </c>
      <c r="E1557" s="62">
        <v>0</v>
      </c>
      <c r="F1557" s="61">
        <v>0.82099701559999905</v>
      </c>
      <c r="G1557" s="62">
        <v>1.5760090468168501E-3</v>
      </c>
      <c r="H1557" s="107"/>
      <c r="I1557" s="71">
        <v>0</v>
      </c>
      <c r="J1557" s="72">
        <v>0</v>
      </c>
      <c r="K1557" s="61">
        <v>0</v>
      </c>
      <c r="L1557" s="62">
        <v>0</v>
      </c>
      <c r="M1557" s="61">
        <v>0.82099701560000204</v>
      </c>
      <c r="N1557" s="62">
        <v>6.0519016230840602E-3</v>
      </c>
      <c r="O1557" s="61">
        <v>0</v>
      </c>
      <c r="P1557" s="62">
        <v>0</v>
      </c>
      <c r="Q1557" s="61">
        <v>0</v>
      </c>
      <c r="R1557" s="62">
        <v>0</v>
      </c>
      <c r="S1557" s="61">
        <v>0</v>
      </c>
      <c r="T1557" s="62">
        <v>0</v>
      </c>
      <c r="U1557" s="61">
        <v>0</v>
      </c>
      <c r="V1557" s="62">
        <v>0</v>
      </c>
      <c r="W1557" s="107"/>
      <c r="X1557" s="61">
        <v>0</v>
      </c>
      <c r="Y1557" s="62">
        <v>0</v>
      </c>
      <c r="Z1557" s="61">
        <v>0.82099701560000105</v>
      </c>
      <c r="AA1557" s="62">
        <v>2.8325649464993898E-3</v>
      </c>
      <c r="AB1557" s="61">
        <v>0</v>
      </c>
      <c r="AC1557" s="62">
        <v>0</v>
      </c>
    </row>
    <row r="1558" spans="1:29" customFormat="1" x14ac:dyDescent="0.3">
      <c r="A1558" s="58" t="s">
        <v>343</v>
      </c>
      <c r="B1558" s="59">
        <v>314.5864499278</v>
      </c>
      <c r="C1558" s="60">
        <v>0.32540369241185602</v>
      </c>
      <c r="D1558" s="59">
        <v>140.4058618295</v>
      </c>
      <c r="E1558" s="60">
        <v>0.31507550479225199</v>
      </c>
      <c r="F1558" s="59">
        <v>174.18058809830001</v>
      </c>
      <c r="G1558" s="60">
        <v>0.33436197380350102</v>
      </c>
      <c r="H1558" s="107"/>
      <c r="I1558" s="67">
        <v>54.636452246499999</v>
      </c>
      <c r="J1558" s="69">
        <v>40.399766814138701</v>
      </c>
      <c r="K1558" s="59">
        <v>36.093571493799999</v>
      </c>
      <c r="L1558" s="60">
        <v>0.29372777423648</v>
      </c>
      <c r="M1558" s="59">
        <v>34.698375319900002</v>
      </c>
      <c r="N1558" s="60">
        <v>0.25577578228273701</v>
      </c>
      <c r="O1558" s="59">
        <v>55.001611318800002</v>
      </c>
      <c r="P1558" s="60">
        <v>0.31485304229898398</v>
      </c>
      <c r="Q1558" s="59">
        <v>32.815791215300003</v>
      </c>
      <c r="R1558" s="60">
        <v>0.28394473139304999</v>
      </c>
      <c r="S1558" s="59">
        <v>67.434425708399999</v>
      </c>
      <c r="T1558" s="60">
        <v>0.33647020345348899</v>
      </c>
      <c r="U1558" s="59">
        <v>33.9062226251</v>
      </c>
      <c r="V1558" s="60">
        <v>0.41198576687612098</v>
      </c>
      <c r="W1558" s="107"/>
      <c r="X1558" s="59">
        <v>69.066160032000198</v>
      </c>
      <c r="Y1558" s="60">
        <v>0.32249095827313201</v>
      </c>
      <c r="Z1558" s="59">
        <v>78.556646824999902</v>
      </c>
      <c r="AA1558" s="60">
        <v>0.271032415322982</v>
      </c>
      <c r="AB1558" s="59">
        <v>147.16016809160001</v>
      </c>
      <c r="AC1558" s="60">
        <v>0.33730846487553801</v>
      </c>
    </row>
    <row r="1559" spans="1:29" customFormat="1" x14ac:dyDescent="0.3">
      <c r="A1559" s="58" t="s">
        <v>344</v>
      </c>
      <c r="B1559" s="61">
        <v>351.80702933399999</v>
      </c>
      <c r="C1559" s="62">
        <v>0.36390412361372698</v>
      </c>
      <c r="D1559" s="61">
        <v>170.9383585459</v>
      </c>
      <c r="E1559" s="62">
        <v>0.38359146053752902</v>
      </c>
      <c r="F1559" s="61">
        <v>180.86867078809999</v>
      </c>
      <c r="G1559" s="62">
        <v>0.347200606130661</v>
      </c>
      <c r="H1559" s="107"/>
      <c r="I1559" s="71">
        <v>54.317536572000002</v>
      </c>
      <c r="J1559" s="72">
        <v>40.163951376762803</v>
      </c>
      <c r="K1559" s="61">
        <v>58.6536039366</v>
      </c>
      <c r="L1559" s="62">
        <v>0.477320249069975</v>
      </c>
      <c r="M1559" s="61">
        <v>60.811960218400003</v>
      </c>
      <c r="N1559" s="63">
        <v>0.44826959630260799</v>
      </c>
      <c r="O1559" s="61">
        <v>65.183821486300005</v>
      </c>
      <c r="P1559" s="62">
        <v>0.37314042282649301</v>
      </c>
      <c r="Q1559" s="61">
        <v>39.0930376393</v>
      </c>
      <c r="R1559" s="62">
        <v>0.338259772528479</v>
      </c>
      <c r="S1559" s="61">
        <v>49.4893072976</v>
      </c>
      <c r="T1559" s="64">
        <v>0.24693140217729301</v>
      </c>
      <c r="U1559" s="61">
        <v>24.257762183800001</v>
      </c>
      <c r="V1559" s="62">
        <v>0.29474981234250502</v>
      </c>
      <c r="W1559" s="107"/>
      <c r="X1559" s="61">
        <v>82.351598980199995</v>
      </c>
      <c r="Y1559" s="62">
        <v>0.384524723224002</v>
      </c>
      <c r="Z1559" s="61">
        <v>100.4158068256</v>
      </c>
      <c r="AA1559" s="62">
        <v>0.34644985192885103</v>
      </c>
      <c r="AB1559" s="61">
        <v>165.30633262929999</v>
      </c>
      <c r="AC1559" s="62">
        <v>0.378901614591028</v>
      </c>
    </row>
    <row r="1560" spans="1:29" customFormat="1" x14ac:dyDescent="0.3">
      <c r="A1560" s="65" t="s">
        <v>1</v>
      </c>
    </row>
    <row r="1561" spans="1:29" customFormat="1" x14ac:dyDescent="0.3">
      <c r="A1561" s="65" t="s">
        <v>1</v>
      </c>
    </row>
    <row r="1562" spans="1:29" customFormat="1" x14ac:dyDescent="0.3">
      <c r="A1562" s="53" t="s">
        <v>480</v>
      </c>
    </row>
    <row r="1563" spans="1:29" customFormat="1" x14ac:dyDescent="0.3">
      <c r="A1563" s="54" t="s">
        <v>1</v>
      </c>
    </row>
    <row r="1564" spans="1:29" customFormat="1" x14ac:dyDescent="0.3">
      <c r="A1564" s="114" t="s">
        <v>1</v>
      </c>
      <c r="B1564" s="116" t="s">
        <v>506</v>
      </c>
      <c r="C1564" s="116" t="s">
        <v>1</v>
      </c>
      <c r="D1564" s="116" t="s">
        <v>346</v>
      </c>
      <c r="E1564" s="116" t="s">
        <v>1</v>
      </c>
      <c r="F1564" s="116" t="s">
        <v>347</v>
      </c>
      <c r="G1564" s="116" t="s">
        <v>1</v>
      </c>
      <c r="H1564" s="105"/>
      <c r="I1564" s="116" t="s">
        <v>350</v>
      </c>
      <c r="J1564" s="116" t="s">
        <v>1</v>
      </c>
      <c r="K1564" s="116" t="s">
        <v>351</v>
      </c>
      <c r="L1564" s="116" t="s">
        <v>1</v>
      </c>
      <c r="M1564" s="116" t="s">
        <v>352</v>
      </c>
      <c r="N1564" s="116" t="s">
        <v>1</v>
      </c>
      <c r="O1564" s="116" t="s">
        <v>353</v>
      </c>
      <c r="P1564" s="116" t="s">
        <v>1</v>
      </c>
      <c r="Q1564" s="116" t="s">
        <v>354</v>
      </c>
      <c r="R1564" s="116" t="s">
        <v>1</v>
      </c>
      <c r="S1564" s="116" t="s">
        <v>355</v>
      </c>
      <c r="T1564" s="116" t="s">
        <v>1</v>
      </c>
      <c r="U1564" s="116" t="s">
        <v>356</v>
      </c>
      <c r="V1564" s="116" t="s">
        <v>1</v>
      </c>
      <c r="W1564" s="105"/>
      <c r="X1564" s="116" t="s">
        <v>358</v>
      </c>
      <c r="Y1564" s="116" t="s">
        <v>1</v>
      </c>
      <c r="Z1564" s="116" t="s">
        <v>359</v>
      </c>
      <c r="AA1564" s="116" t="s">
        <v>1</v>
      </c>
      <c r="AB1564" s="116" t="s">
        <v>360</v>
      </c>
      <c r="AC1564" s="116" t="s">
        <v>1</v>
      </c>
    </row>
    <row r="1565" spans="1:29" customFormat="1" x14ac:dyDescent="0.3">
      <c r="A1565" s="115" t="s">
        <v>1</v>
      </c>
      <c r="B1565" s="55" t="s">
        <v>14</v>
      </c>
      <c r="C1565" s="55" t="s">
        <v>15</v>
      </c>
      <c r="D1565" s="55" t="s">
        <v>14</v>
      </c>
      <c r="E1565" s="55" t="s">
        <v>15</v>
      </c>
      <c r="F1565" s="55" t="s">
        <v>14</v>
      </c>
      <c r="G1565" s="55" t="s">
        <v>15</v>
      </c>
      <c r="H1565" s="105"/>
      <c r="I1565" s="55" t="s">
        <v>14</v>
      </c>
      <c r="J1565" s="55" t="s">
        <v>15</v>
      </c>
      <c r="K1565" s="55" t="s">
        <v>14</v>
      </c>
      <c r="L1565" s="55" t="s">
        <v>15</v>
      </c>
      <c r="M1565" s="55" t="s">
        <v>14</v>
      </c>
      <c r="N1565" s="55" t="s">
        <v>15</v>
      </c>
      <c r="O1565" s="55" t="s">
        <v>14</v>
      </c>
      <c r="P1565" s="55" t="s">
        <v>15</v>
      </c>
      <c r="Q1565" s="55" t="s">
        <v>14</v>
      </c>
      <c r="R1565" s="55" t="s">
        <v>15</v>
      </c>
      <c r="S1565" s="55" t="s">
        <v>14</v>
      </c>
      <c r="T1565" s="55" t="s">
        <v>15</v>
      </c>
      <c r="U1565" s="55" t="s">
        <v>14</v>
      </c>
      <c r="V1565" s="55" t="s">
        <v>15</v>
      </c>
      <c r="W1565" s="105"/>
      <c r="X1565" s="55" t="s">
        <v>14</v>
      </c>
      <c r="Y1565" s="55" t="s">
        <v>15</v>
      </c>
      <c r="Z1565" s="55" t="s">
        <v>14</v>
      </c>
      <c r="AA1565" s="55" t="s">
        <v>15</v>
      </c>
      <c r="AB1565" s="55" t="s">
        <v>14</v>
      </c>
      <c r="AC1565" s="55" t="s">
        <v>15</v>
      </c>
    </row>
    <row r="1566" spans="1:29" customFormat="1" x14ac:dyDescent="0.3">
      <c r="A1566" s="56" t="s">
        <v>16</v>
      </c>
      <c r="B1566" s="57">
        <v>966.75746853429996</v>
      </c>
      <c r="C1566" s="57">
        <v>966.75746853429996</v>
      </c>
      <c r="D1566" s="57">
        <v>445.62607912689998</v>
      </c>
      <c r="E1566" s="57">
        <v>445.62607912689998</v>
      </c>
      <c r="F1566" s="57">
        <v>520.9342022866</v>
      </c>
      <c r="G1566" s="57">
        <v>520.9342022866</v>
      </c>
      <c r="H1566" s="106"/>
      <c r="I1566" s="57">
        <v>135.2395237771</v>
      </c>
      <c r="J1566" s="57">
        <v>135.2395237771</v>
      </c>
      <c r="K1566" s="57">
        <v>122.8810301907</v>
      </c>
      <c r="L1566" s="57">
        <v>122.8810301907</v>
      </c>
      <c r="M1566" s="57">
        <v>135.6593458936</v>
      </c>
      <c r="N1566" s="57">
        <v>135.6593458936</v>
      </c>
      <c r="O1566" s="57">
        <v>174.6897883444</v>
      </c>
      <c r="P1566" s="57">
        <v>174.6897883444</v>
      </c>
      <c r="Q1566" s="57">
        <v>115.571051642</v>
      </c>
      <c r="R1566" s="57">
        <v>115.571051642</v>
      </c>
      <c r="S1566" s="57">
        <v>200.41722867659999</v>
      </c>
      <c r="T1566" s="57">
        <v>200.41722867659999</v>
      </c>
      <c r="U1566" s="57">
        <v>82.299500009900001</v>
      </c>
      <c r="V1566" s="57">
        <v>82.299500009900001</v>
      </c>
      <c r="W1566" s="106"/>
      <c r="X1566" s="57">
        <v>214.16464015560001</v>
      </c>
      <c r="Y1566" s="57">
        <v>214.16464015560001</v>
      </c>
      <c r="Z1566" s="57">
        <v>289.84225643780002</v>
      </c>
      <c r="AA1566" s="57">
        <v>289.84225643780002</v>
      </c>
      <c r="AB1566" s="57">
        <v>436.27772029350001</v>
      </c>
      <c r="AC1566" s="57">
        <v>436.27772029350001</v>
      </c>
    </row>
    <row r="1567" spans="1:29" customFormat="1" x14ac:dyDescent="0.3">
      <c r="A1567" s="58" t="s">
        <v>341</v>
      </c>
      <c r="B1567" s="59">
        <v>43.189796933399997</v>
      </c>
      <c r="C1567" s="60">
        <v>4.4674903829685399E-2</v>
      </c>
      <c r="D1567" s="59">
        <v>15.4189254151</v>
      </c>
      <c r="E1567" s="60">
        <v>3.4600590354383599E-2</v>
      </c>
      <c r="F1567" s="59">
        <v>27.770871518300101</v>
      </c>
      <c r="G1567" s="60">
        <v>5.3309748901880401E-2</v>
      </c>
      <c r="H1567" s="107"/>
      <c r="I1567" s="67">
        <v>3.1533371924</v>
      </c>
      <c r="J1567" s="69">
        <v>2.3316683646396799</v>
      </c>
      <c r="K1567" s="59">
        <v>5.9621480655000001</v>
      </c>
      <c r="L1567" s="60">
        <v>4.8519678393380103E-2</v>
      </c>
      <c r="M1567" s="59">
        <v>4.4644475834000001</v>
      </c>
      <c r="N1567" s="60">
        <v>3.2909251876398898E-2</v>
      </c>
      <c r="O1567" s="59">
        <v>8.8620358001999797</v>
      </c>
      <c r="P1567" s="60">
        <v>5.0730130731674698E-2</v>
      </c>
      <c r="Q1567" s="59">
        <v>8.9784865347000409</v>
      </c>
      <c r="R1567" s="63">
        <v>7.7688023143652904E-2</v>
      </c>
      <c r="S1567" s="59">
        <v>9.7806840162999809</v>
      </c>
      <c r="T1567" s="60">
        <v>4.8801612919628E-2</v>
      </c>
      <c r="U1567" s="59">
        <v>1.9886577408999999</v>
      </c>
      <c r="V1567" s="60">
        <v>2.4163667345011599E-2</v>
      </c>
      <c r="W1567" s="107"/>
      <c r="X1567" s="59">
        <v>16.521872793499998</v>
      </c>
      <c r="Y1567" s="60">
        <v>7.7145661307562896E-2</v>
      </c>
      <c r="Z1567" s="59">
        <v>18.1471208464</v>
      </c>
      <c r="AA1567" s="60">
        <v>6.2610335254184593E-2</v>
      </c>
      <c r="AB1567" s="59">
        <v>8.5208032935000109</v>
      </c>
      <c r="AC1567" s="64">
        <v>1.9530686297177299E-2</v>
      </c>
    </row>
    <row r="1568" spans="1:29" customFormat="1" x14ac:dyDescent="0.3">
      <c r="A1568" s="58" t="s">
        <v>237</v>
      </c>
      <c r="B1568" s="61">
        <v>171.455511978</v>
      </c>
      <c r="C1568" s="62">
        <v>0.17735111189566899</v>
      </c>
      <c r="D1568" s="61">
        <v>88.874723310600004</v>
      </c>
      <c r="E1568" s="62">
        <v>0.19943788632103701</v>
      </c>
      <c r="F1568" s="61">
        <v>82.5807886674</v>
      </c>
      <c r="G1568" s="62">
        <v>0.15852441307350901</v>
      </c>
      <c r="H1568" s="107"/>
      <c r="I1568" s="71">
        <v>30.0645119896</v>
      </c>
      <c r="J1568" s="72">
        <v>22.230566294474599</v>
      </c>
      <c r="K1568" s="61">
        <v>28.778884419899999</v>
      </c>
      <c r="L1568" s="62">
        <v>0.234201197493526</v>
      </c>
      <c r="M1568" s="61">
        <v>15.8458117165</v>
      </c>
      <c r="N1568" s="64">
        <v>0.11680589798013701</v>
      </c>
      <c r="O1568" s="61">
        <v>36.527949778</v>
      </c>
      <c r="P1568" s="62">
        <v>0.20910180339783399</v>
      </c>
      <c r="Q1568" s="61">
        <v>21.852832493400001</v>
      </c>
      <c r="R1568" s="62">
        <v>0.189085693890652</v>
      </c>
      <c r="S1568" s="61">
        <v>26.587296223999999</v>
      </c>
      <c r="T1568" s="62">
        <v>0.132659733893947</v>
      </c>
      <c r="U1568" s="61">
        <v>11.7982253566</v>
      </c>
      <c r="V1568" s="62">
        <v>0.14335719360604601</v>
      </c>
      <c r="W1568" s="107"/>
      <c r="X1568" s="61">
        <v>42.547098030500003</v>
      </c>
      <c r="Y1568" s="62">
        <v>0.19866537258245601</v>
      </c>
      <c r="Z1568" s="61">
        <v>48.7497536905</v>
      </c>
      <c r="AA1568" s="62">
        <v>0.168194086982488</v>
      </c>
      <c r="AB1568" s="61">
        <v>61.260806385400002</v>
      </c>
      <c r="AC1568" s="62">
        <v>0.140416994808233</v>
      </c>
    </row>
    <row r="1569" spans="1:29" customFormat="1" x14ac:dyDescent="0.3">
      <c r="A1569" s="58" t="s">
        <v>238</v>
      </c>
      <c r="B1569" s="59">
        <v>333.44045057660003</v>
      </c>
      <c r="C1569" s="60">
        <v>0.34490599910454101</v>
      </c>
      <c r="D1569" s="59">
        <v>155.7041744995</v>
      </c>
      <c r="E1569" s="60">
        <v>0.349405436065515</v>
      </c>
      <c r="F1569" s="59">
        <v>177.7362760771</v>
      </c>
      <c r="G1569" s="60">
        <v>0.34118757282002299</v>
      </c>
      <c r="H1569" s="107"/>
      <c r="I1569" s="67">
        <v>45.701520163200001</v>
      </c>
      <c r="J1569" s="69">
        <v>33.793020625039098</v>
      </c>
      <c r="K1569" s="59">
        <v>38.3510850479</v>
      </c>
      <c r="L1569" s="60">
        <v>0.31209931254956602</v>
      </c>
      <c r="M1569" s="59">
        <v>39.591127361399998</v>
      </c>
      <c r="N1569" s="60">
        <v>0.29184223984429403</v>
      </c>
      <c r="O1569" s="59">
        <v>60.360549502699797</v>
      </c>
      <c r="P1569" s="60">
        <v>0.34552992521634701</v>
      </c>
      <c r="Q1569" s="59">
        <v>40.497763021399997</v>
      </c>
      <c r="R1569" s="60">
        <v>0.35041441992626599</v>
      </c>
      <c r="S1569" s="59">
        <v>73.811036861099794</v>
      </c>
      <c r="T1569" s="60">
        <v>0.36828688505719198</v>
      </c>
      <c r="U1569" s="59">
        <v>35.1273686189</v>
      </c>
      <c r="V1569" s="60">
        <v>0.42682359691947602</v>
      </c>
      <c r="W1569" s="107"/>
      <c r="X1569" s="59">
        <v>83.464488311199901</v>
      </c>
      <c r="Y1569" s="60">
        <v>0.38972114281124698</v>
      </c>
      <c r="Z1569" s="59">
        <v>98.252792916699903</v>
      </c>
      <c r="AA1569" s="60">
        <v>0.33898712397646902</v>
      </c>
      <c r="AB1569" s="59">
        <v>149.02074124059999</v>
      </c>
      <c r="AC1569" s="60">
        <v>0.34157311801379198</v>
      </c>
    </row>
    <row r="1570" spans="1:29" customFormat="1" x14ac:dyDescent="0.3">
      <c r="A1570" s="58" t="s">
        <v>239</v>
      </c>
      <c r="B1570" s="61">
        <v>294.06993770499997</v>
      </c>
      <c r="C1570" s="62">
        <v>0.30418170769431901</v>
      </c>
      <c r="D1570" s="61">
        <v>131.1246086235</v>
      </c>
      <c r="E1570" s="62">
        <v>0.294248058552605</v>
      </c>
      <c r="F1570" s="61">
        <v>162.7481419607</v>
      </c>
      <c r="G1570" s="62">
        <v>0.31241592747477498</v>
      </c>
      <c r="H1570" s="107"/>
      <c r="I1570" s="71">
        <v>44.2790959222</v>
      </c>
      <c r="J1570" s="72">
        <v>32.741239162584002</v>
      </c>
      <c r="K1570" s="61">
        <v>31.604770418299999</v>
      </c>
      <c r="L1570" s="62">
        <v>0.25719812382149099</v>
      </c>
      <c r="M1570" s="61">
        <v>52.464942690000001</v>
      </c>
      <c r="N1570" s="63">
        <v>0.38674034836603999</v>
      </c>
      <c r="O1570" s="61">
        <v>50.5816706293</v>
      </c>
      <c r="P1570" s="62">
        <v>0.289551387683741</v>
      </c>
      <c r="Q1570" s="61">
        <v>29.033594969199999</v>
      </c>
      <c r="R1570" s="62">
        <v>0.251218575557625</v>
      </c>
      <c r="S1570" s="61">
        <v>64.243808794100005</v>
      </c>
      <c r="T1570" s="62">
        <v>0.32055033002060901</v>
      </c>
      <c r="U1570" s="61">
        <v>21.862054281900001</v>
      </c>
      <c r="V1570" s="62">
        <v>0.26564018346733798</v>
      </c>
      <c r="W1570" s="107"/>
      <c r="X1570" s="61">
        <v>53.0182271410998</v>
      </c>
      <c r="Y1570" s="62">
        <v>0.24755826686693</v>
      </c>
      <c r="Z1570" s="61">
        <v>91.370045997199895</v>
      </c>
      <c r="AA1570" s="62">
        <v>0.31524059714463298</v>
      </c>
      <c r="AB1570" s="61">
        <v>144.809094899</v>
      </c>
      <c r="AC1570" s="62">
        <v>0.33191952777598099</v>
      </c>
    </row>
    <row r="1571" spans="1:29" customFormat="1" x14ac:dyDescent="0.3">
      <c r="A1571" s="58" t="s">
        <v>342</v>
      </c>
      <c r="B1571" s="59">
        <v>116.6557425262</v>
      </c>
      <c r="C1571" s="60">
        <v>0.120667019726325</v>
      </c>
      <c r="D1571" s="59">
        <v>51.576599077100099</v>
      </c>
      <c r="E1571" s="60">
        <v>0.115739633502043</v>
      </c>
      <c r="F1571" s="59">
        <v>65.079143449100002</v>
      </c>
      <c r="G1571" s="60">
        <v>0.124927760863925</v>
      </c>
      <c r="H1571" s="107"/>
      <c r="I1571" s="67">
        <v>12.041058509699999</v>
      </c>
      <c r="J1571" s="69">
        <v>8.9035055532625993</v>
      </c>
      <c r="K1571" s="59">
        <v>16.4031322811</v>
      </c>
      <c r="L1571" s="60">
        <v>0.133487913111111</v>
      </c>
      <c r="M1571" s="59">
        <v>21.289184267</v>
      </c>
      <c r="N1571" s="60">
        <v>0.15693120239351199</v>
      </c>
      <c r="O1571" s="59">
        <v>15.7303622625</v>
      </c>
      <c r="P1571" s="60">
        <v>9.0047405813370604E-2</v>
      </c>
      <c r="Q1571" s="59">
        <v>15.208374623299999</v>
      </c>
      <c r="R1571" s="60">
        <v>0.13159328748180299</v>
      </c>
      <c r="S1571" s="59">
        <v>25.9944027811</v>
      </c>
      <c r="T1571" s="60">
        <v>0.129701438108624</v>
      </c>
      <c r="U1571" s="59">
        <v>9.9892278015000002</v>
      </c>
      <c r="V1571" s="60">
        <v>0.12137653084524699</v>
      </c>
      <c r="W1571" s="107"/>
      <c r="X1571" s="59">
        <v>18.612953879300001</v>
      </c>
      <c r="Y1571" s="60">
        <v>8.6909556431803495E-2</v>
      </c>
      <c r="Z1571" s="59">
        <v>30.8965946195</v>
      </c>
      <c r="AA1571" s="60">
        <v>0.106597964697154</v>
      </c>
      <c r="AB1571" s="59">
        <v>67.1461940274</v>
      </c>
      <c r="AC1571" s="60">
        <v>0.15390699754786499</v>
      </c>
    </row>
    <row r="1572" spans="1:29" customFormat="1" x14ac:dyDescent="0.3">
      <c r="A1572" s="58" t="s">
        <v>88</v>
      </c>
      <c r="B1572" s="61">
        <v>7.9460288151</v>
      </c>
      <c r="C1572" s="62">
        <v>8.2192577494611604E-3</v>
      </c>
      <c r="D1572" s="61">
        <v>2.9270482010999999</v>
      </c>
      <c r="E1572" s="62">
        <v>6.5683952044163704E-3</v>
      </c>
      <c r="F1572" s="61">
        <v>5.0189806140000002</v>
      </c>
      <c r="G1572" s="62">
        <v>9.6345768658874301E-3</v>
      </c>
      <c r="H1572" s="107"/>
      <c r="I1572" s="71">
        <v>0</v>
      </c>
      <c r="J1572" s="72">
        <v>0</v>
      </c>
      <c r="K1572" s="61">
        <v>1.7810099580000001</v>
      </c>
      <c r="L1572" s="62">
        <v>1.44937746309258E-2</v>
      </c>
      <c r="M1572" s="61">
        <v>2.0038322753000002</v>
      </c>
      <c r="N1572" s="62">
        <v>1.4771059539617999E-2</v>
      </c>
      <c r="O1572" s="61">
        <v>2.6272203717</v>
      </c>
      <c r="P1572" s="62">
        <v>1.5039347157032701E-2</v>
      </c>
      <c r="Q1572" s="61">
        <v>0</v>
      </c>
      <c r="R1572" s="62">
        <v>0</v>
      </c>
      <c r="S1572" s="61">
        <v>0</v>
      </c>
      <c r="T1572" s="62">
        <v>0</v>
      </c>
      <c r="U1572" s="61">
        <v>1.5339662101</v>
      </c>
      <c r="V1572" s="62">
        <v>1.8638827816881899E-2</v>
      </c>
      <c r="W1572" s="107"/>
      <c r="X1572" s="61">
        <v>0</v>
      </c>
      <c r="Y1572" s="62">
        <v>0</v>
      </c>
      <c r="Z1572" s="61">
        <v>2.4259483675000002</v>
      </c>
      <c r="AA1572" s="62">
        <v>8.3698919450711905E-3</v>
      </c>
      <c r="AB1572" s="61">
        <v>5.5200804475999998</v>
      </c>
      <c r="AC1572" s="62">
        <v>1.26526755569513E-2</v>
      </c>
    </row>
    <row r="1573" spans="1:29" customFormat="1" x14ac:dyDescent="0.3">
      <c r="A1573" s="58" t="s">
        <v>343</v>
      </c>
      <c r="B1573" s="59">
        <v>214.64530891140001</v>
      </c>
      <c r="C1573" s="60">
        <v>0.22202601572535399</v>
      </c>
      <c r="D1573" s="59">
        <v>104.2936487257</v>
      </c>
      <c r="E1573" s="60">
        <v>0.23403847667541999</v>
      </c>
      <c r="F1573" s="59">
        <v>110.3516601857</v>
      </c>
      <c r="G1573" s="60">
        <v>0.21183416197539001</v>
      </c>
      <c r="H1573" s="107"/>
      <c r="I1573" s="67">
        <v>33.217849182000002</v>
      </c>
      <c r="J1573" s="69">
        <v>24.562234659114299</v>
      </c>
      <c r="K1573" s="59">
        <v>34.741032485399998</v>
      </c>
      <c r="L1573" s="60">
        <v>0.28272087588690598</v>
      </c>
      <c r="M1573" s="59">
        <v>20.3102592999</v>
      </c>
      <c r="N1573" s="64">
        <v>0.149715149856536</v>
      </c>
      <c r="O1573" s="59">
        <v>45.389985578199997</v>
      </c>
      <c r="P1573" s="60">
        <v>0.259831934129509</v>
      </c>
      <c r="Q1573" s="59">
        <v>30.831319028100001</v>
      </c>
      <c r="R1573" s="60">
        <v>0.26677371703430502</v>
      </c>
      <c r="S1573" s="59">
        <v>36.3679802403</v>
      </c>
      <c r="T1573" s="60">
        <v>0.18146134681357501</v>
      </c>
      <c r="U1573" s="59">
        <v>13.786883097500001</v>
      </c>
      <c r="V1573" s="60">
        <v>0.167520860951057</v>
      </c>
      <c r="W1573" s="107"/>
      <c r="X1573" s="59">
        <v>59.068970823999997</v>
      </c>
      <c r="Y1573" s="60">
        <v>0.27581103389001899</v>
      </c>
      <c r="Z1573" s="59">
        <v>66.8968745369</v>
      </c>
      <c r="AA1573" s="60">
        <v>0.230804422236673</v>
      </c>
      <c r="AB1573" s="59">
        <v>69.781609678899898</v>
      </c>
      <c r="AC1573" s="64">
        <v>0.15994768110540999</v>
      </c>
    </row>
    <row r="1574" spans="1:29" customFormat="1" x14ac:dyDescent="0.3">
      <c r="A1574" s="58" t="s">
        <v>344</v>
      </c>
      <c r="B1574" s="61">
        <v>410.72568023119999</v>
      </c>
      <c r="C1574" s="62">
        <v>0.424848727420643</v>
      </c>
      <c r="D1574" s="61">
        <v>182.70120770060001</v>
      </c>
      <c r="E1574" s="62">
        <v>0.40998769205464902</v>
      </c>
      <c r="F1574" s="61">
        <v>227.82728540980099</v>
      </c>
      <c r="G1574" s="62">
        <v>0.43734368833870002</v>
      </c>
      <c r="H1574" s="107"/>
      <c r="I1574" s="71">
        <v>56.320154431900001</v>
      </c>
      <c r="J1574" s="72">
        <v>41.644744715846599</v>
      </c>
      <c r="K1574" s="61">
        <v>48.007902699399999</v>
      </c>
      <c r="L1574" s="62">
        <v>0.39068603693260201</v>
      </c>
      <c r="M1574" s="61">
        <v>73.754126957000395</v>
      </c>
      <c r="N1574" s="63">
        <v>0.54367155075955198</v>
      </c>
      <c r="O1574" s="61">
        <v>66.312032891799802</v>
      </c>
      <c r="P1574" s="62">
        <v>0.37959879349711101</v>
      </c>
      <c r="Q1574" s="61">
        <v>44.241969592499998</v>
      </c>
      <c r="R1574" s="62">
        <v>0.38281186303942799</v>
      </c>
      <c r="S1574" s="61">
        <v>90.238211575200097</v>
      </c>
      <c r="T1574" s="62">
        <v>0.45025176812923301</v>
      </c>
      <c r="U1574" s="61">
        <v>31.851282083400001</v>
      </c>
      <c r="V1574" s="62">
        <v>0.387016714312584</v>
      </c>
      <c r="W1574" s="107"/>
      <c r="X1574" s="61">
        <v>71.631181020399893</v>
      </c>
      <c r="Y1574" s="64">
        <v>0.33446782329873298</v>
      </c>
      <c r="Z1574" s="61">
        <v>122.2666406167</v>
      </c>
      <c r="AA1574" s="62">
        <v>0.42183856184178697</v>
      </c>
      <c r="AB1574" s="61">
        <v>211.95528892639999</v>
      </c>
      <c r="AC1574" s="63">
        <v>0.48582652532384601</v>
      </c>
    </row>
    <row r="1575" spans="1:29" customFormat="1" x14ac:dyDescent="0.3">
      <c r="A1575" s="65" t="s">
        <v>1</v>
      </c>
    </row>
    <row r="1576" spans="1:29" customFormat="1" x14ac:dyDescent="0.3">
      <c r="A1576" s="65" t="s">
        <v>1</v>
      </c>
    </row>
    <row r="1577" spans="1:29" customFormat="1" x14ac:dyDescent="0.3">
      <c r="A1577" s="53" t="s">
        <v>481</v>
      </c>
    </row>
    <row r="1578" spans="1:29" customFormat="1" x14ac:dyDescent="0.3">
      <c r="A1578" s="54" t="s">
        <v>1</v>
      </c>
    </row>
    <row r="1579" spans="1:29" customFormat="1" x14ac:dyDescent="0.3">
      <c r="A1579" s="114" t="s">
        <v>1</v>
      </c>
      <c r="B1579" s="116" t="s">
        <v>506</v>
      </c>
      <c r="C1579" s="116" t="s">
        <v>1</v>
      </c>
      <c r="D1579" s="116" t="s">
        <v>346</v>
      </c>
      <c r="E1579" s="116" t="s">
        <v>1</v>
      </c>
      <c r="F1579" s="116" t="s">
        <v>347</v>
      </c>
      <c r="G1579" s="116" t="s">
        <v>1</v>
      </c>
      <c r="H1579" s="105"/>
      <c r="I1579" s="116" t="s">
        <v>350</v>
      </c>
      <c r="J1579" s="116" t="s">
        <v>1</v>
      </c>
      <c r="K1579" s="116" t="s">
        <v>351</v>
      </c>
      <c r="L1579" s="116" t="s">
        <v>1</v>
      </c>
      <c r="M1579" s="116" t="s">
        <v>352</v>
      </c>
      <c r="N1579" s="116" t="s">
        <v>1</v>
      </c>
      <c r="O1579" s="116" t="s">
        <v>353</v>
      </c>
      <c r="P1579" s="116" t="s">
        <v>1</v>
      </c>
      <c r="Q1579" s="116" t="s">
        <v>354</v>
      </c>
      <c r="R1579" s="116" t="s">
        <v>1</v>
      </c>
      <c r="S1579" s="116" t="s">
        <v>355</v>
      </c>
      <c r="T1579" s="116" t="s">
        <v>1</v>
      </c>
      <c r="U1579" s="116" t="s">
        <v>356</v>
      </c>
      <c r="V1579" s="116" t="s">
        <v>1</v>
      </c>
      <c r="W1579" s="105"/>
      <c r="X1579" s="116" t="s">
        <v>358</v>
      </c>
      <c r="Y1579" s="116" t="s">
        <v>1</v>
      </c>
      <c r="Z1579" s="116" t="s">
        <v>359</v>
      </c>
      <c r="AA1579" s="116" t="s">
        <v>1</v>
      </c>
      <c r="AB1579" s="116" t="s">
        <v>360</v>
      </c>
      <c r="AC1579" s="116" t="s">
        <v>1</v>
      </c>
    </row>
    <row r="1580" spans="1:29" customFormat="1" x14ac:dyDescent="0.3">
      <c r="A1580" s="115" t="s">
        <v>1</v>
      </c>
      <c r="B1580" s="55" t="s">
        <v>14</v>
      </c>
      <c r="C1580" s="55" t="s">
        <v>15</v>
      </c>
      <c r="D1580" s="55" t="s">
        <v>14</v>
      </c>
      <c r="E1580" s="55" t="s">
        <v>15</v>
      </c>
      <c r="F1580" s="55" t="s">
        <v>14</v>
      </c>
      <c r="G1580" s="55" t="s">
        <v>15</v>
      </c>
      <c r="H1580" s="105"/>
      <c r="I1580" s="55" t="s">
        <v>14</v>
      </c>
      <c r="J1580" s="55" t="s">
        <v>15</v>
      </c>
      <c r="K1580" s="55" t="s">
        <v>14</v>
      </c>
      <c r="L1580" s="55" t="s">
        <v>15</v>
      </c>
      <c r="M1580" s="55" t="s">
        <v>14</v>
      </c>
      <c r="N1580" s="55" t="s">
        <v>15</v>
      </c>
      <c r="O1580" s="55" t="s">
        <v>14</v>
      </c>
      <c r="P1580" s="55" t="s">
        <v>15</v>
      </c>
      <c r="Q1580" s="55" t="s">
        <v>14</v>
      </c>
      <c r="R1580" s="55" t="s">
        <v>15</v>
      </c>
      <c r="S1580" s="55" t="s">
        <v>14</v>
      </c>
      <c r="T1580" s="55" t="s">
        <v>15</v>
      </c>
      <c r="U1580" s="55" t="s">
        <v>14</v>
      </c>
      <c r="V1580" s="55" t="s">
        <v>15</v>
      </c>
      <c r="W1580" s="105"/>
      <c r="X1580" s="55" t="s">
        <v>14</v>
      </c>
      <c r="Y1580" s="55" t="s">
        <v>15</v>
      </c>
      <c r="Z1580" s="55" t="s">
        <v>14</v>
      </c>
      <c r="AA1580" s="55" t="s">
        <v>15</v>
      </c>
      <c r="AB1580" s="55" t="s">
        <v>14</v>
      </c>
      <c r="AC1580" s="55" t="s">
        <v>15</v>
      </c>
    </row>
    <row r="1581" spans="1:29" customFormat="1" x14ac:dyDescent="0.3">
      <c r="A1581" s="56" t="s">
        <v>16</v>
      </c>
      <c r="B1581" s="57">
        <v>966.75746853429996</v>
      </c>
      <c r="C1581" s="57">
        <v>966.75746853429996</v>
      </c>
      <c r="D1581" s="57">
        <v>445.62607912689998</v>
      </c>
      <c r="E1581" s="57">
        <v>445.62607912689998</v>
      </c>
      <c r="F1581" s="57">
        <v>520.9342022866</v>
      </c>
      <c r="G1581" s="57">
        <v>520.9342022866</v>
      </c>
      <c r="H1581" s="106"/>
      <c r="I1581" s="57">
        <v>135.2395237771</v>
      </c>
      <c r="J1581" s="57">
        <v>135.2395237771</v>
      </c>
      <c r="K1581" s="57">
        <v>122.8810301907</v>
      </c>
      <c r="L1581" s="57">
        <v>122.8810301907</v>
      </c>
      <c r="M1581" s="57">
        <v>135.6593458936</v>
      </c>
      <c r="N1581" s="57">
        <v>135.6593458936</v>
      </c>
      <c r="O1581" s="57">
        <v>174.6897883444</v>
      </c>
      <c r="P1581" s="57">
        <v>174.6897883444</v>
      </c>
      <c r="Q1581" s="57">
        <v>115.571051642</v>
      </c>
      <c r="R1581" s="57">
        <v>115.571051642</v>
      </c>
      <c r="S1581" s="57">
        <v>200.41722867659999</v>
      </c>
      <c r="T1581" s="57">
        <v>200.41722867659999</v>
      </c>
      <c r="U1581" s="57">
        <v>82.299500009900001</v>
      </c>
      <c r="V1581" s="57">
        <v>82.299500009900001</v>
      </c>
      <c r="W1581" s="106"/>
      <c r="X1581" s="57">
        <v>214.16464015560001</v>
      </c>
      <c r="Y1581" s="57">
        <v>214.16464015560001</v>
      </c>
      <c r="Z1581" s="57">
        <v>289.84225643780002</v>
      </c>
      <c r="AA1581" s="57">
        <v>289.84225643780002</v>
      </c>
      <c r="AB1581" s="57">
        <v>436.27772029350001</v>
      </c>
      <c r="AC1581" s="57">
        <v>436.27772029350001</v>
      </c>
    </row>
    <row r="1582" spans="1:29" customFormat="1" x14ac:dyDescent="0.3">
      <c r="A1582" s="58" t="s">
        <v>341</v>
      </c>
      <c r="B1582" s="59">
        <v>59.782747418299998</v>
      </c>
      <c r="C1582" s="60">
        <v>6.1838412801647702E-2</v>
      </c>
      <c r="D1582" s="59">
        <v>27.2267737081999</v>
      </c>
      <c r="E1582" s="60">
        <v>6.1097801460687599E-2</v>
      </c>
      <c r="F1582" s="59">
        <v>32.555973710100098</v>
      </c>
      <c r="G1582" s="60">
        <v>6.2495366146431003E-2</v>
      </c>
      <c r="H1582" s="107"/>
      <c r="I1582" s="67">
        <v>7.1305609029000001</v>
      </c>
      <c r="J1582" s="69">
        <v>5.2725421561321797</v>
      </c>
      <c r="K1582" s="59">
        <v>5.3933883997000001</v>
      </c>
      <c r="L1582" s="60">
        <v>4.3891139188286098E-2</v>
      </c>
      <c r="M1582" s="59">
        <v>9.5355453515999695</v>
      </c>
      <c r="N1582" s="60">
        <v>7.0290368044962401E-2</v>
      </c>
      <c r="O1582" s="59">
        <v>13.156075744900001</v>
      </c>
      <c r="P1582" s="60">
        <v>7.5311074960849295E-2</v>
      </c>
      <c r="Q1582" s="59">
        <v>8.5664816440999996</v>
      </c>
      <c r="R1582" s="60">
        <v>7.4123074268079403E-2</v>
      </c>
      <c r="S1582" s="59">
        <v>10.274349628</v>
      </c>
      <c r="T1582" s="60">
        <v>5.1264802411668101E-2</v>
      </c>
      <c r="U1582" s="59">
        <v>5.7263457470999999</v>
      </c>
      <c r="V1582" s="60">
        <v>6.9579350377720006E-2</v>
      </c>
      <c r="W1582" s="107"/>
      <c r="X1582" s="59">
        <v>13.511361729900001</v>
      </c>
      <c r="Y1582" s="60">
        <v>6.3088667298595205E-2</v>
      </c>
      <c r="Z1582" s="59">
        <v>14.9074381812</v>
      </c>
      <c r="AA1582" s="60">
        <v>5.1432935847292999E-2</v>
      </c>
      <c r="AB1582" s="59">
        <v>27.6306566083001</v>
      </c>
      <c r="AC1582" s="60">
        <v>6.3332724370412097E-2</v>
      </c>
    </row>
    <row r="1583" spans="1:29" customFormat="1" x14ac:dyDescent="0.3">
      <c r="A1583" s="58" t="s">
        <v>237</v>
      </c>
      <c r="B1583" s="61">
        <v>159.21175927819999</v>
      </c>
      <c r="C1583" s="62">
        <v>0.16468635046552099</v>
      </c>
      <c r="D1583" s="61">
        <v>72.061137111300098</v>
      </c>
      <c r="E1583" s="62">
        <v>0.16170762997643001</v>
      </c>
      <c r="F1583" s="61">
        <v>87.150622166899893</v>
      </c>
      <c r="G1583" s="62">
        <v>0.16729679445956699</v>
      </c>
      <c r="H1583" s="107"/>
      <c r="I1583" s="71">
        <v>27.063512625000001</v>
      </c>
      <c r="J1583" s="72">
        <v>20.011540908415</v>
      </c>
      <c r="K1583" s="61">
        <v>19.2191626308</v>
      </c>
      <c r="L1583" s="62">
        <v>0.15640463463704399</v>
      </c>
      <c r="M1583" s="61">
        <v>26.093965024100001</v>
      </c>
      <c r="N1583" s="62">
        <v>0.19234918797681599</v>
      </c>
      <c r="O1583" s="61">
        <v>29.1884200786</v>
      </c>
      <c r="P1583" s="62">
        <v>0.167087156926741</v>
      </c>
      <c r="Q1583" s="61">
        <v>20.165593685299999</v>
      </c>
      <c r="R1583" s="62">
        <v>0.174486546577132</v>
      </c>
      <c r="S1583" s="61">
        <v>27.2744431743</v>
      </c>
      <c r="T1583" s="62">
        <v>0.13608831613129899</v>
      </c>
      <c r="U1583" s="61">
        <v>10.206662060099999</v>
      </c>
      <c r="V1583" s="62">
        <v>0.124018518446312</v>
      </c>
      <c r="W1583" s="107"/>
      <c r="X1583" s="61">
        <v>32.404276029199998</v>
      </c>
      <c r="Y1583" s="62">
        <v>0.15130544428649301</v>
      </c>
      <c r="Z1583" s="61">
        <v>45.066225657300002</v>
      </c>
      <c r="AA1583" s="62">
        <v>0.15548535334760999</v>
      </c>
      <c r="AB1583" s="61">
        <v>81.741257591699906</v>
      </c>
      <c r="AC1583" s="62">
        <v>0.18736060493006501</v>
      </c>
    </row>
    <row r="1584" spans="1:29" customFormat="1" x14ac:dyDescent="0.3">
      <c r="A1584" s="58" t="s">
        <v>238</v>
      </c>
      <c r="B1584" s="59">
        <v>324.535580961101</v>
      </c>
      <c r="C1584" s="60">
        <v>0.33569493024256403</v>
      </c>
      <c r="D1584" s="59">
        <v>152.6020789419</v>
      </c>
      <c r="E1584" s="60">
        <v>0.34244422867011798</v>
      </c>
      <c r="F1584" s="59">
        <v>171.7363148984</v>
      </c>
      <c r="G1584" s="60">
        <v>0.32966987797033998</v>
      </c>
      <c r="H1584" s="107"/>
      <c r="I1584" s="67">
        <v>53.066082640300003</v>
      </c>
      <c r="J1584" s="69">
        <v>39.238590286492602</v>
      </c>
      <c r="K1584" s="59">
        <v>38.540849254400001</v>
      </c>
      <c r="L1584" s="60">
        <v>0.31364360466858199</v>
      </c>
      <c r="M1584" s="59">
        <v>35.525718010200002</v>
      </c>
      <c r="N1584" s="60">
        <v>0.26187446044494</v>
      </c>
      <c r="O1584" s="59">
        <v>52.678791814999997</v>
      </c>
      <c r="P1584" s="60">
        <v>0.30155621753427297</v>
      </c>
      <c r="Q1584" s="59">
        <v>47.930786489900001</v>
      </c>
      <c r="R1584" s="63">
        <v>0.41473003670827002</v>
      </c>
      <c r="S1584" s="59">
        <v>68.124213239800198</v>
      </c>
      <c r="T1584" s="60">
        <v>0.33991196111052702</v>
      </c>
      <c r="U1584" s="59">
        <v>28.669139511499999</v>
      </c>
      <c r="V1584" s="60">
        <v>0.34835132057972801</v>
      </c>
      <c r="W1584" s="107"/>
      <c r="X1584" s="59">
        <v>72.489456440800097</v>
      </c>
      <c r="Y1584" s="60">
        <v>0.33847537290998803</v>
      </c>
      <c r="Z1584" s="59">
        <v>96.876024075699902</v>
      </c>
      <c r="AA1584" s="60">
        <v>0.334237061449629</v>
      </c>
      <c r="AB1584" s="59">
        <v>140.0055374719</v>
      </c>
      <c r="AC1584" s="60">
        <v>0.32090920750597401</v>
      </c>
    </row>
    <row r="1585" spans="1:29" customFormat="1" x14ac:dyDescent="0.3">
      <c r="A1585" s="58" t="s">
        <v>239</v>
      </c>
      <c r="B1585" s="61">
        <v>267.82554847339998</v>
      </c>
      <c r="C1585" s="62">
        <v>0.27703488950486199</v>
      </c>
      <c r="D1585" s="61">
        <v>110.546159309</v>
      </c>
      <c r="E1585" s="62">
        <v>0.24806932198759399</v>
      </c>
      <c r="F1585" s="61">
        <v>157.27938916439999</v>
      </c>
      <c r="G1585" s="62">
        <v>0.30191795523126402</v>
      </c>
      <c r="H1585" s="107"/>
      <c r="I1585" s="71">
        <v>31.070518485499999</v>
      </c>
      <c r="J1585" s="72">
        <v>22.974436479612301</v>
      </c>
      <c r="K1585" s="61">
        <v>35.525131181900001</v>
      </c>
      <c r="L1585" s="62">
        <v>0.28910183391828898</v>
      </c>
      <c r="M1585" s="61">
        <v>48.895509236199999</v>
      </c>
      <c r="N1585" s="63">
        <v>0.36042860824752598</v>
      </c>
      <c r="O1585" s="61">
        <v>54.433679085400001</v>
      </c>
      <c r="P1585" s="62">
        <v>0.311601952245109</v>
      </c>
      <c r="Q1585" s="61">
        <v>25.143033677999998</v>
      </c>
      <c r="R1585" s="64">
        <v>0.21755477103284099</v>
      </c>
      <c r="S1585" s="61">
        <v>54.806873410300199</v>
      </c>
      <c r="T1585" s="62">
        <v>0.27346388218319401</v>
      </c>
      <c r="U1585" s="61">
        <v>17.9508033960999</v>
      </c>
      <c r="V1585" s="62">
        <v>0.218115582645589</v>
      </c>
      <c r="W1585" s="107"/>
      <c r="X1585" s="61">
        <v>53.330851964399997</v>
      </c>
      <c r="Y1585" s="62">
        <v>0.24901800748084599</v>
      </c>
      <c r="Z1585" s="61">
        <v>81.255522691399904</v>
      </c>
      <c r="AA1585" s="62">
        <v>0.28034394877420998</v>
      </c>
      <c r="AB1585" s="61">
        <v>127.6006599402</v>
      </c>
      <c r="AC1585" s="62">
        <v>0.29247576487371002</v>
      </c>
    </row>
    <row r="1586" spans="1:29" customFormat="1" x14ac:dyDescent="0.3">
      <c r="A1586" s="58" t="s">
        <v>342</v>
      </c>
      <c r="B1586" s="59">
        <v>139.20494193970001</v>
      </c>
      <c r="C1586" s="60">
        <v>0.14399158679451299</v>
      </c>
      <c r="D1586" s="59">
        <v>79.843985431099995</v>
      </c>
      <c r="E1586" s="60">
        <v>0.17917260495062501</v>
      </c>
      <c r="F1586" s="59">
        <v>59.360956508599998</v>
      </c>
      <c r="G1586" s="60">
        <v>0.113950967796009</v>
      </c>
      <c r="H1586" s="107"/>
      <c r="I1586" s="67">
        <v>16.9088491234</v>
      </c>
      <c r="J1586" s="69">
        <v>12.5028901693479</v>
      </c>
      <c r="K1586" s="59">
        <v>19.2831676805</v>
      </c>
      <c r="L1586" s="60">
        <v>0.156925504698116</v>
      </c>
      <c r="M1586" s="59">
        <v>14.4967581536</v>
      </c>
      <c r="N1586" s="60">
        <v>0.106861477608554</v>
      </c>
      <c r="O1586" s="59">
        <v>23.132318266599999</v>
      </c>
      <c r="P1586" s="60">
        <v>0.13241940748702899</v>
      </c>
      <c r="Q1586" s="59">
        <v>13.413615666</v>
      </c>
      <c r="R1586" s="60">
        <v>0.116063802097699</v>
      </c>
      <c r="S1586" s="59">
        <v>35.688299590500002</v>
      </c>
      <c r="T1586" s="60">
        <v>0.178070018361983</v>
      </c>
      <c r="U1586" s="59">
        <v>16.281933459099999</v>
      </c>
      <c r="V1586" s="60">
        <v>0.197837574434127</v>
      </c>
      <c r="W1586" s="107"/>
      <c r="X1586" s="59">
        <v>37.899891170799997</v>
      </c>
      <c r="Y1586" s="60">
        <v>0.17696614690111301</v>
      </c>
      <c r="Z1586" s="59">
        <v>46.785811888399998</v>
      </c>
      <c r="AA1586" s="60">
        <v>0.161418188166915</v>
      </c>
      <c r="AB1586" s="59">
        <v>52.582754982100099</v>
      </c>
      <c r="AC1586" s="60">
        <v>0.12052587729377</v>
      </c>
    </row>
    <row r="1587" spans="1:29" customFormat="1" x14ac:dyDescent="0.3">
      <c r="A1587" s="58" t="s">
        <v>88</v>
      </c>
      <c r="B1587" s="61">
        <v>16.196890463599999</v>
      </c>
      <c r="C1587" s="62">
        <v>1.6753830190891699E-2</v>
      </c>
      <c r="D1587" s="61">
        <v>3.3459446254000098</v>
      </c>
      <c r="E1587" s="62">
        <v>7.5084129545461E-3</v>
      </c>
      <c r="F1587" s="61">
        <v>12.850945838199999</v>
      </c>
      <c r="G1587" s="62">
        <v>2.4669038396388201E-2</v>
      </c>
      <c r="H1587" s="107"/>
      <c r="I1587" s="71">
        <v>0</v>
      </c>
      <c r="J1587" s="72">
        <v>0</v>
      </c>
      <c r="K1587" s="61">
        <v>4.9193310433999997</v>
      </c>
      <c r="L1587" s="62">
        <v>4.0033282889683199E-2</v>
      </c>
      <c r="M1587" s="61">
        <v>1.1118501179</v>
      </c>
      <c r="N1587" s="62">
        <v>8.1958976772012696E-3</v>
      </c>
      <c r="O1587" s="61">
        <v>2.1005033539000002</v>
      </c>
      <c r="P1587" s="62">
        <v>1.2024190845997601E-2</v>
      </c>
      <c r="Q1587" s="61">
        <v>0.35154047869999999</v>
      </c>
      <c r="R1587" s="62">
        <v>3.0417693159784801E-3</v>
      </c>
      <c r="S1587" s="61">
        <v>4.2490496337000003</v>
      </c>
      <c r="T1587" s="62">
        <v>2.1201019801328599E-2</v>
      </c>
      <c r="U1587" s="61">
        <v>3.4646158360000001</v>
      </c>
      <c r="V1587" s="62">
        <v>4.2097653516524801E-2</v>
      </c>
      <c r="W1587" s="107"/>
      <c r="X1587" s="61">
        <v>4.5288028205000002</v>
      </c>
      <c r="Y1587" s="62">
        <v>2.11463611229642E-2</v>
      </c>
      <c r="Z1587" s="61">
        <v>4.9512339438000001</v>
      </c>
      <c r="AA1587" s="62">
        <v>1.70825124143433E-2</v>
      </c>
      <c r="AB1587" s="61">
        <v>6.7168536993000103</v>
      </c>
      <c r="AC1587" s="62">
        <v>1.53958210260687E-2</v>
      </c>
    </row>
    <row r="1588" spans="1:29" customFormat="1" x14ac:dyDescent="0.3">
      <c r="A1588" s="58" t="s">
        <v>343</v>
      </c>
      <c r="B1588" s="59">
        <v>218.9945066965</v>
      </c>
      <c r="C1588" s="60">
        <v>0.226524763267169</v>
      </c>
      <c r="D1588" s="59">
        <v>99.287910819499999</v>
      </c>
      <c r="E1588" s="60">
        <v>0.22280543143711701</v>
      </c>
      <c r="F1588" s="59">
        <v>119.706595877</v>
      </c>
      <c r="G1588" s="60">
        <v>0.229792160605998</v>
      </c>
      <c r="H1588" s="107"/>
      <c r="I1588" s="67">
        <v>34.194073527900002</v>
      </c>
      <c r="J1588" s="69">
        <v>25.2840830645472</v>
      </c>
      <c r="K1588" s="59">
        <v>24.612551030500001</v>
      </c>
      <c r="L1588" s="60">
        <v>0.20029577382533001</v>
      </c>
      <c r="M1588" s="59">
        <v>35.629510375700001</v>
      </c>
      <c r="N1588" s="60">
        <v>0.26263955602177902</v>
      </c>
      <c r="O1588" s="59">
        <v>42.344495823499997</v>
      </c>
      <c r="P1588" s="60">
        <v>0.24239823188759099</v>
      </c>
      <c r="Q1588" s="59">
        <v>28.732075329400001</v>
      </c>
      <c r="R1588" s="60">
        <v>0.24860962084521199</v>
      </c>
      <c r="S1588" s="59">
        <v>37.548792802299999</v>
      </c>
      <c r="T1588" s="60">
        <v>0.18735311854296699</v>
      </c>
      <c r="U1588" s="59">
        <v>15.933007807199999</v>
      </c>
      <c r="V1588" s="60">
        <v>0.19359786882403199</v>
      </c>
      <c r="W1588" s="107"/>
      <c r="X1588" s="59">
        <v>45.915637759100001</v>
      </c>
      <c r="Y1588" s="60">
        <v>0.214394111585088</v>
      </c>
      <c r="Z1588" s="59">
        <v>59.973663838499903</v>
      </c>
      <c r="AA1588" s="60">
        <v>0.20691828919490299</v>
      </c>
      <c r="AB1588" s="59">
        <v>109.37191420000001</v>
      </c>
      <c r="AC1588" s="60">
        <v>0.250693329300478</v>
      </c>
    </row>
    <row r="1589" spans="1:29" customFormat="1" x14ac:dyDescent="0.3">
      <c r="A1589" s="58" t="s">
        <v>344</v>
      </c>
      <c r="B1589" s="61">
        <v>407.03049041309998</v>
      </c>
      <c r="C1589" s="62">
        <v>0.42102647629937501</v>
      </c>
      <c r="D1589" s="61">
        <v>190.3901447401</v>
      </c>
      <c r="E1589" s="62">
        <v>0.427241926938219</v>
      </c>
      <c r="F1589" s="61">
        <v>216.64034567300101</v>
      </c>
      <c r="G1589" s="62">
        <v>0.41586892302727302</v>
      </c>
      <c r="H1589" s="107"/>
      <c r="I1589" s="71">
        <v>47.979367608899999</v>
      </c>
      <c r="J1589" s="72">
        <v>35.477326648960201</v>
      </c>
      <c r="K1589" s="61">
        <v>54.808298862400001</v>
      </c>
      <c r="L1589" s="62">
        <v>0.44602733861640498</v>
      </c>
      <c r="M1589" s="61">
        <v>63.392267389799997</v>
      </c>
      <c r="N1589" s="62">
        <v>0.46729008585608001</v>
      </c>
      <c r="O1589" s="61">
        <v>77.565997352000196</v>
      </c>
      <c r="P1589" s="62">
        <v>0.44402135973213902</v>
      </c>
      <c r="Q1589" s="61">
        <v>38.556649344</v>
      </c>
      <c r="R1589" s="64">
        <v>0.33361857313054</v>
      </c>
      <c r="S1589" s="61">
        <v>90.495173000799895</v>
      </c>
      <c r="T1589" s="62">
        <v>0.451533900545178</v>
      </c>
      <c r="U1589" s="61">
        <v>34.232736855200002</v>
      </c>
      <c r="V1589" s="62">
        <v>0.41595315707971597</v>
      </c>
      <c r="W1589" s="107"/>
      <c r="X1589" s="61">
        <v>91.2307431352001</v>
      </c>
      <c r="Y1589" s="62">
        <v>0.42598415438196002</v>
      </c>
      <c r="Z1589" s="61">
        <v>128.04133457980001</v>
      </c>
      <c r="AA1589" s="62">
        <v>0.44176213694112498</v>
      </c>
      <c r="AB1589" s="61">
        <v>180.18341492229999</v>
      </c>
      <c r="AC1589" s="62">
        <v>0.41300164216747998</v>
      </c>
    </row>
    <row r="1590" spans="1:29" customFormat="1" x14ac:dyDescent="0.3">
      <c r="A1590" s="65" t="s">
        <v>1</v>
      </c>
    </row>
    <row r="1591" spans="1:29" customFormat="1" x14ac:dyDescent="0.3">
      <c r="A1591" s="65" t="s">
        <v>1</v>
      </c>
    </row>
    <row r="1592" spans="1:29" customFormat="1" x14ac:dyDescent="0.3">
      <c r="A1592" s="53" t="s">
        <v>482</v>
      </c>
    </row>
    <row r="1593" spans="1:29" customFormat="1" x14ac:dyDescent="0.3">
      <c r="A1593" s="54" t="s">
        <v>1</v>
      </c>
    </row>
    <row r="1594" spans="1:29" customFormat="1" x14ac:dyDescent="0.3">
      <c r="A1594" s="114" t="s">
        <v>1</v>
      </c>
      <c r="B1594" s="116" t="s">
        <v>506</v>
      </c>
      <c r="C1594" s="116" t="s">
        <v>1</v>
      </c>
      <c r="D1594" s="116" t="s">
        <v>346</v>
      </c>
      <c r="E1594" s="116" t="s">
        <v>1</v>
      </c>
      <c r="F1594" s="116" t="s">
        <v>347</v>
      </c>
      <c r="G1594" s="116" t="s">
        <v>1</v>
      </c>
      <c r="H1594" s="105"/>
      <c r="I1594" s="116" t="s">
        <v>350</v>
      </c>
      <c r="J1594" s="116" t="s">
        <v>1</v>
      </c>
      <c r="K1594" s="116" t="s">
        <v>351</v>
      </c>
      <c r="L1594" s="116" t="s">
        <v>1</v>
      </c>
      <c r="M1594" s="116" t="s">
        <v>352</v>
      </c>
      <c r="N1594" s="116" t="s">
        <v>1</v>
      </c>
      <c r="O1594" s="116" t="s">
        <v>353</v>
      </c>
      <c r="P1594" s="116" t="s">
        <v>1</v>
      </c>
      <c r="Q1594" s="116" t="s">
        <v>354</v>
      </c>
      <c r="R1594" s="116" t="s">
        <v>1</v>
      </c>
      <c r="S1594" s="116" t="s">
        <v>355</v>
      </c>
      <c r="T1594" s="116" t="s">
        <v>1</v>
      </c>
      <c r="U1594" s="116" t="s">
        <v>356</v>
      </c>
      <c r="V1594" s="116" t="s">
        <v>1</v>
      </c>
      <c r="W1594" s="105"/>
      <c r="X1594" s="116" t="s">
        <v>358</v>
      </c>
      <c r="Y1594" s="116" t="s">
        <v>1</v>
      </c>
      <c r="Z1594" s="116" t="s">
        <v>359</v>
      </c>
      <c r="AA1594" s="116" t="s">
        <v>1</v>
      </c>
      <c r="AB1594" s="116" t="s">
        <v>360</v>
      </c>
      <c r="AC1594" s="116" t="s">
        <v>1</v>
      </c>
    </row>
    <row r="1595" spans="1:29" customFormat="1" x14ac:dyDescent="0.3">
      <c r="A1595" s="115" t="s">
        <v>1</v>
      </c>
      <c r="B1595" s="55" t="s">
        <v>14</v>
      </c>
      <c r="C1595" s="55" t="s">
        <v>15</v>
      </c>
      <c r="D1595" s="55" t="s">
        <v>14</v>
      </c>
      <c r="E1595" s="55" t="s">
        <v>15</v>
      </c>
      <c r="F1595" s="55" t="s">
        <v>14</v>
      </c>
      <c r="G1595" s="55" t="s">
        <v>15</v>
      </c>
      <c r="H1595" s="105"/>
      <c r="I1595" s="55" t="s">
        <v>14</v>
      </c>
      <c r="J1595" s="55" t="s">
        <v>15</v>
      </c>
      <c r="K1595" s="55" t="s">
        <v>14</v>
      </c>
      <c r="L1595" s="55" t="s">
        <v>15</v>
      </c>
      <c r="M1595" s="55" t="s">
        <v>14</v>
      </c>
      <c r="N1595" s="55" t="s">
        <v>15</v>
      </c>
      <c r="O1595" s="55" t="s">
        <v>14</v>
      </c>
      <c r="P1595" s="55" t="s">
        <v>15</v>
      </c>
      <c r="Q1595" s="55" t="s">
        <v>14</v>
      </c>
      <c r="R1595" s="55" t="s">
        <v>15</v>
      </c>
      <c r="S1595" s="55" t="s">
        <v>14</v>
      </c>
      <c r="T1595" s="55" t="s">
        <v>15</v>
      </c>
      <c r="U1595" s="55" t="s">
        <v>14</v>
      </c>
      <c r="V1595" s="55" t="s">
        <v>15</v>
      </c>
      <c r="W1595" s="105"/>
      <c r="X1595" s="55" t="s">
        <v>14</v>
      </c>
      <c r="Y1595" s="55" t="s">
        <v>15</v>
      </c>
      <c r="Z1595" s="55" t="s">
        <v>14</v>
      </c>
      <c r="AA1595" s="55" t="s">
        <v>15</v>
      </c>
      <c r="AB1595" s="55" t="s">
        <v>14</v>
      </c>
      <c r="AC1595" s="55" t="s">
        <v>15</v>
      </c>
    </row>
    <row r="1596" spans="1:29" customFormat="1" x14ac:dyDescent="0.3">
      <c r="A1596" s="56" t="s">
        <v>16</v>
      </c>
      <c r="B1596" s="57">
        <v>966.75746853429996</v>
      </c>
      <c r="C1596" s="57">
        <v>966.75746853429996</v>
      </c>
      <c r="D1596" s="57">
        <v>445.62607912689998</v>
      </c>
      <c r="E1596" s="57">
        <v>445.62607912689998</v>
      </c>
      <c r="F1596" s="57">
        <v>520.9342022866</v>
      </c>
      <c r="G1596" s="57">
        <v>520.9342022866</v>
      </c>
      <c r="H1596" s="106"/>
      <c r="I1596" s="57">
        <v>135.2395237771</v>
      </c>
      <c r="J1596" s="57">
        <v>135.2395237771</v>
      </c>
      <c r="K1596" s="57">
        <v>122.8810301907</v>
      </c>
      <c r="L1596" s="57">
        <v>122.8810301907</v>
      </c>
      <c r="M1596" s="57">
        <v>135.6593458936</v>
      </c>
      <c r="N1596" s="57">
        <v>135.6593458936</v>
      </c>
      <c r="O1596" s="57">
        <v>174.6897883444</v>
      </c>
      <c r="P1596" s="57">
        <v>174.6897883444</v>
      </c>
      <c r="Q1596" s="57">
        <v>115.571051642</v>
      </c>
      <c r="R1596" s="57">
        <v>115.571051642</v>
      </c>
      <c r="S1596" s="57">
        <v>200.41722867659999</v>
      </c>
      <c r="T1596" s="57">
        <v>200.41722867659999</v>
      </c>
      <c r="U1596" s="57">
        <v>82.299500009900001</v>
      </c>
      <c r="V1596" s="57">
        <v>82.299500009900001</v>
      </c>
      <c r="W1596" s="106"/>
      <c r="X1596" s="57">
        <v>214.16464015560001</v>
      </c>
      <c r="Y1596" s="57">
        <v>214.16464015560001</v>
      </c>
      <c r="Z1596" s="57">
        <v>289.84225643780002</v>
      </c>
      <c r="AA1596" s="57">
        <v>289.84225643780002</v>
      </c>
      <c r="AB1596" s="57">
        <v>436.27772029350001</v>
      </c>
      <c r="AC1596" s="57">
        <v>436.27772029350001</v>
      </c>
    </row>
    <row r="1597" spans="1:29" customFormat="1" x14ac:dyDescent="0.3">
      <c r="A1597" s="58" t="s">
        <v>341</v>
      </c>
      <c r="B1597" s="59">
        <v>5.9598724637000098</v>
      </c>
      <c r="C1597" s="60">
        <v>6.1648062287387902E-3</v>
      </c>
      <c r="D1597" s="59">
        <v>1.729303268</v>
      </c>
      <c r="E1597" s="60">
        <v>3.88061504701019E-3</v>
      </c>
      <c r="F1597" s="59">
        <v>4.2305691957000002</v>
      </c>
      <c r="G1597" s="60">
        <v>8.1211200514964207E-3</v>
      </c>
      <c r="H1597" s="107"/>
      <c r="I1597" s="67">
        <v>0</v>
      </c>
      <c r="J1597" s="69">
        <v>0</v>
      </c>
      <c r="K1597" s="59">
        <v>0</v>
      </c>
      <c r="L1597" s="60">
        <v>0</v>
      </c>
      <c r="M1597" s="59">
        <v>0</v>
      </c>
      <c r="N1597" s="60">
        <v>0</v>
      </c>
      <c r="O1597" s="59">
        <v>1.6642664827</v>
      </c>
      <c r="P1597" s="60">
        <v>9.5269820776181097E-3</v>
      </c>
      <c r="Q1597" s="59">
        <v>2.6348657259000001</v>
      </c>
      <c r="R1597" s="63">
        <v>2.2798665309907599E-2</v>
      </c>
      <c r="S1597" s="59">
        <v>0.81332049469999801</v>
      </c>
      <c r="T1597" s="60">
        <v>4.0581366186457002E-3</v>
      </c>
      <c r="U1597" s="59">
        <v>0.847419760399999</v>
      </c>
      <c r="V1597" s="60">
        <v>1.02967789633966E-2</v>
      </c>
      <c r="W1597" s="107"/>
      <c r="X1597" s="59">
        <v>2.4640313294</v>
      </c>
      <c r="Y1597" s="60">
        <v>1.15053135177206E-2</v>
      </c>
      <c r="Z1597" s="59">
        <v>2.7700366245999999</v>
      </c>
      <c r="AA1597" s="60">
        <v>9.5570489225557404E-3</v>
      </c>
      <c r="AB1597" s="59">
        <v>0.72580450970000099</v>
      </c>
      <c r="AC1597" s="60">
        <v>1.6636295550726799E-3</v>
      </c>
    </row>
    <row r="1598" spans="1:29" customFormat="1" x14ac:dyDescent="0.3">
      <c r="A1598" s="58" t="s">
        <v>237</v>
      </c>
      <c r="B1598" s="61">
        <v>48.040621600999998</v>
      </c>
      <c r="C1598" s="62">
        <v>4.9692526993180997E-2</v>
      </c>
      <c r="D1598" s="61">
        <v>19.994889790799999</v>
      </c>
      <c r="E1598" s="62">
        <v>4.4869209248200398E-2</v>
      </c>
      <c r="F1598" s="61">
        <v>28.045731810200099</v>
      </c>
      <c r="G1598" s="62">
        <v>5.3837378477157902E-2</v>
      </c>
      <c r="H1598" s="107"/>
      <c r="I1598" s="71">
        <v>15.2597760179</v>
      </c>
      <c r="J1598" s="72">
        <v>11.2835180069481</v>
      </c>
      <c r="K1598" s="61">
        <v>1.1193656596999999</v>
      </c>
      <c r="L1598" s="62">
        <v>9.1093446886215696E-3</v>
      </c>
      <c r="M1598" s="61">
        <v>6.8706782058</v>
      </c>
      <c r="N1598" s="62">
        <v>5.0646552661316797E-2</v>
      </c>
      <c r="O1598" s="61">
        <v>6.0888815387000097</v>
      </c>
      <c r="P1598" s="62">
        <v>3.4855394790998299E-2</v>
      </c>
      <c r="Q1598" s="61">
        <v>3.2926668534000001</v>
      </c>
      <c r="R1598" s="62">
        <v>2.8490411799657001E-2</v>
      </c>
      <c r="S1598" s="61">
        <v>12.547477304199999</v>
      </c>
      <c r="T1598" s="62">
        <v>6.2606779801585993E-2</v>
      </c>
      <c r="U1598" s="61">
        <v>2.8617760212999999</v>
      </c>
      <c r="V1598" s="62">
        <v>3.4772702397411301E-2</v>
      </c>
      <c r="W1598" s="107"/>
      <c r="X1598" s="61">
        <v>12.589056767900001</v>
      </c>
      <c r="Y1598" s="62">
        <v>5.8782144236104998E-2</v>
      </c>
      <c r="Z1598" s="61">
        <v>21.234553699900001</v>
      </c>
      <c r="AA1598" s="62">
        <v>7.3262449585079506E-2</v>
      </c>
      <c r="AB1598" s="61">
        <v>14.2170111332</v>
      </c>
      <c r="AC1598" s="62">
        <v>3.2587066613522397E-2</v>
      </c>
    </row>
    <row r="1599" spans="1:29" customFormat="1" x14ac:dyDescent="0.3">
      <c r="A1599" s="58" t="s">
        <v>238</v>
      </c>
      <c r="B1599" s="59">
        <v>219.98440835689999</v>
      </c>
      <c r="C1599" s="60">
        <v>0.22754870328585899</v>
      </c>
      <c r="D1599" s="59">
        <v>101.38389335860001</v>
      </c>
      <c r="E1599" s="60">
        <v>0.227508887175629</v>
      </c>
      <c r="F1599" s="59">
        <v>118.6005149983</v>
      </c>
      <c r="G1599" s="60">
        <v>0.22766889652802999</v>
      </c>
      <c r="H1599" s="107"/>
      <c r="I1599" s="67">
        <v>41.385324140500003</v>
      </c>
      <c r="J1599" s="69">
        <v>30.601500940443099</v>
      </c>
      <c r="K1599" s="59">
        <v>35.148588056500003</v>
      </c>
      <c r="L1599" s="60">
        <v>0.28603754380926499</v>
      </c>
      <c r="M1599" s="59">
        <v>30.777756918600002</v>
      </c>
      <c r="N1599" s="60">
        <v>0.22687531563611901</v>
      </c>
      <c r="O1599" s="59">
        <v>40.406137528400002</v>
      </c>
      <c r="P1599" s="60">
        <v>0.231302229577035</v>
      </c>
      <c r="Q1599" s="59">
        <v>21.507742592700001</v>
      </c>
      <c r="R1599" s="60">
        <v>0.18609973939947999</v>
      </c>
      <c r="S1599" s="59">
        <v>33.9894288944</v>
      </c>
      <c r="T1599" s="60">
        <v>0.16959334843037099</v>
      </c>
      <c r="U1599" s="59">
        <v>16.769430225799901</v>
      </c>
      <c r="V1599" s="60">
        <v>0.203761021923375</v>
      </c>
      <c r="W1599" s="107"/>
      <c r="X1599" s="59">
        <v>70.484359192400007</v>
      </c>
      <c r="Y1599" s="63">
        <v>0.32911296253756001</v>
      </c>
      <c r="Z1599" s="59">
        <v>52.265780032200098</v>
      </c>
      <c r="AA1599" s="60">
        <v>0.18032491422939301</v>
      </c>
      <c r="AB1599" s="59">
        <v>90.564892464099898</v>
      </c>
      <c r="AC1599" s="60">
        <v>0.207585416929321</v>
      </c>
    </row>
    <row r="1600" spans="1:29" customFormat="1" x14ac:dyDescent="0.3">
      <c r="A1600" s="58" t="s">
        <v>239</v>
      </c>
      <c r="B1600" s="61">
        <v>383.41392497700002</v>
      </c>
      <c r="C1600" s="62">
        <v>0.39659784119205599</v>
      </c>
      <c r="D1600" s="61">
        <v>185.45910178739999</v>
      </c>
      <c r="E1600" s="62">
        <v>0.41617649970298798</v>
      </c>
      <c r="F1600" s="61">
        <v>197.7576360688</v>
      </c>
      <c r="G1600" s="62">
        <v>0.37962114063687602</v>
      </c>
      <c r="H1600" s="107"/>
      <c r="I1600" s="71">
        <v>54.291877203699997</v>
      </c>
      <c r="J1600" s="72">
        <v>40.1449781006203</v>
      </c>
      <c r="K1600" s="61">
        <v>49.719710210800002</v>
      </c>
      <c r="L1600" s="62">
        <v>0.404616645332804</v>
      </c>
      <c r="M1600" s="61">
        <v>50.240704714700001</v>
      </c>
      <c r="N1600" s="62">
        <v>0.370344589115922</v>
      </c>
      <c r="O1600" s="61">
        <v>69.247975001899903</v>
      </c>
      <c r="P1600" s="62">
        <v>0.39640539758041299</v>
      </c>
      <c r="Q1600" s="61">
        <v>49.051359719200001</v>
      </c>
      <c r="R1600" s="62">
        <v>0.42442600480217602</v>
      </c>
      <c r="S1600" s="61">
        <v>73.907311542100103</v>
      </c>
      <c r="T1600" s="62">
        <v>0.36876725633882201</v>
      </c>
      <c r="U1600" s="61">
        <v>36.9549865846</v>
      </c>
      <c r="V1600" s="62">
        <v>0.449030511487367</v>
      </c>
      <c r="W1600" s="107"/>
      <c r="X1600" s="61">
        <v>72.244693866700004</v>
      </c>
      <c r="Y1600" s="62">
        <v>0.33733250182761798</v>
      </c>
      <c r="Z1600" s="61">
        <v>113.7583415802</v>
      </c>
      <c r="AA1600" s="62">
        <v>0.39248363222914801</v>
      </c>
      <c r="AB1600" s="61">
        <v>180.309842659</v>
      </c>
      <c r="AC1600" s="62">
        <v>0.413291429453924</v>
      </c>
    </row>
    <row r="1601" spans="1:29" customFormat="1" x14ac:dyDescent="0.3">
      <c r="A1601" s="58" t="s">
        <v>342</v>
      </c>
      <c r="B1601" s="59">
        <v>306.22032005030002</v>
      </c>
      <c r="C1601" s="60">
        <v>0.31674988817470501</v>
      </c>
      <c r="D1601" s="59">
        <v>137.05889092210001</v>
      </c>
      <c r="E1601" s="60">
        <v>0.307564788826172</v>
      </c>
      <c r="F1601" s="59">
        <v>169.16142912820001</v>
      </c>
      <c r="G1601" s="60">
        <v>0.32472705456021</v>
      </c>
      <c r="H1601" s="107"/>
      <c r="I1601" s="67">
        <v>24.302546414999998</v>
      </c>
      <c r="J1601" s="69">
        <v>17.970002951988501</v>
      </c>
      <c r="K1601" s="59">
        <v>33.755045178300001</v>
      </c>
      <c r="L1601" s="60">
        <v>0.27469695791055199</v>
      </c>
      <c r="M1601" s="59">
        <v>47.770206054500001</v>
      </c>
      <c r="N1601" s="60">
        <v>0.35213354258664198</v>
      </c>
      <c r="O1601" s="59">
        <v>57.282527792700201</v>
      </c>
      <c r="P1601" s="60">
        <v>0.327909995973936</v>
      </c>
      <c r="Q1601" s="59">
        <v>39.084416750800003</v>
      </c>
      <c r="R1601" s="60">
        <v>0.33818517868878001</v>
      </c>
      <c r="S1601" s="59">
        <v>79.1596904411998</v>
      </c>
      <c r="T1601" s="60">
        <v>0.39497447881057501</v>
      </c>
      <c r="U1601" s="59">
        <v>24.8658874178</v>
      </c>
      <c r="V1601" s="60">
        <v>0.30213898522845001</v>
      </c>
      <c r="W1601" s="107"/>
      <c r="X1601" s="59">
        <v>53.244177913799902</v>
      </c>
      <c r="Y1601" s="60">
        <v>0.24861329991316899</v>
      </c>
      <c r="Z1601" s="59">
        <v>99.813544500899894</v>
      </c>
      <c r="AA1601" s="60">
        <v>0.34437195503382301</v>
      </c>
      <c r="AB1601" s="59">
        <v>150.4601695275</v>
      </c>
      <c r="AC1601" s="60">
        <v>0.34487245744815898</v>
      </c>
    </row>
    <row r="1602" spans="1:29" customFormat="1" x14ac:dyDescent="0.3">
      <c r="A1602" s="58" t="s">
        <v>88</v>
      </c>
      <c r="B1602" s="61">
        <v>3.1383210853999999</v>
      </c>
      <c r="C1602" s="62">
        <v>3.2462341254606499E-3</v>
      </c>
      <c r="D1602" s="61">
        <v>0</v>
      </c>
      <c r="E1602" s="62">
        <v>0</v>
      </c>
      <c r="F1602" s="61">
        <v>3.1383210854000101</v>
      </c>
      <c r="G1602" s="62">
        <v>6.0244097462301104E-3</v>
      </c>
      <c r="H1602" s="107"/>
      <c r="I1602" s="71">
        <v>0</v>
      </c>
      <c r="J1602" s="72">
        <v>0</v>
      </c>
      <c r="K1602" s="61">
        <v>3.1383210853999999</v>
      </c>
      <c r="L1602" s="63">
        <v>2.55395082587574E-2</v>
      </c>
      <c r="M1602" s="61">
        <v>0</v>
      </c>
      <c r="N1602" s="62">
        <v>0</v>
      </c>
      <c r="O1602" s="61">
        <v>0</v>
      </c>
      <c r="P1602" s="62">
        <v>0</v>
      </c>
      <c r="Q1602" s="61">
        <v>0</v>
      </c>
      <c r="R1602" s="62">
        <v>0</v>
      </c>
      <c r="S1602" s="61">
        <v>0</v>
      </c>
      <c r="T1602" s="62">
        <v>0</v>
      </c>
      <c r="U1602" s="61">
        <v>0</v>
      </c>
      <c r="V1602" s="62">
        <v>0</v>
      </c>
      <c r="W1602" s="107"/>
      <c r="X1602" s="61">
        <v>3.1383210853999999</v>
      </c>
      <c r="Y1602" s="62">
        <v>1.46537779678283E-2</v>
      </c>
      <c r="Z1602" s="61">
        <v>0</v>
      </c>
      <c r="AA1602" s="62">
        <v>0</v>
      </c>
      <c r="AB1602" s="61">
        <v>0</v>
      </c>
      <c r="AC1602" s="62">
        <v>0</v>
      </c>
    </row>
    <row r="1603" spans="1:29" customFormat="1" x14ac:dyDescent="0.3">
      <c r="A1603" s="58" t="s">
        <v>343</v>
      </c>
      <c r="B1603" s="59">
        <v>54.0004940647</v>
      </c>
      <c r="C1603" s="60">
        <v>5.5857333221919797E-2</v>
      </c>
      <c r="D1603" s="59">
        <v>21.724193058800001</v>
      </c>
      <c r="E1603" s="60">
        <v>4.8749824295210603E-2</v>
      </c>
      <c r="F1603" s="59">
        <v>32.276301005900002</v>
      </c>
      <c r="G1603" s="60">
        <v>6.1958498528654302E-2</v>
      </c>
      <c r="H1603" s="107"/>
      <c r="I1603" s="67">
        <v>15.2597760179</v>
      </c>
      <c r="J1603" s="69">
        <v>11.2835180069481</v>
      </c>
      <c r="K1603" s="59">
        <v>1.1193656596999999</v>
      </c>
      <c r="L1603" s="60">
        <v>9.1093446886215696E-3</v>
      </c>
      <c r="M1603" s="59">
        <v>6.8706782058</v>
      </c>
      <c r="N1603" s="60">
        <v>5.0646552661316797E-2</v>
      </c>
      <c r="O1603" s="59">
        <v>7.7531480214000004</v>
      </c>
      <c r="P1603" s="60">
        <v>4.4382376868616402E-2</v>
      </c>
      <c r="Q1603" s="59">
        <v>5.9275325793000002</v>
      </c>
      <c r="R1603" s="60">
        <v>5.1289077109564499E-2</v>
      </c>
      <c r="S1603" s="59">
        <v>13.3607977989</v>
      </c>
      <c r="T1603" s="60">
        <v>6.6664916420231701E-2</v>
      </c>
      <c r="U1603" s="59">
        <v>3.7091957817000001</v>
      </c>
      <c r="V1603" s="60">
        <v>4.5069481360807899E-2</v>
      </c>
      <c r="W1603" s="107"/>
      <c r="X1603" s="59">
        <v>15.0530880973</v>
      </c>
      <c r="Y1603" s="60">
        <v>7.0287457753825597E-2</v>
      </c>
      <c r="Z1603" s="59">
        <v>24.004590324500001</v>
      </c>
      <c r="AA1603" s="60">
        <v>8.2819498507635203E-2</v>
      </c>
      <c r="AB1603" s="59">
        <v>14.942815642899999</v>
      </c>
      <c r="AC1603" s="60">
        <v>3.42506961685951E-2</v>
      </c>
    </row>
    <row r="1604" spans="1:29" customFormat="1" x14ac:dyDescent="0.3">
      <c r="A1604" s="58" t="s">
        <v>344</v>
      </c>
      <c r="B1604" s="61">
        <v>689.63424502730004</v>
      </c>
      <c r="C1604" s="62">
        <v>0.71334772936676005</v>
      </c>
      <c r="D1604" s="61">
        <v>322.51799270950102</v>
      </c>
      <c r="E1604" s="62">
        <v>0.72374128852915998</v>
      </c>
      <c r="F1604" s="61">
        <v>366.91906519700001</v>
      </c>
      <c r="G1604" s="62">
        <v>0.70434819519708503</v>
      </c>
      <c r="H1604" s="107"/>
      <c r="I1604" s="71">
        <v>78.594423618699594</v>
      </c>
      <c r="J1604" s="72">
        <v>58.114981052608798</v>
      </c>
      <c r="K1604" s="61">
        <v>83.474755389099997</v>
      </c>
      <c r="L1604" s="62">
        <v>0.67931360324335599</v>
      </c>
      <c r="M1604" s="61">
        <v>98.010910769200194</v>
      </c>
      <c r="N1604" s="62">
        <v>0.72247813170256403</v>
      </c>
      <c r="O1604" s="61">
        <v>126.5305027946</v>
      </c>
      <c r="P1604" s="62">
        <v>0.72431539355434904</v>
      </c>
      <c r="Q1604" s="61">
        <v>88.135776469999698</v>
      </c>
      <c r="R1604" s="62">
        <v>0.76261118349095602</v>
      </c>
      <c r="S1604" s="61">
        <v>153.0670019833</v>
      </c>
      <c r="T1604" s="62">
        <v>0.76374173514939703</v>
      </c>
      <c r="U1604" s="61">
        <v>61.820874002399897</v>
      </c>
      <c r="V1604" s="62">
        <v>0.75116949671581801</v>
      </c>
      <c r="W1604" s="107"/>
      <c r="X1604" s="61">
        <v>125.48887178050001</v>
      </c>
      <c r="Y1604" s="64">
        <v>0.58594580174078603</v>
      </c>
      <c r="Z1604" s="61">
        <v>213.57188608109999</v>
      </c>
      <c r="AA1604" s="62">
        <v>0.73685558726297196</v>
      </c>
      <c r="AB1604" s="61">
        <v>330.770012186499</v>
      </c>
      <c r="AC1604" s="62">
        <v>0.75816388690208403</v>
      </c>
    </row>
    <row r="1605" spans="1:29" customFormat="1" x14ac:dyDescent="0.3">
      <c r="A1605" s="65" t="s">
        <v>1</v>
      </c>
    </row>
    <row r="1606" spans="1:29" customFormat="1" x14ac:dyDescent="0.3">
      <c r="A1606" s="65" t="s">
        <v>1</v>
      </c>
    </row>
    <row r="1607" spans="1:29" customFormat="1" x14ac:dyDescent="0.3">
      <c r="A1607" s="53" t="s">
        <v>483</v>
      </c>
    </row>
    <row r="1608" spans="1:29" customFormat="1" x14ac:dyDescent="0.3">
      <c r="A1608" s="54" t="s">
        <v>1</v>
      </c>
    </row>
    <row r="1609" spans="1:29" customFormat="1" x14ac:dyDescent="0.3">
      <c r="A1609" s="114" t="s">
        <v>1</v>
      </c>
      <c r="B1609" s="116" t="s">
        <v>506</v>
      </c>
      <c r="C1609" s="116" t="s">
        <v>1</v>
      </c>
      <c r="D1609" s="116" t="s">
        <v>346</v>
      </c>
      <c r="E1609" s="116" t="s">
        <v>1</v>
      </c>
      <c r="F1609" s="116" t="s">
        <v>347</v>
      </c>
      <c r="G1609" s="116" t="s">
        <v>1</v>
      </c>
      <c r="H1609" s="105"/>
      <c r="I1609" s="116" t="s">
        <v>350</v>
      </c>
      <c r="J1609" s="116" t="s">
        <v>1</v>
      </c>
      <c r="K1609" s="116" t="s">
        <v>351</v>
      </c>
      <c r="L1609" s="116" t="s">
        <v>1</v>
      </c>
      <c r="M1609" s="116" t="s">
        <v>352</v>
      </c>
      <c r="N1609" s="116" t="s">
        <v>1</v>
      </c>
      <c r="O1609" s="116" t="s">
        <v>353</v>
      </c>
      <c r="P1609" s="116" t="s">
        <v>1</v>
      </c>
      <c r="Q1609" s="116" t="s">
        <v>354</v>
      </c>
      <c r="R1609" s="116" t="s">
        <v>1</v>
      </c>
      <c r="S1609" s="116" t="s">
        <v>355</v>
      </c>
      <c r="T1609" s="116" t="s">
        <v>1</v>
      </c>
      <c r="U1609" s="116" t="s">
        <v>356</v>
      </c>
      <c r="V1609" s="116" t="s">
        <v>1</v>
      </c>
      <c r="W1609" s="105"/>
      <c r="X1609" s="116" t="s">
        <v>358</v>
      </c>
      <c r="Y1609" s="116" t="s">
        <v>1</v>
      </c>
      <c r="Z1609" s="116" t="s">
        <v>359</v>
      </c>
      <c r="AA1609" s="116" t="s">
        <v>1</v>
      </c>
      <c r="AB1609" s="116" t="s">
        <v>360</v>
      </c>
      <c r="AC1609" s="116" t="s">
        <v>1</v>
      </c>
    </row>
    <row r="1610" spans="1:29" customFormat="1" x14ac:dyDescent="0.3">
      <c r="A1610" s="115" t="s">
        <v>1</v>
      </c>
      <c r="B1610" s="55" t="s">
        <v>14</v>
      </c>
      <c r="C1610" s="55" t="s">
        <v>15</v>
      </c>
      <c r="D1610" s="55" t="s">
        <v>14</v>
      </c>
      <c r="E1610" s="55" t="s">
        <v>15</v>
      </c>
      <c r="F1610" s="55" t="s">
        <v>14</v>
      </c>
      <c r="G1610" s="55" t="s">
        <v>15</v>
      </c>
      <c r="H1610" s="105"/>
      <c r="I1610" s="55" t="s">
        <v>14</v>
      </c>
      <c r="J1610" s="55" t="s">
        <v>15</v>
      </c>
      <c r="K1610" s="55" t="s">
        <v>14</v>
      </c>
      <c r="L1610" s="55" t="s">
        <v>15</v>
      </c>
      <c r="M1610" s="55" t="s">
        <v>14</v>
      </c>
      <c r="N1610" s="55" t="s">
        <v>15</v>
      </c>
      <c r="O1610" s="55" t="s">
        <v>14</v>
      </c>
      <c r="P1610" s="55" t="s">
        <v>15</v>
      </c>
      <c r="Q1610" s="55" t="s">
        <v>14</v>
      </c>
      <c r="R1610" s="55" t="s">
        <v>15</v>
      </c>
      <c r="S1610" s="55" t="s">
        <v>14</v>
      </c>
      <c r="T1610" s="55" t="s">
        <v>15</v>
      </c>
      <c r="U1610" s="55" t="s">
        <v>14</v>
      </c>
      <c r="V1610" s="55" t="s">
        <v>15</v>
      </c>
      <c r="W1610" s="105"/>
      <c r="X1610" s="55" t="s">
        <v>14</v>
      </c>
      <c r="Y1610" s="55" t="s">
        <v>15</v>
      </c>
      <c r="Z1610" s="55" t="s">
        <v>14</v>
      </c>
      <c r="AA1610" s="55" t="s">
        <v>15</v>
      </c>
      <c r="AB1610" s="55" t="s">
        <v>14</v>
      </c>
      <c r="AC1610" s="55" t="s">
        <v>15</v>
      </c>
    </row>
    <row r="1611" spans="1:29" customFormat="1" x14ac:dyDescent="0.3">
      <c r="A1611" s="56" t="s">
        <v>16</v>
      </c>
      <c r="B1611" s="57">
        <v>966.75746853429996</v>
      </c>
      <c r="C1611" s="57">
        <v>966.75746853429996</v>
      </c>
      <c r="D1611" s="57">
        <v>445.62607912689998</v>
      </c>
      <c r="E1611" s="57">
        <v>445.62607912689998</v>
      </c>
      <c r="F1611" s="57">
        <v>520.9342022866</v>
      </c>
      <c r="G1611" s="57">
        <v>520.9342022866</v>
      </c>
      <c r="H1611" s="106"/>
      <c r="I1611" s="57">
        <v>135.2395237771</v>
      </c>
      <c r="J1611" s="57">
        <v>135.2395237771</v>
      </c>
      <c r="K1611" s="57">
        <v>122.8810301907</v>
      </c>
      <c r="L1611" s="57">
        <v>122.8810301907</v>
      </c>
      <c r="M1611" s="57">
        <v>135.6593458936</v>
      </c>
      <c r="N1611" s="57">
        <v>135.6593458936</v>
      </c>
      <c r="O1611" s="57">
        <v>174.6897883444</v>
      </c>
      <c r="P1611" s="57">
        <v>174.6897883444</v>
      </c>
      <c r="Q1611" s="57">
        <v>115.571051642</v>
      </c>
      <c r="R1611" s="57">
        <v>115.571051642</v>
      </c>
      <c r="S1611" s="57">
        <v>200.41722867659999</v>
      </c>
      <c r="T1611" s="57">
        <v>200.41722867659999</v>
      </c>
      <c r="U1611" s="57">
        <v>82.299500009900001</v>
      </c>
      <c r="V1611" s="57">
        <v>82.299500009900001</v>
      </c>
      <c r="W1611" s="106"/>
      <c r="X1611" s="57">
        <v>214.16464015560001</v>
      </c>
      <c r="Y1611" s="57">
        <v>214.16464015560001</v>
      </c>
      <c r="Z1611" s="57">
        <v>289.84225643780002</v>
      </c>
      <c r="AA1611" s="57">
        <v>289.84225643780002</v>
      </c>
      <c r="AB1611" s="57">
        <v>436.27772029350001</v>
      </c>
      <c r="AC1611" s="57">
        <v>436.27772029350001</v>
      </c>
    </row>
    <row r="1612" spans="1:29" customFormat="1" x14ac:dyDescent="0.3">
      <c r="A1612" s="58" t="s">
        <v>341</v>
      </c>
      <c r="B1612" s="59">
        <v>51.268474540600003</v>
      </c>
      <c r="C1612" s="60">
        <v>5.3031371578983598E-2</v>
      </c>
      <c r="D1612" s="59">
        <v>26.224815922099999</v>
      </c>
      <c r="E1612" s="60">
        <v>5.8849374285906697E-2</v>
      </c>
      <c r="F1612" s="59">
        <v>25.043658618499901</v>
      </c>
      <c r="G1612" s="60">
        <v>4.8074514033774003E-2</v>
      </c>
      <c r="H1612" s="107"/>
      <c r="I1612" s="67">
        <v>0</v>
      </c>
      <c r="J1612" s="69">
        <v>0</v>
      </c>
      <c r="K1612" s="59">
        <v>4.1366892358999996</v>
      </c>
      <c r="L1612" s="60">
        <v>3.3664180951935699E-2</v>
      </c>
      <c r="M1612" s="59">
        <v>3.2087507279</v>
      </c>
      <c r="N1612" s="60">
        <v>2.36530016178663E-2</v>
      </c>
      <c r="O1612" s="59">
        <v>1.5506811533</v>
      </c>
      <c r="P1612" s="64">
        <v>8.8767704626376894E-3</v>
      </c>
      <c r="Q1612" s="59">
        <v>9.4089456429000293</v>
      </c>
      <c r="R1612" s="60">
        <v>8.1412650566213801E-2</v>
      </c>
      <c r="S1612" s="59">
        <v>26.9694684581</v>
      </c>
      <c r="T1612" s="63">
        <v>0.13456661703280401</v>
      </c>
      <c r="U1612" s="59">
        <v>5.9939393225000002</v>
      </c>
      <c r="V1612" s="60">
        <v>7.2830810901390403E-2</v>
      </c>
      <c r="W1612" s="107"/>
      <c r="X1612" s="59">
        <v>13.2839612663</v>
      </c>
      <c r="Y1612" s="60">
        <v>6.20268652035584E-2</v>
      </c>
      <c r="Z1612" s="59">
        <v>11.946755619899999</v>
      </c>
      <c r="AA1612" s="60">
        <v>4.1218129360181002E-2</v>
      </c>
      <c r="AB1612" s="59">
        <v>26.037757654400099</v>
      </c>
      <c r="AC1612" s="60">
        <v>5.9681612063259698E-2</v>
      </c>
    </row>
    <row r="1613" spans="1:29" customFormat="1" x14ac:dyDescent="0.3">
      <c r="A1613" s="58" t="s">
        <v>237</v>
      </c>
      <c r="B1613" s="61">
        <v>59.737488958599997</v>
      </c>
      <c r="C1613" s="62">
        <v>6.1791598102849898E-2</v>
      </c>
      <c r="D1613" s="61">
        <v>34.336264338600003</v>
      </c>
      <c r="E1613" s="62">
        <v>7.7051738995782895E-2</v>
      </c>
      <c r="F1613" s="61">
        <v>25.401224619999901</v>
      </c>
      <c r="G1613" s="62">
        <v>4.87609078238736E-2</v>
      </c>
      <c r="H1613" s="107"/>
      <c r="I1613" s="71">
        <v>3.1533371924</v>
      </c>
      <c r="J1613" s="72">
        <v>2.3316683646396799</v>
      </c>
      <c r="K1613" s="61">
        <v>10.3646922602</v>
      </c>
      <c r="L1613" s="62">
        <v>8.4347374400385103E-2</v>
      </c>
      <c r="M1613" s="61">
        <v>6.3077837477000003</v>
      </c>
      <c r="N1613" s="62">
        <v>4.6497229557978997E-2</v>
      </c>
      <c r="O1613" s="61">
        <v>7.6276597691999797</v>
      </c>
      <c r="P1613" s="62">
        <v>4.3664027768824797E-2</v>
      </c>
      <c r="Q1613" s="61">
        <v>8.6241737748999991</v>
      </c>
      <c r="R1613" s="62">
        <v>7.4622266150305303E-2</v>
      </c>
      <c r="S1613" s="61">
        <v>11.4547253218</v>
      </c>
      <c r="T1613" s="62">
        <v>5.7154394347422803E-2</v>
      </c>
      <c r="U1613" s="61">
        <v>12.2051168923999</v>
      </c>
      <c r="V1613" s="63">
        <v>0.148301227722305</v>
      </c>
      <c r="W1613" s="107"/>
      <c r="X1613" s="61">
        <v>12.602017159700001</v>
      </c>
      <c r="Y1613" s="62">
        <v>5.8842660256819598E-2</v>
      </c>
      <c r="Z1613" s="61">
        <v>19.5975740471</v>
      </c>
      <c r="AA1613" s="62">
        <v>6.7614620062501601E-2</v>
      </c>
      <c r="AB1613" s="61">
        <v>27.537897751799999</v>
      </c>
      <c r="AC1613" s="62">
        <v>6.3120110129103596E-2</v>
      </c>
    </row>
    <row r="1614" spans="1:29" customFormat="1" x14ac:dyDescent="0.3">
      <c r="A1614" s="58" t="s">
        <v>238</v>
      </c>
      <c r="B1614" s="59">
        <v>184.0352583282</v>
      </c>
      <c r="C1614" s="60">
        <v>0.19036342031804099</v>
      </c>
      <c r="D1614" s="59">
        <v>83.296663523099895</v>
      </c>
      <c r="E1614" s="60">
        <v>0.18692053141571099</v>
      </c>
      <c r="F1614" s="59">
        <v>100.73859480510001</v>
      </c>
      <c r="G1614" s="60">
        <v>0.19338065030653701</v>
      </c>
      <c r="H1614" s="107"/>
      <c r="I1614" s="67">
        <v>13.5654899703</v>
      </c>
      <c r="J1614" s="69">
        <v>10.0307140926187</v>
      </c>
      <c r="K1614" s="59">
        <v>2.1246614349000001</v>
      </c>
      <c r="L1614" s="64">
        <v>1.7290394063288101E-2</v>
      </c>
      <c r="M1614" s="59">
        <v>26.487764197200001</v>
      </c>
      <c r="N1614" s="60">
        <v>0.195252041226668</v>
      </c>
      <c r="O1614" s="59">
        <v>31.7101671637</v>
      </c>
      <c r="P1614" s="60">
        <v>0.18152272931479899</v>
      </c>
      <c r="Q1614" s="59">
        <v>34.517290382100001</v>
      </c>
      <c r="R1614" s="63">
        <v>0.29866726911011299</v>
      </c>
      <c r="S1614" s="59">
        <v>56.471125214300102</v>
      </c>
      <c r="T1614" s="63">
        <v>0.281767818002432</v>
      </c>
      <c r="U1614" s="59">
        <v>19.1587599657</v>
      </c>
      <c r="V1614" s="60">
        <v>0.23279315139697501</v>
      </c>
      <c r="W1614" s="107"/>
      <c r="X1614" s="59">
        <v>40.4657585267</v>
      </c>
      <c r="Y1614" s="60">
        <v>0.18894696387461499</v>
      </c>
      <c r="Z1614" s="59">
        <v>55.367948947899798</v>
      </c>
      <c r="AA1614" s="60">
        <v>0.191027870222857</v>
      </c>
      <c r="AB1614" s="59">
        <v>82.563036976199996</v>
      </c>
      <c r="AC1614" s="60">
        <v>0.189244220219765</v>
      </c>
    </row>
    <row r="1615" spans="1:29" customFormat="1" x14ac:dyDescent="0.3">
      <c r="A1615" s="58" t="s">
        <v>239</v>
      </c>
      <c r="B1615" s="61">
        <v>413.69993110839999</v>
      </c>
      <c r="C1615" s="62">
        <v>0.427925249686056</v>
      </c>
      <c r="D1615" s="61">
        <v>185.71797382579999</v>
      </c>
      <c r="E1615" s="62">
        <v>0.41675741731648802</v>
      </c>
      <c r="F1615" s="61">
        <v>227.7847701618</v>
      </c>
      <c r="G1615" s="62">
        <v>0.437262074868489</v>
      </c>
      <c r="H1615" s="107"/>
      <c r="I1615" s="71">
        <v>72.494582184600006</v>
      </c>
      <c r="J1615" s="72">
        <v>53.604582565733203</v>
      </c>
      <c r="K1615" s="61">
        <v>67.068962407000001</v>
      </c>
      <c r="L1615" s="62">
        <v>0.54580403747360495</v>
      </c>
      <c r="M1615" s="61">
        <v>56.161077422799998</v>
      </c>
      <c r="N1615" s="62">
        <v>0.413986054944184</v>
      </c>
      <c r="O1615" s="61">
        <v>83.944956523800101</v>
      </c>
      <c r="P1615" s="62">
        <v>0.48053728451661398</v>
      </c>
      <c r="Q1615" s="61">
        <v>39.451129934000001</v>
      </c>
      <c r="R1615" s="64">
        <v>0.34135823264986997</v>
      </c>
      <c r="S1615" s="61">
        <v>69.655173371499799</v>
      </c>
      <c r="T1615" s="62">
        <v>0.34755082600158099</v>
      </c>
      <c r="U1615" s="61">
        <v>24.924049264699999</v>
      </c>
      <c r="V1615" s="64">
        <v>0.30284569483048901</v>
      </c>
      <c r="W1615" s="107"/>
      <c r="X1615" s="61">
        <v>78.205816628999898</v>
      </c>
      <c r="Y1615" s="62">
        <v>0.36516680144854902</v>
      </c>
      <c r="Z1615" s="61">
        <v>124.2065249135</v>
      </c>
      <c r="AA1615" s="62">
        <v>0.42853145859411501</v>
      </c>
      <c r="AB1615" s="61">
        <v>190.4532517959</v>
      </c>
      <c r="AC1615" s="62">
        <v>0.43654131975333299</v>
      </c>
    </row>
    <row r="1616" spans="1:29" customFormat="1" x14ac:dyDescent="0.3">
      <c r="A1616" s="58" t="s">
        <v>342</v>
      </c>
      <c r="B1616" s="59">
        <v>228.44734364449999</v>
      </c>
      <c r="C1616" s="60">
        <v>0.23630264164480499</v>
      </c>
      <c r="D1616" s="59">
        <v>101.51879014089999</v>
      </c>
      <c r="E1616" s="60">
        <v>0.22781160011954901</v>
      </c>
      <c r="F1616" s="59">
        <v>126.9285535036</v>
      </c>
      <c r="G1616" s="60">
        <v>0.24365563433243001</v>
      </c>
      <c r="H1616" s="107"/>
      <c r="I1616" s="67">
        <v>46.026114429800003</v>
      </c>
      <c r="J1616" s="69">
        <v>34.033034977008398</v>
      </c>
      <c r="K1616" s="59">
        <v>37.405014894700003</v>
      </c>
      <c r="L1616" s="60">
        <v>0.30440023847985997</v>
      </c>
      <c r="M1616" s="59">
        <v>40.773484338300001</v>
      </c>
      <c r="N1616" s="60">
        <v>0.300557872144536</v>
      </c>
      <c r="O1616" s="59">
        <v>43.393613856199998</v>
      </c>
      <c r="P1616" s="60">
        <v>0.248403837839964</v>
      </c>
      <c r="Q1616" s="59">
        <v>21.508165238899998</v>
      </c>
      <c r="R1616" s="60">
        <v>0.18610339642426199</v>
      </c>
      <c r="S1616" s="59">
        <v>26.5632567802</v>
      </c>
      <c r="T1616" s="64">
        <v>0.13253978690157101</v>
      </c>
      <c r="U1616" s="59">
        <v>12.7776941064</v>
      </c>
      <c r="V1616" s="64">
        <v>0.155258465784883</v>
      </c>
      <c r="W1616" s="107"/>
      <c r="X1616" s="59">
        <v>63.771814490499999</v>
      </c>
      <c r="Y1616" s="60">
        <v>0.29777004478501701</v>
      </c>
      <c r="Z1616" s="59">
        <v>66.437598355299897</v>
      </c>
      <c r="AA1616" s="60">
        <v>0.22921984934780401</v>
      </c>
      <c r="AB1616" s="59">
        <v>98.237930798699907</v>
      </c>
      <c r="AC1616" s="60">
        <v>0.22517292593491101</v>
      </c>
    </row>
    <row r="1617" spans="1:29" customFormat="1" x14ac:dyDescent="0.3">
      <c r="A1617" s="58" t="s">
        <v>88</v>
      </c>
      <c r="B1617" s="61">
        <v>29.568971953999998</v>
      </c>
      <c r="C1617" s="62">
        <v>3.05857186692641E-2</v>
      </c>
      <c r="D1617" s="61">
        <v>14.531571376400001</v>
      </c>
      <c r="E1617" s="62">
        <v>3.26093378665612E-2</v>
      </c>
      <c r="F1617" s="61">
        <v>15.0374005776</v>
      </c>
      <c r="G1617" s="62">
        <v>2.8866218634895701E-2</v>
      </c>
      <c r="H1617" s="107"/>
      <c r="I1617" s="71">
        <v>0</v>
      </c>
      <c r="J1617" s="72">
        <v>0</v>
      </c>
      <c r="K1617" s="61">
        <v>1.7810099580000001</v>
      </c>
      <c r="L1617" s="62">
        <v>1.44937746309258E-2</v>
      </c>
      <c r="M1617" s="61">
        <v>2.7204854596999999</v>
      </c>
      <c r="N1617" s="62">
        <v>2.0053800508766501E-2</v>
      </c>
      <c r="O1617" s="61">
        <v>6.4627098781999903</v>
      </c>
      <c r="P1617" s="62">
        <v>3.6995350097160797E-2</v>
      </c>
      <c r="Q1617" s="61">
        <v>2.0613466692000002</v>
      </c>
      <c r="R1617" s="62">
        <v>1.7836185099235399E-2</v>
      </c>
      <c r="S1617" s="61">
        <v>9.3034795307000007</v>
      </c>
      <c r="T1617" s="62">
        <v>4.6420557714189403E-2</v>
      </c>
      <c r="U1617" s="61">
        <v>7.2399404582000004</v>
      </c>
      <c r="V1617" s="63">
        <v>8.7970649363958403E-2</v>
      </c>
      <c r="W1617" s="107"/>
      <c r="X1617" s="61">
        <v>5.8352720833999996</v>
      </c>
      <c r="Y1617" s="62">
        <v>2.7246664431441199E-2</v>
      </c>
      <c r="Z1617" s="61">
        <v>12.2858545541</v>
      </c>
      <c r="AA1617" s="62">
        <v>4.2388072412541902E-2</v>
      </c>
      <c r="AB1617" s="61">
        <v>11.4478453165</v>
      </c>
      <c r="AC1617" s="62">
        <v>2.6239811899628099E-2</v>
      </c>
    </row>
    <row r="1618" spans="1:29" customFormat="1" x14ac:dyDescent="0.3">
      <c r="A1618" s="58" t="s">
        <v>343</v>
      </c>
      <c r="B1618" s="59">
        <v>111.005963499201</v>
      </c>
      <c r="C1618" s="60">
        <v>0.114822969681833</v>
      </c>
      <c r="D1618" s="59">
        <v>60.561080260699903</v>
      </c>
      <c r="E1618" s="60">
        <v>0.13590111328168999</v>
      </c>
      <c r="F1618" s="59">
        <v>50.444883238499997</v>
      </c>
      <c r="G1618" s="60">
        <v>9.68354218576475E-2</v>
      </c>
      <c r="H1618" s="107"/>
      <c r="I1618" s="67">
        <v>3.1533371924</v>
      </c>
      <c r="J1618" s="69">
        <v>2.3316683646396799</v>
      </c>
      <c r="K1618" s="59">
        <v>14.5013814961</v>
      </c>
      <c r="L1618" s="60">
        <v>0.118011555352321</v>
      </c>
      <c r="M1618" s="59">
        <v>9.5165344756000003</v>
      </c>
      <c r="N1618" s="60">
        <v>7.0150231175845304E-2</v>
      </c>
      <c r="O1618" s="59">
        <v>9.1783409225000003</v>
      </c>
      <c r="P1618" s="64">
        <v>5.2540798231462398E-2</v>
      </c>
      <c r="Q1618" s="59">
        <v>18.033119417799998</v>
      </c>
      <c r="R1618" s="60">
        <v>0.15603491671651901</v>
      </c>
      <c r="S1618" s="59">
        <v>38.424193779900001</v>
      </c>
      <c r="T1618" s="63">
        <v>0.19172101138022701</v>
      </c>
      <c r="U1618" s="59">
        <v>18.199056214900001</v>
      </c>
      <c r="V1618" s="63">
        <v>0.22113203862369499</v>
      </c>
      <c r="W1618" s="107"/>
      <c r="X1618" s="59">
        <v>25.885978426000001</v>
      </c>
      <c r="Y1618" s="60">
        <v>0.12086952546037801</v>
      </c>
      <c r="Z1618" s="59">
        <v>31.544329667</v>
      </c>
      <c r="AA1618" s="60">
        <v>0.10883274942268301</v>
      </c>
      <c r="AB1618" s="59">
        <v>53.575655406200099</v>
      </c>
      <c r="AC1618" s="60">
        <v>0.122801722192363</v>
      </c>
    </row>
    <row r="1619" spans="1:29" customFormat="1" x14ac:dyDescent="0.3">
      <c r="A1619" s="58" t="s">
        <v>344</v>
      </c>
      <c r="B1619" s="61">
        <v>642.14727475289999</v>
      </c>
      <c r="C1619" s="62">
        <v>0.66422789133086202</v>
      </c>
      <c r="D1619" s="61">
        <v>287.23676396669902</v>
      </c>
      <c r="E1619" s="62">
        <v>0.64456901743603801</v>
      </c>
      <c r="F1619" s="61">
        <v>354.71332366540099</v>
      </c>
      <c r="G1619" s="62">
        <v>0.68091770920091998</v>
      </c>
      <c r="H1619" s="107"/>
      <c r="I1619" s="71">
        <v>118.52069661439999</v>
      </c>
      <c r="J1619" s="70">
        <v>87.637617542741594</v>
      </c>
      <c r="K1619" s="61">
        <v>104.4739773017</v>
      </c>
      <c r="L1619" s="63">
        <v>0.85020427595346504</v>
      </c>
      <c r="M1619" s="61">
        <v>96.934561761099999</v>
      </c>
      <c r="N1619" s="62">
        <v>0.71454392708872005</v>
      </c>
      <c r="O1619" s="61">
        <v>127.33857037999999</v>
      </c>
      <c r="P1619" s="62">
        <v>0.72894112235657804</v>
      </c>
      <c r="Q1619" s="61">
        <v>60.959295172899999</v>
      </c>
      <c r="R1619" s="64">
        <v>0.52746162907413197</v>
      </c>
      <c r="S1619" s="61">
        <v>96.218430151699906</v>
      </c>
      <c r="T1619" s="64">
        <v>0.48009061290315203</v>
      </c>
      <c r="U1619" s="61">
        <v>37.701743371100001</v>
      </c>
      <c r="V1619" s="64">
        <v>0.45810416061537201</v>
      </c>
      <c r="W1619" s="107"/>
      <c r="X1619" s="61">
        <v>141.97763111949999</v>
      </c>
      <c r="Y1619" s="62">
        <v>0.66293684623356597</v>
      </c>
      <c r="Z1619" s="61">
        <v>190.6441232688</v>
      </c>
      <c r="AA1619" s="62">
        <v>0.65775130794191905</v>
      </c>
      <c r="AB1619" s="61">
        <v>288.691182594601</v>
      </c>
      <c r="AC1619" s="62">
        <v>0.661714245688244</v>
      </c>
    </row>
    <row r="1620" spans="1:29" customFormat="1" x14ac:dyDescent="0.3">
      <c r="A1620" s="65" t="s">
        <v>1</v>
      </c>
    </row>
    <row r="1621" spans="1:29" customFormat="1" x14ac:dyDescent="0.3">
      <c r="A1621" s="65" t="s">
        <v>1</v>
      </c>
    </row>
    <row r="1622" spans="1:29" customFormat="1" x14ac:dyDescent="0.3">
      <c r="A1622" s="53" t="s">
        <v>484</v>
      </c>
    </row>
    <row r="1623" spans="1:29" customFormat="1" x14ac:dyDescent="0.3">
      <c r="A1623" s="54" t="s">
        <v>1</v>
      </c>
    </row>
    <row r="1624" spans="1:29" customFormat="1" x14ac:dyDescent="0.3">
      <c r="A1624" s="114" t="s">
        <v>1</v>
      </c>
      <c r="B1624" s="116" t="s">
        <v>506</v>
      </c>
      <c r="C1624" s="116" t="s">
        <v>1</v>
      </c>
      <c r="D1624" s="116" t="s">
        <v>346</v>
      </c>
      <c r="E1624" s="116" t="s">
        <v>1</v>
      </c>
      <c r="F1624" s="116" t="s">
        <v>347</v>
      </c>
      <c r="G1624" s="116" t="s">
        <v>1</v>
      </c>
      <c r="H1624" s="105"/>
      <c r="I1624" s="116" t="s">
        <v>350</v>
      </c>
      <c r="J1624" s="116" t="s">
        <v>1</v>
      </c>
      <c r="K1624" s="116" t="s">
        <v>351</v>
      </c>
      <c r="L1624" s="116" t="s">
        <v>1</v>
      </c>
      <c r="M1624" s="116" t="s">
        <v>352</v>
      </c>
      <c r="N1624" s="116" t="s">
        <v>1</v>
      </c>
      <c r="O1624" s="116" t="s">
        <v>353</v>
      </c>
      <c r="P1624" s="116" t="s">
        <v>1</v>
      </c>
      <c r="Q1624" s="116" t="s">
        <v>354</v>
      </c>
      <c r="R1624" s="116" t="s">
        <v>1</v>
      </c>
      <c r="S1624" s="116" t="s">
        <v>355</v>
      </c>
      <c r="T1624" s="116" t="s">
        <v>1</v>
      </c>
      <c r="U1624" s="116" t="s">
        <v>356</v>
      </c>
      <c r="V1624" s="116" t="s">
        <v>1</v>
      </c>
      <c r="W1624" s="105"/>
      <c r="X1624" s="116" t="s">
        <v>358</v>
      </c>
      <c r="Y1624" s="116" t="s">
        <v>1</v>
      </c>
      <c r="Z1624" s="116" t="s">
        <v>359</v>
      </c>
      <c r="AA1624" s="116" t="s">
        <v>1</v>
      </c>
      <c r="AB1624" s="116" t="s">
        <v>360</v>
      </c>
      <c r="AC1624" s="116" t="s">
        <v>1</v>
      </c>
    </row>
    <row r="1625" spans="1:29" customFormat="1" x14ac:dyDescent="0.3">
      <c r="A1625" s="115" t="s">
        <v>1</v>
      </c>
      <c r="B1625" s="55" t="s">
        <v>14</v>
      </c>
      <c r="C1625" s="55" t="s">
        <v>15</v>
      </c>
      <c r="D1625" s="55" t="s">
        <v>14</v>
      </c>
      <c r="E1625" s="55" t="s">
        <v>15</v>
      </c>
      <c r="F1625" s="55" t="s">
        <v>14</v>
      </c>
      <c r="G1625" s="55" t="s">
        <v>15</v>
      </c>
      <c r="H1625" s="105"/>
      <c r="I1625" s="55" t="s">
        <v>14</v>
      </c>
      <c r="J1625" s="55" t="s">
        <v>15</v>
      </c>
      <c r="K1625" s="55" t="s">
        <v>14</v>
      </c>
      <c r="L1625" s="55" t="s">
        <v>15</v>
      </c>
      <c r="M1625" s="55" t="s">
        <v>14</v>
      </c>
      <c r="N1625" s="55" t="s">
        <v>15</v>
      </c>
      <c r="O1625" s="55" t="s">
        <v>14</v>
      </c>
      <c r="P1625" s="55" t="s">
        <v>15</v>
      </c>
      <c r="Q1625" s="55" t="s">
        <v>14</v>
      </c>
      <c r="R1625" s="55" t="s">
        <v>15</v>
      </c>
      <c r="S1625" s="55" t="s">
        <v>14</v>
      </c>
      <c r="T1625" s="55" t="s">
        <v>15</v>
      </c>
      <c r="U1625" s="55" t="s">
        <v>14</v>
      </c>
      <c r="V1625" s="55" t="s">
        <v>15</v>
      </c>
      <c r="W1625" s="105"/>
      <c r="X1625" s="55" t="s">
        <v>14</v>
      </c>
      <c r="Y1625" s="55" t="s">
        <v>15</v>
      </c>
      <c r="Z1625" s="55" t="s">
        <v>14</v>
      </c>
      <c r="AA1625" s="55" t="s">
        <v>15</v>
      </c>
      <c r="AB1625" s="55" t="s">
        <v>14</v>
      </c>
      <c r="AC1625" s="55" t="s">
        <v>15</v>
      </c>
    </row>
    <row r="1626" spans="1:29" customFormat="1" x14ac:dyDescent="0.3">
      <c r="A1626" s="56" t="s">
        <v>16</v>
      </c>
      <c r="B1626" s="57">
        <v>966.75746853429996</v>
      </c>
      <c r="C1626" s="57">
        <v>966.75746853429996</v>
      </c>
      <c r="D1626" s="57">
        <v>445.62607912689998</v>
      </c>
      <c r="E1626" s="57">
        <v>445.62607912689998</v>
      </c>
      <c r="F1626" s="57">
        <v>520.9342022866</v>
      </c>
      <c r="G1626" s="57">
        <v>520.9342022866</v>
      </c>
      <c r="H1626" s="106"/>
      <c r="I1626" s="57">
        <v>135.2395237771</v>
      </c>
      <c r="J1626" s="57">
        <v>135.2395237771</v>
      </c>
      <c r="K1626" s="57">
        <v>122.8810301907</v>
      </c>
      <c r="L1626" s="57">
        <v>122.8810301907</v>
      </c>
      <c r="M1626" s="57">
        <v>135.6593458936</v>
      </c>
      <c r="N1626" s="57">
        <v>135.6593458936</v>
      </c>
      <c r="O1626" s="57">
        <v>174.6897883444</v>
      </c>
      <c r="P1626" s="57">
        <v>174.6897883444</v>
      </c>
      <c r="Q1626" s="57">
        <v>115.571051642</v>
      </c>
      <c r="R1626" s="57">
        <v>115.571051642</v>
      </c>
      <c r="S1626" s="57">
        <v>200.41722867659999</v>
      </c>
      <c r="T1626" s="57">
        <v>200.41722867659999</v>
      </c>
      <c r="U1626" s="57">
        <v>82.299500009900001</v>
      </c>
      <c r="V1626" s="57">
        <v>82.299500009900001</v>
      </c>
      <c r="W1626" s="106"/>
      <c r="X1626" s="57">
        <v>214.16464015560001</v>
      </c>
      <c r="Y1626" s="57">
        <v>214.16464015560001</v>
      </c>
      <c r="Z1626" s="57">
        <v>289.84225643780002</v>
      </c>
      <c r="AA1626" s="57">
        <v>289.84225643780002</v>
      </c>
      <c r="AB1626" s="57">
        <v>436.27772029350001</v>
      </c>
      <c r="AC1626" s="57">
        <v>436.27772029350001</v>
      </c>
    </row>
    <row r="1627" spans="1:29" customFormat="1" x14ac:dyDescent="0.3">
      <c r="A1627" s="58" t="s">
        <v>341</v>
      </c>
      <c r="B1627" s="59">
        <v>152.48834309399999</v>
      </c>
      <c r="C1627" s="60">
        <v>0.15773174561059999</v>
      </c>
      <c r="D1627" s="59">
        <v>51.749923533699999</v>
      </c>
      <c r="E1627" s="64">
        <v>0.116128579447352</v>
      </c>
      <c r="F1627" s="59">
        <v>100.7384195603</v>
      </c>
      <c r="G1627" s="60">
        <v>0.19338031390167201</v>
      </c>
      <c r="H1627" s="107"/>
      <c r="I1627" s="67">
        <v>15.140781601900001</v>
      </c>
      <c r="J1627" s="69">
        <v>11.1955301076443</v>
      </c>
      <c r="K1627" s="59">
        <v>18.209304915200001</v>
      </c>
      <c r="L1627" s="60">
        <v>0.148186460407606</v>
      </c>
      <c r="M1627" s="59">
        <v>14.3744249093</v>
      </c>
      <c r="N1627" s="60">
        <v>0.105959709702375</v>
      </c>
      <c r="O1627" s="59">
        <v>25.3408936129</v>
      </c>
      <c r="P1627" s="60">
        <v>0.145062249219402</v>
      </c>
      <c r="Q1627" s="59">
        <v>22.342619002599999</v>
      </c>
      <c r="R1627" s="60">
        <v>0.19332366267471399</v>
      </c>
      <c r="S1627" s="59">
        <v>34.866135860900002</v>
      </c>
      <c r="T1627" s="60">
        <v>0.17396775761809</v>
      </c>
      <c r="U1627" s="59">
        <v>22.214183191199901</v>
      </c>
      <c r="V1627" s="63">
        <v>0.269918811031997</v>
      </c>
      <c r="W1627" s="107"/>
      <c r="X1627" s="59">
        <v>43.0952887965</v>
      </c>
      <c r="Y1627" s="60">
        <v>0.201225042402842</v>
      </c>
      <c r="Z1627" s="59">
        <v>46.532209037600097</v>
      </c>
      <c r="AA1627" s="60">
        <v>0.160543219644668</v>
      </c>
      <c r="AB1627" s="59">
        <v>62.860845259899897</v>
      </c>
      <c r="AC1627" s="60">
        <v>0.14408447265565399</v>
      </c>
    </row>
    <row r="1628" spans="1:29" customFormat="1" x14ac:dyDescent="0.3">
      <c r="A1628" s="58" t="s">
        <v>237</v>
      </c>
      <c r="B1628" s="61">
        <v>248.67094972449999</v>
      </c>
      <c r="C1628" s="62">
        <v>0.25722164846733497</v>
      </c>
      <c r="D1628" s="61">
        <v>108.79012800690001</v>
      </c>
      <c r="E1628" s="62">
        <v>0.24412872832768001</v>
      </c>
      <c r="F1628" s="61">
        <v>139.6836345968</v>
      </c>
      <c r="G1628" s="62">
        <v>0.26814064805818</v>
      </c>
      <c r="H1628" s="107"/>
      <c r="I1628" s="71">
        <v>24.420776870099999</v>
      </c>
      <c r="J1628" s="72">
        <v>18.057425956593899</v>
      </c>
      <c r="K1628" s="61">
        <v>28.579026781700001</v>
      </c>
      <c r="L1628" s="62">
        <v>0.232574765505693</v>
      </c>
      <c r="M1628" s="61">
        <v>28.933529891199999</v>
      </c>
      <c r="N1628" s="62">
        <v>0.21328077104170201</v>
      </c>
      <c r="O1628" s="61">
        <v>45.970720176199997</v>
      </c>
      <c r="P1628" s="62">
        <v>0.26315631046257199</v>
      </c>
      <c r="Q1628" s="61">
        <v>37.911177357</v>
      </c>
      <c r="R1628" s="63">
        <v>0.32803350681999499</v>
      </c>
      <c r="S1628" s="61">
        <v>56.371632117199802</v>
      </c>
      <c r="T1628" s="62">
        <v>0.28127138814080299</v>
      </c>
      <c r="U1628" s="61">
        <v>26.484086531100001</v>
      </c>
      <c r="V1628" s="62">
        <v>0.32180130532888002</v>
      </c>
      <c r="W1628" s="107"/>
      <c r="X1628" s="61">
        <v>51.071908001899899</v>
      </c>
      <c r="Y1628" s="62">
        <v>0.23847030940679101</v>
      </c>
      <c r="Z1628" s="61">
        <v>69.798905737599995</v>
      </c>
      <c r="AA1628" s="62">
        <v>0.240816872582479</v>
      </c>
      <c r="AB1628" s="61">
        <v>124.0668450861</v>
      </c>
      <c r="AC1628" s="62">
        <v>0.28437584436499702</v>
      </c>
    </row>
    <row r="1629" spans="1:29" customFormat="1" x14ac:dyDescent="0.3">
      <c r="A1629" s="58" t="s">
        <v>238</v>
      </c>
      <c r="B1629" s="59">
        <v>277.41285051850002</v>
      </c>
      <c r="C1629" s="60">
        <v>0.28695185664206502</v>
      </c>
      <c r="D1629" s="59">
        <v>149.3454654988</v>
      </c>
      <c r="E1629" s="60">
        <v>0.33513627791131001</v>
      </c>
      <c r="F1629" s="59">
        <v>128.0673850197</v>
      </c>
      <c r="G1629" s="60">
        <v>0.24584176745845901</v>
      </c>
      <c r="H1629" s="107"/>
      <c r="I1629" s="67">
        <v>33.040229381300001</v>
      </c>
      <c r="J1629" s="69">
        <v>24.430897461422902</v>
      </c>
      <c r="K1629" s="59">
        <v>23.1369756649</v>
      </c>
      <c r="L1629" s="60">
        <v>0.188287611431916</v>
      </c>
      <c r="M1629" s="59">
        <v>47.632749279099997</v>
      </c>
      <c r="N1629" s="60">
        <v>0.35112029300553499</v>
      </c>
      <c r="O1629" s="59">
        <v>51.841990911300002</v>
      </c>
      <c r="P1629" s="60">
        <v>0.29676600677478499</v>
      </c>
      <c r="Q1629" s="59">
        <v>37.028906115300003</v>
      </c>
      <c r="R1629" s="60">
        <v>0.320399490955599</v>
      </c>
      <c r="S1629" s="59">
        <v>66.774320918300006</v>
      </c>
      <c r="T1629" s="60">
        <v>0.33317655053522999</v>
      </c>
      <c r="U1629" s="59">
        <v>17.957678248299999</v>
      </c>
      <c r="V1629" s="60">
        <v>0.218199117201682</v>
      </c>
      <c r="W1629" s="107"/>
      <c r="X1629" s="59">
        <v>45.711247535200002</v>
      </c>
      <c r="Y1629" s="60">
        <v>0.21343975131463699</v>
      </c>
      <c r="Z1629" s="59">
        <v>99.777303780699896</v>
      </c>
      <c r="AA1629" s="63">
        <v>0.34424691902062998</v>
      </c>
      <c r="AB1629" s="59">
        <v>111.1212223525</v>
      </c>
      <c r="AC1629" s="60">
        <v>0.25470294994148401</v>
      </c>
    </row>
    <row r="1630" spans="1:29" customFormat="1" x14ac:dyDescent="0.3">
      <c r="A1630" s="58" t="s">
        <v>239</v>
      </c>
      <c r="B1630" s="61">
        <v>209.25959209289999</v>
      </c>
      <c r="C1630" s="62">
        <v>0.21645510782570801</v>
      </c>
      <c r="D1630" s="61">
        <v>98.516652285900093</v>
      </c>
      <c r="E1630" s="62">
        <v>0.221074701191008</v>
      </c>
      <c r="F1630" s="61">
        <v>110.742939807</v>
      </c>
      <c r="G1630" s="62">
        <v>0.21258527338174901</v>
      </c>
      <c r="H1630" s="107"/>
      <c r="I1630" s="71">
        <v>50.650291514300001</v>
      </c>
      <c r="J1630" s="72">
        <v>37.452284731334302</v>
      </c>
      <c r="K1630" s="61">
        <v>31.2492045539</v>
      </c>
      <c r="L1630" s="62">
        <v>0.25430454566831101</v>
      </c>
      <c r="M1630" s="61">
        <v>33.277525034999996</v>
      </c>
      <c r="N1630" s="62">
        <v>0.24530211918536099</v>
      </c>
      <c r="O1630" s="61">
        <v>42.6539778685</v>
      </c>
      <c r="P1630" s="62">
        <v>0.244169841138097</v>
      </c>
      <c r="Q1630" s="61">
        <v>12.2937806402</v>
      </c>
      <c r="R1630" s="64">
        <v>0.106374221446751</v>
      </c>
      <c r="S1630" s="61">
        <v>31.114361629699999</v>
      </c>
      <c r="T1630" s="62">
        <v>0.155247938688481</v>
      </c>
      <c r="U1630" s="61">
        <v>8.0204508512999997</v>
      </c>
      <c r="V1630" s="64">
        <v>9.7454429860876393E-2</v>
      </c>
      <c r="W1630" s="107"/>
      <c r="X1630" s="61">
        <v>55.902314266100099</v>
      </c>
      <c r="Y1630" s="62">
        <v>0.261024948962091</v>
      </c>
      <c r="Z1630" s="61">
        <v>47.559885020800003</v>
      </c>
      <c r="AA1630" s="64">
        <v>0.16408885855815999</v>
      </c>
      <c r="AB1630" s="61">
        <v>105.797392806</v>
      </c>
      <c r="AC1630" s="62">
        <v>0.242500104600405</v>
      </c>
    </row>
    <row r="1631" spans="1:29" customFormat="1" x14ac:dyDescent="0.3">
      <c r="A1631" s="58" t="s">
        <v>342</v>
      </c>
      <c r="B1631" s="59">
        <v>68.658575957499906</v>
      </c>
      <c r="C1631" s="60">
        <v>7.1019441992616006E-2</v>
      </c>
      <c r="D1631" s="59">
        <v>31.1746152833</v>
      </c>
      <c r="E1631" s="60">
        <v>6.9956891536463395E-2</v>
      </c>
      <c r="F1631" s="59">
        <v>37.483960674200098</v>
      </c>
      <c r="G1631" s="60">
        <v>7.1955269033338695E-2</v>
      </c>
      <c r="H1631" s="107"/>
      <c r="I1631" s="67">
        <v>11.9874444095</v>
      </c>
      <c r="J1631" s="69">
        <v>8.8638617430046196</v>
      </c>
      <c r="K1631" s="59">
        <v>18.2968512976</v>
      </c>
      <c r="L1631" s="60">
        <v>0.14889890871849801</v>
      </c>
      <c r="M1631" s="59">
        <v>10.0688393105</v>
      </c>
      <c r="N1631" s="60">
        <v>7.4221493876265393E-2</v>
      </c>
      <c r="O1631" s="59">
        <v>8.8822057754999904</v>
      </c>
      <c r="P1631" s="60">
        <v>5.0845592405142602E-2</v>
      </c>
      <c r="Q1631" s="59">
        <v>5.0730620111000002</v>
      </c>
      <c r="R1631" s="60">
        <v>4.38956117386093E-2</v>
      </c>
      <c r="S1631" s="59">
        <v>11.2907781505</v>
      </c>
      <c r="T1631" s="60">
        <v>5.6336365017396701E-2</v>
      </c>
      <c r="U1631" s="59">
        <v>3.0593950028000001</v>
      </c>
      <c r="V1631" s="60">
        <v>3.7173919676692799E-2</v>
      </c>
      <c r="W1631" s="107"/>
      <c r="X1631" s="59">
        <v>13.689303948899999</v>
      </c>
      <c r="Y1631" s="60">
        <v>6.3919533770626702E-2</v>
      </c>
      <c r="Z1631" s="59">
        <v>24.549519387099998</v>
      </c>
      <c r="AA1631" s="60">
        <v>8.4699586902257998E-2</v>
      </c>
      <c r="AB1631" s="59">
        <v>30.419752621499899</v>
      </c>
      <c r="AC1631" s="60">
        <v>6.9725661445731196E-2</v>
      </c>
    </row>
    <row r="1632" spans="1:29" customFormat="1" x14ac:dyDescent="0.3">
      <c r="A1632" s="58" t="s">
        <v>88</v>
      </c>
      <c r="B1632" s="61">
        <v>10.267157146900001</v>
      </c>
      <c r="C1632" s="62">
        <v>1.06201994616768E-2</v>
      </c>
      <c r="D1632" s="61">
        <v>6.0492945183</v>
      </c>
      <c r="E1632" s="62">
        <v>1.3574821586187599E-2</v>
      </c>
      <c r="F1632" s="61">
        <v>4.2178626285999901</v>
      </c>
      <c r="G1632" s="62">
        <v>8.0967281666014992E-3</v>
      </c>
      <c r="H1632" s="107"/>
      <c r="I1632" s="71">
        <v>0</v>
      </c>
      <c r="J1632" s="72">
        <v>0</v>
      </c>
      <c r="K1632" s="61">
        <v>3.4096669774000001</v>
      </c>
      <c r="L1632" s="62">
        <v>2.77477082679769E-2</v>
      </c>
      <c r="M1632" s="61">
        <v>1.3722774685000001</v>
      </c>
      <c r="N1632" s="62">
        <v>1.0115613188761099E-2</v>
      </c>
      <c r="O1632" s="61">
        <v>0</v>
      </c>
      <c r="P1632" s="62">
        <v>0</v>
      </c>
      <c r="Q1632" s="61">
        <v>0.92150651579999798</v>
      </c>
      <c r="R1632" s="62">
        <v>7.9735063643317505E-3</v>
      </c>
      <c r="S1632" s="61">
        <v>0</v>
      </c>
      <c r="T1632" s="62">
        <v>0</v>
      </c>
      <c r="U1632" s="61">
        <v>4.5637061852</v>
      </c>
      <c r="V1632" s="63">
        <v>5.5452416899872098E-2</v>
      </c>
      <c r="W1632" s="107"/>
      <c r="X1632" s="61">
        <v>4.6945776069999896</v>
      </c>
      <c r="Y1632" s="62">
        <v>2.19204141430125E-2</v>
      </c>
      <c r="Z1632" s="61">
        <v>1.6244334739999999</v>
      </c>
      <c r="AA1632" s="62">
        <v>5.6045432918046699E-3</v>
      </c>
      <c r="AB1632" s="61">
        <v>2.0116621674999999</v>
      </c>
      <c r="AC1632" s="62">
        <v>4.6109669917287601E-3</v>
      </c>
    </row>
    <row r="1633" spans="1:29" customFormat="1" x14ac:dyDescent="0.3">
      <c r="A1633" s="58" t="s">
        <v>343</v>
      </c>
      <c r="B1633" s="59">
        <v>401.15929281849998</v>
      </c>
      <c r="C1633" s="60">
        <v>0.41495339407793502</v>
      </c>
      <c r="D1633" s="59">
        <v>160.54005154059999</v>
      </c>
      <c r="E1633" s="64">
        <v>0.36025730777503101</v>
      </c>
      <c r="F1633" s="59">
        <v>240.422054157101</v>
      </c>
      <c r="G1633" s="60">
        <v>0.46152096195985198</v>
      </c>
      <c r="H1633" s="107"/>
      <c r="I1633" s="67">
        <v>39.561558472000002</v>
      </c>
      <c r="J1633" s="69">
        <v>29.252956064238202</v>
      </c>
      <c r="K1633" s="59">
        <v>46.788331696900002</v>
      </c>
      <c r="L1633" s="60">
        <v>0.38076122591329897</v>
      </c>
      <c r="M1633" s="59">
        <v>43.307954800499999</v>
      </c>
      <c r="N1633" s="64">
        <v>0.31924048074407801</v>
      </c>
      <c r="O1633" s="59">
        <v>71.311613789100093</v>
      </c>
      <c r="P1633" s="60">
        <v>0.40821855968197501</v>
      </c>
      <c r="Q1633" s="59">
        <v>60.253796359600003</v>
      </c>
      <c r="R1633" s="63">
        <v>0.52135716949470901</v>
      </c>
      <c r="S1633" s="59">
        <v>91.237767978099797</v>
      </c>
      <c r="T1633" s="60">
        <v>0.45523914575889202</v>
      </c>
      <c r="U1633" s="59">
        <v>48.698269722299997</v>
      </c>
      <c r="V1633" s="63">
        <v>0.59172011636087696</v>
      </c>
      <c r="W1633" s="107"/>
      <c r="X1633" s="59">
        <v>94.167196798399999</v>
      </c>
      <c r="Y1633" s="60">
        <v>0.43969535180963298</v>
      </c>
      <c r="Z1633" s="59">
        <v>116.33111477520001</v>
      </c>
      <c r="AA1633" s="60">
        <v>0.40136009222714802</v>
      </c>
      <c r="AB1633" s="59">
        <v>186.92769034599999</v>
      </c>
      <c r="AC1633" s="60">
        <v>0.42846031702065102</v>
      </c>
    </row>
    <row r="1634" spans="1:29" customFormat="1" x14ac:dyDescent="0.3">
      <c r="A1634" s="58" t="s">
        <v>344</v>
      </c>
      <c r="B1634" s="61">
        <v>277.91816805040003</v>
      </c>
      <c r="C1634" s="62">
        <v>0.28747454981832399</v>
      </c>
      <c r="D1634" s="61">
        <v>129.69126756919999</v>
      </c>
      <c r="E1634" s="62">
        <v>0.29103159272747198</v>
      </c>
      <c r="F1634" s="61">
        <v>148.2269004812</v>
      </c>
      <c r="G1634" s="62">
        <v>0.28454054241508703</v>
      </c>
      <c r="H1634" s="107"/>
      <c r="I1634" s="71">
        <v>62.637735923800001</v>
      </c>
      <c r="J1634" s="70">
        <v>46.3161464743389</v>
      </c>
      <c r="K1634" s="61">
        <v>49.5460558515</v>
      </c>
      <c r="L1634" s="62">
        <v>0.40320345438680899</v>
      </c>
      <c r="M1634" s="61">
        <v>43.3463643455</v>
      </c>
      <c r="N1634" s="62">
        <v>0.31952361306162602</v>
      </c>
      <c r="O1634" s="61">
        <v>51.536183643999998</v>
      </c>
      <c r="P1634" s="62">
        <v>0.29501543354324</v>
      </c>
      <c r="Q1634" s="61">
        <v>17.366842651300001</v>
      </c>
      <c r="R1634" s="64">
        <v>0.15026983318536</v>
      </c>
      <c r="S1634" s="61">
        <v>42.405139780200003</v>
      </c>
      <c r="T1634" s="64">
        <v>0.211584303705877</v>
      </c>
      <c r="U1634" s="61">
        <v>11.0798458541</v>
      </c>
      <c r="V1634" s="64">
        <v>0.134628349537569</v>
      </c>
      <c r="W1634" s="107"/>
      <c r="X1634" s="61">
        <v>69.591618215000096</v>
      </c>
      <c r="Y1634" s="62">
        <v>0.32494448273271698</v>
      </c>
      <c r="Z1634" s="61">
        <v>72.109404407900101</v>
      </c>
      <c r="AA1634" s="62">
        <v>0.24878844546041801</v>
      </c>
      <c r="AB1634" s="61">
        <v>136.21714542749999</v>
      </c>
      <c r="AC1634" s="62">
        <v>0.312225766046136</v>
      </c>
    </row>
    <row r="1635" spans="1:29" customFormat="1" x14ac:dyDescent="0.3">
      <c r="A1635" s="65" t="s">
        <v>1</v>
      </c>
    </row>
    <row r="1636" spans="1:29" customFormat="1" x14ac:dyDescent="0.3">
      <c r="A1636" s="65" t="s">
        <v>1</v>
      </c>
    </row>
    <row r="1637" spans="1:29" customFormat="1" x14ac:dyDescent="0.3">
      <c r="A1637" s="53" t="s">
        <v>345</v>
      </c>
    </row>
    <row r="1638" spans="1:29" customFormat="1" x14ac:dyDescent="0.3">
      <c r="A1638" s="54" t="s">
        <v>1</v>
      </c>
    </row>
    <row r="1639" spans="1:29" customFormat="1" x14ac:dyDescent="0.3">
      <c r="A1639" s="114" t="s">
        <v>1</v>
      </c>
      <c r="B1639" s="116" t="s">
        <v>506</v>
      </c>
      <c r="C1639" s="116" t="s">
        <v>1</v>
      </c>
      <c r="D1639" s="116" t="s">
        <v>346</v>
      </c>
      <c r="E1639" s="116" t="s">
        <v>1</v>
      </c>
      <c r="F1639" s="116" t="s">
        <v>347</v>
      </c>
      <c r="G1639" s="116" t="s">
        <v>1</v>
      </c>
      <c r="H1639" s="105"/>
      <c r="I1639" s="116" t="s">
        <v>350</v>
      </c>
      <c r="J1639" s="116" t="s">
        <v>1</v>
      </c>
      <c r="K1639" s="116" t="s">
        <v>351</v>
      </c>
      <c r="L1639" s="116" t="s">
        <v>1</v>
      </c>
      <c r="M1639" s="116" t="s">
        <v>352</v>
      </c>
      <c r="N1639" s="116" t="s">
        <v>1</v>
      </c>
      <c r="O1639" s="116" t="s">
        <v>353</v>
      </c>
      <c r="P1639" s="116" t="s">
        <v>1</v>
      </c>
      <c r="Q1639" s="116" t="s">
        <v>354</v>
      </c>
      <c r="R1639" s="116" t="s">
        <v>1</v>
      </c>
      <c r="S1639" s="116" t="s">
        <v>355</v>
      </c>
      <c r="T1639" s="116" t="s">
        <v>1</v>
      </c>
      <c r="U1639" s="116" t="s">
        <v>356</v>
      </c>
      <c r="V1639" s="116" t="s">
        <v>1</v>
      </c>
      <c r="W1639" s="105"/>
      <c r="X1639" s="116" t="s">
        <v>358</v>
      </c>
      <c r="Y1639" s="116" t="s">
        <v>1</v>
      </c>
      <c r="Z1639" s="116" t="s">
        <v>359</v>
      </c>
      <c r="AA1639" s="116" t="s">
        <v>1</v>
      </c>
      <c r="AB1639" s="116" t="s">
        <v>360</v>
      </c>
      <c r="AC1639" s="116" t="s">
        <v>1</v>
      </c>
    </row>
    <row r="1640" spans="1:29" customFormat="1" x14ac:dyDescent="0.3">
      <c r="A1640" s="115" t="s">
        <v>1</v>
      </c>
      <c r="B1640" s="55" t="s">
        <v>14</v>
      </c>
      <c r="C1640" s="55" t="s">
        <v>15</v>
      </c>
      <c r="D1640" s="55" t="s">
        <v>14</v>
      </c>
      <c r="E1640" s="55" t="s">
        <v>15</v>
      </c>
      <c r="F1640" s="55" t="s">
        <v>14</v>
      </c>
      <c r="G1640" s="55" t="s">
        <v>15</v>
      </c>
      <c r="H1640" s="105"/>
      <c r="I1640" s="55" t="s">
        <v>14</v>
      </c>
      <c r="J1640" s="55" t="s">
        <v>15</v>
      </c>
      <c r="K1640" s="55" t="s">
        <v>14</v>
      </c>
      <c r="L1640" s="55" t="s">
        <v>15</v>
      </c>
      <c r="M1640" s="55" t="s">
        <v>14</v>
      </c>
      <c r="N1640" s="55" t="s">
        <v>15</v>
      </c>
      <c r="O1640" s="55" t="s">
        <v>14</v>
      </c>
      <c r="P1640" s="55" t="s">
        <v>15</v>
      </c>
      <c r="Q1640" s="55" t="s">
        <v>14</v>
      </c>
      <c r="R1640" s="55" t="s">
        <v>15</v>
      </c>
      <c r="S1640" s="55" t="s">
        <v>14</v>
      </c>
      <c r="T1640" s="55" t="s">
        <v>15</v>
      </c>
      <c r="U1640" s="55" t="s">
        <v>14</v>
      </c>
      <c r="V1640" s="55" t="s">
        <v>15</v>
      </c>
      <c r="W1640" s="105"/>
      <c r="X1640" s="55" t="s">
        <v>14</v>
      </c>
      <c r="Y1640" s="55" t="s">
        <v>15</v>
      </c>
      <c r="Z1640" s="55" t="s">
        <v>14</v>
      </c>
      <c r="AA1640" s="55" t="s">
        <v>15</v>
      </c>
      <c r="AB1640" s="55" t="s">
        <v>14</v>
      </c>
      <c r="AC1640" s="55" t="s">
        <v>15</v>
      </c>
    </row>
    <row r="1641" spans="1:29" customFormat="1" x14ac:dyDescent="0.3">
      <c r="A1641" s="56" t="s">
        <v>16</v>
      </c>
      <c r="B1641" s="57">
        <v>966.75746853429996</v>
      </c>
      <c r="C1641" s="57">
        <v>966.75746853429996</v>
      </c>
      <c r="D1641" s="57">
        <v>445.62607912689998</v>
      </c>
      <c r="E1641" s="57">
        <v>445.62607912689998</v>
      </c>
      <c r="F1641" s="57">
        <v>520.9342022866</v>
      </c>
      <c r="G1641" s="57">
        <v>520.9342022866</v>
      </c>
      <c r="H1641" s="106"/>
      <c r="I1641" s="57">
        <v>135.2395237771</v>
      </c>
      <c r="J1641" s="57">
        <v>135.2395237771</v>
      </c>
      <c r="K1641" s="57">
        <v>122.8810301907</v>
      </c>
      <c r="L1641" s="57">
        <v>122.8810301907</v>
      </c>
      <c r="M1641" s="57">
        <v>135.6593458936</v>
      </c>
      <c r="N1641" s="57">
        <v>135.6593458936</v>
      </c>
      <c r="O1641" s="57">
        <v>174.6897883444</v>
      </c>
      <c r="P1641" s="57">
        <v>174.6897883444</v>
      </c>
      <c r="Q1641" s="57">
        <v>115.571051642</v>
      </c>
      <c r="R1641" s="57">
        <v>115.571051642</v>
      </c>
      <c r="S1641" s="57">
        <v>200.41722867659999</v>
      </c>
      <c r="T1641" s="57">
        <v>200.41722867659999</v>
      </c>
      <c r="U1641" s="57">
        <v>82.299500009900001</v>
      </c>
      <c r="V1641" s="57">
        <v>82.299500009900001</v>
      </c>
      <c r="W1641" s="106"/>
      <c r="X1641" s="57">
        <v>214.16464015560001</v>
      </c>
      <c r="Y1641" s="57">
        <v>214.16464015560001</v>
      </c>
      <c r="Z1641" s="57">
        <v>289.84225643780002</v>
      </c>
      <c r="AA1641" s="57">
        <v>289.84225643780002</v>
      </c>
      <c r="AB1641" s="57">
        <v>436.27772029350001</v>
      </c>
      <c r="AC1641" s="57">
        <v>436.27772029350001</v>
      </c>
    </row>
    <row r="1642" spans="1:29" customFormat="1" x14ac:dyDescent="0.3">
      <c r="A1642" s="58" t="s">
        <v>346</v>
      </c>
      <c r="B1642" s="59">
        <v>445.62607912689998</v>
      </c>
      <c r="C1642" s="60">
        <v>0.46094919732299899</v>
      </c>
      <c r="D1642" s="59">
        <v>445.62607912689998</v>
      </c>
      <c r="E1642" s="63">
        <v>1</v>
      </c>
      <c r="F1642" s="59">
        <v>0</v>
      </c>
      <c r="G1642" s="64">
        <v>0</v>
      </c>
      <c r="H1642" s="107"/>
      <c r="I1642" s="67">
        <v>79.037542753700194</v>
      </c>
      <c r="J1642" s="69">
        <v>58.442636106859297</v>
      </c>
      <c r="K1642" s="59">
        <v>34.061434769999998</v>
      </c>
      <c r="L1642" s="64">
        <v>0.27719034188710701</v>
      </c>
      <c r="M1642" s="59">
        <v>46.042806805300003</v>
      </c>
      <c r="N1642" s="64">
        <v>0.33940018287728002</v>
      </c>
      <c r="O1642" s="59">
        <v>80.7441012005998</v>
      </c>
      <c r="P1642" s="60">
        <v>0.46221420247767098</v>
      </c>
      <c r="Q1642" s="59">
        <v>50.4060365733</v>
      </c>
      <c r="R1642" s="60">
        <v>0.43614759801131597</v>
      </c>
      <c r="S1642" s="59">
        <v>103.8481892838</v>
      </c>
      <c r="T1642" s="60">
        <v>0.51815999038372595</v>
      </c>
      <c r="U1642" s="59">
        <v>51.485967740200003</v>
      </c>
      <c r="V1642" s="63">
        <v>0.62559271604331301</v>
      </c>
      <c r="W1642" s="107"/>
      <c r="X1642" s="59">
        <v>108.16533361570001</v>
      </c>
      <c r="Y1642" s="60">
        <v>0.50505692040064698</v>
      </c>
      <c r="Z1642" s="59">
        <v>128.3060611873</v>
      </c>
      <c r="AA1642" s="60">
        <v>0.44267548412091001</v>
      </c>
      <c r="AB1642" s="59">
        <v>187.32074468299999</v>
      </c>
      <c r="AC1642" s="60">
        <v>0.42936124392733699</v>
      </c>
    </row>
    <row r="1643" spans="1:29" customFormat="1" x14ac:dyDescent="0.3">
      <c r="A1643" s="58" t="s">
        <v>347</v>
      </c>
      <c r="B1643" s="61">
        <v>520.9342022866</v>
      </c>
      <c r="C1643" s="62">
        <v>0.53884683515958498</v>
      </c>
      <c r="D1643" s="61">
        <v>0</v>
      </c>
      <c r="E1643" s="64">
        <v>0</v>
      </c>
      <c r="F1643" s="61">
        <v>520.93420228659897</v>
      </c>
      <c r="G1643" s="63">
        <v>1</v>
      </c>
      <c r="H1643" s="107"/>
      <c r="I1643" s="71">
        <v>56.201981023400002</v>
      </c>
      <c r="J1643" s="72">
        <v>41.557363893140703</v>
      </c>
      <c r="K1643" s="61">
        <v>88.819595420699997</v>
      </c>
      <c r="L1643" s="63">
        <v>0.72280965811289299</v>
      </c>
      <c r="M1643" s="61">
        <v>89.616539088299902</v>
      </c>
      <c r="N1643" s="63">
        <v>0.66059981712271998</v>
      </c>
      <c r="O1643" s="61">
        <v>93.945687143799802</v>
      </c>
      <c r="P1643" s="62">
        <v>0.53778579752232902</v>
      </c>
      <c r="Q1643" s="61">
        <v>64.967827947900005</v>
      </c>
      <c r="R1643" s="62">
        <v>0.56214620378421698</v>
      </c>
      <c r="S1643" s="61">
        <v>96.569039392799993</v>
      </c>
      <c r="T1643" s="62">
        <v>0.48184000961627399</v>
      </c>
      <c r="U1643" s="61">
        <v>30.813532269700001</v>
      </c>
      <c r="V1643" s="64">
        <v>0.37440728395668699</v>
      </c>
      <c r="W1643" s="107"/>
      <c r="X1643" s="61">
        <v>105.9993065399</v>
      </c>
      <c r="Y1643" s="62">
        <v>0.49494307959935302</v>
      </c>
      <c r="Z1643" s="61">
        <v>161.53619525049999</v>
      </c>
      <c r="AA1643" s="62">
        <v>0.55732451587909004</v>
      </c>
      <c r="AB1643" s="61">
        <v>248.75978848970101</v>
      </c>
      <c r="AC1643" s="62">
        <v>0.57018677993079803</v>
      </c>
    </row>
    <row r="1644" spans="1:29" customFormat="1" x14ac:dyDescent="0.3">
      <c r="A1644" s="58" t="s">
        <v>348</v>
      </c>
      <c r="B1644" s="59">
        <v>0.1971871208</v>
      </c>
      <c r="C1644" s="60">
        <v>2.0396751741567101E-4</v>
      </c>
      <c r="D1644" s="59">
        <v>0</v>
      </c>
      <c r="E1644" s="60">
        <v>0</v>
      </c>
      <c r="F1644" s="59">
        <v>0</v>
      </c>
      <c r="G1644" s="60">
        <v>0</v>
      </c>
      <c r="H1644" s="107"/>
      <c r="I1644" s="67">
        <v>0</v>
      </c>
      <c r="J1644" s="69">
        <v>0</v>
      </c>
      <c r="K1644" s="59">
        <v>0</v>
      </c>
      <c r="L1644" s="60">
        <v>0</v>
      </c>
      <c r="M1644" s="59">
        <v>0</v>
      </c>
      <c r="N1644" s="60">
        <v>0</v>
      </c>
      <c r="O1644" s="59">
        <v>0</v>
      </c>
      <c r="P1644" s="60">
        <v>0</v>
      </c>
      <c r="Q1644" s="59">
        <v>0.1971871208</v>
      </c>
      <c r="R1644" s="60">
        <v>1.7061982044674899E-3</v>
      </c>
      <c r="S1644" s="59">
        <v>0</v>
      </c>
      <c r="T1644" s="60">
        <v>0</v>
      </c>
      <c r="U1644" s="59">
        <v>0</v>
      </c>
      <c r="V1644" s="60">
        <v>0</v>
      </c>
      <c r="W1644" s="107"/>
      <c r="X1644" s="59">
        <v>0</v>
      </c>
      <c r="Y1644" s="60">
        <v>0</v>
      </c>
      <c r="Z1644" s="59">
        <v>0</v>
      </c>
      <c r="AA1644" s="60">
        <v>0</v>
      </c>
      <c r="AB1644" s="59">
        <v>0.1971871208</v>
      </c>
      <c r="AC1644" s="60">
        <v>4.5197614186519801E-4</v>
      </c>
    </row>
    <row r="1645" spans="1:29" customFormat="1" x14ac:dyDescent="0.3">
      <c r="A1645" s="65" t="s">
        <v>1</v>
      </c>
    </row>
    <row r="1646" spans="1:29" customFormat="1" x14ac:dyDescent="0.3">
      <c r="A1646" s="65" t="s">
        <v>1</v>
      </c>
    </row>
    <row r="1647" spans="1:29" customFormat="1" x14ac:dyDescent="0.3">
      <c r="A1647" s="53" t="s">
        <v>349</v>
      </c>
    </row>
    <row r="1648" spans="1:29" customFormat="1" x14ac:dyDescent="0.3">
      <c r="A1648" s="54" t="s">
        <v>1</v>
      </c>
    </row>
    <row r="1649" spans="1:29" customFormat="1" x14ac:dyDescent="0.3">
      <c r="A1649" s="114" t="s">
        <v>1</v>
      </c>
      <c r="B1649" s="116" t="s">
        <v>506</v>
      </c>
      <c r="C1649" s="116" t="s">
        <v>1</v>
      </c>
      <c r="D1649" s="116" t="s">
        <v>346</v>
      </c>
      <c r="E1649" s="116" t="s">
        <v>1</v>
      </c>
      <c r="F1649" s="116" t="s">
        <v>347</v>
      </c>
      <c r="G1649" s="116" t="s">
        <v>1</v>
      </c>
      <c r="H1649" s="105"/>
      <c r="I1649" s="116" t="s">
        <v>350</v>
      </c>
      <c r="J1649" s="116" t="s">
        <v>1</v>
      </c>
      <c r="K1649" s="116" t="s">
        <v>351</v>
      </c>
      <c r="L1649" s="116" t="s">
        <v>1</v>
      </c>
      <c r="M1649" s="116" t="s">
        <v>352</v>
      </c>
      <c r="N1649" s="116" t="s">
        <v>1</v>
      </c>
      <c r="O1649" s="116" t="s">
        <v>353</v>
      </c>
      <c r="P1649" s="116" t="s">
        <v>1</v>
      </c>
      <c r="Q1649" s="116" t="s">
        <v>354</v>
      </c>
      <c r="R1649" s="116" t="s">
        <v>1</v>
      </c>
      <c r="S1649" s="116" t="s">
        <v>355</v>
      </c>
      <c r="T1649" s="116" t="s">
        <v>1</v>
      </c>
      <c r="U1649" s="116" t="s">
        <v>356</v>
      </c>
      <c r="V1649" s="116" t="s">
        <v>1</v>
      </c>
      <c r="W1649" s="105"/>
      <c r="X1649" s="116" t="s">
        <v>358</v>
      </c>
      <c r="Y1649" s="116" t="s">
        <v>1</v>
      </c>
      <c r="Z1649" s="116" t="s">
        <v>359</v>
      </c>
      <c r="AA1649" s="116" t="s">
        <v>1</v>
      </c>
      <c r="AB1649" s="116" t="s">
        <v>360</v>
      </c>
      <c r="AC1649" s="116" t="s">
        <v>1</v>
      </c>
    </row>
    <row r="1650" spans="1:29" customFormat="1" x14ac:dyDescent="0.3">
      <c r="A1650" s="115" t="s">
        <v>1</v>
      </c>
      <c r="B1650" s="55" t="s">
        <v>14</v>
      </c>
      <c r="C1650" s="55" t="s">
        <v>15</v>
      </c>
      <c r="D1650" s="55" t="s">
        <v>14</v>
      </c>
      <c r="E1650" s="55" t="s">
        <v>15</v>
      </c>
      <c r="F1650" s="55" t="s">
        <v>14</v>
      </c>
      <c r="G1650" s="55" t="s">
        <v>15</v>
      </c>
      <c r="H1650" s="105"/>
      <c r="I1650" s="55" t="s">
        <v>14</v>
      </c>
      <c r="J1650" s="55" t="s">
        <v>15</v>
      </c>
      <c r="K1650" s="55" t="s">
        <v>14</v>
      </c>
      <c r="L1650" s="55" t="s">
        <v>15</v>
      </c>
      <c r="M1650" s="55" t="s">
        <v>14</v>
      </c>
      <c r="N1650" s="55" t="s">
        <v>15</v>
      </c>
      <c r="O1650" s="55" t="s">
        <v>14</v>
      </c>
      <c r="P1650" s="55" t="s">
        <v>15</v>
      </c>
      <c r="Q1650" s="55" t="s">
        <v>14</v>
      </c>
      <c r="R1650" s="55" t="s">
        <v>15</v>
      </c>
      <c r="S1650" s="55" t="s">
        <v>14</v>
      </c>
      <c r="T1650" s="55" t="s">
        <v>15</v>
      </c>
      <c r="U1650" s="55" t="s">
        <v>14</v>
      </c>
      <c r="V1650" s="55" t="s">
        <v>15</v>
      </c>
      <c r="W1650" s="105"/>
      <c r="X1650" s="55" t="s">
        <v>14</v>
      </c>
      <c r="Y1650" s="55" t="s">
        <v>15</v>
      </c>
      <c r="Z1650" s="55" t="s">
        <v>14</v>
      </c>
      <c r="AA1650" s="55" t="s">
        <v>15</v>
      </c>
      <c r="AB1650" s="55" t="s">
        <v>14</v>
      </c>
      <c r="AC1650" s="55" t="s">
        <v>15</v>
      </c>
    </row>
    <row r="1651" spans="1:29" customFormat="1" x14ac:dyDescent="0.3">
      <c r="A1651" s="56" t="s">
        <v>16</v>
      </c>
      <c r="B1651" s="57">
        <v>966.75746853429996</v>
      </c>
      <c r="C1651" s="57">
        <v>966.75746853429996</v>
      </c>
      <c r="D1651" s="57">
        <v>445.62607912689998</v>
      </c>
      <c r="E1651" s="57">
        <v>445.62607912689998</v>
      </c>
      <c r="F1651" s="57">
        <v>520.9342022866</v>
      </c>
      <c r="G1651" s="57">
        <v>520.9342022866</v>
      </c>
      <c r="H1651" s="106"/>
      <c r="I1651" s="57">
        <v>135.2395237771</v>
      </c>
      <c r="J1651" s="57">
        <v>135.2395237771</v>
      </c>
      <c r="K1651" s="57">
        <v>122.8810301907</v>
      </c>
      <c r="L1651" s="57">
        <v>122.8810301907</v>
      </c>
      <c r="M1651" s="57">
        <v>135.6593458936</v>
      </c>
      <c r="N1651" s="57">
        <v>135.6593458936</v>
      </c>
      <c r="O1651" s="57">
        <v>174.6897883444</v>
      </c>
      <c r="P1651" s="57">
        <v>174.6897883444</v>
      </c>
      <c r="Q1651" s="57">
        <v>115.571051642</v>
      </c>
      <c r="R1651" s="57">
        <v>115.571051642</v>
      </c>
      <c r="S1651" s="57">
        <v>200.41722867659999</v>
      </c>
      <c r="T1651" s="57">
        <v>200.41722867659999</v>
      </c>
      <c r="U1651" s="57">
        <v>82.299500009900001</v>
      </c>
      <c r="V1651" s="57">
        <v>82.299500009900001</v>
      </c>
      <c r="W1651" s="106"/>
      <c r="X1651" s="57">
        <v>214.16464015560001</v>
      </c>
      <c r="Y1651" s="57">
        <v>214.16464015560001</v>
      </c>
      <c r="Z1651" s="57">
        <v>289.84225643780002</v>
      </c>
      <c r="AA1651" s="57">
        <v>289.84225643780002</v>
      </c>
      <c r="AB1651" s="57">
        <v>436.27772029350001</v>
      </c>
      <c r="AC1651" s="57">
        <v>436.27772029350001</v>
      </c>
    </row>
    <row r="1652" spans="1:29" customFormat="1" x14ac:dyDescent="0.3">
      <c r="A1652" s="58" t="s">
        <v>350</v>
      </c>
      <c r="B1652" s="59">
        <v>135.2395237771</v>
      </c>
      <c r="C1652" s="60">
        <v>0.13988981536614001</v>
      </c>
      <c r="D1652" s="59">
        <v>79.037542753700095</v>
      </c>
      <c r="E1652" s="60">
        <v>0.177362920295319</v>
      </c>
      <c r="F1652" s="59">
        <v>56.201981023400002</v>
      </c>
      <c r="G1652" s="60">
        <v>0.10788690928087601</v>
      </c>
      <c r="H1652" s="107"/>
      <c r="I1652" s="67">
        <v>135.2395237771</v>
      </c>
      <c r="J1652" s="70">
        <v>100</v>
      </c>
      <c r="K1652" s="59">
        <v>0</v>
      </c>
      <c r="L1652" s="64">
        <v>0</v>
      </c>
      <c r="M1652" s="59">
        <v>0</v>
      </c>
      <c r="N1652" s="64">
        <v>0</v>
      </c>
      <c r="O1652" s="59">
        <v>0</v>
      </c>
      <c r="P1652" s="64">
        <v>0</v>
      </c>
      <c r="Q1652" s="59">
        <v>0</v>
      </c>
      <c r="R1652" s="64">
        <v>0</v>
      </c>
      <c r="S1652" s="59">
        <v>0</v>
      </c>
      <c r="T1652" s="64">
        <v>0</v>
      </c>
      <c r="U1652" s="59">
        <v>0</v>
      </c>
      <c r="V1652" s="64">
        <v>0</v>
      </c>
      <c r="W1652" s="107"/>
      <c r="X1652" s="59">
        <v>91.102210985299905</v>
      </c>
      <c r="Y1652" s="63">
        <v>0.42538399858683601</v>
      </c>
      <c r="Z1652" s="59">
        <v>28.972749819099999</v>
      </c>
      <c r="AA1652" s="60">
        <v>9.9960406654222803E-2</v>
      </c>
      <c r="AB1652" s="59">
        <v>0</v>
      </c>
      <c r="AC1652" s="64">
        <v>0</v>
      </c>
    </row>
    <row r="1653" spans="1:29" customFormat="1" x14ac:dyDescent="0.3">
      <c r="A1653" s="58" t="s">
        <v>351</v>
      </c>
      <c r="B1653" s="61">
        <v>122.8810301907</v>
      </c>
      <c r="C1653" s="62">
        <v>0.127106367615654</v>
      </c>
      <c r="D1653" s="61">
        <v>34.061434770000098</v>
      </c>
      <c r="E1653" s="64">
        <v>7.6435012144566203E-2</v>
      </c>
      <c r="F1653" s="61">
        <v>88.819595420699997</v>
      </c>
      <c r="G1653" s="63">
        <v>0.17050060263049199</v>
      </c>
      <c r="H1653" s="107"/>
      <c r="I1653" s="71">
        <v>0</v>
      </c>
      <c r="J1653" s="68">
        <v>0</v>
      </c>
      <c r="K1653" s="61">
        <v>122.8810301907</v>
      </c>
      <c r="L1653" s="63">
        <v>1</v>
      </c>
      <c r="M1653" s="61">
        <v>0</v>
      </c>
      <c r="N1653" s="64">
        <v>0</v>
      </c>
      <c r="O1653" s="61">
        <v>0</v>
      </c>
      <c r="P1653" s="64">
        <v>0</v>
      </c>
      <c r="Q1653" s="61">
        <v>0</v>
      </c>
      <c r="R1653" s="64">
        <v>0</v>
      </c>
      <c r="S1653" s="61">
        <v>0</v>
      </c>
      <c r="T1653" s="64">
        <v>0</v>
      </c>
      <c r="U1653" s="61">
        <v>0</v>
      </c>
      <c r="V1653" s="64">
        <v>0</v>
      </c>
      <c r="W1653" s="107"/>
      <c r="X1653" s="61">
        <v>10.872630833000001</v>
      </c>
      <c r="Y1653" s="64">
        <v>5.0767628237325099E-2</v>
      </c>
      <c r="Z1653" s="61">
        <v>20.248595034800001</v>
      </c>
      <c r="AA1653" s="64">
        <v>6.98607417829889E-2</v>
      </c>
      <c r="AB1653" s="61">
        <v>91.759804322900095</v>
      </c>
      <c r="AC1653" s="63">
        <v>0.210324295866334</v>
      </c>
    </row>
    <row r="1654" spans="1:29" customFormat="1" x14ac:dyDescent="0.3">
      <c r="A1654" s="58" t="s">
        <v>352</v>
      </c>
      <c r="B1654" s="59">
        <v>135.6593458936</v>
      </c>
      <c r="C1654" s="60">
        <v>0.140324073316209</v>
      </c>
      <c r="D1654" s="59">
        <v>46.042806805300003</v>
      </c>
      <c r="E1654" s="60">
        <v>0.103321616399808</v>
      </c>
      <c r="F1654" s="59">
        <v>89.616539088300101</v>
      </c>
      <c r="G1654" s="60">
        <v>0.172030438191494</v>
      </c>
      <c r="H1654" s="107"/>
      <c r="I1654" s="67">
        <v>0</v>
      </c>
      <c r="J1654" s="68">
        <v>0</v>
      </c>
      <c r="K1654" s="59">
        <v>0</v>
      </c>
      <c r="L1654" s="64">
        <v>0</v>
      </c>
      <c r="M1654" s="59">
        <v>135.6593458936</v>
      </c>
      <c r="N1654" s="63">
        <v>1</v>
      </c>
      <c r="O1654" s="59">
        <v>0</v>
      </c>
      <c r="P1654" s="64">
        <v>0</v>
      </c>
      <c r="Q1654" s="59">
        <v>0</v>
      </c>
      <c r="R1654" s="64">
        <v>0</v>
      </c>
      <c r="S1654" s="59">
        <v>0</v>
      </c>
      <c r="T1654" s="64">
        <v>0</v>
      </c>
      <c r="U1654" s="59">
        <v>0</v>
      </c>
      <c r="V1654" s="64">
        <v>0</v>
      </c>
      <c r="W1654" s="107"/>
      <c r="X1654" s="59">
        <v>5.1325555432999801</v>
      </c>
      <c r="Y1654" s="64">
        <v>2.3965466659533401E-2</v>
      </c>
      <c r="Z1654" s="59">
        <v>32.304880897300002</v>
      </c>
      <c r="AA1654" s="60">
        <v>0.111456767188923</v>
      </c>
      <c r="AB1654" s="59">
        <v>92.583395575599994</v>
      </c>
      <c r="AC1654" s="63">
        <v>0.21221206417168301</v>
      </c>
    </row>
    <row r="1655" spans="1:29" customFormat="1" x14ac:dyDescent="0.3">
      <c r="A1655" s="58" t="s">
        <v>353</v>
      </c>
      <c r="B1655" s="61">
        <v>174.6897883444</v>
      </c>
      <c r="C1655" s="62">
        <v>0.180696600781628</v>
      </c>
      <c r="D1655" s="61">
        <v>80.744101200599999</v>
      </c>
      <c r="E1655" s="62">
        <v>0.18119249519417499</v>
      </c>
      <c r="F1655" s="61">
        <v>93.945687143799901</v>
      </c>
      <c r="G1655" s="62">
        <v>0.18034079300501399</v>
      </c>
      <c r="H1655" s="107"/>
      <c r="I1655" s="71">
        <v>0</v>
      </c>
      <c r="J1655" s="68">
        <v>0</v>
      </c>
      <c r="K1655" s="61">
        <v>0</v>
      </c>
      <c r="L1655" s="64">
        <v>0</v>
      </c>
      <c r="M1655" s="61">
        <v>0</v>
      </c>
      <c r="N1655" s="64">
        <v>0</v>
      </c>
      <c r="O1655" s="61">
        <v>174.6897883444</v>
      </c>
      <c r="P1655" s="63">
        <v>1</v>
      </c>
      <c r="Q1655" s="61">
        <v>0</v>
      </c>
      <c r="R1655" s="64">
        <v>0</v>
      </c>
      <c r="S1655" s="61">
        <v>0</v>
      </c>
      <c r="T1655" s="64">
        <v>0</v>
      </c>
      <c r="U1655" s="61">
        <v>0</v>
      </c>
      <c r="V1655" s="64">
        <v>0</v>
      </c>
      <c r="W1655" s="107"/>
      <c r="X1655" s="61">
        <v>17.369760495200001</v>
      </c>
      <c r="Y1655" s="64">
        <v>8.1104707493170197E-2</v>
      </c>
      <c r="Z1655" s="61">
        <v>62.871096020399897</v>
      </c>
      <c r="AA1655" s="62">
        <v>0.216914872224272</v>
      </c>
      <c r="AB1655" s="61">
        <v>90.715640929900005</v>
      </c>
      <c r="AC1655" s="62">
        <v>0.20793095019583499</v>
      </c>
    </row>
    <row r="1656" spans="1:29" customFormat="1" x14ac:dyDescent="0.3">
      <c r="A1656" s="58" t="s">
        <v>354</v>
      </c>
      <c r="B1656" s="59">
        <v>115.571051642</v>
      </c>
      <c r="C1656" s="60">
        <v>0.119545031099907</v>
      </c>
      <c r="D1656" s="59">
        <v>50.4060365733</v>
      </c>
      <c r="E1656" s="60">
        <v>0.113112851635745</v>
      </c>
      <c r="F1656" s="59">
        <v>64.967827947900105</v>
      </c>
      <c r="G1656" s="60">
        <v>0.124714076485531</v>
      </c>
      <c r="H1656" s="107"/>
      <c r="I1656" s="67">
        <v>0</v>
      </c>
      <c r="J1656" s="69">
        <v>0</v>
      </c>
      <c r="K1656" s="59">
        <v>0</v>
      </c>
      <c r="L1656" s="64">
        <v>0</v>
      </c>
      <c r="M1656" s="59">
        <v>0</v>
      </c>
      <c r="N1656" s="64">
        <v>0</v>
      </c>
      <c r="O1656" s="59">
        <v>0</v>
      </c>
      <c r="P1656" s="64">
        <v>0</v>
      </c>
      <c r="Q1656" s="59">
        <v>115.571051642</v>
      </c>
      <c r="R1656" s="63">
        <v>1</v>
      </c>
      <c r="S1656" s="59">
        <v>0</v>
      </c>
      <c r="T1656" s="64">
        <v>0</v>
      </c>
      <c r="U1656" s="59">
        <v>0</v>
      </c>
      <c r="V1656" s="64">
        <v>0</v>
      </c>
      <c r="W1656" s="107"/>
      <c r="X1656" s="59">
        <v>18.063808199099999</v>
      </c>
      <c r="Y1656" s="60">
        <v>8.4345427825881295E-2</v>
      </c>
      <c r="Z1656" s="59">
        <v>46.5027213607001</v>
      </c>
      <c r="AA1656" s="60">
        <v>0.160441482661033</v>
      </c>
      <c r="AB1656" s="59">
        <v>51.004522082199998</v>
      </c>
      <c r="AC1656" s="60">
        <v>0.116908381312452</v>
      </c>
    </row>
    <row r="1657" spans="1:29" customFormat="1" x14ac:dyDescent="0.3">
      <c r="A1657" s="58" t="s">
        <v>355</v>
      </c>
      <c r="B1657" s="61">
        <v>200.41722867659999</v>
      </c>
      <c r="C1657" s="62">
        <v>0.20730869447582601</v>
      </c>
      <c r="D1657" s="61">
        <v>103.8481892838</v>
      </c>
      <c r="E1657" s="62">
        <v>0.23303885061499599</v>
      </c>
      <c r="F1657" s="61">
        <v>96.569039392799993</v>
      </c>
      <c r="G1657" s="62">
        <v>0.18537665403599499</v>
      </c>
      <c r="H1657" s="107"/>
      <c r="I1657" s="71">
        <v>0</v>
      </c>
      <c r="J1657" s="68">
        <v>0</v>
      </c>
      <c r="K1657" s="61">
        <v>0</v>
      </c>
      <c r="L1657" s="64">
        <v>0</v>
      </c>
      <c r="M1657" s="61">
        <v>0</v>
      </c>
      <c r="N1657" s="64">
        <v>0</v>
      </c>
      <c r="O1657" s="61">
        <v>0</v>
      </c>
      <c r="P1657" s="64">
        <v>0</v>
      </c>
      <c r="Q1657" s="61">
        <v>0</v>
      </c>
      <c r="R1657" s="64">
        <v>0</v>
      </c>
      <c r="S1657" s="61">
        <v>200.41722867659999</v>
      </c>
      <c r="T1657" s="63">
        <v>1</v>
      </c>
      <c r="U1657" s="61">
        <v>0</v>
      </c>
      <c r="V1657" s="64">
        <v>0</v>
      </c>
      <c r="W1657" s="107"/>
      <c r="X1657" s="61">
        <v>48.224094660600002</v>
      </c>
      <c r="Y1657" s="62">
        <v>0.22517300066697801</v>
      </c>
      <c r="Z1657" s="61">
        <v>70.936127439200106</v>
      </c>
      <c r="AA1657" s="62">
        <v>0.24474046093559501</v>
      </c>
      <c r="AB1657" s="61">
        <v>81.257006576799895</v>
      </c>
      <c r="AC1657" s="62">
        <v>0.18625064447970299</v>
      </c>
    </row>
    <row r="1658" spans="1:29" customFormat="1" x14ac:dyDescent="0.3">
      <c r="A1658" s="58" t="s">
        <v>356</v>
      </c>
      <c r="B1658" s="59">
        <v>82.299500009900001</v>
      </c>
      <c r="C1658" s="60">
        <v>8.5129417344635805E-2</v>
      </c>
      <c r="D1658" s="59">
        <v>51.485967740200003</v>
      </c>
      <c r="E1658" s="60">
        <v>0.11553625371539</v>
      </c>
      <c r="F1658" s="59">
        <v>30.813532269700001</v>
      </c>
      <c r="G1658" s="60">
        <v>5.9150526370598103E-2</v>
      </c>
      <c r="H1658" s="107"/>
      <c r="I1658" s="67">
        <v>0</v>
      </c>
      <c r="J1658" s="69">
        <v>0</v>
      </c>
      <c r="K1658" s="59">
        <v>0</v>
      </c>
      <c r="L1658" s="64">
        <v>0</v>
      </c>
      <c r="M1658" s="59">
        <v>0</v>
      </c>
      <c r="N1658" s="64">
        <v>0</v>
      </c>
      <c r="O1658" s="59">
        <v>0</v>
      </c>
      <c r="P1658" s="64">
        <v>0</v>
      </c>
      <c r="Q1658" s="59">
        <v>0</v>
      </c>
      <c r="R1658" s="64">
        <v>0</v>
      </c>
      <c r="S1658" s="59">
        <v>0</v>
      </c>
      <c r="T1658" s="64">
        <v>0</v>
      </c>
      <c r="U1658" s="59">
        <v>82.299500009900001</v>
      </c>
      <c r="V1658" s="63">
        <v>1</v>
      </c>
      <c r="W1658" s="107"/>
      <c r="X1658" s="59">
        <v>23.399579439099998</v>
      </c>
      <c r="Y1658" s="60">
        <v>0.109259770530276</v>
      </c>
      <c r="Z1658" s="59">
        <v>28.006085866300001</v>
      </c>
      <c r="AA1658" s="60">
        <v>9.6625268552965798E-2</v>
      </c>
      <c r="AB1658" s="59">
        <v>28.957350806100099</v>
      </c>
      <c r="AC1658" s="60">
        <v>6.63736639739919E-2</v>
      </c>
    </row>
    <row r="1659" spans="1:29" customFormat="1" x14ac:dyDescent="0.3">
      <c r="A1659" s="65" t="s">
        <v>1</v>
      </c>
    </row>
    <row r="1660" spans="1:29" customFormat="1" x14ac:dyDescent="0.3">
      <c r="A1660" s="65" t="s">
        <v>1</v>
      </c>
    </row>
    <row r="1661" spans="1:29" customFormat="1" x14ac:dyDescent="0.3">
      <c r="A1661" s="53" t="s">
        <v>357</v>
      </c>
    </row>
    <row r="1662" spans="1:29" customFormat="1" x14ac:dyDescent="0.3">
      <c r="A1662" s="54" t="s">
        <v>1</v>
      </c>
    </row>
    <row r="1663" spans="1:29" customFormat="1" x14ac:dyDescent="0.3">
      <c r="A1663" s="114" t="s">
        <v>1</v>
      </c>
      <c r="B1663" s="116" t="s">
        <v>506</v>
      </c>
      <c r="C1663" s="116" t="s">
        <v>1</v>
      </c>
      <c r="D1663" s="116" t="s">
        <v>346</v>
      </c>
      <c r="E1663" s="116" t="s">
        <v>1</v>
      </c>
      <c r="F1663" s="116" t="s">
        <v>347</v>
      </c>
      <c r="G1663" s="116" t="s">
        <v>1</v>
      </c>
      <c r="H1663" s="105"/>
      <c r="I1663" s="116" t="s">
        <v>350</v>
      </c>
      <c r="J1663" s="116" t="s">
        <v>1</v>
      </c>
      <c r="K1663" s="116" t="s">
        <v>351</v>
      </c>
      <c r="L1663" s="116" t="s">
        <v>1</v>
      </c>
      <c r="M1663" s="116" t="s">
        <v>352</v>
      </c>
      <c r="N1663" s="116" t="s">
        <v>1</v>
      </c>
      <c r="O1663" s="116" t="s">
        <v>353</v>
      </c>
      <c r="P1663" s="116" t="s">
        <v>1</v>
      </c>
      <c r="Q1663" s="116" t="s">
        <v>354</v>
      </c>
      <c r="R1663" s="116" t="s">
        <v>1</v>
      </c>
      <c r="S1663" s="116" t="s">
        <v>355</v>
      </c>
      <c r="T1663" s="116" t="s">
        <v>1</v>
      </c>
      <c r="U1663" s="116" t="s">
        <v>356</v>
      </c>
      <c r="V1663" s="116" t="s">
        <v>1</v>
      </c>
      <c r="W1663" s="105"/>
      <c r="X1663" s="116" t="s">
        <v>358</v>
      </c>
      <c r="Y1663" s="116" t="s">
        <v>1</v>
      </c>
      <c r="Z1663" s="116" t="s">
        <v>359</v>
      </c>
      <c r="AA1663" s="116" t="s">
        <v>1</v>
      </c>
      <c r="AB1663" s="116" t="s">
        <v>360</v>
      </c>
      <c r="AC1663" s="116" t="s">
        <v>1</v>
      </c>
    </row>
    <row r="1664" spans="1:29" customFormat="1" x14ac:dyDescent="0.3">
      <c r="A1664" s="115" t="s">
        <v>1</v>
      </c>
      <c r="B1664" s="55" t="s">
        <v>14</v>
      </c>
      <c r="C1664" s="55" t="s">
        <v>15</v>
      </c>
      <c r="D1664" s="55" t="s">
        <v>14</v>
      </c>
      <c r="E1664" s="55" t="s">
        <v>15</v>
      </c>
      <c r="F1664" s="55" t="s">
        <v>14</v>
      </c>
      <c r="G1664" s="55" t="s">
        <v>15</v>
      </c>
      <c r="H1664" s="105"/>
      <c r="I1664" s="55" t="s">
        <v>14</v>
      </c>
      <c r="J1664" s="55" t="s">
        <v>15</v>
      </c>
      <c r="K1664" s="55" t="s">
        <v>14</v>
      </c>
      <c r="L1664" s="55" t="s">
        <v>15</v>
      </c>
      <c r="M1664" s="55" t="s">
        <v>14</v>
      </c>
      <c r="N1664" s="55" t="s">
        <v>15</v>
      </c>
      <c r="O1664" s="55" t="s">
        <v>14</v>
      </c>
      <c r="P1664" s="55" t="s">
        <v>15</v>
      </c>
      <c r="Q1664" s="55" t="s">
        <v>14</v>
      </c>
      <c r="R1664" s="55" t="s">
        <v>15</v>
      </c>
      <c r="S1664" s="55" t="s">
        <v>14</v>
      </c>
      <c r="T1664" s="55" t="s">
        <v>15</v>
      </c>
      <c r="U1664" s="55" t="s">
        <v>14</v>
      </c>
      <c r="V1664" s="55" t="s">
        <v>15</v>
      </c>
      <c r="W1664" s="105"/>
      <c r="X1664" s="55" t="s">
        <v>14</v>
      </c>
      <c r="Y1664" s="55" t="s">
        <v>15</v>
      </c>
      <c r="Z1664" s="55" t="s">
        <v>14</v>
      </c>
      <c r="AA1664" s="55" t="s">
        <v>15</v>
      </c>
      <c r="AB1664" s="55" t="s">
        <v>14</v>
      </c>
      <c r="AC1664" s="55" t="s">
        <v>15</v>
      </c>
    </row>
    <row r="1665" spans="1:29" customFormat="1" x14ac:dyDescent="0.3">
      <c r="A1665" s="56" t="s">
        <v>16</v>
      </c>
      <c r="B1665" s="57">
        <v>966.75746853429996</v>
      </c>
      <c r="C1665" s="57">
        <v>966.75746853429996</v>
      </c>
      <c r="D1665" s="57">
        <v>445.62607912689998</v>
      </c>
      <c r="E1665" s="57">
        <v>445.62607912689998</v>
      </c>
      <c r="F1665" s="57">
        <v>520.9342022866</v>
      </c>
      <c r="G1665" s="57">
        <v>520.9342022866</v>
      </c>
      <c r="H1665" s="106"/>
      <c r="I1665" s="57">
        <v>135.2395237771</v>
      </c>
      <c r="J1665" s="57">
        <v>135.2395237771</v>
      </c>
      <c r="K1665" s="57">
        <v>122.8810301907</v>
      </c>
      <c r="L1665" s="57">
        <v>122.8810301907</v>
      </c>
      <c r="M1665" s="57">
        <v>135.6593458936</v>
      </c>
      <c r="N1665" s="57">
        <v>135.6593458936</v>
      </c>
      <c r="O1665" s="57">
        <v>174.6897883444</v>
      </c>
      <c r="P1665" s="57">
        <v>174.6897883444</v>
      </c>
      <c r="Q1665" s="57">
        <v>115.571051642</v>
      </c>
      <c r="R1665" s="57">
        <v>115.571051642</v>
      </c>
      <c r="S1665" s="57">
        <v>200.41722867659999</v>
      </c>
      <c r="T1665" s="57">
        <v>200.41722867659999</v>
      </c>
      <c r="U1665" s="57">
        <v>82.299500009900001</v>
      </c>
      <c r="V1665" s="57">
        <v>82.299500009900001</v>
      </c>
      <c r="W1665" s="106"/>
      <c r="X1665" s="57">
        <v>214.16464015560001</v>
      </c>
      <c r="Y1665" s="57">
        <v>214.16464015560001</v>
      </c>
      <c r="Z1665" s="57">
        <v>289.84225643780002</v>
      </c>
      <c r="AA1665" s="57">
        <v>289.84225643780002</v>
      </c>
      <c r="AB1665" s="57">
        <v>436.27772029350001</v>
      </c>
      <c r="AC1665" s="57">
        <v>436.27772029350001</v>
      </c>
    </row>
    <row r="1666" spans="1:29" customFormat="1" x14ac:dyDescent="0.3">
      <c r="A1666" s="58" t="s">
        <v>358</v>
      </c>
      <c r="B1666" s="59">
        <v>214.16464015560001</v>
      </c>
      <c r="C1666" s="60">
        <v>0.22152881888804499</v>
      </c>
      <c r="D1666" s="59">
        <v>108.16533361570001</v>
      </c>
      <c r="E1666" s="60">
        <v>0.242726668572954</v>
      </c>
      <c r="F1666" s="59">
        <v>105.9993065399</v>
      </c>
      <c r="G1666" s="60">
        <v>0.20347926105566599</v>
      </c>
      <c r="H1666" s="107"/>
      <c r="I1666" s="67">
        <v>91.102210985300303</v>
      </c>
      <c r="J1666" s="70">
        <v>67.363599368667906</v>
      </c>
      <c r="K1666" s="59">
        <v>10.872630833000001</v>
      </c>
      <c r="L1666" s="64">
        <v>8.8480954433134903E-2</v>
      </c>
      <c r="M1666" s="59">
        <v>5.1325555432999996</v>
      </c>
      <c r="N1666" s="64">
        <v>3.7834146328005698E-2</v>
      </c>
      <c r="O1666" s="59">
        <v>17.369760495200001</v>
      </c>
      <c r="P1666" s="64">
        <v>9.9432031258493495E-2</v>
      </c>
      <c r="Q1666" s="59">
        <v>18.063808199099999</v>
      </c>
      <c r="R1666" s="64">
        <v>0.15630045709937401</v>
      </c>
      <c r="S1666" s="59">
        <v>48.224094660600002</v>
      </c>
      <c r="T1666" s="60">
        <v>0.24061850859347</v>
      </c>
      <c r="U1666" s="59">
        <v>23.399579439099998</v>
      </c>
      <c r="V1666" s="60">
        <v>0.28432225513259801</v>
      </c>
      <c r="W1666" s="107"/>
      <c r="X1666" s="59">
        <v>214.16464015560001</v>
      </c>
      <c r="Y1666" s="63">
        <v>1</v>
      </c>
      <c r="Z1666" s="59">
        <v>0</v>
      </c>
      <c r="AA1666" s="64">
        <v>0</v>
      </c>
      <c r="AB1666" s="59">
        <v>0</v>
      </c>
      <c r="AC1666" s="64">
        <v>0</v>
      </c>
    </row>
    <row r="1667" spans="1:29" customFormat="1" x14ac:dyDescent="0.3">
      <c r="A1667" s="58" t="s">
        <v>359</v>
      </c>
      <c r="B1667" s="61">
        <v>289.84225643780002</v>
      </c>
      <c r="C1667" s="62">
        <v>0.29980865508826099</v>
      </c>
      <c r="D1667" s="61">
        <v>128.3060611873</v>
      </c>
      <c r="E1667" s="62">
        <v>0.28792314273591402</v>
      </c>
      <c r="F1667" s="61">
        <v>161.53619525049999</v>
      </c>
      <c r="G1667" s="62">
        <v>0.31008944035820502</v>
      </c>
      <c r="H1667" s="107"/>
      <c r="I1667" s="71">
        <v>28.972749819099999</v>
      </c>
      <c r="J1667" s="72">
        <v>21.423285893000099</v>
      </c>
      <c r="K1667" s="61">
        <v>20.248595034800001</v>
      </c>
      <c r="L1667" s="62">
        <v>0.164782106752979</v>
      </c>
      <c r="M1667" s="61">
        <v>32.304880897300002</v>
      </c>
      <c r="N1667" s="62">
        <v>0.238132365186526</v>
      </c>
      <c r="O1667" s="61">
        <v>62.871096020399897</v>
      </c>
      <c r="P1667" s="62">
        <v>0.35990138070606598</v>
      </c>
      <c r="Q1667" s="61">
        <v>46.502721360700001</v>
      </c>
      <c r="R1667" s="63">
        <v>0.40237343781165602</v>
      </c>
      <c r="S1667" s="61">
        <v>70.936127439200106</v>
      </c>
      <c r="T1667" s="62">
        <v>0.35394226288631597</v>
      </c>
      <c r="U1667" s="61">
        <v>28.006085866300001</v>
      </c>
      <c r="V1667" s="62">
        <v>0.34029472673504801</v>
      </c>
      <c r="W1667" s="107"/>
      <c r="X1667" s="61">
        <v>0</v>
      </c>
      <c r="Y1667" s="64">
        <v>0</v>
      </c>
      <c r="Z1667" s="61">
        <v>289.84225643780002</v>
      </c>
      <c r="AA1667" s="63">
        <v>1</v>
      </c>
      <c r="AB1667" s="61">
        <v>0</v>
      </c>
      <c r="AC1667" s="64">
        <v>0</v>
      </c>
    </row>
    <row r="1668" spans="1:29" customFormat="1" x14ac:dyDescent="0.3">
      <c r="A1668" s="58" t="s">
        <v>360</v>
      </c>
      <c r="B1668" s="59">
        <v>436.27772029350098</v>
      </c>
      <c r="C1668" s="60">
        <v>0.45127938960217201</v>
      </c>
      <c r="D1668" s="59">
        <v>187.32074468299999</v>
      </c>
      <c r="E1668" s="60">
        <v>0.420354089352246</v>
      </c>
      <c r="F1668" s="59">
        <v>248.75978848969999</v>
      </c>
      <c r="G1668" s="60">
        <v>0.47752631214803798</v>
      </c>
      <c r="H1668" s="107"/>
      <c r="I1668" s="67">
        <v>0</v>
      </c>
      <c r="J1668" s="68">
        <v>0</v>
      </c>
      <c r="K1668" s="59">
        <v>91.759804322899996</v>
      </c>
      <c r="L1668" s="63">
        <v>0.74673693881388603</v>
      </c>
      <c r="M1668" s="59">
        <v>92.583395575599894</v>
      </c>
      <c r="N1668" s="63">
        <v>0.68246971829139402</v>
      </c>
      <c r="O1668" s="59">
        <v>90.715640929899905</v>
      </c>
      <c r="P1668" s="60">
        <v>0.51929561418355297</v>
      </c>
      <c r="Q1668" s="59">
        <v>51.004522082199898</v>
      </c>
      <c r="R1668" s="60">
        <v>0.44132610508896902</v>
      </c>
      <c r="S1668" s="59">
        <v>81.257006576799895</v>
      </c>
      <c r="T1668" s="60">
        <v>0.40543922852021402</v>
      </c>
      <c r="U1668" s="59">
        <v>28.9573508060999</v>
      </c>
      <c r="V1668" s="64">
        <v>0.35185330169219298</v>
      </c>
      <c r="W1668" s="107"/>
      <c r="X1668" s="59">
        <v>0</v>
      </c>
      <c r="Y1668" s="64">
        <v>0</v>
      </c>
      <c r="Z1668" s="59">
        <v>0</v>
      </c>
      <c r="AA1668" s="64">
        <v>0</v>
      </c>
      <c r="AB1668" s="59">
        <v>436.27772029349899</v>
      </c>
      <c r="AC1668" s="63">
        <v>1</v>
      </c>
    </row>
    <row r="1669" spans="1:29" customFormat="1" x14ac:dyDescent="0.3">
      <c r="A1669" s="58" t="s">
        <v>361</v>
      </c>
      <c r="B1669" s="61">
        <v>26.472851647399999</v>
      </c>
      <c r="C1669" s="62">
        <v>2.7383136421522E-2</v>
      </c>
      <c r="D1669" s="61">
        <v>21.833939640899999</v>
      </c>
      <c r="E1669" s="63">
        <v>4.8996099338886302E-2</v>
      </c>
      <c r="F1669" s="61">
        <v>4.6389120065</v>
      </c>
      <c r="G1669" s="64">
        <v>8.9049864380911399E-3</v>
      </c>
      <c r="H1669" s="107"/>
      <c r="I1669" s="71">
        <v>15.164562972700001</v>
      </c>
      <c r="J1669" s="70">
        <v>11.213114738331999</v>
      </c>
      <c r="K1669" s="61">
        <v>0</v>
      </c>
      <c r="L1669" s="62">
        <v>0</v>
      </c>
      <c r="M1669" s="61">
        <v>5.6385138774000003</v>
      </c>
      <c r="N1669" s="62">
        <v>4.1563770194074097E-2</v>
      </c>
      <c r="O1669" s="61">
        <v>3.7332908989</v>
      </c>
      <c r="P1669" s="62">
        <v>2.1370973851887898E-2</v>
      </c>
      <c r="Q1669" s="61">
        <v>0</v>
      </c>
      <c r="R1669" s="64">
        <v>0</v>
      </c>
      <c r="S1669" s="61">
        <v>0</v>
      </c>
      <c r="T1669" s="64">
        <v>0</v>
      </c>
      <c r="U1669" s="61">
        <v>1.9364838983999999</v>
      </c>
      <c r="V1669" s="62">
        <v>2.3529716440161299E-2</v>
      </c>
      <c r="W1669" s="107"/>
      <c r="X1669" s="61">
        <v>0</v>
      </c>
      <c r="Y1669" s="64">
        <v>0</v>
      </c>
      <c r="Z1669" s="61">
        <v>0</v>
      </c>
      <c r="AA1669" s="64">
        <v>0</v>
      </c>
      <c r="AB1669" s="61">
        <v>0</v>
      </c>
      <c r="AC1669" s="64">
        <v>0</v>
      </c>
    </row>
    <row r="1670" spans="1:29" customFormat="1" x14ac:dyDescent="0.3">
      <c r="A1670" s="65" t="s">
        <v>1</v>
      </c>
    </row>
    <row r="1671" spans="1:29" customFormat="1" x14ac:dyDescent="0.3">
      <c r="A1671" s="65" t="s">
        <v>1</v>
      </c>
    </row>
    <row r="1672" spans="1:29" customFormat="1" x14ac:dyDescent="0.3">
      <c r="A1672" s="53" t="s">
        <v>362</v>
      </c>
    </row>
    <row r="1673" spans="1:29" customFormat="1" x14ac:dyDescent="0.3">
      <c r="A1673" s="54" t="s">
        <v>1</v>
      </c>
    </row>
    <row r="1674" spans="1:29" customFormat="1" x14ac:dyDescent="0.3">
      <c r="A1674" s="114" t="s">
        <v>1</v>
      </c>
      <c r="B1674" s="116" t="s">
        <v>506</v>
      </c>
      <c r="C1674" s="116" t="s">
        <v>1</v>
      </c>
      <c r="D1674" s="116" t="s">
        <v>346</v>
      </c>
      <c r="E1674" s="116" t="s">
        <v>1</v>
      </c>
      <c r="F1674" s="116" t="s">
        <v>347</v>
      </c>
      <c r="G1674" s="116" t="s">
        <v>1</v>
      </c>
      <c r="H1674" s="105"/>
      <c r="I1674" s="116" t="s">
        <v>350</v>
      </c>
      <c r="J1674" s="116" t="s">
        <v>1</v>
      </c>
      <c r="K1674" s="116" t="s">
        <v>351</v>
      </c>
      <c r="L1674" s="116" t="s">
        <v>1</v>
      </c>
      <c r="M1674" s="116" t="s">
        <v>352</v>
      </c>
      <c r="N1674" s="116" t="s">
        <v>1</v>
      </c>
      <c r="O1674" s="116" t="s">
        <v>353</v>
      </c>
      <c r="P1674" s="116" t="s">
        <v>1</v>
      </c>
      <c r="Q1674" s="116" t="s">
        <v>354</v>
      </c>
      <c r="R1674" s="116" t="s">
        <v>1</v>
      </c>
      <c r="S1674" s="116" t="s">
        <v>355</v>
      </c>
      <c r="T1674" s="116" t="s">
        <v>1</v>
      </c>
      <c r="U1674" s="116" t="s">
        <v>356</v>
      </c>
      <c r="V1674" s="116" t="s">
        <v>1</v>
      </c>
      <c r="W1674" s="105"/>
      <c r="X1674" s="116" t="s">
        <v>358</v>
      </c>
      <c r="Y1674" s="116" t="s">
        <v>1</v>
      </c>
      <c r="Z1674" s="116" t="s">
        <v>359</v>
      </c>
      <c r="AA1674" s="116" t="s">
        <v>1</v>
      </c>
      <c r="AB1674" s="116" t="s">
        <v>360</v>
      </c>
      <c r="AC1674" s="116" t="s">
        <v>1</v>
      </c>
    </row>
    <row r="1675" spans="1:29" customFormat="1" x14ac:dyDescent="0.3">
      <c r="A1675" s="115" t="s">
        <v>1</v>
      </c>
      <c r="B1675" s="55" t="s">
        <v>14</v>
      </c>
      <c r="C1675" s="55" t="s">
        <v>15</v>
      </c>
      <c r="D1675" s="55" t="s">
        <v>14</v>
      </c>
      <c r="E1675" s="55" t="s">
        <v>15</v>
      </c>
      <c r="F1675" s="55" t="s">
        <v>14</v>
      </c>
      <c r="G1675" s="55" t="s">
        <v>15</v>
      </c>
      <c r="H1675" s="105"/>
      <c r="I1675" s="55" t="s">
        <v>14</v>
      </c>
      <c r="J1675" s="55" t="s">
        <v>15</v>
      </c>
      <c r="K1675" s="55" t="s">
        <v>14</v>
      </c>
      <c r="L1675" s="55" t="s">
        <v>15</v>
      </c>
      <c r="M1675" s="55" t="s">
        <v>14</v>
      </c>
      <c r="N1675" s="55" t="s">
        <v>15</v>
      </c>
      <c r="O1675" s="55" t="s">
        <v>14</v>
      </c>
      <c r="P1675" s="55" t="s">
        <v>15</v>
      </c>
      <c r="Q1675" s="55" t="s">
        <v>14</v>
      </c>
      <c r="R1675" s="55" t="s">
        <v>15</v>
      </c>
      <c r="S1675" s="55" t="s">
        <v>14</v>
      </c>
      <c r="T1675" s="55" t="s">
        <v>15</v>
      </c>
      <c r="U1675" s="55" t="s">
        <v>14</v>
      </c>
      <c r="V1675" s="55" t="s">
        <v>15</v>
      </c>
      <c r="W1675" s="105"/>
      <c r="X1675" s="55" t="s">
        <v>14</v>
      </c>
      <c r="Y1675" s="55" t="s">
        <v>15</v>
      </c>
      <c r="Z1675" s="55" t="s">
        <v>14</v>
      </c>
      <c r="AA1675" s="55" t="s">
        <v>15</v>
      </c>
      <c r="AB1675" s="55" t="s">
        <v>14</v>
      </c>
      <c r="AC1675" s="55" t="s">
        <v>15</v>
      </c>
    </row>
    <row r="1676" spans="1:29" customFormat="1" x14ac:dyDescent="0.3">
      <c r="A1676" s="56" t="s">
        <v>16</v>
      </c>
      <c r="B1676" s="57">
        <v>966.75746853429996</v>
      </c>
      <c r="C1676" s="57">
        <v>966.75746853429996</v>
      </c>
      <c r="D1676" s="57">
        <v>445.62607912689998</v>
      </c>
      <c r="E1676" s="57">
        <v>445.62607912689998</v>
      </c>
      <c r="F1676" s="57">
        <v>520.9342022866</v>
      </c>
      <c r="G1676" s="57">
        <v>520.9342022866</v>
      </c>
      <c r="H1676" s="106"/>
      <c r="I1676" s="57">
        <v>135.2395237771</v>
      </c>
      <c r="J1676" s="57">
        <v>135.2395237771</v>
      </c>
      <c r="K1676" s="57">
        <v>122.8810301907</v>
      </c>
      <c r="L1676" s="57">
        <v>122.8810301907</v>
      </c>
      <c r="M1676" s="57">
        <v>135.6593458936</v>
      </c>
      <c r="N1676" s="57">
        <v>135.6593458936</v>
      </c>
      <c r="O1676" s="57">
        <v>174.6897883444</v>
      </c>
      <c r="P1676" s="57">
        <v>174.6897883444</v>
      </c>
      <c r="Q1676" s="57">
        <v>115.571051642</v>
      </c>
      <c r="R1676" s="57">
        <v>115.571051642</v>
      </c>
      <c r="S1676" s="57">
        <v>200.41722867659999</v>
      </c>
      <c r="T1676" s="57">
        <v>200.41722867659999</v>
      </c>
      <c r="U1676" s="57">
        <v>82.299500009900001</v>
      </c>
      <c r="V1676" s="57">
        <v>82.299500009900001</v>
      </c>
      <c r="W1676" s="106"/>
      <c r="X1676" s="57">
        <v>214.16464015560001</v>
      </c>
      <c r="Y1676" s="57">
        <v>214.16464015560001</v>
      </c>
      <c r="Z1676" s="57">
        <v>289.84225643780002</v>
      </c>
      <c r="AA1676" s="57">
        <v>289.84225643780002</v>
      </c>
      <c r="AB1676" s="57">
        <v>436.27772029350001</v>
      </c>
      <c r="AC1676" s="57">
        <v>436.27772029350001</v>
      </c>
    </row>
    <row r="1677" spans="1:29" customFormat="1" x14ac:dyDescent="0.3">
      <c r="A1677" s="66" t="s">
        <v>363</v>
      </c>
      <c r="B1677" s="59">
        <v>65.985972214</v>
      </c>
      <c r="C1677" s="60">
        <v>6.8254939177290502E-2</v>
      </c>
      <c r="D1677" s="59">
        <v>32.541967665599998</v>
      </c>
      <c r="E1677" s="60">
        <v>7.3025276548801601E-2</v>
      </c>
      <c r="F1677" s="59">
        <v>33.444004548400002</v>
      </c>
      <c r="G1677" s="60">
        <v>6.4200055211579801E-2</v>
      </c>
      <c r="H1677" s="107"/>
      <c r="I1677" s="67">
        <v>9.7369672885999705</v>
      </c>
      <c r="J1677" s="69">
        <v>7.1997941257530202</v>
      </c>
      <c r="K1677" s="59">
        <v>8.5494780595000304</v>
      </c>
      <c r="L1677" s="60">
        <v>6.9575247263405901E-2</v>
      </c>
      <c r="M1677" s="59">
        <v>6.1979744340999998</v>
      </c>
      <c r="N1677" s="60">
        <v>4.5687780618971698E-2</v>
      </c>
      <c r="O1677" s="59">
        <v>8.3228895162999805</v>
      </c>
      <c r="P1677" s="60">
        <v>4.7643823918839902E-2</v>
      </c>
      <c r="Q1677" s="59">
        <v>10.910435340599999</v>
      </c>
      <c r="R1677" s="60">
        <v>9.4404569185688805E-2</v>
      </c>
      <c r="S1677" s="59">
        <v>16.534265334499999</v>
      </c>
      <c r="T1677" s="60">
        <v>8.2499221467532899E-2</v>
      </c>
      <c r="U1677" s="59">
        <v>5.7339622404000004</v>
      </c>
      <c r="V1677" s="60">
        <v>6.9671896423553606E-2</v>
      </c>
      <c r="W1677" s="107"/>
      <c r="X1677" s="59">
        <v>16.1416917134</v>
      </c>
      <c r="Y1677" s="60">
        <v>7.5370479933906706E-2</v>
      </c>
      <c r="Z1677" s="59">
        <v>18.201559036500001</v>
      </c>
      <c r="AA1677" s="60">
        <v>6.2798155314547993E-2</v>
      </c>
      <c r="AB1677" s="59">
        <v>31.6427214640999</v>
      </c>
      <c r="AC1677" s="60">
        <v>7.2528850299329498E-2</v>
      </c>
    </row>
    <row r="1678" spans="1:29" customFormat="1" ht="25.5" customHeight="1" x14ac:dyDescent="0.3">
      <c r="A1678" s="66" t="s">
        <v>364</v>
      </c>
      <c r="B1678" s="61">
        <v>333.63296115359998</v>
      </c>
      <c r="C1678" s="62">
        <v>0.34510512927241299</v>
      </c>
      <c r="D1678" s="61">
        <v>145.78992564160001</v>
      </c>
      <c r="E1678" s="62">
        <v>0.32715752616462901</v>
      </c>
      <c r="F1678" s="61">
        <v>187.843035512</v>
      </c>
      <c r="G1678" s="62">
        <v>0.36058879353184697</v>
      </c>
      <c r="H1678" s="107"/>
      <c r="I1678" s="71">
        <v>31.765117352000001</v>
      </c>
      <c r="J1678" s="72">
        <v>23.488042892220498</v>
      </c>
      <c r="K1678" s="61">
        <v>41.875899133399997</v>
      </c>
      <c r="L1678" s="62">
        <v>0.34078408252610198</v>
      </c>
      <c r="M1678" s="61">
        <v>51.351644201600003</v>
      </c>
      <c r="N1678" s="62">
        <v>0.37853377416308598</v>
      </c>
      <c r="O1678" s="61">
        <v>56.783204769199997</v>
      </c>
      <c r="P1678" s="62">
        <v>0.32505165474957398</v>
      </c>
      <c r="Q1678" s="61">
        <v>35.916097290700002</v>
      </c>
      <c r="R1678" s="62">
        <v>0.31077070581615801</v>
      </c>
      <c r="S1678" s="61">
        <v>85.084586649499897</v>
      </c>
      <c r="T1678" s="62">
        <v>0.42453728759414899</v>
      </c>
      <c r="U1678" s="61">
        <v>30.8564117572</v>
      </c>
      <c r="V1678" s="62">
        <v>0.37492830155089901</v>
      </c>
      <c r="W1678" s="107"/>
      <c r="X1678" s="61">
        <v>68.227109086000198</v>
      </c>
      <c r="Y1678" s="62">
        <v>0.31857317359406301</v>
      </c>
      <c r="Z1678" s="61">
        <v>99.324735823900099</v>
      </c>
      <c r="AA1678" s="62">
        <v>0.342685490530657</v>
      </c>
      <c r="AB1678" s="61">
        <v>161.208546576</v>
      </c>
      <c r="AC1678" s="62">
        <v>0.36950900556542099</v>
      </c>
    </row>
    <row r="1679" spans="1:29" customFormat="1" x14ac:dyDescent="0.3">
      <c r="A1679" s="58" t="s">
        <v>365</v>
      </c>
      <c r="B1679" s="59">
        <v>129.73299708729999</v>
      </c>
      <c r="C1679" s="60">
        <v>0.13419394347580099</v>
      </c>
      <c r="D1679" s="59">
        <v>70.798491550400001</v>
      </c>
      <c r="E1679" s="60">
        <v>0.15887421061422899</v>
      </c>
      <c r="F1679" s="59">
        <v>58.934505536899998</v>
      </c>
      <c r="G1679" s="60">
        <v>0.113132340472581</v>
      </c>
      <c r="H1679" s="107"/>
      <c r="I1679" s="67">
        <v>20.2639208071</v>
      </c>
      <c r="J1679" s="69">
        <v>14.983726828629401</v>
      </c>
      <c r="K1679" s="59">
        <v>16.4154875971</v>
      </c>
      <c r="L1679" s="60">
        <v>0.13358846008716499</v>
      </c>
      <c r="M1679" s="59">
        <v>16.478691983099999</v>
      </c>
      <c r="N1679" s="60">
        <v>0.121471114832181</v>
      </c>
      <c r="O1679" s="59">
        <v>30.4419452996</v>
      </c>
      <c r="P1679" s="60">
        <v>0.17426287814593899</v>
      </c>
      <c r="Q1679" s="59">
        <v>15.4637139193</v>
      </c>
      <c r="R1679" s="60">
        <v>0.13380265818815401</v>
      </c>
      <c r="S1679" s="59">
        <v>16.032718635999998</v>
      </c>
      <c r="T1679" s="60">
        <v>7.9996708575742898E-2</v>
      </c>
      <c r="U1679" s="59">
        <v>14.636518845099999</v>
      </c>
      <c r="V1679" s="60">
        <v>0.177844565803429</v>
      </c>
      <c r="W1679" s="107"/>
      <c r="X1679" s="59">
        <v>44.831483392199999</v>
      </c>
      <c r="Y1679" s="63">
        <v>0.20933186430602199</v>
      </c>
      <c r="Z1679" s="59">
        <v>44.541109852399899</v>
      </c>
      <c r="AA1679" s="60">
        <v>0.15367362371455501</v>
      </c>
      <c r="AB1679" s="59">
        <v>36.6271129438</v>
      </c>
      <c r="AC1679" s="64">
        <v>8.3953663549813207E-2</v>
      </c>
    </row>
    <row r="1680" spans="1:29" customFormat="1" x14ac:dyDescent="0.3">
      <c r="A1680" s="58" t="s">
        <v>366</v>
      </c>
      <c r="B1680" s="61">
        <v>234.29689495349899</v>
      </c>
      <c r="C1680" s="62">
        <v>0.24235333326021999</v>
      </c>
      <c r="D1680" s="61">
        <v>108.7601877342</v>
      </c>
      <c r="E1680" s="62">
        <v>0.244061541342666</v>
      </c>
      <c r="F1680" s="61">
        <v>125.3395200985</v>
      </c>
      <c r="G1680" s="62">
        <v>0.240605280951667</v>
      </c>
      <c r="H1680" s="107"/>
      <c r="I1680" s="71">
        <v>40.131090971299997</v>
      </c>
      <c r="J1680" s="72">
        <v>29.6740848018982</v>
      </c>
      <c r="K1680" s="61">
        <v>18.9478650173</v>
      </c>
      <c r="L1680" s="62">
        <v>0.154196827515969</v>
      </c>
      <c r="M1680" s="61">
        <v>35.826055906599997</v>
      </c>
      <c r="N1680" s="62">
        <v>0.26408837275906499</v>
      </c>
      <c r="O1680" s="61">
        <v>56.589023866399998</v>
      </c>
      <c r="P1680" s="63">
        <v>0.32394007916956802</v>
      </c>
      <c r="Q1680" s="61">
        <v>24.3314217922</v>
      </c>
      <c r="R1680" s="62">
        <v>0.21053214837544701</v>
      </c>
      <c r="S1680" s="61">
        <v>40.576725995899999</v>
      </c>
      <c r="T1680" s="62">
        <v>0.20246126674756099</v>
      </c>
      <c r="U1680" s="61">
        <v>17.894711403800098</v>
      </c>
      <c r="V1680" s="62">
        <v>0.21743402331299</v>
      </c>
      <c r="W1680" s="107"/>
      <c r="X1680" s="61">
        <v>54.530952070800197</v>
      </c>
      <c r="Y1680" s="62">
        <v>0.25462164076749999</v>
      </c>
      <c r="Z1680" s="61">
        <v>73.4018842957</v>
      </c>
      <c r="AA1680" s="62">
        <v>0.25324769824048099</v>
      </c>
      <c r="AB1680" s="61">
        <v>106.364058587</v>
      </c>
      <c r="AC1680" s="62">
        <v>0.243798969416648</v>
      </c>
    </row>
    <row r="1681" spans="1:29" customFormat="1" x14ac:dyDescent="0.3">
      <c r="A1681" s="58" t="s">
        <v>367</v>
      </c>
      <c r="B1681" s="59">
        <v>164.3503451345</v>
      </c>
      <c r="C1681" s="60">
        <v>0.17000162965761301</v>
      </c>
      <c r="D1681" s="59">
        <v>67.6179630046</v>
      </c>
      <c r="E1681" s="60">
        <v>0.15173699693941101</v>
      </c>
      <c r="F1681" s="59">
        <v>96.732382129900003</v>
      </c>
      <c r="G1681" s="60">
        <v>0.18569021136508401</v>
      </c>
      <c r="H1681" s="107"/>
      <c r="I1681" s="67">
        <v>33.342427358099997</v>
      </c>
      <c r="J1681" s="69">
        <v>24.6543513514988</v>
      </c>
      <c r="K1681" s="59">
        <v>28.377014257500001</v>
      </c>
      <c r="L1681" s="60">
        <v>0.230930797157718</v>
      </c>
      <c r="M1681" s="59">
        <v>18.683469632200001</v>
      </c>
      <c r="N1681" s="60">
        <v>0.13772342413366601</v>
      </c>
      <c r="O1681" s="59">
        <v>18.4827874267</v>
      </c>
      <c r="P1681" s="64">
        <v>0.105803479424117</v>
      </c>
      <c r="Q1681" s="59">
        <v>21.480189483899998</v>
      </c>
      <c r="R1681" s="60">
        <v>0.185861331005608</v>
      </c>
      <c r="S1681" s="59">
        <v>33.056197973899998</v>
      </c>
      <c r="T1681" s="60">
        <v>0.16493690783061701</v>
      </c>
      <c r="U1681" s="59">
        <v>10.928259002200001</v>
      </c>
      <c r="V1681" s="60">
        <v>0.13278645679360601</v>
      </c>
      <c r="W1681" s="107"/>
      <c r="X1681" s="59">
        <v>27.381793844299999</v>
      </c>
      <c r="Y1681" s="60">
        <v>0.127853943696802</v>
      </c>
      <c r="Z1681" s="59">
        <v>47.816314409299999</v>
      </c>
      <c r="AA1681" s="60">
        <v>0.16497357906665799</v>
      </c>
      <c r="AB1681" s="59">
        <v>71.285245800099901</v>
      </c>
      <c r="AC1681" s="60">
        <v>0.163394192470209</v>
      </c>
    </row>
    <row r="1682" spans="1:29" customFormat="1" ht="25.5" customHeight="1" x14ac:dyDescent="0.3">
      <c r="A1682" s="66" t="s">
        <v>368</v>
      </c>
      <c r="B1682" s="61">
        <v>38.758297991399999</v>
      </c>
      <c r="C1682" s="62">
        <v>4.0091025156662498E-2</v>
      </c>
      <c r="D1682" s="61">
        <v>20.117543530500001</v>
      </c>
      <c r="E1682" s="62">
        <v>4.5144448390263901E-2</v>
      </c>
      <c r="F1682" s="61">
        <v>18.640754460899998</v>
      </c>
      <c r="G1682" s="62">
        <v>3.5783318467241899E-2</v>
      </c>
      <c r="H1682" s="107"/>
      <c r="I1682" s="71">
        <v>0</v>
      </c>
      <c r="J1682" s="72">
        <v>0</v>
      </c>
      <c r="K1682" s="61">
        <v>8.7152861259000307</v>
      </c>
      <c r="L1682" s="62">
        <v>7.0924585449639199E-2</v>
      </c>
      <c r="M1682" s="61">
        <v>7.1215097360000001</v>
      </c>
      <c r="N1682" s="62">
        <v>5.2495533493029801E-2</v>
      </c>
      <c r="O1682" s="61">
        <v>4.0699374661999999</v>
      </c>
      <c r="P1682" s="62">
        <v>2.3298084591963301E-2</v>
      </c>
      <c r="Q1682" s="61">
        <v>7.4691938152999997</v>
      </c>
      <c r="R1682" s="62">
        <v>6.4628587428944007E-2</v>
      </c>
      <c r="S1682" s="61">
        <v>9.1327340868000206</v>
      </c>
      <c r="T1682" s="62">
        <v>4.5568607784398099E-2</v>
      </c>
      <c r="U1682" s="61">
        <v>2.2496367612000001</v>
      </c>
      <c r="V1682" s="62">
        <v>2.7334756115521799E-2</v>
      </c>
      <c r="W1682" s="107"/>
      <c r="X1682" s="61">
        <v>3.0516100489000002</v>
      </c>
      <c r="Y1682" s="62">
        <v>1.42488977017068E-2</v>
      </c>
      <c r="Z1682" s="61">
        <v>6.5566530200000104</v>
      </c>
      <c r="AA1682" s="62">
        <v>2.26214531331012E-2</v>
      </c>
      <c r="AB1682" s="61">
        <v>29.150034922500001</v>
      </c>
      <c r="AC1682" s="63">
        <v>6.6815318698579707E-2</v>
      </c>
    </row>
    <row r="1683" spans="1:29" customFormat="1" x14ac:dyDescent="0.3">
      <c r="A1683" s="65" t="s">
        <v>1</v>
      </c>
    </row>
    <row r="1684" spans="1:29" customFormat="1" x14ac:dyDescent="0.3">
      <c r="A1684" s="65" t="s">
        <v>1</v>
      </c>
    </row>
    <row r="1685" spans="1:29" customFormat="1" x14ac:dyDescent="0.3">
      <c r="A1685" s="53" t="s">
        <v>369</v>
      </c>
    </row>
    <row r="1686" spans="1:29" customFormat="1" x14ac:dyDescent="0.3">
      <c r="A1686" s="54" t="s">
        <v>1</v>
      </c>
    </row>
    <row r="1687" spans="1:29" customFormat="1" x14ac:dyDescent="0.3">
      <c r="A1687" s="114" t="s">
        <v>1</v>
      </c>
      <c r="B1687" s="116" t="s">
        <v>506</v>
      </c>
      <c r="C1687" s="116" t="s">
        <v>1</v>
      </c>
      <c r="D1687" s="116" t="s">
        <v>346</v>
      </c>
      <c r="E1687" s="116" t="s">
        <v>1</v>
      </c>
      <c r="F1687" s="116" t="s">
        <v>347</v>
      </c>
      <c r="G1687" s="116" t="s">
        <v>1</v>
      </c>
      <c r="H1687" s="105"/>
      <c r="I1687" s="116" t="s">
        <v>350</v>
      </c>
      <c r="J1687" s="116" t="s">
        <v>1</v>
      </c>
      <c r="K1687" s="116" t="s">
        <v>351</v>
      </c>
      <c r="L1687" s="116" t="s">
        <v>1</v>
      </c>
      <c r="M1687" s="116" t="s">
        <v>352</v>
      </c>
      <c r="N1687" s="116" t="s">
        <v>1</v>
      </c>
      <c r="O1687" s="116" t="s">
        <v>353</v>
      </c>
      <c r="P1687" s="116" t="s">
        <v>1</v>
      </c>
      <c r="Q1687" s="116" t="s">
        <v>354</v>
      </c>
      <c r="R1687" s="116" t="s">
        <v>1</v>
      </c>
      <c r="S1687" s="116" t="s">
        <v>355</v>
      </c>
      <c r="T1687" s="116" t="s">
        <v>1</v>
      </c>
      <c r="U1687" s="116" t="s">
        <v>356</v>
      </c>
      <c r="V1687" s="116" t="s">
        <v>1</v>
      </c>
      <c r="W1687" s="105"/>
      <c r="X1687" s="116" t="s">
        <v>358</v>
      </c>
      <c r="Y1687" s="116" t="s">
        <v>1</v>
      </c>
      <c r="Z1687" s="116" t="s">
        <v>359</v>
      </c>
      <c r="AA1687" s="116" t="s">
        <v>1</v>
      </c>
      <c r="AB1687" s="116" t="s">
        <v>360</v>
      </c>
      <c r="AC1687" s="116" t="s">
        <v>1</v>
      </c>
    </row>
    <row r="1688" spans="1:29" customFormat="1" x14ac:dyDescent="0.3">
      <c r="A1688" s="115" t="s">
        <v>1</v>
      </c>
      <c r="B1688" s="55" t="s">
        <v>14</v>
      </c>
      <c r="C1688" s="55" t="s">
        <v>15</v>
      </c>
      <c r="D1688" s="55" t="s">
        <v>14</v>
      </c>
      <c r="E1688" s="55" t="s">
        <v>15</v>
      </c>
      <c r="F1688" s="55" t="s">
        <v>14</v>
      </c>
      <c r="G1688" s="55" t="s">
        <v>15</v>
      </c>
      <c r="H1688" s="105"/>
      <c r="I1688" s="55" t="s">
        <v>14</v>
      </c>
      <c r="J1688" s="55" t="s">
        <v>15</v>
      </c>
      <c r="K1688" s="55" t="s">
        <v>14</v>
      </c>
      <c r="L1688" s="55" t="s">
        <v>15</v>
      </c>
      <c r="M1688" s="55" t="s">
        <v>14</v>
      </c>
      <c r="N1688" s="55" t="s">
        <v>15</v>
      </c>
      <c r="O1688" s="55" t="s">
        <v>14</v>
      </c>
      <c r="P1688" s="55" t="s">
        <v>15</v>
      </c>
      <c r="Q1688" s="55" t="s">
        <v>14</v>
      </c>
      <c r="R1688" s="55" t="s">
        <v>15</v>
      </c>
      <c r="S1688" s="55" t="s">
        <v>14</v>
      </c>
      <c r="T1688" s="55" t="s">
        <v>15</v>
      </c>
      <c r="U1688" s="55" t="s">
        <v>14</v>
      </c>
      <c r="V1688" s="55" t="s">
        <v>15</v>
      </c>
      <c r="W1688" s="105"/>
      <c r="X1688" s="55" t="s">
        <v>14</v>
      </c>
      <c r="Y1688" s="55" t="s">
        <v>15</v>
      </c>
      <c r="Z1688" s="55" t="s">
        <v>14</v>
      </c>
      <c r="AA1688" s="55" t="s">
        <v>15</v>
      </c>
      <c r="AB1688" s="55" t="s">
        <v>14</v>
      </c>
      <c r="AC1688" s="55" t="s">
        <v>15</v>
      </c>
    </row>
    <row r="1689" spans="1:29" customFormat="1" x14ac:dyDescent="0.3">
      <c r="A1689" s="56" t="s">
        <v>16</v>
      </c>
      <c r="B1689" s="57">
        <v>966.75746853429996</v>
      </c>
      <c r="C1689" s="57">
        <v>966.75746853429996</v>
      </c>
      <c r="D1689" s="57">
        <v>445.62607912689998</v>
      </c>
      <c r="E1689" s="57">
        <v>445.62607912689998</v>
      </c>
      <c r="F1689" s="57">
        <v>520.9342022866</v>
      </c>
      <c r="G1689" s="57">
        <v>520.9342022866</v>
      </c>
      <c r="H1689" s="106"/>
      <c r="I1689" s="57">
        <v>135.2395237771</v>
      </c>
      <c r="J1689" s="57">
        <v>135.2395237771</v>
      </c>
      <c r="K1689" s="57">
        <v>122.8810301907</v>
      </c>
      <c r="L1689" s="57">
        <v>122.8810301907</v>
      </c>
      <c r="M1689" s="57">
        <v>135.6593458936</v>
      </c>
      <c r="N1689" s="57">
        <v>135.6593458936</v>
      </c>
      <c r="O1689" s="57">
        <v>174.6897883444</v>
      </c>
      <c r="P1689" s="57">
        <v>174.6897883444</v>
      </c>
      <c r="Q1689" s="57">
        <v>115.571051642</v>
      </c>
      <c r="R1689" s="57">
        <v>115.571051642</v>
      </c>
      <c r="S1689" s="57">
        <v>200.41722867659999</v>
      </c>
      <c r="T1689" s="57">
        <v>200.41722867659999</v>
      </c>
      <c r="U1689" s="57">
        <v>82.299500009900001</v>
      </c>
      <c r="V1689" s="57">
        <v>82.299500009900001</v>
      </c>
      <c r="W1689" s="106"/>
      <c r="X1689" s="57">
        <v>214.16464015560001</v>
      </c>
      <c r="Y1689" s="57">
        <v>214.16464015560001</v>
      </c>
      <c r="Z1689" s="57">
        <v>289.84225643780002</v>
      </c>
      <c r="AA1689" s="57">
        <v>289.84225643780002</v>
      </c>
      <c r="AB1689" s="57">
        <v>436.27772029350001</v>
      </c>
      <c r="AC1689" s="57">
        <v>436.27772029350001</v>
      </c>
    </row>
    <row r="1690" spans="1:29" customFormat="1" x14ac:dyDescent="0.3">
      <c r="A1690" s="58" t="s">
        <v>2</v>
      </c>
      <c r="B1690" s="59">
        <v>44.179672343599997</v>
      </c>
      <c r="C1690" s="60">
        <v>4.5698816695546998E-2</v>
      </c>
      <c r="D1690" s="59">
        <v>28.4900936348999</v>
      </c>
      <c r="E1690" s="60">
        <v>6.3932734122562299E-2</v>
      </c>
      <c r="F1690" s="59">
        <v>15.689578708699999</v>
      </c>
      <c r="G1690" s="60">
        <v>3.0118158185490299E-2</v>
      </c>
      <c r="H1690" s="107"/>
      <c r="I1690" s="67">
        <v>3.1533371924</v>
      </c>
      <c r="J1690" s="69">
        <v>2.3316683646396799</v>
      </c>
      <c r="K1690" s="59">
        <v>10.395458850000001</v>
      </c>
      <c r="L1690" s="60">
        <v>8.4597751450058697E-2</v>
      </c>
      <c r="M1690" s="59">
        <v>2.8962065228</v>
      </c>
      <c r="N1690" s="60">
        <v>2.1349111657014402E-2</v>
      </c>
      <c r="O1690" s="59">
        <v>11.1191869129</v>
      </c>
      <c r="P1690" s="60">
        <v>6.3651041187242005E-2</v>
      </c>
      <c r="Q1690" s="59">
        <v>3.2231785494</v>
      </c>
      <c r="R1690" s="60">
        <v>2.7889151336827098E-2</v>
      </c>
      <c r="S1690" s="59">
        <v>6.5754655601999898</v>
      </c>
      <c r="T1690" s="60">
        <v>3.2808883765229599E-2</v>
      </c>
      <c r="U1690" s="59">
        <v>6.8168387559000001</v>
      </c>
      <c r="V1690" s="60">
        <v>8.2829649695077001E-2</v>
      </c>
      <c r="W1690" s="107"/>
      <c r="X1690" s="59">
        <v>13.989730954900001</v>
      </c>
      <c r="Y1690" s="60">
        <v>6.5322319056665204E-2</v>
      </c>
      <c r="Z1690" s="59">
        <v>15.393145415999999</v>
      </c>
      <c r="AA1690" s="60">
        <v>5.3108699901745902E-2</v>
      </c>
      <c r="AB1690" s="59">
        <v>11.0635050738</v>
      </c>
      <c r="AC1690" s="60">
        <v>2.5358858725027699E-2</v>
      </c>
    </row>
    <row r="1691" spans="1:29" customFormat="1" x14ac:dyDescent="0.3">
      <c r="A1691" s="58" t="s">
        <v>3</v>
      </c>
      <c r="B1691" s="61">
        <v>41.779887608300001</v>
      </c>
      <c r="C1691" s="62">
        <v>4.32165139325403E-2</v>
      </c>
      <c r="D1691" s="61">
        <v>18.816121836600001</v>
      </c>
      <c r="E1691" s="62">
        <v>4.2224014073560898E-2</v>
      </c>
      <c r="F1691" s="61">
        <v>22.9637657717001</v>
      </c>
      <c r="G1691" s="62">
        <v>4.4081893012404103E-2</v>
      </c>
      <c r="H1691" s="107"/>
      <c r="I1691" s="71">
        <v>6.1080137592000003</v>
      </c>
      <c r="J1691" s="72">
        <v>4.5164413394912204</v>
      </c>
      <c r="K1691" s="61">
        <v>2.8817076617000001</v>
      </c>
      <c r="L1691" s="62">
        <v>2.34512003783485E-2</v>
      </c>
      <c r="M1691" s="61">
        <v>8.4778886192999696</v>
      </c>
      <c r="N1691" s="62">
        <v>6.2493951769083102E-2</v>
      </c>
      <c r="O1691" s="61">
        <v>12.352801707699999</v>
      </c>
      <c r="P1691" s="62">
        <v>7.0712786504420699E-2</v>
      </c>
      <c r="Q1691" s="61">
        <v>5.7791813674999899</v>
      </c>
      <c r="R1691" s="62">
        <v>5.0005440682515799E-2</v>
      </c>
      <c r="S1691" s="61">
        <v>3.0414512067000001</v>
      </c>
      <c r="T1691" s="62">
        <v>1.51755975610649E-2</v>
      </c>
      <c r="U1691" s="61">
        <v>3.13884328620001</v>
      </c>
      <c r="V1691" s="62">
        <v>3.8139275278980103E-2</v>
      </c>
      <c r="W1691" s="107"/>
      <c r="X1691" s="61">
        <v>10.7974421244</v>
      </c>
      <c r="Y1691" s="62">
        <v>5.0416549233128202E-2</v>
      </c>
      <c r="Z1691" s="61">
        <v>19.388363993599999</v>
      </c>
      <c r="AA1691" s="62">
        <v>6.6892813463038797E-2</v>
      </c>
      <c r="AB1691" s="61">
        <v>11.594081490300001</v>
      </c>
      <c r="AC1691" s="62">
        <v>2.6575002460589199E-2</v>
      </c>
    </row>
    <row r="1692" spans="1:29" customFormat="1" x14ac:dyDescent="0.3">
      <c r="A1692" s="58" t="s">
        <v>4</v>
      </c>
      <c r="B1692" s="59">
        <v>43.773437135400002</v>
      </c>
      <c r="C1692" s="60">
        <v>4.5278612847713402E-2</v>
      </c>
      <c r="D1692" s="59">
        <v>23.492276078900101</v>
      </c>
      <c r="E1692" s="60">
        <v>5.2717462418105397E-2</v>
      </c>
      <c r="F1692" s="59">
        <v>20.2811610565</v>
      </c>
      <c r="G1692" s="60">
        <v>3.8932289274686602E-2</v>
      </c>
      <c r="H1692" s="107"/>
      <c r="I1692" s="67">
        <v>11.002569855500001</v>
      </c>
      <c r="J1692" s="69">
        <v>8.1356171244985198</v>
      </c>
      <c r="K1692" s="59">
        <v>3.1383210853999999</v>
      </c>
      <c r="L1692" s="60">
        <v>2.55395082587574E-2</v>
      </c>
      <c r="M1692" s="59">
        <v>5.1045968410000002</v>
      </c>
      <c r="N1692" s="60">
        <v>3.7628051406083197E-2</v>
      </c>
      <c r="O1692" s="59">
        <v>6.9699566790000196</v>
      </c>
      <c r="P1692" s="60">
        <v>3.98990504542759E-2</v>
      </c>
      <c r="Q1692" s="59">
        <v>6.4613540024000002</v>
      </c>
      <c r="R1692" s="60">
        <v>5.5908066168810902E-2</v>
      </c>
      <c r="S1692" s="59">
        <v>6.4158018690999903</v>
      </c>
      <c r="T1692" s="60">
        <v>3.2012227249448501E-2</v>
      </c>
      <c r="U1692" s="59">
        <v>4.680836803</v>
      </c>
      <c r="V1692" s="60">
        <v>5.6875640829372402E-2</v>
      </c>
      <c r="W1692" s="107"/>
      <c r="X1692" s="59">
        <v>20.044310312899999</v>
      </c>
      <c r="Y1692" s="63">
        <v>9.35929960162281E-2</v>
      </c>
      <c r="Z1692" s="59">
        <v>9.7596004427999894</v>
      </c>
      <c r="AA1692" s="60">
        <v>3.3672110349770197E-2</v>
      </c>
      <c r="AB1692" s="59">
        <v>13.9695263797</v>
      </c>
      <c r="AC1692" s="60">
        <v>3.2019802364196298E-2</v>
      </c>
    </row>
    <row r="1693" spans="1:29" customFormat="1" x14ac:dyDescent="0.3">
      <c r="A1693" s="58" t="s">
        <v>5</v>
      </c>
      <c r="B1693" s="61">
        <v>106.31032953499999</v>
      </c>
      <c r="C1693" s="62">
        <v>0.109965873546523</v>
      </c>
      <c r="D1693" s="61">
        <v>60.391645673199903</v>
      </c>
      <c r="E1693" s="62">
        <v>0.13552089633426101</v>
      </c>
      <c r="F1693" s="61">
        <v>45.721496741000003</v>
      </c>
      <c r="G1693" s="62">
        <v>8.7768275802028506E-2</v>
      </c>
      <c r="H1693" s="107"/>
      <c r="I1693" s="71">
        <v>24.504684432800001</v>
      </c>
      <c r="J1693" s="72">
        <v>18.119469625749598</v>
      </c>
      <c r="K1693" s="61">
        <v>8.3457368344999896</v>
      </c>
      <c r="L1693" s="62">
        <v>6.7917210830249305E-2</v>
      </c>
      <c r="M1693" s="61">
        <v>15.015655991799999</v>
      </c>
      <c r="N1693" s="62">
        <v>0.11068648380169099</v>
      </c>
      <c r="O1693" s="61">
        <v>18.2718741682</v>
      </c>
      <c r="P1693" s="62">
        <v>0.104596120593936</v>
      </c>
      <c r="Q1693" s="61">
        <v>14.1146274859</v>
      </c>
      <c r="R1693" s="62">
        <v>0.122129437132945</v>
      </c>
      <c r="S1693" s="61">
        <v>23.502007559399999</v>
      </c>
      <c r="T1693" s="62">
        <v>0.117265405347579</v>
      </c>
      <c r="U1693" s="61">
        <v>2.5557430623999999</v>
      </c>
      <c r="V1693" s="64">
        <v>3.1054174838152902E-2</v>
      </c>
      <c r="W1693" s="107"/>
      <c r="X1693" s="61">
        <v>34.2886246001</v>
      </c>
      <c r="Y1693" s="62">
        <v>0.160104042269479</v>
      </c>
      <c r="Z1693" s="61">
        <v>26.390003213300002</v>
      </c>
      <c r="AA1693" s="62">
        <v>9.1049536867524594E-2</v>
      </c>
      <c r="AB1693" s="61">
        <v>45.631701721599903</v>
      </c>
      <c r="AC1693" s="62">
        <v>0.104593243246302</v>
      </c>
    </row>
    <row r="1694" spans="1:29" customFormat="1" x14ac:dyDescent="0.3">
      <c r="A1694" s="58" t="s">
        <v>7</v>
      </c>
      <c r="B1694" s="59">
        <v>99.973848442999895</v>
      </c>
      <c r="C1694" s="60">
        <v>0.10341150877745001</v>
      </c>
      <c r="D1694" s="59">
        <v>42.916889181699901</v>
      </c>
      <c r="E1694" s="60">
        <v>9.6306951482250797E-2</v>
      </c>
      <c r="F1694" s="59">
        <v>57.056959261300101</v>
      </c>
      <c r="G1694" s="60">
        <v>0.109528149641266</v>
      </c>
      <c r="H1694" s="107"/>
      <c r="I1694" s="67">
        <v>15.626406538499999</v>
      </c>
      <c r="J1694" s="69">
        <v>11.554615176148699</v>
      </c>
      <c r="K1694" s="59">
        <v>10.6021281828</v>
      </c>
      <c r="L1694" s="60">
        <v>8.6279616685720095E-2</v>
      </c>
      <c r="M1694" s="59">
        <v>14.3552790925</v>
      </c>
      <c r="N1694" s="60">
        <v>0.105818578129951</v>
      </c>
      <c r="O1694" s="59">
        <v>30.2670668666</v>
      </c>
      <c r="P1694" s="63">
        <v>0.17326179826223501</v>
      </c>
      <c r="Q1694" s="59">
        <v>7.5471315253000002</v>
      </c>
      <c r="R1694" s="60">
        <v>6.53029579472761E-2</v>
      </c>
      <c r="S1694" s="59">
        <v>8.2575785904999695</v>
      </c>
      <c r="T1694" s="64">
        <v>4.12019397984228E-2</v>
      </c>
      <c r="U1694" s="59">
        <v>13.318257646799999</v>
      </c>
      <c r="V1694" s="63">
        <v>0.16182671395570999</v>
      </c>
      <c r="W1694" s="107"/>
      <c r="X1694" s="59">
        <v>15.6650933419</v>
      </c>
      <c r="Y1694" s="60">
        <v>7.3145096830730894E-2</v>
      </c>
      <c r="Z1694" s="59">
        <v>37.501165102999998</v>
      </c>
      <c r="AA1694" s="60">
        <v>0.12938474038911499</v>
      </c>
      <c r="AB1694" s="59">
        <v>46.807589998099999</v>
      </c>
      <c r="AC1694" s="60">
        <v>0.107288517888584</v>
      </c>
    </row>
    <row r="1695" spans="1:29" customFormat="1" x14ac:dyDescent="0.3">
      <c r="A1695" s="58" t="s">
        <v>10</v>
      </c>
      <c r="B1695" s="61">
        <v>87.569741534599899</v>
      </c>
      <c r="C1695" s="62">
        <v>9.0580879263714803E-2</v>
      </c>
      <c r="D1695" s="61">
        <v>40.594291611899997</v>
      </c>
      <c r="E1695" s="62">
        <v>9.1094963946982202E-2</v>
      </c>
      <c r="F1695" s="61">
        <v>46.975449922699902</v>
      </c>
      <c r="G1695" s="62">
        <v>9.0175399727076694E-2</v>
      </c>
      <c r="H1695" s="107"/>
      <c r="I1695" s="71">
        <v>13.7296003681</v>
      </c>
      <c r="J1695" s="72">
        <v>10.1520620486131</v>
      </c>
      <c r="K1695" s="61">
        <v>8.6201799437000304</v>
      </c>
      <c r="L1695" s="62">
        <v>7.0150615846256204E-2</v>
      </c>
      <c r="M1695" s="61">
        <v>15.078714601</v>
      </c>
      <c r="N1695" s="62">
        <v>0.111151314357851</v>
      </c>
      <c r="O1695" s="61">
        <v>20.120996032499999</v>
      </c>
      <c r="P1695" s="62">
        <v>0.115181294929682</v>
      </c>
      <c r="Q1695" s="61">
        <v>7.5741883073</v>
      </c>
      <c r="R1695" s="62">
        <v>6.5537071781282E-2</v>
      </c>
      <c r="S1695" s="61">
        <v>16.484769506300001</v>
      </c>
      <c r="T1695" s="62">
        <v>8.2252257528719605E-2</v>
      </c>
      <c r="U1695" s="61">
        <v>5.9612927756999996</v>
      </c>
      <c r="V1695" s="62">
        <v>7.2434131130601098E-2</v>
      </c>
      <c r="W1695" s="107"/>
      <c r="X1695" s="61">
        <v>22.548648462700001</v>
      </c>
      <c r="Y1695" s="62">
        <v>0.105286514367252</v>
      </c>
      <c r="Z1695" s="61">
        <v>22.487523603</v>
      </c>
      <c r="AA1695" s="62">
        <v>7.7585386890699298E-2</v>
      </c>
      <c r="AB1695" s="61">
        <v>42.533569468899998</v>
      </c>
      <c r="AC1695" s="62">
        <v>9.7491958654881805E-2</v>
      </c>
    </row>
    <row r="1696" spans="1:29" customFormat="1" x14ac:dyDescent="0.3">
      <c r="A1696" s="58" t="s">
        <v>8</v>
      </c>
      <c r="B1696" s="59">
        <v>140.27665132800001</v>
      </c>
      <c r="C1696" s="60">
        <v>0.14510014754856099</v>
      </c>
      <c r="D1696" s="59">
        <v>60.600144635200003</v>
      </c>
      <c r="E1696" s="60">
        <v>0.13598877505987</v>
      </c>
      <c r="F1696" s="59">
        <v>79.676506692800004</v>
      </c>
      <c r="G1696" s="60">
        <v>0.15294927141098899</v>
      </c>
      <c r="H1696" s="107"/>
      <c r="I1696" s="67">
        <v>4.2403600992000001</v>
      </c>
      <c r="J1696" s="69">
        <v>3.1354444180008398</v>
      </c>
      <c r="K1696" s="59">
        <v>18.696110549299998</v>
      </c>
      <c r="L1696" s="60">
        <v>0.152148061586767</v>
      </c>
      <c r="M1696" s="59">
        <v>16.854434787199999</v>
      </c>
      <c r="N1696" s="60">
        <v>0.124240867270724</v>
      </c>
      <c r="O1696" s="59">
        <v>15.157151366600001</v>
      </c>
      <c r="P1696" s="64">
        <v>8.6766098409357201E-2</v>
      </c>
      <c r="Q1696" s="59">
        <v>17.658424843900001</v>
      </c>
      <c r="R1696" s="60">
        <v>0.152792802289278</v>
      </c>
      <c r="S1696" s="59">
        <v>53.235226845100101</v>
      </c>
      <c r="T1696" s="63">
        <v>0.265622008629818</v>
      </c>
      <c r="U1696" s="59">
        <v>14.434942836699999</v>
      </c>
      <c r="V1696" s="60">
        <v>0.17539526771078301</v>
      </c>
      <c r="W1696" s="107"/>
      <c r="X1696" s="59">
        <v>18.2698549124</v>
      </c>
      <c r="Y1696" s="64">
        <v>8.53075227503763E-2</v>
      </c>
      <c r="Z1696" s="59">
        <v>44.292863254399997</v>
      </c>
      <c r="AA1696" s="60">
        <v>0.152817135081562</v>
      </c>
      <c r="AB1696" s="59">
        <v>75.777449262800104</v>
      </c>
      <c r="AC1696" s="60">
        <v>0.17369085272523599</v>
      </c>
    </row>
    <row r="1697" spans="1:29" customFormat="1" x14ac:dyDescent="0.3">
      <c r="A1697" s="58" t="s">
        <v>9</v>
      </c>
      <c r="B1697" s="61">
        <v>210.53083849640001</v>
      </c>
      <c r="C1697" s="62">
        <v>0.21777006679409</v>
      </c>
      <c r="D1697" s="61">
        <v>97.255000590599906</v>
      </c>
      <c r="E1697" s="62">
        <v>0.21824351209684201</v>
      </c>
      <c r="F1697" s="61">
        <v>113.2758379058</v>
      </c>
      <c r="G1697" s="62">
        <v>0.217447496072603</v>
      </c>
      <c r="H1697" s="107"/>
      <c r="I1697" s="71">
        <v>23.532124173300002</v>
      </c>
      <c r="J1697" s="72">
        <v>17.400330551359598</v>
      </c>
      <c r="K1697" s="61">
        <v>31.824372825800001</v>
      </c>
      <c r="L1697" s="62">
        <v>0.25898523780612398</v>
      </c>
      <c r="M1697" s="61">
        <v>32.7379789835</v>
      </c>
      <c r="N1697" s="62">
        <v>0.24132490664651299</v>
      </c>
      <c r="O1697" s="61">
        <v>33.897884352600002</v>
      </c>
      <c r="P1697" s="62">
        <v>0.194046169921338</v>
      </c>
      <c r="Q1697" s="61">
        <v>29.063113295400001</v>
      </c>
      <c r="R1697" s="62">
        <v>0.25147398836023099</v>
      </c>
      <c r="S1697" s="61">
        <v>41.031589719400003</v>
      </c>
      <c r="T1697" s="62">
        <v>0.20473085068754199</v>
      </c>
      <c r="U1697" s="61">
        <v>18.4437751464</v>
      </c>
      <c r="V1697" s="62">
        <v>0.22410555524858999</v>
      </c>
      <c r="W1697" s="107"/>
      <c r="X1697" s="61">
        <v>46.601907473200001</v>
      </c>
      <c r="Y1697" s="62">
        <v>0.217598514112048</v>
      </c>
      <c r="Z1697" s="61">
        <v>57.302561022999797</v>
      </c>
      <c r="AA1697" s="62">
        <v>0.19770257700604499</v>
      </c>
      <c r="AB1697" s="61">
        <v>103.69028423090001</v>
      </c>
      <c r="AC1697" s="62">
        <v>0.237670363183212</v>
      </c>
    </row>
    <row r="1698" spans="1:29" customFormat="1" x14ac:dyDescent="0.3">
      <c r="A1698" s="58" t="s">
        <v>11</v>
      </c>
      <c r="B1698" s="59">
        <v>5.2797106518000003</v>
      </c>
      <c r="C1698" s="60">
        <v>5.4612566477552698E-3</v>
      </c>
      <c r="D1698" s="59">
        <v>1.5441276973</v>
      </c>
      <c r="E1698" s="60">
        <v>3.4650748006610299E-3</v>
      </c>
      <c r="F1698" s="59">
        <v>3.7355829544999999</v>
      </c>
      <c r="G1698" s="60">
        <v>7.1709304900752398E-3</v>
      </c>
      <c r="H1698" s="107"/>
      <c r="I1698" s="67">
        <v>0</v>
      </c>
      <c r="J1698" s="69">
        <v>0</v>
      </c>
      <c r="K1698" s="59">
        <v>0</v>
      </c>
      <c r="L1698" s="60">
        <v>0</v>
      </c>
      <c r="M1698" s="59">
        <v>0.61772222939999999</v>
      </c>
      <c r="N1698" s="60">
        <v>4.5534808186712796E-3</v>
      </c>
      <c r="O1698" s="59">
        <v>2.6517710852</v>
      </c>
      <c r="P1698" s="60">
        <v>1.51798860730889E-2</v>
      </c>
      <c r="Q1698" s="59">
        <v>2.0102173371999998</v>
      </c>
      <c r="R1698" s="63">
        <v>1.7393779053140199E-2</v>
      </c>
      <c r="S1698" s="59">
        <v>0</v>
      </c>
      <c r="T1698" s="60">
        <v>0</v>
      </c>
      <c r="U1698" s="59">
        <v>0</v>
      </c>
      <c r="V1698" s="60">
        <v>0</v>
      </c>
      <c r="W1698" s="107"/>
      <c r="X1698" s="59">
        <v>2.2314147593999998</v>
      </c>
      <c r="Y1698" s="60">
        <v>1.04191558316012E-2</v>
      </c>
      <c r="Z1698" s="59">
        <v>1.9809872720999999</v>
      </c>
      <c r="AA1698" s="60">
        <v>6.8347082873511898E-3</v>
      </c>
      <c r="AB1698" s="59">
        <v>1.0673086203</v>
      </c>
      <c r="AC1698" s="60">
        <v>2.4463972617762399E-3</v>
      </c>
    </row>
    <row r="1699" spans="1:29" customFormat="1" x14ac:dyDescent="0.3">
      <c r="A1699" s="58" t="s">
        <v>6</v>
      </c>
      <c r="B1699" s="61">
        <v>28.012716975499998</v>
      </c>
      <c r="C1699" s="62">
        <v>2.8975950936246799E-2</v>
      </c>
      <c r="D1699" s="61">
        <v>5.4516528792999903</v>
      </c>
      <c r="E1699" s="62">
        <v>1.2233693526153701E-2</v>
      </c>
      <c r="F1699" s="61">
        <v>22.561064096199999</v>
      </c>
      <c r="G1699" s="62">
        <v>4.3308855508373198E-2</v>
      </c>
      <c r="H1699" s="107"/>
      <c r="I1699" s="71">
        <v>0</v>
      </c>
      <c r="J1699" s="72">
        <v>0</v>
      </c>
      <c r="K1699" s="61">
        <v>0</v>
      </c>
      <c r="L1699" s="62">
        <v>0</v>
      </c>
      <c r="M1699" s="61">
        <v>6.4551208222999996</v>
      </c>
      <c r="N1699" s="62">
        <v>4.7583310827422599E-2</v>
      </c>
      <c r="O1699" s="61">
        <v>8.0500828315999904</v>
      </c>
      <c r="P1699" s="62">
        <v>4.6082160313396799E-2</v>
      </c>
      <c r="Q1699" s="61">
        <v>2.669662781</v>
      </c>
      <c r="R1699" s="62">
        <v>2.3099753295225799E-2</v>
      </c>
      <c r="S1699" s="61">
        <v>8.8171398459999804</v>
      </c>
      <c r="T1699" s="62">
        <v>4.3993921601558697E-2</v>
      </c>
      <c r="U1699" s="61">
        <v>2.0207106946</v>
      </c>
      <c r="V1699" s="62">
        <v>2.4553134519127402E-2</v>
      </c>
      <c r="W1699" s="107"/>
      <c r="X1699" s="61">
        <v>4.5772341287999998</v>
      </c>
      <c r="Y1699" s="62">
        <v>2.1372501667289399E-2</v>
      </c>
      <c r="Z1699" s="61">
        <v>9.5107159794000093</v>
      </c>
      <c r="AA1699" s="62">
        <v>3.2813420983841199E-2</v>
      </c>
      <c r="AB1699" s="61">
        <v>13.924766867300001</v>
      </c>
      <c r="AC1699" s="62">
        <v>3.1917208281762102E-2</v>
      </c>
    </row>
    <row r="1700" spans="1:29" customFormat="1" x14ac:dyDescent="0.3">
      <c r="A1700" s="58" t="s">
        <v>12</v>
      </c>
      <c r="B1700" s="59">
        <v>126.9806185624</v>
      </c>
      <c r="C1700" s="60">
        <v>0.13134692277569401</v>
      </c>
      <c r="D1700" s="59">
        <v>53.495825881899897</v>
      </c>
      <c r="E1700" s="60">
        <v>0.120046443391986</v>
      </c>
      <c r="F1700" s="59">
        <v>73.484792680499893</v>
      </c>
      <c r="G1700" s="60">
        <v>0.14106348240899599</v>
      </c>
      <c r="H1700" s="107"/>
      <c r="I1700" s="67">
        <v>30.189090165700001</v>
      </c>
      <c r="J1700" s="69">
        <v>22.3226829868591</v>
      </c>
      <c r="K1700" s="59">
        <v>23.721389419800001</v>
      </c>
      <c r="L1700" s="60">
        <v>0.19304354287221201</v>
      </c>
      <c r="M1700" s="59">
        <v>15.305711129800001</v>
      </c>
      <c r="N1700" s="60">
        <v>0.112824597737664</v>
      </c>
      <c r="O1700" s="59">
        <v>11.0019289269</v>
      </c>
      <c r="P1700" s="64">
        <v>6.2979805695395102E-2</v>
      </c>
      <c r="Q1700" s="59">
        <v>13.178846695800001</v>
      </c>
      <c r="R1700" s="60">
        <v>0.114032419957756</v>
      </c>
      <c r="S1700" s="59">
        <v>24.9142502949</v>
      </c>
      <c r="T1700" s="60">
        <v>0.124311918987277</v>
      </c>
      <c r="U1700" s="59">
        <v>8.6694019294999993</v>
      </c>
      <c r="V1700" s="60">
        <v>0.105339667050919</v>
      </c>
      <c r="W1700" s="107"/>
      <c r="X1700" s="59">
        <v>17.099607885400001</v>
      </c>
      <c r="Y1700" s="60">
        <v>7.9843282593132003E-2</v>
      </c>
      <c r="Z1700" s="59">
        <v>33.539137375099997</v>
      </c>
      <c r="AA1700" s="60">
        <v>0.11571514032253399</v>
      </c>
      <c r="AB1700" s="59">
        <v>58.474882221099897</v>
      </c>
      <c r="AC1700" s="60">
        <v>0.134031327984757</v>
      </c>
    </row>
    <row r="1701" spans="1:29" customFormat="1" x14ac:dyDescent="0.3">
      <c r="A1701" s="58" t="s">
        <v>13</v>
      </c>
      <c r="B1701" s="61">
        <v>32.090015920299997</v>
      </c>
      <c r="C1701" s="62">
        <v>3.3193450234164402E-2</v>
      </c>
      <c r="D1701" s="61">
        <v>12.578009425399999</v>
      </c>
      <c r="E1701" s="62">
        <v>2.8225478746763798E-2</v>
      </c>
      <c r="F1701" s="61">
        <v>19.5120064949</v>
      </c>
      <c r="G1701" s="62">
        <v>3.7455798466012699E-2</v>
      </c>
      <c r="H1701" s="107"/>
      <c r="I1701" s="71">
        <v>3.1533371924</v>
      </c>
      <c r="J1701" s="72">
        <v>2.3316683646396799</v>
      </c>
      <c r="K1701" s="61">
        <v>4.6556248376999996</v>
      </c>
      <c r="L1701" s="62">
        <v>3.78872542855061E-2</v>
      </c>
      <c r="M1701" s="61">
        <v>2.7600362729999999</v>
      </c>
      <c r="N1701" s="62">
        <v>2.0345345577331201E-2</v>
      </c>
      <c r="O1701" s="61">
        <v>4.8290874146</v>
      </c>
      <c r="P1701" s="62">
        <v>2.76437876556326E-2</v>
      </c>
      <c r="Q1701" s="61">
        <v>6.2911254509000001</v>
      </c>
      <c r="R1701" s="62">
        <v>5.4435131994712498E-2</v>
      </c>
      <c r="S1701" s="61">
        <v>8.1419476790000207</v>
      </c>
      <c r="T1701" s="62">
        <v>4.0624988843340003E-2</v>
      </c>
      <c r="U1701" s="61">
        <v>2.2588570727000001</v>
      </c>
      <c r="V1701" s="62">
        <v>2.7446789742687099E-2</v>
      </c>
      <c r="W1701" s="107"/>
      <c r="X1701" s="61">
        <v>8.0507711995000193</v>
      </c>
      <c r="Y1701" s="62">
        <v>3.7591505272068997E-2</v>
      </c>
      <c r="Z1701" s="61">
        <v>12.296189762099999</v>
      </c>
      <c r="AA1701" s="62">
        <v>4.2423730456772599E-2</v>
      </c>
      <c r="AB1701" s="61">
        <v>11.7430549587</v>
      </c>
      <c r="AC1701" s="62">
        <v>2.69164672236758E-2</v>
      </c>
    </row>
    <row r="1702" spans="1:29" customFormat="1" x14ac:dyDescent="0.3">
      <c r="A1702" s="65" t="s">
        <v>1</v>
      </c>
    </row>
    <row r="1703" spans="1:29" customFormat="1" x14ac:dyDescent="0.3">
      <c r="A1703" s="65" t="s">
        <v>1</v>
      </c>
    </row>
    <row r="1704" spans="1:29" customFormat="1" x14ac:dyDescent="0.3">
      <c r="A1704" s="53" t="s">
        <v>370</v>
      </c>
    </row>
    <row r="1705" spans="1:29" customFormat="1" x14ac:dyDescent="0.3">
      <c r="A1705" s="54" t="s">
        <v>1</v>
      </c>
    </row>
    <row r="1706" spans="1:29" customFormat="1" x14ac:dyDescent="0.3">
      <c r="A1706" s="114" t="s">
        <v>1</v>
      </c>
      <c r="B1706" s="116" t="s">
        <v>506</v>
      </c>
      <c r="C1706" s="116" t="s">
        <v>1</v>
      </c>
      <c r="D1706" s="116" t="s">
        <v>346</v>
      </c>
      <c r="E1706" s="116" t="s">
        <v>1</v>
      </c>
      <c r="F1706" s="116" t="s">
        <v>347</v>
      </c>
      <c r="G1706" s="116" t="s">
        <v>1</v>
      </c>
      <c r="H1706" s="105"/>
      <c r="I1706" s="116" t="s">
        <v>350</v>
      </c>
      <c r="J1706" s="116" t="s">
        <v>1</v>
      </c>
      <c r="K1706" s="116" t="s">
        <v>351</v>
      </c>
      <c r="L1706" s="116" t="s">
        <v>1</v>
      </c>
      <c r="M1706" s="116" t="s">
        <v>352</v>
      </c>
      <c r="N1706" s="116" t="s">
        <v>1</v>
      </c>
      <c r="O1706" s="116" t="s">
        <v>353</v>
      </c>
      <c r="P1706" s="116" t="s">
        <v>1</v>
      </c>
      <c r="Q1706" s="116" t="s">
        <v>354</v>
      </c>
      <c r="R1706" s="116" t="s">
        <v>1</v>
      </c>
      <c r="S1706" s="116" t="s">
        <v>355</v>
      </c>
      <c r="T1706" s="116" t="s">
        <v>1</v>
      </c>
      <c r="U1706" s="116" t="s">
        <v>356</v>
      </c>
      <c r="V1706" s="116" t="s">
        <v>1</v>
      </c>
      <c r="W1706" s="105"/>
      <c r="X1706" s="116" t="s">
        <v>358</v>
      </c>
      <c r="Y1706" s="116" t="s">
        <v>1</v>
      </c>
      <c r="Z1706" s="116" t="s">
        <v>359</v>
      </c>
      <c r="AA1706" s="116" t="s">
        <v>1</v>
      </c>
      <c r="AB1706" s="116" t="s">
        <v>360</v>
      </c>
      <c r="AC1706" s="116" t="s">
        <v>1</v>
      </c>
    </row>
    <row r="1707" spans="1:29" customFormat="1" x14ac:dyDescent="0.3">
      <c r="A1707" s="115" t="s">
        <v>1</v>
      </c>
      <c r="B1707" s="55" t="s">
        <v>14</v>
      </c>
      <c r="C1707" s="55" t="s">
        <v>15</v>
      </c>
      <c r="D1707" s="55" t="s">
        <v>14</v>
      </c>
      <c r="E1707" s="55" t="s">
        <v>15</v>
      </c>
      <c r="F1707" s="55" t="s">
        <v>14</v>
      </c>
      <c r="G1707" s="55" t="s">
        <v>15</v>
      </c>
      <c r="H1707" s="105"/>
      <c r="I1707" s="55" t="s">
        <v>14</v>
      </c>
      <c r="J1707" s="55" t="s">
        <v>15</v>
      </c>
      <c r="K1707" s="55" t="s">
        <v>14</v>
      </c>
      <c r="L1707" s="55" t="s">
        <v>15</v>
      </c>
      <c r="M1707" s="55" t="s">
        <v>14</v>
      </c>
      <c r="N1707" s="55" t="s">
        <v>15</v>
      </c>
      <c r="O1707" s="55" t="s">
        <v>14</v>
      </c>
      <c r="P1707" s="55" t="s">
        <v>15</v>
      </c>
      <c r="Q1707" s="55" t="s">
        <v>14</v>
      </c>
      <c r="R1707" s="55" t="s">
        <v>15</v>
      </c>
      <c r="S1707" s="55" t="s">
        <v>14</v>
      </c>
      <c r="T1707" s="55" t="s">
        <v>15</v>
      </c>
      <c r="U1707" s="55" t="s">
        <v>14</v>
      </c>
      <c r="V1707" s="55" t="s">
        <v>15</v>
      </c>
      <c r="W1707" s="105"/>
      <c r="X1707" s="55" t="s">
        <v>14</v>
      </c>
      <c r="Y1707" s="55" t="s">
        <v>15</v>
      </c>
      <c r="Z1707" s="55" t="s">
        <v>14</v>
      </c>
      <c r="AA1707" s="55" t="s">
        <v>15</v>
      </c>
      <c r="AB1707" s="55" t="s">
        <v>14</v>
      </c>
      <c r="AC1707" s="55" t="s">
        <v>15</v>
      </c>
    </row>
    <row r="1708" spans="1:29" customFormat="1" x14ac:dyDescent="0.3">
      <c r="A1708" s="56" t="s">
        <v>16</v>
      </c>
      <c r="B1708" s="57">
        <v>966.75746853429996</v>
      </c>
      <c r="C1708" s="57">
        <v>966.75746853429996</v>
      </c>
      <c r="D1708" s="57">
        <v>445.62607912689998</v>
      </c>
      <c r="E1708" s="57">
        <v>445.62607912689998</v>
      </c>
      <c r="F1708" s="57">
        <v>520.9342022866</v>
      </c>
      <c r="G1708" s="57">
        <v>520.9342022866</v>
      </c>
      <c r="H1708" s="106"/>
      <c r="I1708" s="57">
        <v>135.2395237771</v>
      </c>
      <c r="J1708" s="57">
        <v>135.2395237771</v>
      </c>
      <c r="K1708" s="57">
        <v>122.8810301907</v>
      </c>
      <c r="L1708" s="57">
        <v>122.8810301907</v>
      </c>
      <c r="M1708" s="57">
        <v>135.6593458936</v>
      </c>
      <c r="N1708" s="57">
        <v>135.6593458936</v>
      </c>
      <c r="O1708" s="57">
        <v>174.6897883444</v>
      </c>
      <c r="P1708" s="57">
        <v>174.6897883444</v>
      </c>
      <c r="Q1708" s="57">
        <v>115.571051642</v>
      </c>
      <c r="R1708" s="57">
        <v>115.571051642</v>
      </c>
      <c r="S1708" s="57">
        <v>200.41722867659999</v>
      </c>
      <c r="T1708" s="57">
        <v>200.41722867659999</v>
      </c>
      <c r="U1708" s="57">
        <v>82.299500009900001</v>
      </c>
      <c r="V1708" s="57">
        <v>82.299500009900001</v>
      </c>
      <c r="W1708" s="106"/>
      <c r="X1708" s="57">
        <v>214.16464015560001</v>
      </c>
      <c r="Y1708" s="57">
        <v>214.16464015560001</v>
      </c>
      <c r="Z1708" s="57">
        <v>289.84225643780002</v>
      </c>
      <c r="AA1708" s="57">
        <v>289.84225643780002</v>
      </c>
      <c r="AB1708" s="57">
        <v>436.27772029350001</v>
      </c>
      <c r="AC1708" s="57">
        <v>436.27772029350001</v>
      </c>
    </row>
    <row r="1709" spans="1:29" customFormat="1" x14ac:dyDescent="0.3">
      <c r="A1709" s="58" t="s">
        <v>371</v>
      </c>
      <c r="B1709" s="59">
        <v>185.30511777199999</v>
      </c>
      <c r="C1709" s="60">
        <v>0.191676944635288</v>
      </c>
      <c r="D1709" s="59">
        <v>85.2654510055999</v>
      </c>
      <c r="E1709" s="60">
        <v>0.191338557143374</v>
      </c>
      <c r="F1709" s="59">
        <v>100.0396667664</v>
      </c>
      <c r="G1709" s="60">
        <v>0.19203896831362499</v>
      </c>
      <c r="H1709" s="107"/>
      <c r="I1709" s="67">
        <v>16.571544206999999</v>
      </c>
      <c r="J1709" s="69">
        <v>12.253477196735</v>
      </c>
      <c r="K1709" s="59">
        <v>39.968455354100001</v>
      </c>
      <c r="L1709" s="63">
        <v>0.325261395449506</v>
      </c>
      <c r="M1709" s="59">
        <v>26.648249335199999</v>
      </c>
      <c r="N1709" s="60">
        <v>0.19643504219827701</v>
      </c>
      <c r="O1709" s="59">
        <v>28.410082145600001</v>
      </c>
      <c r="P1709" s="60">
        <v>0.16263161352963401</v>
      </c>
      <c r="Q1709" s="59">
        <v>22.305615822299998</v>
      </c>
      <c r="R1709" s="60">
        <v>0.193003485781156</v>
      </c>
      <c r="S1709" s="59">
        <v>36.519563843599997</v>
      </c>
      <c r="T1709" s="60">
        <v>0.18221768699600799</v>
      </c>
      <c r="U1709" s="59">
        <v>14.8816070642001</v>
      </c>
      <c r="V1709" s="60">
        <v>0.180822569546715</v>
      </c>
      <c r="W1709" s="107"/>
      <c r="X1709" s="59">
        <v>35.827902090800002</v>
      </c>
      <c r="Y1709" s="60">
        <v>0.16729139817277699</v>
      </c>
      <c r="Z1709" s="59">
        <v>42.248218835999999</v>
      </c>
      <c r="AA1709" s="60">
        <v>0.14576279992860999</v>
      </c>
      <c r="AB1709" s="59">
        <v>104.52656873710001</v>
      </c>
      <c r="AC1709" s="63">
        <v>0.239587225922931</v>
      </c>
    </row>
    <row r="1710" spans="1:29" customFormat="1" x14ac:dyDescent="0.3">
      <c r="A1710" s="58" t="s">
        <v>372</v>
      </c>
      <c r="B1710" s="61">
        <v>362.63174959690002</v>
      </c>
      <c r="C1710" s="62">
        <v>0.37510105833129498</v>
      </c>
      <c r="D1710" s="61">
        <v>165.8517992944</v>
      </c>
      <c r="E1710" s="62">
        <v>0.37217704946565899</v>
      </c>
      <c r="F1710" s="61">
        <v>196.77995030250099</v>
      </c>
      <c r="G1710" s="62">
        <v>0.37774434744109697</v>
      </c>
      <c r="H1710" s="107"/>
      <c r="I1710" s="71">
        <v>48.348201959599997</v>
      </c>
      <c r="J1710" s="72">
        <v>35.750053393626899</v>
      </c>
      <c r="K1710" s="61">
        <v>50.311288402899997</v>
      </c>
      <c r="L1710" s="62">
        <v>0.40943088062348998</v>
      </c>
      <c r="M1710" s="61">
        <v>45.7293285772</v>
      </c>
      <c r="N1710" s="62">
        <v>0.33708940785448199</v>
      </c>
      <c r="O1710" s="61">
        <v>67.4453307699997</v>
      </c>
      <c r="P1710" s="62">
        <v>0.38608628134022299</v>
      </c>
      <c r="Q1710" s="61">
        <v>41.668744390699999</v>
      </c>
      <c r="R1710" s="62">
        <v>0.360546553818474</v>
      </c>
      <c r="S1710" s="61">
        <v>82.087989835499897</v>
      </c>
      <c r="T1710" s="62">
        <v>0.40958549510711001</v>
      </c>
      <c r="U1710" s="61">
        <v>27.040865661000002</v>
      </c>
      <c r="V1710" s="62">
        <v>0.32856658494580399</v>
      </c>
      <c r="W1710" s="107"/>
      <c r="X1710" s="61">
        <v>84.351047596499996</v>
      </c>
      <c r="Y1710" s="62">
        <v>0.393860758410984</v>
      </c>
      <c r="Z1710" s="61">
        <v>97.659999360499896</v>
      </c>
      <c r="AA1710" s="62">
        <v>0.336941895777222</v>
      </c>
      <c r="AB1710" s="61">
        <v>178.68421874149999</v>
      </c>
      <c r="AC1710" s="62">
        <v>0.40956530766983101</v>
      </c>
    </row>
    <row r="1711" spans="1:29" customFormat="1" x14ac:dyDescent="0.3">
      <c r="A1711" s="58" t="s">
        <v>373</v>
      </c>
      <c r="B1711" s="59">
        <v>144.32338820449999</v>
      </c>
      <c r="C1711" s="60">
        <v>0.14928603388325401</v>
      </c>
      <c r="D1711" s="59">
        <v>59.404919384400102</v>
      </c>
      <c r="E1711" s="60">
        <v>0.133306649154803</v>
      </c>
      <c r="F1711" s="59">
        <v>84.918468820100003</v>
      </c>
      <c r="G1711" s="60">
        <v>0.163011889884283</v>
      </c>
      <c r="H1711" s="107"/>
      <c r="I1711" s="67">
        <v>12.5559345905</v>
      </c>
      <c r="J1711" s="69">
        <v>9.2842197604855006</v>
      </c>
      <c r="K1711" s="59">
        <v>15.3557256019</v>
      </c>
      <c r="L1711" s="60">
        <v>0.124964167195452</v>
      </c>
      <c r="M1711" s="59">
        <v>27.9917361567</v>
      </c>
      <c r="N1711" s="60">
        <v>0.20633842786367601</v>
      </c>
      <c r="O1711" s="59">
        <v>26.308105858400001</v>
      </c>
      <c r="P1711" s="60">
        <v>0.15059899097555601</v>
      </c>
      <c r="Q1711" s="59">
        <v>14.426901239899999</v>
      </c>
      <c r="R1711" s="60">
        <v>0.12483144381682799</v>
      </c>
      <c r="S1711" s="59">
        <v>34.713353137299997</v>
      </c>
      <c r="T1711" s="60">
        <v>0.17320543431580199</v>
      </c>
      <c r="U1711" s="59">
        <v>12.9716316198</v>
      </c>
      <c r="V1711" s="60">
        <v>0.157614950494713</v>
      </c>
      <c r="W1711" s="107"/>
      <c r="X1711" s="59">
        <v>19.723914674300001</v>
      </c>
      <c r="Y1711" s="60">
        <v>9.2096971096487804E-2</v>
      </c>
      <c r="Z1711" s="59">
        <v>51.891825466199997</v>
      </c>
      <c r="AA1711" s="60">
        <v>0.179034713930113</v>
      </c>
      <c r="AB1711" s="59">
        <v>66.038271395800095</v>
      </c>
      <c r="AC1711" s="60">
        <v>0.15136750818119599</v>
      </c>
    </row>
    <row r="1712" spans="1:29" customFormat="1" x14ac:dyDescent="0.3">
      <c r="A1712" s="58" t="s">
        <v>374</v>
      </c>
      <c r="B1712" s="61">
        <v>203.48811988290001</v>
      </c>
      <c r="C1712" s="62">
        <v>0.210485180105625</v>
      </c>
      <c r="D1712" s="61">
        <v>100.8240694397</v>
      </c>
      <c r="E1712" s="62">
        <v>0.22625262335912</v>
      </c>
      <c r="F1712" s="61">
        <v>102.4668633224</v>
      </c>
      <c r="G1712" s="62">
        <v>0.196698283339104</v>
      </c>
      <c r="H1712" s="107"/>
      <c r="I1712" s="71">
        <v>41.599035865600001</v>
      </c>
      <c r="J1712" s="72">
        <v>30.759525546809101</v>
      </c>
      <c r="K1712" s="61">
        <v>14.363853170100001</v>
      </c>
      <c r="L1712" s="62">
        <v>0.116892356353203</v>
      </c>
      <c r="M1712" s="61">
        <v>26.2973944172</v>
      </c>
      <c r="N1712" s="62">
        <v>0.19384874845132699</v>
      </c>
      <c r="O1712" s="61">
        <v>39.642829773400003</v>
      </c>
      <c r="P1712" s="62">
        <v>0.22693272542779899</v>
      </c>
      <c r="Q1712" s="61">
        <v>25.613384541399999</v>
      </c>
      <c r="R1712" s="62">
        <v>0.22162456928004401</v>
      </c>
      <c r="S1712" s="61">
        <v>37.376997097299999</v>
      </c>
      <c r="T1712" s="62">
        <v>0.18649592823984601</v>
      </c>
      <c r="U1712" s="61">
        <v>18.5946250179</v>
      </c>
      <c r="V1712" s="62">
        <v>0.22593849313377601</v>
      </c>
      <c r="W1712" s="107"/>
      <c r="X1712" s="61">
        <v>52.080861611900197</v>
      </c>
      <c r="Y1712" s="62">
        <v>0.24318142142447499</v>
      </c>
      <c r="Z1712" s="61">
        <v>68.222632051900106</v>
      </c>
      <c r="AA1712" s="62">
        <v>0.23537848790706101</v>
      </c>
      <c r="AB1712" s="61">
        <v>68.020063246399999</v>
      </c>
      <c r="AC1712" s="64">
        <v>0.15591000888296699</v>
      </c>
    </row>
    <row r="1713" spans="1:29" customFormat="1" x14ac:dyDescent="0.3">
      <c r="A1713" s="58" t="s">
        <v>375</v>
      </c>
      <c r="B1713" s="59">
        <v>71.009093078000006</v>
      </c>
      <c r="C1713" s="60">
        <v>7.3450783044538406E-2</v>
      </c>
      <c r="D1713" s="59">
        <v>34.279840002799901</v>
      </c>
      <c r="E1713" s="60">
        <v>7.6925120877044104E-2</v>
      </c>
      <c r="F1713" s="59">
        <v>36.729253075200099</v>
      </c>
      <c r="G1713" s="60">
        <v>7.0506511021890705E-2</v>
      </c>
      <c r="H1713" s="107"/>
      <c r="I1713" s="67">
        <v>16.164807154399998</v>
      </c>
      <c r="J1713" s="69">
        <v>11.952724102343501</v>
      </c>
      <c r="K1713" s="59">
        <v>2.8817076617000001</v>
      </c>
      <c r="L1713" s="60">
        <v>2.34512003783485E-2</v>
      </c>
      <c r="M1713" s="59">
        <v>8.9926374073000197</v>
      </c>
      <c r="N1713" s="60">
        <v>6.6288373632238204E-2</v>
      </c>
      <c r="O1713" s="59">
        <v>12.883439796999999</v>
      </c>
      <c r="P1713" s="60">
        <v>7.3750388726789004E-2</v>
      </c>
      <c r="Q1713" s="59">
        <v>11.5564056477</v>
      </c>
      <c r="R1713" s="60">
        <v>9.9993947303498004E-2</v>
      </c>
      <c r="S1713" s="59">
        <v>9.7193247628999995</v>
      </c>
      <c r="T1713" s="60">
        <v>4.8495455341234298E-2</v>
      </c>
      <c r="U1713" s="59">
        <v>8.810770647</v>
      </c>
      <c r="V1713" s="60">
        <v>0.107057401878992</v>
      </c>
      <c r="W1713" s="107"/>
      <c r="X1713" s="59">
        <v>22.1809141821</v>
      </c>
      <c r="Y1713" s="60">
        <v>0.103569450895277</v>
      </c>
      <c r="Z1713" s="59">
        <v>29.819580723200001</v>
      </c>
      <c r="AA1713" s="60">
        <v>0.102882102456994</v>
      </c>
      <c r="AB1713" s="59">
        <v>19.008598172700001</v>
      </c>
      <c r="AC1713" s="64">
        <v>4.3569949343074899E-2</v>
      </c>
    </row>
    <row r="1714" spans="1:29" customFormat="1" x14ac:dyDescent="0.3">
      <c r="A1714" s="65" t="s">
        <v>1</v>
      </c>
    </row>
    <row r="1715" spans="1:29" customFormat="1" x14ac:dyDescent="0.3">
      <c r="A1715" s="65" t="s">
        <v>1</v>
      </c>
    </row>
    <row r="1716" spans="1:29" customFormat="1" x14ac:dyDescent="0.3">
      <c r="A1716" s="53" t="s">
        <v>376</v>
      </c>
    </row>
    <row r="1717" spans="1:29" customFormat="1" x14ac:dyDescent="0.3">
      <c r="A1717" s="54" t="s">
        <v>1</v>
      </c>
    </row>
    <row r="1718" spans="1:29" customFormat="1" x14ac:dyDescent="0.3">
      <c r="A1718" s="114" t="s">
        <v>1</v>
      </c>
      <c r="B1718" s="116" t="s">
        <v>506</v>
      </c>
      <c r="C1718" s="116" t="s">
        <v>1</v>
      </c>
      <c r="D1718" s="116" t="s">
        <v>346</v>
      </c>
      <c r="E1718" s="116" t="s">
        <v>1</v>
      </c>
      <c r="F1718" s="116" t="s">
        <v>347</v>
      </c>
      <c r="G1718" s="116" t="s">
        <v>1</v>
      </c>
      <c r="H1718" s="105"/>
      <c r="I1718" s="116" t="s">
        <v>350</v>
      </c>
      <c r="J1718" s="116" t="s">
        <v>1</v>
      </c>
      <c r="K1718" s="116" t="s">
        <v>351</v>
      </c>
      <c r="L1718" s="116" t="s">
        <v>1</v>
      </c>
      <c r="M1718" s="116" t="s">
        <v>352</v>
      </c>
      <c r="N1718" s="116" t="s">
        <v>1</v>
      </c>
      <c r="O1718" s="116" t="s">
        <v>353</v>
      </c>
      <c r="P1718" s="116" t="s">
        <v>1</v>
      </c>
      <c r="Q1718" s="116" t="s">
        <v>354</v>
      </c>
      <c r="R1718" s="116" t="s">
        <v>1</v>
      </c>
      <c r="S1718" s="116" t="s">
        <v>355</v>
      </c>
      <c r="T1718" s="116" t="s">
        <v>1</v>
      </c>
      <c r="U1718" s="116" t="s">
        <v>356</v>
      </c>
      <c r="V1718" s="116" t="s">
        <v>1</v>
      </c>
      <c r="W1718" s="105"/>
      <c r="X1718" s="116" t="s">
        <v>358</v>
      </c>
      <c r="Y1718" s="116" t="s">
        <v>1</v>
      </c>
      <c r="Z1718" s="116" t="s">
        <v>359</v>
      </c>
      <c r="AA1718" s="116" t="s">
        <v>1</v>
      </c>
      <c r="AB1718" s="116" t="s">
        <v>360</v>
      </c>
      <c r="AC1718" s="116" t="s">
        <v>1</v>
      </c>
    </row>
    <row r="1719" spans="1:29" customFormat="1" x14ac:dyDescent="0.3">
      <c r="A1719" s="115" t="s">
        <v>1</v>
      </c>
      <c r="B1719" s="55" t="s">
        <v>14</v>
      </c>
      <c r="C1719" s="55" t="s">
        <v>15</v>
      </c>
      <c r="D1719" s="55" t="s">
        <v>14</v>
      </c>
      <c r="E1719" s="55" t="s">
        <v>15</v>
      </c>
      <c r="F1719" s="55" t="s">
        <v>14</v>
      </c>
      <c r="G1719" s="55" t="s">
        <v>15</v>
      </c>
      <c r="H1719" s="105"/>
      <c r="I1719" s="55" t="s">
        <v>14</v>
      </c>
      <c r="J1719" s="55" t="s">
        <v>15</v>
      </c>
      <c r="K1719" s="55" t="s">
        <v>14</v>
      </c>
      <c r="L1719" s="55" t="s">
        <v>15</v>
      </c>
      <c r="M1719" s="55" t="s">
        <v>14</v>
      </c>
      <c r="N1719" s="55" t="s">
        <v>15</v>
      </c>
      <c r="O1719" s="55" t="s">
        <v>14</v>
      </c>
      <c r="P1719" s="55" t="s">
        <v>15</v>
      </c>
      <c r="Q1719" s="55" t="s">
        <v>14</v>
      </c>
      <c r="R1719" s="55" t="s">
        <v>15</v>
      </c>
      <c r="S1719" s="55" t="s">
        <v>14</v>
      </c>
      <c r="T1719" s="55" t="s">
        <v>15</v>
      </c>
      <c r="U1719" s="55" t="s">
        <v>14</v>
      </c>
      <c r="V1719" s="55" t="s">
        <v>15</v>
      </c>
      <c r="W1719" s="105"/>
      <c r="X1719" s="55" t="s">
        <v>14</v>
      </c>
      <c r="Y1719" s="55" t="s">
        <v>15</v>
      </c>
      <c r="Z1719" s="55" t="s">
        <v>14</v>
      </c>
      <c r="AA1719" s="55" t="s">
        <v>15</v>
      </c>
      <c r="AB1719" s="55" t="s">
        <v>14</v>
      </c>
      <c r="AC1719" s="55" t="s">
        <v>15</v>
      </c>
    </row>
    <row r="1720" spans="1:29" customFormat="1" x14ac:dyDescent="0.3">
      <c r="A1720" s="56" t="s">
        <v>16</v>
      </c>
      <c r="B1720" s="57">
        <v>966.75746853429996</v>
      </c>
      <c r="C1720" s="57">
        <v>966.75746853429996</v>
      </c>
      <c r="D1720" s="57">
        <v>445.62607912689998</v>
      </c>
      <c r="E1720" s="57">
        <v>445.62607912689998</v>
      </c>
      <c r="F1720" s="57">
        <v>520.9342022866</v>
      </c>
      <c r="G1720" s="57">
        <v>520.9342022866</v>
      </c>
      <c r="H1720" s="106"/>
      <c r="I1720" s="57">
        <v>135.2395237771</v>
      </c>
      <c r="J1720" s="57">
        <v>135.2395237771</v>
      </c>
      <c r="K1720" s="57">
        <v>122.8810301907</v>
      </c>
      <c r="L1720" s="57">
        <v>122.8810301907</v>
      </c>
      <c r="M1720" s="57">
        <v>135.6593458936</v>
      </c>
      <c r="N1720" s="57">
        <v>135.6593458936</v>
      </c>
      <c r="O1720" s="57">
        <v>174.6897883444</v>
      </c>
      <c r="P1720" s="57">
        <v>174.6897883444</v>
      </c>
      <c r="Q1720" s="57">
        <v>115.571051642</v>
      </c>
      <c r="R1720" s="57">
        <v>115.571051642</v>
      </c>
      <c r="S1720" s="57">
        <v>200.41722867659999</v>
      </c>
      <c r="T1720" s="57">
        <v>200.41722867659999</v>
      </c>
      <c r="U1720" s="57">
        <v>82.299500009900001</v>
      </c>
      <c r="V1720" s="57">
        <v>82.299500009900001</v>
      </c>
      <c r="W1720" s="106"/>
      <c r="X1720" s="57">
        <v>214.16464015560001</v>
      </c>
      <c r="Y1720" s="57">
        <v>214.16464015560001</v>
      </c>
      <c r="Z1720" s="57">
        <v>289.84225643780002</v>
      </c>
      <c r="AA1720" s="57">
        <v>289.84225643780002</v>
      </c>
      <c r="AB1720" s="57">
        <v>436.27772029350001</v>
      </c>
      <c r="AC1720" s="57">
        <v>436.27772029350001</v>
      </c>
    </row>
    <row r="1721" spans="1:29" customFormat="1" x14ac:dyDescent="0.3">
      <c r="A1721" s="58" t="s">
        <v>317</v>
      </c>
      <c r="B1721" s="59">
        <v>201.50437630810001</v>
      </c>
      <c r="C1721" s="60">
        <v>0.20843322432626299</v>
      </c>
      <c r="D1721" s="59">
        <v>64.813614893299899</v>
      </c>
      <c r="E1721" s="64">
        <v>0.14544394488824999</v>
      </c>
      <c r="F1721" s="59">
        <v>136.49357429400001</v>
      </c>
      <c r="G1721" s="63">
        <v>0.26201691824969903</v>
      </c>
      <c r="H1721" s="107"/>
      <c r="I1721" s="67">
        <v>4.2403600992000001</v>
      </c>
      <c r="J1721" s="68">
        <v>3.1354444180008398</v>
      </c>
      <c r="K1721" s="59">
        <v>56.271918958699999</v>
      </c>
      <c r="L1721" s="63">
        <v>0.45793820959485099</v>
      </c>
      <c r="M1721" s="59">
        <v>36.061799235899997</v>
      </c>
      <c r="N1721" s="60">
        <v>0.26582613234906699</v>
      </c>
      <c r="O1721" s="59">
        <v>27.988004756999999</v>
      </c>
      <c r="P1721" s="60">
        <v>0.16021545977159099</v>
      </c>
      <c r="Q1721" s="59">
        <v>19.244055585000002</v>
      </c>
      <c r="R1721" s="60">
        <v>0.166512766922045</v>
      </c>
      <c r="S1721" s="59">
        <v>34.118714827399998</v>
      </c>
      <c r="T1721" s="60">
        <v>0.170238432357804</v>
      </c>
      <c r="U1721" s="59">
        <v>23.579522844899898</v>
      </c>
      <c r="V1721" s="63">
        <v>0.28650870104998899</v>
      </c>
      <c r="W1721" s="107"/>
      <c r="X1721" s="59">
        <v>19.931715794700001</v>
      </c>
      <c r="Y1721" s="64">
        <v>9.3067257882621199E-2</v>
      </c>
      <c r="Z1721" s="59">
        <v>49.415527394600097</v>
      </c>
      <c r="AA1721" s="60">
        <v>0.17049110782507501</v>
      </c>
      <c r="AB1721" s="59">
        <v>124.582135343</v>
      </c>
      <c r="AC1721" s="63">
        <v>0.28555695041953799</v>
      </c>
    </row>
    <row r="1722" spans="1:29" customFormat="1" x14ac:dyDescent="0.3">
      <c r="A1722" s="58" t="s">
        <v>237</v>
      </c>
      <c r="B1722" s="61">
        <v>361.46026125280002</v>
      </c>
      <c r="C1722" s="62">
        <v>0.37388928766261298</v>
      </c>
      <c r="D1722" s="61">
        <v>184.4682628253</v>
      </c>
      <c r="E1722" s="62">
        <v>0.41395302354548502</v>
      </c>
      <c r="F1722" s="61">
        <v>176.99199842749999</v>
      </c>
      <c r="G1722" s="62">
        <v>0.33975883643386701</v>
      </c>
      <c r="H1722" s="107"/>
      <c r="I1722" s="71">
        <v>10.9004215027</v>
      </c>
      <c r="J1722" s="68">
        <v>8.0600856896434596</v>
      </c>
      <c r="K1722" s="61">
        <v>27.7490137538</v>
      </c>
      <c r="L1722" s="64">
        <v>0.225820158821391</v>
      </c>
      <c r="M1722" s="61">
        <v>25.353630521700001</v>
      </c>
      <c r="N1722" s="64">
        <v>0.18689188241837201</v>
      </c>
      <c r="O1722" s="61">
        <v>33.294877010699999</v>
      </c>
      <c r="P1722" s="64">
        <v>0.190594294756711</v>
      </c>
      <c r="Q1722" s="61">
        <v>56.593311357799998</v>
      </c>
      <c r="R1722" s="63">
        <v>0.48968414281724199</v>
      </c>
      <c r="S1722" s="61">
        <v>151.46128367910001</v>
      </c>
      <c r="T1722" s="63">
        <v>0.75572985755382904</v>
      </c>
      <c r="U1722" s="61">
        <v>56.107723427000003</v>
      </c>
      <c r="V1722" s="63">
        <v>0.68175047746645701</v>
      </c>
      <c r="W1722" s="107"/>
      <c r="X1722" s="61">
        <v>83.599368006199995</v>
      </c>
      <c r="Y1722" s="62">
        <v>0.39035093722969999</v>
      </c>
      <c r="Z1722" s="61">
        <v>114.7912945942</v>
      </c>
      <c r="AA1722" s="62">
        <v>0.39604747770390802</v>
      </c>
      <c r="AB1722" s="61">
        <v>159.33630775349999</v>
      </c>
      <c r="AC1722" s="62">
        <v>0.36521761332737501</v>
      </c>
    </row>
    <row r="1723" spans="1:29" customFormat="1" x14ac:dyDescent="0.3">
      <c r="A1723" s="58" t="s">
        <v>238</v>
      </c>
      <c r="B1723" s="59">
        <v>108.3776831089</v>
      </c>
      <c r="C1723" s="60">
        <v>0.112104314304612</v>
      </c>
      <c r="D1723" s="59">
        <v>46.202355539600099</v>
      </c>
      <c r="E1723" s="60">
        <v>0.103679649158152</v>
      </c>
      <c r="F1723" s="59">
        <v>62.175327569299903</v>
      </c>
      <c r="G1723" s="60">
        <v>0.11935351393014</v>
      </c>
      <c r="H1723" s="107"/>
      <c r="I1723" s="67">
        <v>22.747010615000001</v>
      </c>
      <c r="J1723" s="69">
        <v>16.819794967994198</v>
      </c>
      <c r="K1723" s="59">
        <v>8.9375820791000304</v>
      </c>
      <c r="L1723" s="60">
        <v>7.2733619381524603E-2</v>
      </c>
      <c r="M1723" s="59">
        <v>19.802313695300001</v>
      </c>
      <c r="N1723" s="60">
        <v>0.145970877014484</v>
      </c>
      <c r="O1723" s="59">
        <v>28.7119137223</v>
      </c>
      <c r="P1723" s="63">
        <v>0.16435942818646401</v>
      </c>
      <c r="Q1723" s="59">
        <v>19.010789339900001</v>
      </c>
      <c r="R1723" s="63">
        <v>0.16449438739027</v>
      </c>
      <c r="S1723" s="59">
        <v>9.1680736573000203</v>
      </c>
      <c r="T1723" s="64">
        <v>4.5744937787229399E-2</v>
      </c>
      <c r="U1723" s="59">
        <v>0</v>
      </c>
      <c r="V1723" s="64">
        <v>0</v>
      </c>
      <c r="W1723" s="107"/>
      <c r="X1723" s="59">
        <v>37.617510910100002</v>
      </c>
      <c r="Y1723" s="63">
        <v>0.17564762737102299</v>
      </c>
      <c r="Z1723" s="59">
        <v>35.2913918323001</v>
      </c>
      <c r="AA1723" s="60">
        <v>0.121760685505405</v>
      </c>
      <c r="AB1723" s="59">
        <v>35.468780366500098</v>
      </c>
      <c r="AC1723" s="60">
        <v>8.1298628641038206E-2</v>
      </c>
    </row>
    <row r="1724" spans="1:29" customFormat="1" x14ac:dyDescent="0.3">
      <c r="A1724" s="58" t="s">
        <v>239</v>
      </c>
      <c r="B1724" s="61">
        <v>178.6157904733</v>
      </c>
      <c r="C1724" s="62">
        <v>0.18475760083250201</v>
      </c>
      <c r="D1724" s="61">
        <v>87.845607741899897</v>
      </c>
      <c r="E1724" s="62">
        <v>0.197128516163176</v>
      </c>
      <c r="F1724" s="61">
        <v>90.770182731399998</v>
      </c>
      <c r="G1724" s="62">
        <v>0.174245005094638</v>
      </c>
      <c r="H1724" s="107"/>
      <c r="I1724" s="71">
        <v>41.786816679600001</v>
      </c>
      <c r="J1724" s="72">
        <v>30.898376090463401</v>
      </c>
      <c r="K1724" s="61">
        <v>15.997794989200001</v>
      </c>
      <c r="L1724" s="62">
        <v>0.13018929743975</v>
      </c>
      <c r="M1724" s="61">
        <v>38.654142763300001</v>
      </c>
      <c r="N1724" s="63">
        <v>0.28493534675905902</v>
      </c>
      <c r="O1724" s="61">
        <v>60.199998488699997</v>
      </c>
      <c r="P1724" s="63">
        <v>0.34461086168366101</v>
      </c>
      <c r="Q1724" s="61">
        <v>15.392589704800001</v>
      </c>
      <c r="R1724" s="64">
        <v>0.13318724270573401</v>
      </c>
      <c r="S1724" s="61">
        <v>3.9721941097000002</v>
      </c>
      <c r="T1724" s="64">
        <v>1.9819623971099098E-2</v>
      </c>
      <c r="U1724" s="61">
        <v>2.6122537380000002</v>
      </c>
      <c r="V1724" s="64">
        <v>3.1740821483554199E-2</v>
      </c>
      <c r="W1724" s="107"/>
      <c r="X1724" s="61">
        <v>27.637965590099999</v>
      </c>
      <c r="Y1724" s="62">
        <v>0.12905008768029999</v>
      </c>
      <c r="Z1724" s="61">
        <v>53.1257876572001</v>
      </c>
      <c r="AA1724" s="62">
        <v>0.18329207172937101</v>
      </c>
      <c r="AB1724" s="61">
        <v>82.687474253299996</v>
      </c>
      <c r="AC1724" s="62">
        <v>0.18952944513800299</v>
      </c>
    </row>
    <row r="1725" spans="1:29" customFormat="1" x14ac:dyDescent="0.3">
      <c r="A1725" s="58" t="s">
        <v>318</v>
      </c>
      <c r="B1725" s="59">
        <v>80.722650376800004</v>
      </c>
      <c r="C1725" s="60">
        <v>8.3498346797551595E-2</v>
      </c>
      <c r="D1725" s="59">
        <v>48.2767076166</v>
      </c>
      <c r="E1725" s="60">
        <v>0.108334565407812</v>
      </c>
      <c r="F1725" s="59">
        <v>32.445942760200097</v>
      </c>
      <c r="G1725" s="60">
        <v>6.2284147628973198E-2</v>
      </c>
      <c r="H1725" s="107"/>
      <c r="I1725" s="67">
        <v>32.544811050500002</v>
      </c>
      <c r="J1725" s="70">
        <v>24.064570875108899</v>
      </c>
      <c r="K1725" s="59">
        <v>11.569041132000001</v>
      </c>
      <c r="L1725" s="60">
        <v>9.4148308441473205E-2</v>
      </c>
      <c r="M1725" s="59">
        <v>12.0117061635</v>
      </c>
      <c r="N1725" s="60">
        <v>8.8543152588403201E-2</v>
      </c>
      <c r="O1725" s="59">
        <v>19.453022678100002</v>
      </c>
      <c r="P1725" s="60">
        <v>0.11135752617519</v>
      </c>
      <c r="Q1725" s="59">
        <v>4.3307488579999998</v>
      </c>
      <c r="R1725" s="64">
        <v>3.7472609243145001E-2</v>
      </c>
      <c r="S1725" s="59">
        <v>0.81332049469999801</v>
      </c>
      <c r="T1725" s="64">
        <v>4.0581366186457002E-3</v>
      </c>
      <c r="U1725" s="59">
        <v>0</v>
      </c>
      <c r="V1725" s="64">
        <v>0</v>
      </c>
      <c r="W1725" s="107"/>
      <c r="X1725" s="59">
        <v>34.688971808200002</v>
      </c>
      <c r="Y1725" s="63">
        <v>0.16197338544307299</v>
      </c>
      <c r="Z1725" s="59">
        <v>19.2524382995</v>
      </c>
      <c r="AA1725" s="60">
        <v>6.6423849082997893E-2</v>
      </c>
      <c r="AB1725" s="59">
        <v>26.7812402690999</v>
      </c>
      <c r="AC1725" s="60">
        <v>6.1385761920373302E-2</v>
      </c>
    </row>
    <row r="1726" spans="1:29" customFormat="1" x14ac:dyDescent="0.3">
      <c r="A1726" s="58" t="s">
        <v>377</v>
      </c>
      <c r="B1726" s="61">
        <v>36.0767070144</v>
      </c>
      <c r="C1726" s="62">
        <v>3.7317226076459299E-2</v>
      </c>
      <c r="D1726" s="61">
        <v>14.019530510199999</v>
      </c>
      <c r="E1726" s="62">
        <v>3.1460300837123298E-2</v>
      </c>
      <c r="F1726" s="61">
        <v>22.0571765042001</v>
      </c>
      <c r="G1726" s="62">
        <v>4.2341578662682802E-2</v>
      </c>
      <c r="H1726" s="107"/>
      <c r="I1726" s="71">
        <v>23.020103830099998</v>
      </c>
      <c r="J1726" s="70">
        <v>17.021727958789199</v>
      </c>
      <c r="K1726" s="61">
        <v>2.3556792779000002</v>
      </c>
      <c r="L1726" s="62">
        <v>1.91704063210099E-2</v>
      </c>
      <c r="M1726" s="61">
        <v>3.7757535138999998</v>
      </c>
      <c r="N1726" s="62">
        <v>2.78326088706147E-2</v>
      </c>
      <c r="O1726" s="61">
        <v>5.0419716876000003</v>
      </c>
      <c r="P1726" s="62">
        <v>2.8862429426382799E-2</v>
      </c>
      <c r="Q1726" s="61">
        <v>0.99955679650000395</v>
      </c>
      <c r="R1726" s="64">
        <v>8.6488509215637208E-3</v>
      </c>
      <c r="S1726" s="61">
        <v>0.88364190840000001</v>
      </c>
      <c r="T1726" s="64">
        <v>4.4090117113927104E-3</v>
      </c>
      <c r="U1726" s="61">
        <v>0</v>
      </c>
      <c r="V1726" s="64">
        <v>0</v>
      </c>
      <c r="W1726" s="107"/>
      <c r="X1726" s="61">
        <v>10.689108046299999</v>
      </c>
      <c r="Y1726" s="62">
        <v>4.9910704393283101E-2</v>
      </c>
      <c r="Z1726" s="61">
        <v>17.965816660000002</v>
      </c>
      <c r="AA1726" s="62">
        <v>6.1984808153242699E-2</v>
      </c>
      <c r="AB1726" s="61">
        <v>7.4217823081000001</v>
      </c>
      <c r="AC1726" s="64">
        <v>1.70116005536728E-2</v>
      </c>
    </row>
    <row r="1727" spans="1:29" customFormat="1" x14ac:dyDescent="0.3">
      <c r="A1727" s="65" t="s">
        <v>1</v>
      </c>
    </row>
    <row r="1728" spans="1:29" customFormat="1" x14ac:dyDescent="0.3">
      <c r="A1728" s="65" t="s">
        <v>1</v>
      </c>
    </row>
    <row r="1729" spans="1:29" customFormat="1" x14ac:dyDescent="0.3">
      <c r="A1729" s="53" t="s">
        <v>378</v>
      </c>
    </row>
    <row r="1730" spans="1:29" customFormat="1" x14ac:dyDescent="0.3">
      <c r="A1730" s="54" t="s">
        <v>1</v>
      </c>
    </row>
    <row r="1731" spans="1:29" customFormat="1" x14ac:dyDescent="0.3">
      <c r="A1731" s="114" t="s">
        <v>1</v>
      </c>
      <c r="B1731" s="116" t="s">
        <v>506</v>
      </c>
      <c r="C1731" s="116" t="s">
        <v>1</v>
      </c>
      <c r="D1731" s="116" t="s">
        <v>346</v>
      </c>
      <c r="E1731" s="116" t="s">
        <v>1</v>
      </c>
      <c r="F1731" s="116" t="s">
        <v>347</v>
      </c>
      <c r="G1731" s="116" t="s">
        <v>1</v>
      </c>
      <c r="H1731" s="105"/>
      <c r="I1731" s="116" t="s">
        <v>350</v>
      </c>
      <c r="J1731" s="116" t="s">
        <v>1</v>
      </c>
      <c r="K1731" s="116" t="s">
        <v>351</v>
      </c>
      <c r="L1731" s="116" t="s">
        <v>1</v>
      </c>
      <c r="M1731" s="116" t="s">
        <v>352</v>
      </c>
      <c r="N1731" s="116" t="s">
        <v>1</v>
      </c>
      <c r="O1731" s="116" t="s">
        <v>353</v>
      </c>
      <c r="P1731" s="116" t="s">
        <v>1</v>
      </c>
      <c r="Q1731" s="116" t="s">
        <v>354</v>
      </c>
      <c r="R1731" s="116" t="s">
        <v>1</v>
      </c>
      <c r="S1731" s="116" t="s">
        <v>355</v>
      </c>
      <c r="T1731" s="116" t="s">
        <v>1</v>
      </c>
      <c r="U1731" s="116" t="s">
        <v>356</v>
      </c>
      <c r="V1731" s="116" t="s">
        <v>1</v>
      </c>
      <c r="W1731" s="105"/>
      <c r="X1731" s="116" t="s">
        <v>358</v>
      </c>
      <c r="Y1731" s="116" t="s">
        <v>1</v>
      </c>
      <c r="Z1731" s="116" t="s">
        <v>359</v>
      </c>
      <c r="AA1731" s="116" t="s">
        <v>1</v>
      </c>
      <c r="AB1731" s="116" t="s">
        <v>360</v>
      </c>
      <c r="AC1731" s="116" t="s">
        <v>1</v>
      </c>
    </row>
    <row r="1732" spans="1:29" customFormat="1" x14ac:dyDescent="0.3">
      <c r="A1732" s="115" t="s">
        <v>1</v>
      </c>
      <c r="B1732" s="55" t="s">
        <v>14</v>
      </c>
      <c r="C1732" s="55" t="s">
        <v>15</v>
      </c>
      <c r="D1732" s="55" t="s">
        <v>14</v>
      </c>
      <c r="E1732" s="55" t="s">
        <v>15</v>
      </c>
      <c r="F1732" s="55" t="s">
        <v>14</v>
      </c>
      <c r="G1732" s="55" t="s">
        <v>15</v>
      </c>
      <c r="H1732" s="105"/>
      <c r="I1732" s="55" t="s">
        <v>14</v>
      </c>
      <c r="J1732" s="55" t="s">
        <v>15</v>
      </c>
      <c r="K1732" s="55" t="s">
        <v>14</v>
      </c>
      <c r="L1732" s="55" t="s">
        <v>15</v>
      </c>
      <c r="M1732" s="55" t="s">
        <v>14</v>
      </c>
      <c r="N1732" s="55" t="s">
        <v>15</v>
      </c>
      <c r="O1732" s="55" t="s">
        <v>14</v>
      </c>
      <c r="P1732" s="55" t="s">
        <v>15</v>
      </c>
      <c r="Q1732" s="55" t="s">
        <v>14</v>
      </c>
      <c r="R1732" s="55" t="s">
        <v>15</v>
      </c>
      <c r="S1732" s="55" t="s">
        <v>14</v>
      </c>
      <c r="T1732" s="55" t="s">
        <v>15</v>
      </c>
      <c r="U1732" s="55" t="s">
        <v>14</v>
      </c>
      <c r="V1732" s="55" t="s">
        <v>15</v>
      </c>
      <c r="W1732" s="105"/>
      <c r="X1732" s="55" t="s">
        <v>14</v>
      </c>
      <c r="Y1732" s="55" t="s">
        <v>15</v>
      </c>
      <c r="Z1732" s="55" t="s">
        <v>14</v>
      </c>
      <c r="AA1732" s="55" t="s">
        <v>15</v>
      </c>
      <c r="AB1732" s="55" t="s">
        <v>14</v>
      </c>
      <c r="AC1732" s="55" t="s">
        <v>15</v>
      </c>
    </row>
    <row r="1733" spans="1:29" customFormat="1" x14ac:dyDescent="0.3">
      <c r="A1733" s="56" t="s">
        <v>16</v>
      </c>
      <c r="B1733" s="57">
        <v>965.26975152750003</v>
      </c>
      <c r="C1733" s="57">
        <v>965.26975152750003</v>
      </c>
      <c r="D1733" s="57">
        <v>445.62607912689998</v>
      </c>
      <c r="E1733" s="57">
        <v>445.62607912689998</v>
      </c>
      <c r="F1733" s="57">
        <v>519.44648527979996</v>
      </c>
      <c r="G1733" s="57">
        <v>519.44648527979996</v>
      </c>
      <c r="H1733" s="106"/>
      <c r="I1733" s="57">
        <v>135.2395237771</v>
      </c>
      <c r="J1733" s="57">
        <v>135.2395237771</v>
      </c>
      <c r="K1733" s="57">
        <v>121.39331318390001</v>
      </c>
      <c r="L1733" s="57">
        <v>121.39331318390001</v>
      </c>
      <c r="M1733" s="57">
        <v>135.6593458936</v>
      </c>
      <c r="N1733" s="57">
        <v>135.6593458936</v>
      </c>
      <c r="O1733" s="57">
        <v>174.6897883444</v>
      </c>
      <c r="P1733" s="57">
        <v>174.6897883444</v>
      </c>
      <c r="Q1733" s="57">
        <v>115.571051642</v>
      </c>
      <c r="R1733" s="57">
        <v>115.571051642</v>
      </c>
      <c r="S1733" s="57">
        <v>200.41722867659999</v>
      </c>
      <c r="T1733" s="57">
        <v>200.41722867659999</v>
      </c>
      <c r="U1733" s="57">
        <v>82.299500009900001</v>
      </c>
      <c r="V1733" s="57">
        <v>82.299500009900001</v>
      </c>
      <c r="W1733" s="106"/>
      <c r="X1733" s="57">
        <v>214.16464015560001</v>
      </c>
      <c r="Y1733" s="57">
        <v>214.16464015560001</v>
      </c>
      <c r="Z1733" s="57">
        <v>288.35453943099998</v>
      </c>
      <c r="AA1733" s="57">
        <v>288.35453943099998</v>
      </c>
      <c r="AB1733" s="57">
        <v>436.27772029350001</v>
      </c>
      <c r="AC1733" s="57">
        <v>436.27772029350001</v>
      </c>
    </row>
    <row r="1734" spans="1:29" customFormat="1" x14ac:dyDescent="0.3">
      <c r="A1734" s="58" t="s">
        <v>379</v>
      </c>
      <c r="B1734" s="59">
        <v>753.98956699500002</v>
      </c>
      <c r="C1734" s="60">
        <v>0.78111798883352801</v>
      </c>
      <c r="D1734" s="59">
        <v>335.05704801690098</v>
      </c>
      <c r="E1734" s="60">
        <v>0.75187935291705998</v>
      </c>
      <c r="F1734" s="59">
        <v>418.73533185730003</v>
      </c>
      <c r="G1734" s="60">
        <v>0.80611832734174405</v>
      </c>
      <c r="H1734" s="107"/>
      <c r="I1734" s="67">
        <v>101.27927167030001</v>
      </c>
      <c r="J1734" s="69">
        <v>74.888811230382004</v>
      </c>
      <c r="K1734" s="59">
        <v>108.66696530909999</v>
      </c>
      <c r="L1734" s="60">
        <v>0.89516434191461003</v>
      </c>
      <c r="M1734" s="59">
        <v>122.8546190382</v>
      </c>
      <c r="N1734" s="63">
        <v>0.90561117060491403</v>
      </c>
      <c r="O1734" s="59">
        <v>159.35803976049999</v>
      </c>
      <c r="P1734" s="63">
        <v>0.91223443150739003</v>
      </c>
      <c r="Q1734" s="59">
        <v>90.043294209600205</v>
      </c>
      <c r="R1734" s="60">
        <v>0.77911633519199597</v>
      </c>
      <c r="S1734" s="59">
        <v>126.3121040714</v>
      </c>
      <c r="T1734" s="64">
        <v>0.63024573738229595</v>
      </c>
      <c r="U1734" s="59">
        <v>45.475272935900001</v>
      </c>
      <c r="V1734" s="64">
        <v>0.55255831360372398</v>
      </c>
      <c r="W1734" s="107"/>
      <c r="X1734" s="59">
        <v>95.864487062400102</v>
      </c>
      <c r="Y1734" s="64">
        <v>0.44762051752684401</v>
      </c>
      <c r="Z1734" s="59">
        <v>209.48280870249999</v>
      </c>
      <c r="AA1734" s="64">
        <v>0.72647654209247103</v>
      </c>
      <c r="AB1734" s="59">
        <v>429.74441735850098</v>
      </c>
      <c r="AC1734" s="63">
        <v>0.98502489897809897</v>
      </c>
    </row>
    <row r="1735" spans="1:29" customFormat="1" x14ac:dyDescent="0.3">
      <c r="A1735" s="58" t="s">
        <v>380</v>
      </c>
      <c r="B1735" s="61">
        <v>211.28018453249999</v>
      </c>
      <c r="C1735" s="62">
        <v>0.21888201116647199</v>
      </c>
      <c r="D1735" s="61">
        <v>110.56903111</v>
      </c>
      <c r="E1735" s="62">
        <v>0.24812064708293999</v>
      </c>
      <c r="F1735" s="61">
        <v>100.7111534225</v>
      </c>
      <c r="G1735" s="62">
        <v>0.19388167265825601</v>
      </c>
      <c r="H1735" s="107"/>
      <c r="I1735" s="71">
        <v>33.960252106799999</v>
      </c>
      <c r="J1735" s="72">
        <v>25.111188769618</v>
      </c>
      <c r="K1735" s="61">
        <v>12.7263478748</v>
      </c>
      <c r="L1735" s="62">
        <v>0.10483565808539</v>
      </c>
      <c r="M1735" s="61">
        <v>12.8047268554</v>
      </c>
      <c r="N1735" s="64">
        <v>9.4388829395086193E-2</v>
      </c>
      <c r="O1735" s="61">
        <v>15.3317485839</v>
      </c>
      <c r="P1735" s="64">
        <v>8.7765568492610094E-2</v>
      </c>
      <c r="Q1735" s="61">
        <v>25.527757432400001</v>
      </c>
      <c r="R1735" s="62">
        <v>0.220883664808004</v>
      </c>
      <c r="S1735" s="61">
        <v>74.105124605200004</v>
      </c>
      <c r="T1735" s="63">
        <v>0.369754262617704</v>
      </c>
      <c r="U1735" s="61">
        <v>36.824227074</v>
      </c>
      <c r="V1735" s="63">
        <v>0.44744168639627602</v>
      </c>
      <c r="W1735" s="107"/>
      <c r="X1735" s="61">
        <v>118.3001530932</v>
      </c>
      <c r="Y1735" s="63">
        <v>0.55237948247315605</v>
      </c>
      <c r="Z1735" s="61">
        <v>78.871730728500097</v>
      </c>
      <c r="AA1735" s="63">
        <v>0.27352345790752902</v>
      </c>
      <c r="AB1735" s="61">
        <v>6.5333029349999903</v>
      </c>
      <c r="AC1735" s="64">
        <v>1.49751010219014E-2</v>
      </c>
    </row>
    <row r="1736" spans="1:29" customFormat="1" x14ac:dyDescent="0.3">
      <c r="A1736" s="65" t="s">
        <v>1</v>
      </c>
    </row>
    <row r="1737" spans="1:29" customFormat="1" x14ac:dyDescent="0.3">
      <c r="A1737" s="65" t="s">
        <v>1</v>
      </c>
    </row>
    <row r="1738" spans="1:29" customFormat="1" x14ac:dyDescent="0.3">
      <c r="A1738" s="53" t="s">
        <v>381</v>
      </c>
    </row>
    <row r="1739" spans="1:29" customFormat="1" x14ac:dyDescent="0.3">
      <c r="A1739" s="54" t="s">
        <v>1</v>
      </c>
    </row>
    <row r="1740" spans="1:29" customFormat="1" x14ac:dyDescent="0.3">
      <c r="A1740" s="114" t="s">
        <v>1</v>
      </c>
      <c r="B1740" s="116" t="s">
        <v>506</v>
      </c>
      <c r="C1740" s="116" t="s">
        <v>1</v>
      </c>
      <c r="D1740" s="116" t="s">
        <v>346</v>
      </c>
      <c r="E1740" s="116" t="s">
        <v>1</v>
      </c>
      <c r="F1740" s="116" t="s">
        <v>347</v>
      </c>
      <c r="G1740" s="116" t="s">
        <v>1</v>
      </c>
      <c r="H1740" s="105"/>
      <c r="I1740" s="116" t="s">
        <v>350</v>
      </c>
      <c r="J1740" s="116" t="s">
        <v>1</v>
      </c>
      <c r="K1740" s="116" t="s">
        <v>351</v>
      </c>
      <c r="L1740" s="116" t="s">
        <v>1</v>
      </c>
      <c r="M1740" s="116" t="s">
        <v>352</v>
      </c>
      <c r="N1740" s="116" t="s">
        <v>1</v>
      </c>
      <c r="O1740" s="116" t="s">
        <v>353</v>
      </c>
      <c r="P1740" s="116" t="s">
        <v>1</v>
      </c>
      <c r="Q1740" s="116" t="s">
        <v>354</v>
      </c>
      <c r="R1740" s="116" t="s">
        <v>1</v>
      </c>
      <c r="S1740" s="116" t="s">
        <v>355</v>
      </c>
      <c r="T1740" s="116" t="s">
        <v>1</v>
      </c>
      <c r="U1740" s="116" t="s">
        <v>356</v>
      </c>
      <c r="V1740" s="116" t="s">
        <v>1</v>
      </c>
      <c r="W1740" s="105"/>
      <c r="X1740" s="116" t="s">
        <v>358</v>
      </c>
      <c r="Y1740" s="116" t="s">
        <v>1</v>
      </c>
      <c r="Z1740" s="116" t="s">
        <v>359</v>
      </c>
      <c r="AA1740" s="116" t="s">
        <v>1</v>
      </c>
      <c r="AB1740" s="116" t="s">
        <v>360</v>
      </c>
      <c r="AC1740" s="116" t="s">
        <v>1</v>
      </c>
    </row>
    <row r="1741" spans="1:29" customFormat="1" x14ac:dyDescent="0.3">
      <c r="A1741" s="115" t="s">
        <v>1</v>
      </c>
      <c r="B1741" s="55" t="s">
        <v>14</v>
      </c>
      <c r="C1741" s="55" t="s">
        <v>15</v>
      </c>
      <c r="D1741" s="55" t="s">
        <v>14</v>
      </c>
      <c r="E1741" s="55" t="s">
        <v>15</v>
      </c>
      <c r="F1741" s="55" t="s">
        <v>14</v>
      </c>
      <c r="G1741" s="55" t="s">
        <v>15</v>
      </c>
      <c r="H1741" s="105"/>
      <c r="I1741" s="55" t="s">
        <v>14</v>
      </c>
      <c r="J1741" s="55" t="s">
        <v>15</v>
      </c>
      <c r="K1741" s="55" t="s">
        <v>14</v>
      </c>
      <c r="L1741" s="55" t="s">
        <v>15</v>
      </c>
      <c r="M1741" s="55" t="s">
        <v>14</v>
      </c>
      <c r="N1741" s="55" t="s">
        <v>15</v>
      </c>
      <c r="O1741" s="55" t="s">
        <v>14</v>
      </c>
      <c r="P1741" s="55" t="s">
        <v>15</v>
      </c>
      <c r="Q1741" s="55" t="s">
        <v>14</v>
      </c>
      <c r="R1741" s="55" t="s">
        <v>15</v>
      </c>
      <c r="S1741" s="55" t="s">
        <v>14</v>
      </c>
      <c r="T1741" s="55" t="s">
        <v>15</v>
      </c>
      <c r="U1741" s="55" t="s">
        <v>14</v>
      </c>
      <c r="V1741" s="55" t="s">
        <v>15</v>
      </c>
      <c r="W1741" s="105"/>
      <c r="X1741" s="55" t="s">
        <v>14</v>
      </c>
      <c r="Y1741" s="55" t="s">
        <v>15</v>
      </c>
      <c r="Z1741" s="55" t="s">
        <v>14</v>
      </c>
      <c r="AA1741" s="55" t="s">
        <v>15</v>
      </c>
      <c r="AB1741" s="55" t="s">
        <v>14</v>
      </c>
      <c r="AC1741" s="55" t="s">
        <v>15</v>
      </c>
    </row>
    <row r="1742" spans="1:29" customFormat="1" x14ac:dyDescent="0.3">
      <c r="A1742" s="56" t="s">
        <v>16</v>
      </c>
      <c r="B1742" s="57">
        <v>904.21830586470003</v>
      </c>
      <c r="C1742" s="57">
        <v>904.21830586470003</v>
      </c>
      <c r="D1742" s="57">
        <v>424.22193553189999</v>
      </c>
      <c r="E1742" s="57">
        <v>424.22193553189999</v>
      </c>
      <c r="F1742" s="57">
        <v>479.99637033279998</v>
      </c>
      <c r="G1742" s="57">
        <v>479.99637033279998</v>
      </c>
      <c r="H1742" s="106"/>
      <c r="I1742" s="57">
        <v>125.836926379</v>
      </c>
      <c r="J1742" s="57">
        <v>125.836926379</v>
      </c>
      <c r="K1742" s="57">
        <v>91.173212191700003</v>
      </c>
      <c r="L1742" s="57">
        <v>91.173212191700003</v>
      </c>
      <c r="M1742" s="57">
        <v>123.9498575688</v>
      </c>
      <c r="N1742" s="57">
        <v>123.9498575688</v>
      </c>
      <c r="O1742" s="57">
        <v>170.90514766390001</v>
      </c>
      <c r="P1742" s="57">
        <v>170.90514766390001</v>
      </c>
      <c r="Q1742" s="57">
        <v>112.9432105006</v>
      </c>
      <c r="R1742" s="57">
        <v>112.9432105006</v>
      </c>
      <c r="S1742" s="57">
        <v>198.73599947240001</v>
      </c>
      <c r="T1742" s="57">
        <v>198.73599947240001</v>
      </c>
      <c r="U1742" s="57">
        <v>80.673952088299998</v>
      </c>
      <c r="V1742" s="57">
        <v>80.673952088299998</v>
      </c>
      <c r="W1742" s="106"/>
      <c r="X1742" s="57">
        <v>204.8900529313</v>
      </c>
      <c r="Y1742" s="57">
        <v>204.8900529313</v>
      </c>
      <c r="Z1742" s="57">
        <v>264.46351278989999</v>
      </c>
      <c r="AA1742" s="57">
        <v>264.46351278989999</v>
      </c>
      <c r="AB1742" s="57">
        <v>408.39188849610002</v>
      </c>
      <c r="AC1742" s="57">
        <v>408.39188849610002</v>
      </c>
    </row>
    <row r="1743" spans="1:29" customFormat="1" x14ac:dyDescent="0.3">
      <c r="A1743" s="58" t="s">
        <v>382</v>
      </c>
      <c r="B1743" s="59">
        <v>21.6078767383</v>
      </c>
      <c r="C1743" s="60">
        <v>2.3896747719165501E-2</v>
      </c>
      <c r="D1743" s="59">
        <v>8.3296740405000005</v>
      </c>
      <c r="E1743" s="60">
        <v>1.9635179944328101E-2</v>
      </c>
      <c r="F1743" s="59">
        <v>13.278202697799999</v>
      </c>
      <c r="G1743" s="60">
        <v>2.7663131470335299E-2</v>
      </c>
      <c r="H1743" s="107"/>
      <c r="I1743" s="67">
        <v>0</v>
      </c>
      <c r="J1743" s="69">
        <v>0</v>
      </c>
      <c r="K1743" s="59">
        <v>0</v>
      </c>
      <c r="L1743" s="60">
        <v>0</v>
      </c>
      <c r="M1743" s="59">
        <v>3.5867746649000001</v>
      </c>
      <c r="N1743" s="60">
        <v>2.8937303642395201E-2</v>
      </c>
      <c r="O1743" s="59">
        <v>2.9771307343000002</v>
      </c>
      <c r="P1743" s="60">
        <v>1.7419783868387599E-2</v>
      </c>
      <c r="Q1743" s="59">
        <v>2.465174867</v>
      </c>
      <c r="R1743" s="60">
        <v>2.1826676044301999E-2</v>
      </c>
      <c r="S1743" s="59">
        <v>12.3005955261</v>
      </c>
      <c r="T1743" s="63">
        <v>6.1894148814282998E-2</v>
      </c>
      <c r="U1743" s="59">
        <v>0.278200946</v>
      </c>
      <c r="V1743" s="60">
        <v>3.44846060963396E-3</v>
      </c>
      <c r="W1743" s="107"/>
      <c r="X1743" s="59">
        <v>2.4255470854999999</v>
      </c>
      <c r="Y1743" s="60">
        <v>1.18382861969062E-2</v>
      </c>
      <c r="Z1743" s="59">
        <v>4.8308780345000102</v>
      </c>
      <c r="AA1743" s="60">
        <v>1.8266709019848199E-2</v>
      </c>
      <c r="AB1743" s="59">
        <v>11.649023510199999</v>
      </c>
      <c r="AC1743" s="60">
        <v>2.85241304696267E-2</v>
      </c>
    </row>
    <row r="1744" spans="1:29" customFormat="1" x14ac:dyDescent="0.3">
      <c r="A1744" s="58" t="s">
        <v>383</v>
      </c>
      <c r="B1744" s="61">
        <v>69.209284300199997</v>
      </c>
      <c r="C1744" s="62">
        <v>7.6540459147213899E-2</v>
      </c>
      <c r="D1744" s="61">
        <v>33.5391450949</v>
      </c>
      <c r="E1744" s="62">
        <v>7.9060374501492406E-2</v>
      </c>
      <c r="F1744" s="61">
        <v>35.670139205300003</v>
      </c>
      <c r="G1744" s="62">
        <v>7.4313351954241894E-2</v>
      </c>
      <c r="H1744" s="107"/>
      <c r="I1744" s="71">
        <v>14.899949016900001</v>
      </c>
      <c r="J1744" s="72">
        <v>11.840680987410501</v>
      </c>
      <c r="K1744" s="61">
        <v>11.750259810199999</v>
      </c>
      <c r="L1744" s="62">
        <v>0.128878423033884</v>
      </c>
      <c r="M1744" s="61">
        <v>6.2227614611000002</v>
      </c>
      <c r="N1744" s="62">
        <v>5.0203861328731003E-2</v>
      </c>
      <c r="O1744" s="61">
        <v>10.2922896655</v>
      </c>
      <c r="P1744" s="62">
        <v>6.0222233245663802E-2</v>
      </c>
      <c r="Q1744" s="61">
        <v>5.3037372344999998</v>
      </c>
      <c r="R1744" s="62">
        <v>4.6959327709847801E-2</v>
      </c>
      <c r="S1744" s="61">
        <v>12.004238383000001</v>
      </c>
      <c r="T1744" s="62">
        <v>6.0402938646589403E-2</v>
      </c>
      <c r="U1744" s="61">
        <v>8.7360487290000002</v>
      </c>
      <c r="V1744" s="62">
        <v>0.10828834466220399</v>
      </c>
      <c r="W1744" s="107"/>
      <c r="X1744" s="61">
        <v>26.958870601600001</v>
      </c>
      <c r="Y1744" s="63">
        <v>0.13157725431716999</v>
      </c>
      <c r="Z1744" s="61">
        <v>25.804833857199998</v>
      </c>
      <c r="AA1744" s="62">
        <v>9.75742686958119E-2</v>
      </c>
      <c r="AB1744" s="61">
        <v>16.445579841400001</v>
      </c>
      <c r="AC1744" s="64">
        <v>4.0269114800396098E-2</v>
      </c>
    </row>
    <row r="1745" spans="1:29" customFormat="1" x14ac:dyDescent="0.3">
      <c r="A1745" s="58" t="s">
        <v>384</v>
      </c>
      <c r="B1745" s="59">
        <v>119.838892957</v>
      </c>
      <c r="C1745" s="60">
        <v>0.13253314180849099</v>
      </c>
      <c r="D1745" s="59">
        <v>52.7945034813999</v>
      </c>
      <c r="E1745" s="60">
        <v>0.124450197077162</v>
      </c>
      <c r="F1745" s="59">
        <v>67.044389475599999</v>
      </c>
      <c r="G1745" s="60">
        <v>0.13967686761696901</v>
      </c>
      <c r="H1745" s="107"/>
      <c r="I1745" s="67">
        <v>14.5816612287</v>
      </c>
      <c r="J1745" s="69">
        <v>11.5877442721244</v>
      </c>
      <c r="K1745" s="59">
        <v>8.0899516375000005</v>
      </c>
      <c r="L1745" s="60">
        <v>8.8731672856826996E-2</v>
      </c>
      <c r="M1745" s="59">
        <v>14.9680042544</v>
      </c>
      <c r="N1745" s="60">
        <v>0.120758543398017</v>
      </c>
      <c r="O1745" s="59">
        <v>16.9324407135</v>
      </c>
      <c r="P1745" s="60">
        <v>9.9075077286724794E-2</v>
      </c>
      <c r="Q1745" s="59">
        <v>10.89096967</v>
      </c>
      <c r="R1745" s="60">
        <v>9.64287239731169E-2</v>
      </c>
      <c r="S1745" s="59">
        <v>35.202401485400003</v>
      </c>
      <c r="T1745" s="60">
        <v>0.177131478840545</v>
      </c>
      <c r="U1745" s="59">
        <v>19.173463967499998</v>
      </c>
      <c r="V1745" s="63">
        <v>0.23766610499649399</v>
      </c>
      <c r="W1745" s="107"/>
      <c r="X1745" s="59">
        <v>46.739426376300003</v>
      </c>
      <c r="Y1745" s="63">
        <v>0.22811954854622399</v>
      </c>
      <c r="Z1745" s="59">
        <v>37.189139861100003</v>
      </c>
      <c r="AA1745" s="60">
        <v>0.14062106136601299</v>
      </c>
      <c r="AB1745" s="59">
        <v>35.9103267196</v>
      </c>
      <c r="AC1745" s="64">
        <v>8.79310479251669E-2</v>
      </c>
    </row>
    <row r="1746" spans="1:29" customFormat="1" x14ac:dyDescent="0.3">
      <c r="A1746" s="58" t="s">
        <v>385</v>
      </c>
      <c r="B1746" s="61">
        <v>250.10914842579999</v>
      </c>
      <c r="C1746" s="62">
        <v>0.27660261554495003</v>
      </c>
      <c r="D1746" s="61">
        <v>118.3558340419</v>
      </c>
      <c r="E1746" s="62">
        <v>0.27899508282970398</v>
      </c>
      <c r="F1746" s="61">
        <v>131.7533143839</v>
      </c>
      <c r="G1746" s="62">
        <v>0.274488147259427</v>
      </c>
      <c r="H1746" s="107"/>
      <c r="I1746" s="71">
        <v>39.857594229699998</v>
      </c>
      <c r="J1746" s="72">
        <v>31.674004901912099</v>
      </c>
      <c r="K1746" s="61">
        <v>32.216344190299999</v>
      </c>
      <c r="L1746" s="62">
        <v>0.353353177055583</v>
      </c>
      <c r="M1746" s="61">
        <v>28.586628209499999</v>
      </c>
      <c r="N1746" s="62">
        <v>0.23063058538516401</v>
      </c>
      <c r="O1746" s="61">
        <v>38.196655640099998</v>
      </c>
      <c r="P1746" s="62">
        <v>0.22349622677964701</v>
      </c>
      <c r="Q1746" s="61">
        <v>28.329150991700001</v>
      </c>
      <c r="R1746" s="62">
        <v>0.250826507110399</v>
      </c>
      <c r="S1746" s="61">
        <v>50.144859381300002</v>
      </c>
      <c r="T1746" s="62">
        <v>0.25231895335733601</v>
      </c>
      <c r="U1746" s="61">
        <v>32.777915783200001</v>
      </c>
      <c r="V1746" s="63">
        <v>0.40630110382250301</v>
      </c>
      <c r="W1746" s="107"/>
      <c r="X1746" s="61">
        <v>63.519497773900198</v>
      </c>
      <c r="Y1746" s="62">
        <v>0.31001747944883501</v>
      </c>
      <c r="Z1746" s="61">
        <v>73.203362853799902</v>
      </c>
      <c r="AA1746" s="62">
        <v>0.276799480130764</v>
      </c>
      <c r="AB1746" s="61">
        <v>111.4498038997</v>
      </c>
      <c r="AC1746" s="62">
        <v>0.27289916141604298</v>
      </c>
    </row>
    <row r="1747" spans="1:29" customFormat="1" x14ac:dyDescent="0.3">
      <c r="A1747" s="58" t="s">
        <v>386</v>
      </c>
      <c r="B1747" s="59">
        <v>62.3854281889001</v>
      </c>
      <c r="C1747" s="60">
        <v>6.8993768191013397E-2</v>
      </c>
      <c r="D1747" s="59">
        <v>31.7804057049999</v>
      </c>
      <c r="E1747" s="60">
        <v>7.4914574290348604E-2</v>
      </c>
      <c r="F1747" s="59">
        <v>30.605022483899901</v>
      </c>
      <c r="G1747" s="60">
        <v>6.3760945656068893E-2</v>
      </c>
      <c r="H1747" s="107"/>
      <c r="I1747" s="67">
        <v>0</v>
      </c>
      <c r="J1747" s="69">
        <v>0</v>
      </c>
      <c r="K1747" s="59">
        <v>8.2390272268999993</v>
      </c>
      <c r="L1747" s="60">
        <v>9.0366753883549603E-2</v>
      </c>
      <c r="M1747" s="59">
        <v>8.7377980903999806</v>
      </c>
      <c r="N1747" s="60">
        <v>7.0494619855048804E-2</v>
      </c>
      <c r="O1747" s="59">
        <v>18.048763532399999</v>
      </c>
      <c r="P1747" s="60">
        <v>0.105606904058235</v>
      </c>
      <c r="Q1747" s="59">
        <v>8.5225771671999997</v>
      </c>
      <c r="R1747" s="60">
        <v>7.5458959679162996E-2</v>
      </c>
      <c r="S1747" s="59">
        <v>14.820687125599999</v>
      </c>
      <c r="T1747" s="60">
        <v>7.4574748233564303E-2</v>
      </c>
      <c r="U1747" s="59">
        <v>4.0165750463999998</v>
      </c>
      <c r="V1747" s="60">
        <v>4.9787756052954303E-2</v>
      </c>
      <c r="W1747" s="107"/>
      <c r="X1747" s="59">
        <v>4.1182033479999998</v>
      </c>
      <c r="Y1747" s="64">
        <v>2.00995767685259E-2</v>
      </c>
      <c r="Z1747" s="59">
        <v>16.1269287161</v>
      </c>
      <c r="AA1747" s="60">
        <v>6.0979787139528202E-2</v>
      </c>
      <c r="AB1747" s="59">
        <v>42.140296124800102</v>
      </c>
      <c r="AC1747" s="63">
        <v>0.103185928300342</v>
      </c>
    </row>
    <row r="1748" spans="1:29" customFormat="1" x14ac:dyDescent="0.3">
      <c r="A1748" s="58" t="s">
        <v>387</v>
      </c>
      <c r="B1748" s="61">
        <v>158.8863847735</v>
      </c>
      <c r="C1748" s="62">
        <v>0.175716841544761</v>
      </c>
      <c r="D1748" s="61">
        <v>86.271158058100099</v>
      </c>
      <c r="E1748" s="62">
        <v>0.20336326538591401</v>
      </c>
      <c r="F1748" s="61">
        <v>72.615226715400098</v>
      </c>
      <c r="G1748" s="62">
        <v>0.151282866295537</v>
      </c>
      <c r="H1748" s="107"/>
      <c r="I1748" s="71">
        <v>30.189090165700001</v>
      </c>
      <c r="J1748" s="72">
        <v>23.990644904004899</v>
      </c>
      <c r="K1748" s="61">
        <v>16.375702715999999</v>
      </c>
      <c r="L1748" s="62">
        <v>0.17961090020135101</v>
      </c>
      <c r="M1748" s="61">
        <v>29.938287256999999</v>
      </c>
      <c r="N1748" s="63">
        <v>0.24153547123184399</v>
      </c>
      <c r="O1748" s="61">
        <v>33.662068529199999</v>
      </c>
      <c r="P1748" s="62">
        <v>0.19696345598319501</v>
      </c>
      <c r="Q1748" s="61">
        <v>21.581903112999999</v>
      </c>
      <c r="R1748" s="62">
        <v>0.19108632575027901</v>
      </c>
      <c r="S1748" s="61">
        <v>23.169699381699999</v>
      </c>
      <c r="T1748" s="62">
        <v>0.1165853164158</v>
      </c>
      <c r="U1748" s="61">
        <v>3.9696336108999999</v>
      </c>
      <c r="V1748" s="64">
        <v>4.9205889982371499E-2</v>
      </c>
      <c r="W1748" s="107"/>
      <c r="X1748" s="61">
        <v>11.8439192465</v>
      </c>
      <c r="Y1748" s="64">
        <v>5.7806218882042501E-2</v>
      </c>
      <c r="Z1748" s="61">
        <v>29.667806917299998</v>
      </c>
      <c r="AA1748" s="64">
        <v>0.11218109675821</v>
      </c>
      <c r="AB1748" s="61">
        <v>102.21009563699999</v>
      </c>
      <c r="AC1748" s="63">
        <v>0.25027454882463002</v>
      </c>
    </row>
    <row r="1749" spans="1:29" customFormat="1" x14ac:dyDescent="0.3">
      <c r="A1749" s="58" t="s">
        <v>388</v>
      </c>
      <c r="B1749" s="59">
        <v>222.18129048099999</v>
      </c>
      <c r="C1749" s="60">
        <v>0.245716426044404</v>
      </c>
      <c r="D1749" s="59">
        <v>93.151215110099997</v>
      </c>
      <c r="E1749" s="60">
        <v>0.21958132597105001</v>
      </c>
      <c r="F1749" s="59">
        <v>129.03007537089999</v>
      </c>
      <c r="G1749" s="60">
        <v>0.26881468974742101</v>
      </c>
      <c r="H1749" s="107"/>
      <c r="I1749" s="67">
        <v>26.308631737999999</v>
      </c>
      <c r="J1749" s="69">
        <v>20.906924934548002</v>
      </c>
      <c r="K1749" s="59">
        <v>14.5019266108</v>
      </c>
      <c r="L1749" s="60">
        <v>0.159059072968806</v>
      </c>
      <c r="M1749" s="59">
        <v>31.909603631500001</v>
      </c>
      <c r="N1749" s="60">
        <v>0.25743961515879998</v>
      </c>
      <c r="O1749" s="59">
        <v>50.795798848899999</v>
      </c>
      <c r="P1749" s="60">
        <v>0.29721631877814703</v>
      </c>
      <c r="Q1749" s="59">
        <v>35.849697457200001</v>
      </c>
      <c r="R1749" s="63">
        <v>0.31741347973289202</v>
      </c>
      <c r="S1749" s="59">
        <v>51.093518189300099</v>
      </c>
      <c r="T1749" s="60">
        <v>0.25709241569188201</v>
      </c>
      <c r="U1749" s="59">
        <v>11.7221140053</v>
      </c>
      <c r="V1749" s="64">
        <v>0.145302339873839</v>
      </c>
      <c r="W1749" s="107"/>
      <c r="X1749" s="59">
        <v>49.284588499500003</v>
      </c>
      <c r="Y1749" s="60">
        <v>0.240541635840297</v>
      </c>
      <c r="Z1749" s="59">
        <v>77.640562549899997</v>
      </c>
      <c r="AA1749" s="60">
        <v>0.29357759688982399</v>
      </c>
      <c r="AB1749" s="59">
        <v>88.586762763399904</v>
      </c>
      <c r="AC1749" s="60">
        <v>0.216916068263795</v>
      </c>
    </row>
    <row r="1750" spans="1:29" customFormat="1" x14ac:dyDescent="0.3">
      <c r="A1750" s="65" t="s">
        <v>1</v>
      </c>
    </row>
    <row r="1751" spans="1:29" customFormat="1" x14ac:dyDescent="0.3">
      <c r="A1751" s="65" t="s">
        <v>1</v>
      </c>
    </row>
  </sheetData>
  <mergeCells count="1722">
    <mergeCell ref="A1731:A1732"/>
    <mergeCell ref="B1731:C1731"/>
    <mergeCell ref="D1731:E1731"/>
    <mergeCell ref="F1731:G1731"/>
    <mergeCell ref="I1731:J1731"/>
    <mergeCell ref="K1731:L1731"/>
    <mergeCell ref="M1731:N1731"/>
    <mergeCell ref="O1731:P1731"/>
    <mergeCell ref="Q1731:R1731"/>
    <mergeCell ref="S1731:T1731"/>
    <mergeCell ref="U1731:V1731"/>
    <mergeCell ref="X1731:Y1731"/>
    <mergeCell ref="Z1731:AA1731"/>
    <mergeCell ref="AB1731:AC1731"/>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674:A1675"/>
    <mergeCell ref="B1674:C1674"/>
    <mergeCell ref="D1674:E1674"/>
    <mergeCell ref="F1674:G1674"/>
    <mergeCell ref="I1674:J1674"/>
    <mergeCell ref="K1674:L1674"/>
    <mergeCell ref="M1674:N1674"/>
    <mergeCell ref="O1674:P1674"/>
    <mergeCell ref="Q1674:R1674"/>
    <mergeCell ref="S1674:T1674"/>
    <mergeCell ref="U1674:V1674"/>
    <mergeCell ref="X1674:Y1674"/>
    <mergeCell ref="Z1674:AA1674"/>
    <mergeCell ref="AB1674:AC1674"/>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649:A1650"/>
    <mergeCell ref="B1649:C1649"/>
    <mergeCell ref="D1649:E1649"/>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21:A1222"/>
    <mergeCell ref="B1221:C1221"/>
    <mergeCell ref="D1221:E1221"/>
    <mergeCell ref="F1221:G1221"/>
    <mergeCell ref="I1221:J1221"/>
    <mergeCell ref="K1221:L1221"/>
    <mergeCell ref="M1221:N1221"/>
    <mergeCell ref="O1221:P1221"/>
    <mergeCell ref="Q1221:R1221"/>
    <mergeCell ref="S1221:T1221"/>
    <mergeCell ref="U1221:V1221"/>
    <mergeCell ref="X1221:Y1221"/>
    <mergeCell ref="Z1221:AA1221"/>
    <mergeCell ref="AB1221:AC1221"/>
    <mergeCell ref="A1231:A1232"/>
    <mergeCell ref="B1231:C1231"/>
    <mergeCell ref="D1231:E1231"/>
    <mergeCell ref="F1231:G1231"/>
    <mergeCell ref="I1231:J1231"/>
    <mergeCell ref="K1231:L1231"/>
    <mergeCell ref="M1231:N1231"/>
    <mergeCell ref="O1231:P1231"/>
    <mergeCell ref="Q1231:R1231"/>
    <mergeCell ref="S1231:T1231"/>
    <mergeCell ref="U1231:V1231"/>
    <mergeCell ref="X1231:Y1231"/>
    <mergeCell ref="Z1231:AA1231"/>
    <mergeCell ref="AB1231:AC1231"/>
    <mergeCell ref="A1201:A1202"/>
    <mergeCell ref="B1201:C1201"/>
    <mergeCell ref="D1201:E1201"/>
    <mergeCell ref="F1201:G1201"/>
    <mergeCell ref="I1201:J1201"/>
    <mergeCell ref="K1201:L1201"/>
    <mergeCell ref="M1201:N1201"/>
    <mergeCell ref="O1201:P1201"/>
    <mergeCell ref="Q1201:R1201"/>
    <mergeCell ref="S1201:T1201"/>
    <mergeCell ref="U1201:V1201"/>
    <mergeCell ref="X1201:Y1201"/>
    <mergeCell ref="Z1201:AA1201"/>
    <mergeCell ref="AB1201:AC1201"/>
    <mergeCell ref="A1211:A1212"/>
    <mergeCell ref="B1211:C1211"/>
    <mergeCell ref="D1211:E1211"/>
    <mergeCell ref="F1211:G1211"/>
    <mergeCell ref="I1211:J1211"/>
    <mergeCell ref="K1211:L1211"/>
    <mergeCell ref="M1211:N1211"/>
    <mergeCell ref="O1211:P1211"/>
    <mergeCell ref="Q1211:R1211"/>
    <mergeCell ref="S1211:T1211"/>
    <mergeCell ref="U1211:V1211"/>
    <mergeCell ref="X1211:Y1211"/>
    <mergeCell ref="Z1211:AA1211"/>
    <mergeCell ref="AB1211:AC1211"/>
    <mergeCell ref="A1181:A1182"/>
    <mergeCell ref="B1181:C1181"/>
    <mergeCell ref="D1181:E1181"/>
    <mergeCell ref="F1181:G1181"/>
    <mergeCell ref="I1181:J1181"/>
    <mergeCell ref="K1181:L1181"/>
    <mergeCell ref="M1181:N1181"/>
    <mergeCell ref="O1181:P1181"/>
    <mergeCell ref="Q1181:R1181"/>
    <mergeCell ref="S1181:T1181"/>
    <mergeCell ref="U1181:V1181"/>
    <mergeCell ref="X1181:Y1181"/>
    <mergeCell ref="Z1181:AA1181"/>
    <mergeCell ref="AB1181:AC1181"/>
    <mergeCell ref="A1191:A1192"/>
    <mergeCell ref="B1191:C1191"/>
    <mergeCell ref="D1191:E1191"/>
    <mergeCell ref="F1191:G1191"/>
    <mergeCell ref="I1191:J1191"/>
    <mergeCell ref="K1191:L1191"/>
    <mergeCell ref="M1191:N1191"/>
    <mergeCell ref="O1191:P1191"/>
    <mergeCell ref="Q1191:R1191"/>
    <mergeCell ref="S1191:T1191"/>
    <mergeCell ref="U1191:V1191"/>
    <mergeCell ref="X1191:Y1191"/>
    <mergeCell ref="Z1191:AA1191"/>
    <mergeCell ref="AB1191:AC1191"/>
    <mergeCell ref="A1161:A1162"/>
    <mergeCell ref="B1161:C1161"/>
    <mergeCell ref="D1161:E1161"/>
    <mergeCell ref="F1161:G1161"/>
    <mergeCell ref="I1161:J1161"/>
    <mergeCell ref="K1161:L1161"/>
    <mergeCell ref="M1161:N1161"/>
    <mergeCell ref="O1161:P1161"/>
    <mergeCell ref="Q1161:R1161"/>
    <mergeCell ref="S1161:T1161"/>
    <mergeCell ref="U1161:V1161"/>
    <mergeCell ref="X1161:Y1161"/>
    <mergeCell ref="Z1161:AA1161"/>
    <mergeCell ref="AB1161:AC1161"/>
    <mergeCell ref="A1171:A1172"/>
    <mergeCell ref="B1171:C1171"/>
    <mergeCell ref="D1171:E1171"/>
    <mergeCell ref="F1171:G1171"/>
    <mergeCell ref="I1171:J1171"/>
    <mergeCell ref="K1171:L1171"/>
    <mergeCell ref="M1171:N1171"/>
    <mergeCell ref="O1171:P1171"/>
    <mergeCell ref="Q1171:R1171"/>
    <mergeCell ref="S1171:T1171"/>
    <mergeCell ref="U1171:V1171"/>
    <mergeCell ref="X1171:Y1171"/>
    <mergeCell ref="Z1171:AA1171"/>
    <mergeCell ref="AB1171:AC1171"/>
    <mergeCell ref="A1141:A1142"/>
    <mergeCell ref="B1141:C1141"/>
    <mergeCell ref="D1141:E1141"/>
    <mergeCell ref="F1141:G1141"/>
    <mergeCell ref="I1141:J1141"/>
    <mergeCell ref="K1141:L1141"/>
    <mergeCell ref="M1141:N1141"/>
    <mergeCell ref="O1141:P1141"/>
    <mergeCell ref="Q1141:R1141"/>
    <mergeCell ref="S1141:T1141"/>
    <mergeCell ref="U1141:V1141"/>
    <mergeCell ref="X1141:Y1141"/>
    <mergeCell ref="Z1141:AA1141"/>
    <mergeCell ref="AB1141:AC1141"/>
    <mergeCell ref="A1151:A1152"/>
    <mergeCell ref="B1151:C1151"/>
    <mergeCell ref="D1151:E1151"/>
    <mergeCell ref="F1151:G1151"/>
    <mergeCell ref="I1151:J1151"/>
    <mergeCell ref="K1151:L1151"/>
    <mergeCell ref="M1151:N1151"/>
    <mergeCell ref="O1151:P1151"/>
    <mergeCell ref="Q1151:R1151"/>
    <mergeCell ref="S1151:T1151"/>
    <mergeCell ref="U1151:V1151"/>
    <mergeCell ref="X1151:Y1151"/>
    <mergeCell ref="Z1151:AA1151"/>
    <mergeCell ref="AB1151:AC1151"/>
    <mergeCell ref="A1121:A1122"/>
    <mergeCell ref="B1121:C1121"/>
    <mergeCell ref="D1121:E1121"/>
    <mergeCell ref="F1121:G1121"/>
    <mergeCell ref="I1121:J1121"/>
    <mergeCell ref="K1121:L1121"/>
    <mergeCell ref="M1121:N1121"/>
    <mergeCell ref="O1121:P1121"/>
    <mergeCell ref="Q1121:R1121"/>
    <mergeCell ref="S1121:T1121"/>
    <mergeCell ref="U1121:V1121"/>
    <mergeCell ref="X1121:Y1121"/>
    <mergeCell ref="Z1121:AA1121"/>
    <mergeCell ref="AB1121:AC1121"/>
    <mergeCell ref="A1131:A1132"/>
    <mergeCell ref="B1131:C1131"/>
    <mergeCell ref="D1131:E1131"/>
    <mergeCell ref="F1131:G1131"/>
    <mergeCell ref="I1131:J1131"/>
    <mergeCell ref="K1131:L1131"/>
    <mergeCell ref="M1131:N1131"/>
    <mergeCell ref="O1131:P1131"/>
    <mergeCell ref="Q1131:R1131"/>
    <mergeCell ref="S1131:T1131"/>
    <mergeCell ref="U1131:V1131"/>
    <mergeCell ref="X1131:Y1131"/>
    <mergeCell ref="Z1131:AA1131"/>
    <mergeCell ref="AB1131:AC1131"/>
    <mergeCell ref="A1101:A1102"/>
    <mergeCell ref="B1101:C1101"/>
    <mergeCell ref="D1101:E1101"/>
    <mergeCell ref="F1101:G1101"/>
    <mergeCell ref="I1101:J1101"/>
    <mergeCell ref="K1101:L1101"/>
    <mergeCell ref="M1101:N1101"/>
    <mergeCell ref="O1101:P1101"/>
    <mergeCell ref="Q1101:R1101"/>
    <mergeCell ref="S1101:T1101"/>
    <mergeCell ref="U1101:V1101"/>
    <mergeCell ref="X1101:Y1101"/>
    <mergeCell ref="Z1101:AA1101"/>
    <mergeCell ref="AB1101:AC1101"/>
    <mergeCell ref="A1111:A1112"/>
    <mergeCell ref="B1111:C1111"/>
    <mergeCell ref="D1111:E1111"/>
    <mergeCell ref="F1111:G1111"/>
    <mergeCell ref="I1111:J1111"/>
    <mergeCell ref="K1111:L1111"/>
    <mergeCell ref="M1111:N1111"/>
    <mergeCell ref="O1111:P1111"/>
    <mergeCell ref="Q1111:R1111"/>
    <mergeCell ref="S1111:T1111"/>
    <mergeCell ref="U1111:V1111"/>
    <mergeCell ref="X1111:Y1111"/>
    <mergeCell ref="Z1111:AA1111"/>
    <mergeCell ref="AB1111:AC1111"/>
    <mergeCell ref="A1081:A1082"/>
    <mergeCell ref="B1081:C1081"/>
    <mergeCell ref="D1081:E1081"/>
    <mergeCell ref="F1081:G1081"/>
    <mergeCell ref="I1081:J1081"/>
    <mergeCell ref="K1081:L1081"/>
    <mergeCell ref="M1081:N1081"/>
    <mergeCell ref="O1081:P1081"/>
    <mergeCell ref="Q1081:R1081"/>
    <mergeCell ref="S1081:T1081"/>
    <mergeCell ref="U1081:V1081"/>
    <mergeCell ref="X1081:Y1081"/>
    <mergeCell ref="Z1081:AA1081"/>
    <mergeCell ref="AB1081:AC1081"/>
    <mergeCell ref="A1091:A1092"/>
    <mergeCell ref="B1091:C1091"/>
    <mergeCell ref="D1091:E1091"/>
    <mergeCell ref="F1091:G1091"/>
    <mergeCell ref="I1091:J1091"/>
    <mergeCell ref="K1091:L1091"/>
    <mergeCell ref="M1091:N1091"/>
    <mergeCell ref="O1091:P1091"/>
    <mergeCell ref="Q1091:R1091"/>
    <mergeCell ref="S1091:T1091"/>
    <mergeCell ref="U1091:V1091"/>
    <mergeCell ref="X1091:Y1091"/>
    <mergeCell ref="Z1091:AA1091"/>
    <mergeCell ref="AB1091:AC1091"/>
    <mergeCell ref="A1061:A1062"/>
    <mergeCell ref="B1061:C1061"/>
    <mergeCell ref="D1061:E1061"/>
    <mergeCell ref="F1061:G1061"/>
    <mergeCell ref="I1061:J1061"/>
    <mergeCell ref="K1061:L1061"/>
    <mergeCell ref="M1061:N1061"/>
    <mergeCell ref="O1061:P1061"/>
    <mergeCell ref="Q1061:R1061"/>
    <mergeCell ref="S1061:T1061"/>
    <mergeCell ref="U1061:V1061"/>
    <mergeCell ref="X1061:Y1061"/>
    <mergeCell ref="Z1061:AA1061"/>
    <mergeCell ref="AB1061:AC1061"/>
    <mergeCell ref="A1071:A1072"/>
    <mergeCell ref="B1071:C1071"/>
    <mergeCell ref="D1071:E1071"/>
    <mergeCell ref="F1071:G1071"/>
    <mergeCell ref="I1071:J1071"/>
    <mergeCell ref="K1071:L1071"/>
    <mergeCell ref="M1071:N1071"/>
    <mergeCell ref="O1071:P1071"/>
    <mergeCell ref="Q1071:R1071"/>
    <mergeCell ref="S1071:T1071"/>
    <mergeCell ref="U1071:V1071"/>
    <mergeCell ref="X1071:Y1071"/>
    <mergeCell ref="Z1071:AA1071"/>
    <mergeCell ref="AB1071:AC1071"/>
    <mergeCell ref="A1041:A1042"/>
    <mergeCell ref="B1041:C1041"/>
    <mergeCell ref="D1041:E1041"/>
    <mergeCell ref="F1041:G1041"/>
    <mergeCell ref="I1041:J1041"/>
    <mergeCell ref="K1041:L1041"/>
    <mergeCell ref="M1041:N1041"/>
    <mergeCell ref="O1041:P1041"/>
    <mergeCell ref="Q1041:R1041"/>
    <mergeCell ref="S1041:T1041"/>
    <mergeCell ref="U1041:V1041"/>
    <mergeCell ref="X1041:Y1041"/>
    <mergeCell ref="Z1041:AA1041"/>
    <mergeCell ref="AB1041:AC1041"/>
    <mergeCell ref="A1051:A1052"/>
    <mergeCell ref="B1051:C1051"/>
    <mergeCell ref="D1051:E1051"/>
    <mergeCell ref="F1051:G1051"/>
    <mergeCell ref="I1051:J1051"/>
    <mergeCell ref="K1051:L1051"/>
    <mergeCell ref="M1051:N1051"/>
    <mergeCell ref="O1051:P1051"/>
    <mergeCell ref="Q1051:R1051"/>
    <mergeCell ref="S1051:T1051"/>
    <mergeCell ref="U1051:V1051"/>
    <mergeCell ref="X1051:Y1051"/>
    <mergeCell ref="Z1051:AA1051"/>
    <mergeCell ref="AB1051:AC1051"/>
    <mergeCell ref="A1021:A1022"/>
    <mergeCell ref="B1021:C1021"/>
    <mergeCell ref="D1021:E1021"/>
    <mergeCell ref="F1021:G1021"/>
    <mergeCell ref="I1021:J1021"/>
    <mergeCell ref="K1021:L1021"/>
    <mergeCell ref="M1021:N1021"/>
    <mergeCell ref="O1021:P1021"/>
    <mergeCell ref="Q1021:R1021"/>
    <mergeCell ref="S1021:T1021"/>
    <mergeCell ref="U1021:V1021"/>
    <mergeCell ref="X1021:Y1021"/>
    <mergeCell ref="Z1021:AA1021"/>
    <mergeCell ref="AB1021:AC1021"/>
    <mergeCell ref="A1031:A1032"/>
    <mergeCell ref="B1031:C1031"/>
    <mergeCell ref="D1031:E1031"/>
    <mergeCell ref="F1031:G1031"/>
    <mergeCell ref="I1031:J1031"/>
    <mergeCell ref="K1031:L1031"/>
    <mergeCell ref="M1031:N1031"/>
    <mergeCell ref="O1031:P1031"/>
    <mergeCell ref="Q1031:R1031"/>
    <mergeCell ref="S1031:T1031"/>
    <mergeCell ref="U1031:V1031"/>
    <mergeCell ref="X1031:Y1031"/>
    <mergeCell ref="Z1031:AA1031"/>
    <mergeCell ref="AB1031:AC1031"/>
    <mergeCell ref="A1001:A1002"/>
    <mergeCell ref="B1001:C1001"/>
    <mergeCell ref="D1001:E1001"/>
    <mergeCell ref="F1001:G1001"/>
    <mergeCell ref="I1001:J1001"/>
    <mergeCell ref="K1001:L1001"/>
    <mergeCell ref="M1001:N1001"/>
    <mergeCell ref="O1001:P1001"/>
    <mergeCell ref="Q1001:R1001"/>
    <mergeCell ref="S1001:T1001"/>
    <mergeCell ref="U1001:V1001"/>
    <mergeCell ref="X1001:Y1001"/>
    <mergeCell ref="Z1001:AA1001"/>
    <mergeCell ref="AB1001:AC1001"/>
    <mergeCell ref="A1011:A1012"/>
    <mergeCell ref="B1011:C1011"/>
    <mergeCell ref="D1011:E1011"/>
    <mergeCell ref="F1011:G1011"/>
    <mergeCell ref="I1011:J1011"/>
    <mergeCell ref="K1011:L1011"/>
    <mergeCell ref="M1011:N1011"/>
    <mergeCell ref="O1011:P1011"/>
    <mergeCell ref="Q1011:R1011"/>
    <mergeCell ref="S1011:T1011"/>
    <mergeCell ref="U1011:V1011"/>
    <mergeCell ref="X1011:Y1011"/>
    <mergeCell ref="Z1011:AA1011"/>
    <mergeCell ref="AB1011:AC1011"/>
    <mergeCell ref="A981:A982"/>
    <mergeCell ref="B981:C981"/>
    <mergeCell ref="D981:E981"/>
    <mergeCell ref="F981:G981"/>
    <mergeCell ref="I981:J981"/>
    <mergeCell ref="K981:L981"/>
    <mergeCell ref="M981:N981"/>
    <mergeCell ref="O981:P981"/>
    <mergeCell ref="Q981:R981"/>
    <mergeCell ref="S981:T981"/>
    <mergeCell ref="U981:V981"/>
    <mergeCell ref="X981:Y981"/>
    <mergeCell ref="Z981:AA981"/>
    <mergeCell ref="AB981:AC981"/>
    <mergeCell ref="A991:A992"/>
    <mergeCell ref="B991:C991"/>
    <mergeCell ref="D991:E991"/>
    <mergeCell ref="F991:G991"/>
    <mergeCell ref="I991:J991"/>
    <mergeCell ref="K991:L991"/>
    <mergeCell ref="M991:N991"/>
    <mergeCell ref="O991:P991"/>
    <mergeCell ref="Q991:R991"/>
    <mergeCell ref="S991:T991"/>
    <mergeCell ref="U991:V991"/>
    <mergeCell ref="X991:Y991"/>
    <mergeCell ref="Z991:AA991"/>
    <mergeCell ref="AB991:AC991"/>
    <mergeCell ref="A961:A962"/>
    <mergeCell ref="B961:C961"/>
    <mergeCell ref="D961:E961"/>
    <mergeCell ref="F961:G961"/>
    <mergeCell ref="I961:J961"/>
    <mergeCell ref="K961:L961"/>
    <mergeCell ref="M961:N961"/>
    <mergeCell ref="O961:P961"/>
    <mergeCell ref="Q961:R961"/>
    <mergeCell ref="S961:T961"/>
    <mergeCell ref="U961:V961"/>
    <mergeCell ref="X961:Y961"/>
    <mergeCell ref="Z961:AA961"/>
    <mergeCell ref="AB961:AC961"/>
    <mergeCell ref="A971:A972"/>
    <mergeCell ref="B971:C971"/>
    <mergeCell ref="D971:E971"/>
    <mergeCell ref="F971:G971"/>
    <mergeCell ref="I971:J971"/>
    <mergeCell ref="K971:L971"/>
    <mergeCell ref="M971:N971"/>
    <mergeCell ref="O971:P971"/>
    <mergeCell ref="Q971:R971"/>
    <mergeCell ref="S971:T971"/>
    <mergeCell ref="U971:V971"/>
    <mergeCell ref="X971:Y971"/>
    <mergeCell ref="Z971:AA971"/>
    <mergeCell ref="AB971:AC971"/>
    <mergeCell ref="A941:A942"/>
    <mergeCell ref="B941:C941"/>
    <mergeCell ref="D941:E941"/>
    <mergeCell ref="F941:G941"/>
    <mergeCell ref="I941:J941"/>
    <mergeCell ref="K941:L941"/>
    <mergeCell ref="M941:N941"/>
    <mergeCell ref="O941:P941"/>
    <mergeCell ref="Q941:R941"/>
    <mergeCell ref="S941:T941"/>
    <mergeCell ref="U941:V941"/>
    <mergeCell ref="X941:Y941"/>
    <mergeCell ref="Z941:AA941"/>
    <mergeCell ref="AB941:AC941"/>
    <mergeCell ref="A951:A952"/>
    <mergeCell ref="B951:C951"/>
    <mergeCell ref="D951:E951"/>
    <mergeCell ref="F951:G951"/>
    <mergeCell ref="I951:J951"/>
    <mergeCell ref="K951:L951"/>
    <mergeCell ref="M951:N951"/>
    <mergeCell ref="O951:P951"/>
    <mergeCell ref="Q951:R951"/>
    <mergeCell ref="S951:T951"/>
    <mergeCell ref="U951:V951"/>
    <mergeCell ref="X951:Y951"/>
    <mergeCell ref="Z951:AA951"/>
    <mergeCell ref="AB951:AC951"/>
    <mergeCell ref="A921:A922"/>
    <mergeCell ref="B921:C921"/>
    <mergeCell ref="D921:E921"/>
    <mergeCell ref="F921:G921"/>
    <mergeCell ref="I921:J921"/>
    <mergeCell ref="K921:L921"/>
    <mergeCell ref="M921:N921"/>
    <mergeCell ref="O921:P921"/>
    <mergeCell ref="Q921:R921"/>
    <mergeCell ref="S921:T921"/>
    <mergeCell ref="U921:V921"/>
    <mergeCell ref="X921:Y921"/>
    <mergeCell ref="Z921:AA921"/>
    <mergeCell ref="AB921:AC921"/>
    <mergeCell ref="A931:A932"/>
    <mergeCell ref="B931:C931"/>
    <mergeCell ref="D931:E931"/>
    <mergeCell ref="F931:G931"/>
    <mergeCell ref="I931:J931"/>
    <mergeCell ref="K931:L931"/>
    <mergeCell ref="M931:N931"/>
    <mergeCell ref="O931:P931"/>
    <mergeCell ref="Q931:R931"/>
    <mergeCell ref="S931:T931"/>
    <mergeCell ref="U931:V931"/>
    <mergeCell ref="X931:Y931"/>
    <mergeCell ref="Z931:AA931"/>
    <mergeCell ref="AB931:AC931"/>
    <mergeCell ref="A901:A902"/>
    <mergeCell ref="B901:C901"/>
    <mergeCell ref="D901:E901"/>
    <mergeCell ref="F901:G901"/>
    <mergeCell ref="I901:J901"/>
    <mergeCell ref="K901:L901"/>
    <mergeCell ref="M901:N901"/>
    <mergeCell ref="O901:P901"/>
    <mergeCell ref="Q901:R901"/>
    <mergeCell ref="S901:T901"/>
    <mergeCell ref="U901:V901"/>
    <mergeCell ref="X901:Y901"/>
    <mergeCell ref="Z901:AA901"/>
    <mergeCell ref="AB901:AC901"/>
    <mergeCell ref="A911:A912"/>
    <mergeCell ref="B911:C911"/>
    <mergeCell ref="D911:E911"/>
    <mergeCell ref="F911:G911"/>
    <mergeCell ref="I911:J911"/>
    <mergeCell ref="K911:L911"/>
    <mergeCell ref="M911:N911"/>
    <mergeCell ref="O911:P911"/>
    <mergeCell ref="Q911:R911"/>
    <mergeCell ref="S911:T911"/>
    <mergeCell ref="U911:V911"/>
    <mergeCell ref="X911:Y911"/>
    <mergeCell ref="Z911:AA911"/>
    <mergeCell ref="AB911:AC911"/>
    <mergeCell ref="A881:A882"/>
    <mergeCell ref="B881:C881"/>
    <mergeCell ref="D881:E881"/>
    <mergeCell ref="F881:G881"/>
    <mergeCell ref="I881:J881"/>
    <mergeCell ref="K881:L881"/>
    <mergeCell ref="M881:N881"/>
    <mergeCell ref="O881:P881"/>
    <mergeCell ref="Q881:R881"/>
    <mergeCell ref="S881:T881"/>
    <mergeCell ref="U881:V881"/>
    <mergeCell ref="X881:Y881"/>
    <mergeCell ref="Z881:AA881"/>
    <mergeCell ref="AB881:AC881"/>
    <mergeCell ref="A891:A892"/>
    <mergeCell ref="B891:C891"/>
    <mergeCell ref="D891:E891"/>
    <mergeCell ref="F891:G891"/>
    <mergeCell ref="I891:J891"/>
    <mergeCell ref="K891:L891"/>
    <mergeCell ref="M891:N891"/>
    <mergeCell ref="O891:P891"/>
    <mergeCell ref="Q891:R891"/>
    <mergeCell ref="S891:T891"/>
    <mergeCell ref="U891:V891"/>
    <mergeCell ref="X891:Y891"/>
    <mergeCell ref="Z891:AA891"/>
    <mergeCell ref="AB891:AC891"/>
    <mergeCell ref="A861:A862"/>
    <mergeCell ref="B861:C861"/>
    <mergeCell ref="D861:E861"/>
    <mergeCell ref="F861:G861"/>
    <mergeCell ref="I861:J861"/>
    <mergeCell ref="K861:L861"/>
    <mergeCell ref="M861:N861"/>
    <mergeCell ref="O861:P861"/>
    <mergeCell ref="Q861:R861"/>
    <mergeCell ref="S861:T861"/>
    <mergeCell ref="U861:V861"/>
    <mergeCell ref="X861:Y861"/>
    <mergeCell ref="Z861:AA861"/>
    <mergeCell ref="AB861:AC861"/>
    <mergeCell ref="A871:A872"/>
    <mergeCell ref="B871:C871"/>
    <mergeCell ref="D871:E871"/>
    <mergeCell ref="F871:G871"/>
    <mergeCell ref="I871:J871"/>
    <mergeCell ref="K871:L871"/>
    <mergeCell ref="M871:N871"/>
    <mergeCell ref="O871:P871"/>
    <mergeCell ref="Q871:R871"/>
    <mergeCell ref="S871:T871"/>
    <mergeCell ref="U871:V871"/>
    <mergeCell ref="X871:Y871"/>
    <mergeCell ref="Z871:AA871"/>
    <mergeCell ref="AB871:AC871"/>
    <mergeCell ref="A841:A842"/>
    <mergeCell ref="B841:C841"/>
    <mergeCell ref="D841:E841"/>
    <mergeCell ref="F841:G841"/>
    <mergeCell ref="I841:J841"/>
    <mergeCell ref="K841:L841"/>
    <mergeCell ref="M841:N841"/>
    <mergeCell ref="O841:P841"/>
    <mergeCell ref="Q841:R841"/>
    <mergeCell ref="S841:T841"/>
    <mergeCell ref="U841:V841"/>
    <mergeCell ref="X841:Y841"/>
    <mergeCell ref="Z841:AA841"/>
    <mergeCell ref="AB841:AC841"/>
    <mergeCell ref="A851:A852"/>
    <mergeCell ref="B851:C851"/>
    <mergeCell ref="D851:E851"/>
    <mergeCell ref="F851:G851"/>
    <mergeCell ref="I851:J851"/>
    <mergeCell ref="K851:L851"/>
    <mergeCell ref="M851:N851"/>
    <mergeCell ref="O851:P851"/>
    <mergeCell ref="Q851:R851"/>
    <mergeCell ref="S851:T851"/>
    <mergeCell ref="U851:V851"/>
    <mergeCell ref="X851:Y851"/>
    <mergeCell ref="Z851:AA851"/>
    <mergeCell ref="AB851:AC851"/>
    <mergeCell ref="A821:A822"/>
    <mergeCell ref="B821:C821"/>
    <mergeCell ref="D821:E821"/>
    <mergeCell ref="F821:G821"/>
    <mergeCell ref="I821:J821"/>
    <mergeCell ref="K821:L821"/>
    <mergeCell ref="M821:N821"/>
    <mergeCell ref="O821:P821"/>
    <mergeCell ref="Q821:R821"/>
    <mergeCell ref="S821:T821"/>
    <mergeCell ref="U821:V821"/>
    <mergeCell ref="X821:Y821"/>
    <mergeCell ref="Z821:AA821"/>
    <mergeCell ref="AB821:AC821"/>
    <mergeCell ref="A831:A832"/>
    <mergeCell ref="B831:C831"/>
    <mergeCell ref="D831:E831"/>
    <mergeCell ref="F831:G831"/>
    <mergeCell ref="I831:J831"/>
    <mergeCell ref="K831:L831"/>
    <mergeCell ref="M831:N831"/>
    <mergeCell ref="O831:P831"/>
    <mergeCell ref="Q831:R831"/>
    <mergeCell ref="S831:T831"/>
    <mergeCell ref="U831:V831"/>
    <mergeCell ref="X831:Y831"/>
    <mergeCell ref="Z831:AA831"/>
    <mergeCell ref="AB831:AC831"/>
    <mergeCell ref="A801:A802"/>
    <mergeCell ref="B801:C801"/>
    <mergeCell ref="D801:E801"/>
    <mergeCell ref="F801:G801"/>
    <mergeCell ref="I801:J801"/>
    <mergeCell ref="K801:L801"/>
    <mergeCell ref="M801:N801"/>
    <mergeCell ref="O801:P801"/>
    <mergeCell ref="Q801:R801"/>
    <mergeCell ref="S801:T801"/>
    <mergeCell ref="U801:V801"/>
    <mergeCell ref="X801:Y801"/>
    <mergeCell ref="Z801:AA801"/>
    <mergeCell ref="AB801:AC801"/>
    <mergeCell ref="A811:A812"/>
    <mergeCell ref="B811:C811"/>
    <mergeCell ref="D811:E811"/>
    <mergeCell ref="F811:G811"/>
    <mergeCell ref="I811:J811"/>
    <mergeCell ref="K811:L811"/>
    <mergeCell ref="M811:N811"/>
    <mergeCell ref="O811:P811"/>
    <mergeCell ref="Q811:R811"/>
    <mergeCell ref="S811:T811"/>
    <mergeCell ref="U811:V811"/>
    <mergeCell ref="X811:Y811"/>
    <mergeCell ref="Z811:AA811"/>
    <mergeCell ref="AB811:AC811"/>
    <mergeCell ref="A781:A782"/>
    <mergeCell ref="B781:C781"/>
    <mergeCell ref="D781:E781"/>
    <mergeCell ref="F781:G781"/>
    <mergeCell ref="I781:J781"/>
    <mergeCell ref="K781:L781"/>
    <mergeCell ref="M781:N781"/>
    <mergeCell ref="O781:P781"/>
    <mergeCell ref="Q781:R781"/>
    <mergeCell ref="S781:T781"/>
    <mergeCell ref="U781:V781"/>
    <mergeCell ref="X781:Y781"/>
    <mergeCell ref="Z781:AA781"/>
    <mergeCell ref="AB781:AC781"/>
    <mergeCell ref="A791:A792"/>
    <mergeCell ref="B791:C791"/>
    <mergeCell ref="D791:E791"/>
    <mergeCell ref="F791:G791"/>
    <mergeCell ref="I791:J791"/>
    <mergeCell ref="K791:L791"/>
    <mergeCell ref="M791:N791"/>
    <mergeCell ref="O791:P791"/>
    <mergeCell ref="Q791:R791"/>
    <mergeCell ref="S791:T791"/>
    <mergeCell ref="U791:V791"/>
    <mergeCell ref="X791:Y791"/>
    <mergeCell ref="Z791:AA791"/>
    <mergeCell ref="AB791:AC79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71:A772"/>
    <mergeCell ref="B771:C771"/>
    <mergeCell ref="D771:E771"/>
    <mergeCell ref="F771:G771"/>
    <mergeCell ref="I771:J771"/>
    <mergeCell ref="K771:L771"/>
    <mergeCell ref="M771:N771"/>
    <mergeCell ref="O771:P771"/>
    <mergeCell ref="Q771:R771"/>
    <mergeCell ref="S771:T771"/>
    <mergeCell ref="U771:V771"/>
    <mergeCell ref="X771:Y771"/>
    <mergeCell ref="Z771:AA771"/>
    <mergeCell ref="AB771:AC77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I570:J570"/>
    <mergeCell ref="K570:L570"/>
    <mergeCell ref="M570:N570"/>
    <mergeCell ref="O570:P570"/>
    <mergeCell ref="Q570:R570"/>
    <mergeCell ref="S570:T570"/>
    <mergeCell ref="U570:V570"/>
    <mergeCell ref="X570:Y570"/>
    <mergeCell ref="AB570:AC570"/>
    <mergeCell ref="A570:A571"/>
    <mergeCell ref="B570:C570"/>
    <mergeCell ref="D570:E570"/>
    <mergeCell ref="F570:G570"/>
    <mergeCell ref="Z570:AA570"/>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247:A248"/>
    <mergeCell ref="B247:C247"/>
    <mergeCell ref="D247:E247"/>
    <mergeCell ref="F247:G247"/>
    <mergeCell ref="I247:J247"/>
    <mergeCell ref="K247:L247"/>
    <mergeCell ref="M247:N247"/>
    <mergeCell ref="O247:P247"/>
    <mergeCell ref="Q247:R247"/>
    <mergeCell ref="S247:T247"/>
    <mergeCell ref="U247:V247"/>
    <mergeCell ref="X247:Y247"/>
    <mergeCell ref="Z247:AA247"/>
    <mergeCell ref="AB247:AC247"/>
    <mergeCell ref="A273:A274"/>
    <mergeCell ref="B273:C273"/>
    <mergeCell ref="D273:E273"/>
    <mergeCell ref="F273:G273"/>
    <mergeCell ref="I273:J273"/>
    <mergeCell ref="K273:L273"/>
    <mergeCell ref="M273:N273"/>
    <mergeCell ref="O273:P273"/>
    <mergeCell ref="Q273:R273"/>
    <mergeCell ref="S273:T273"/>
    <mergeCell ref="U273:V273"/>
    <mergeCell ref="X273:Y273"/>
    <mergeCell ref="Z273:AA273"/>
    <mergeCell ref="AB273:AC273"/>
    <mergeCell ref="A203:A204"/>
    <mergeCell ref="B203:C203"/>
    <mergeCell ref="D203:E203"/>
    <mergeCell ref="F203:G203"/>
    <mergeCell ref="I203:J203"/>
    <mergeCell ref="K203:L203"/>
    <mergeCell ref="M203:N203"/>
    <mergeCell ref="O203:P203"/>
    <mergeCell ref="Q203:R203"/>
    <mergeCell ref="S203:T203"/>
    <mergeCell ref="U203:V203"/>
    <mergeCell ref="X203:Y203"/>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O141:P141"/>
    <mergeCell ref="Q141:R141"/>
    <mergeCell ref="S141:T141"/>
    <mergeCell ref="U141:V141"/>
    <mergeCell ref="X141:Y141"/>
    <mergeCell ref="I163:J163"/>
    <mergeCell ref="K163:L163"/>
    <mergeCell ref="M163:N163"/>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Q79:R79"/>
    <mergeCell ref="S79:T79"/>
    <mergeCell ref="U79:V79"/>
    <mergeCell ref="X79:Y79"/>
    <mergeCell ref="I88:J88"/>
    <mergeCell ref="K88:L88"/>
    <mergeCell ref="M88:N88"/>
    <mergeCell ref="O88:P88"/>
    <mergeCell ref="Q88:R88"/>
    <mergeCell ref="S88:T88"/>
    <mergeCell ref="U88:V88"/>
    <mergeCell ref="X88:Y88"/>
    <mergeCell ref="I106:J106"/>
    <mergeCell ref="K106:L106"/>
    <mergeCell ref="M106:N106"/>
    <mergeCell ref="O106:P106"/>
    <mergeCell ref="Q106:R106"/>
    <mergeCell ref="S106:T106"/>
    <mergeCell ref="U106:V106"/>
    <mergeCell ref="X106:Y106"/>
    <mergeCell ref="X20:Y20"/>
    <mergeCell ref="I42:J42"/>
    <mergeCell ref="K42:L42"/>
    <mergeCell ref="M42:N42"/>
    <mergeCell ref="O42:P42"/>
    <mergeCell ref="Q42:R42"/>
    <mergeCell ref="S42:T42"/>
    <mergeCell ref="U42:V42"/>
    <mergeCell ref="X42:Y42"/>
    <mergeCell ref="I61:J61"/>
    <mergeCell ref="K61:L61"/>
    <mergeCell ref="M61:N61"/>
    <mergeCell ref="O61:P61"/>
    <mergeCell ref="Q61:R61"/>
    <mergeCell ref="S61:T61"/>
    <mergeCell ref="U61:V61"/>
    <mergeCell ref="X61:Y61"/>
    <mergeCell ref="A6:A7"/>
    <mergeCell ref="B6:C6"/>
    <mergeCell ref="D6:E6"/>
    <mergeCell ref="F6:G6"/>
    <mergeCell ref="Z20:AA20"/>
    <mergeCell ref="AB20:AC20"/>
    <mergeCell ref="A42:A43"/>
    <mergeCell ref="B42:C42"/>
    <mergeCell ref="D42:E42"/>
    <mergeCell ref="F42:G42"/>
    <mergeCell ref="Z6:AA6"/>
    <mergeCell ref="AB79:AC79"/>
    <mergeCell ref="AB6:AC6"/>
    <mergeCell ref="A20:A21"/>
    <mergeCell ref="B20:C20"/>
    <mergeCell ref="D20:E20"/>
    <mergeCell ref="F20:G20"/>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A88:A89"/>
    <mergeCell ref="B88:C88"/>
    <mergeCell ref="D88:E88"/>
    <mergeCell ref="F88:G88"/>
    <mergeCell ref="Z61:AA61"/>
    <mergeCell ref="AB61:AC61"/>
    <mergeCell ref="A79:A80"/>
    <mergeCell ref="B79:C79"/>
    <mergeCell ref="D79:E79"/>
    <mergeCell ref="F79:G79"/>
    <mergeCell ref="Z42:AA42"/>
    <mergeCell ref="AB106:AC106"/>
    <mergeCell ref="A123:A124"/>
    <mergeCell ref="B123:C123"/>
    <mergeCell ref="D123:E123"/>
    <mergeCell ref="F123:G123"/>
    <mergeCell ref="Z88:AA88"/>
    <mergeCell ref="AB88:AC88"/>
    <mergeCell ref="A106:A107"/>
    <mergeCell ref="B106:C106"/>
    <mergeCell ref="D106:E106"/>
    <mergeCell ref="F106:G106"/>
    <mergeCell ref="Z79:AA79"/>
    <mergeCell ref="AB42:AC42"/>
    <mergeCell ref="A61:A62"/>
    <mergeCell ref="B61:C61"/>
    <mergeCell ref="D61:E61"/>
    <mergeCell ref="F61:G61"/>
    <mergeCell ref="I79:J79"/>
    <mergeCell ref="K79:L79"/>
    <mergeCell ref="M79:N79"/>
    <mergeCell ref="O79:P79"/>
    <mergeCell ref="AB141:AC141"/>
    <mergeCell ref="A163:A164"/>
    <mergeCell ref="B163:C163"/>
    <mergeCell ref="D163:E163"/>
    <mergeCell ref="F163:G163"/>
    <mergeCell ref="Z123:AA123"/>
    <mergeCell ref="AB123:AC123"/>
    <mergeCell ref="A141:A142"/>
    <mergeCell ref="B141:C141"/>
    <mergeCell ref="D141:E141"/>
    <mergeCell ref="F141:G141"/>
    <mergeCell ref="Z106:AA106"/>
    <mergeCell ref="AB185:AC185"/>
    <mergeCell ref="Z163:AA163"/>
    <mergeCell ref="AB163:AC163"/>
    <mergeCell ref="A185:A186"/>
    <mergeCell ref="B185:C185"/>
    <mergeCell ref="D185:E185"/>
    <mergeCell ref="F185:G185"/>
    <mergeCell ref="Z141:AA141"/>
    <mergeCell ref="Z185:AA185"/>
    <mergeCell ref="I123:J123"/>
    <mergeCell ref="K123:L123"/>
    <mergeCell ref="M123:N123"/>
    <mergeCell ref="O123:P123"/>
    <mergeCell ref="Q123:R123"/>
    <mergeCell ref="S123:T123"/>
    <mergeCell ref="U123:V123"/>
    <mergeCell ref="X123:Y123"/>
    <mergeCell ref="I141:J141"/>
    <mergeCell ref="K141:L141"/>
    <mergeCell ref="M141:N141"/>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C3377-A120-4EE9-B3A4-1C08175DF011}">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5" customWidth="1"/>
    <col min="2" max="7" width="8.77734375" style="45"/>
    <col min="8" max="9" width="13.109375" style="82" customWidth="1"/>
    <col min="10" max="11" width="13.33203125" style="82" customWidth="1"/>
    <col min="12" max="13" width="15.21875" style="82" customWidth="1"/>
    <col min="14" max="15" width="24" style="82" customWidth="1"/>
    <col min="16" max="16384" width="8.77734375" style="45"/>
  </cols>
  <sheetData>
    <row r="1" spans="1:15" x14ac:dyDescent="0.3">
      <c r="A1" s="44" t="str">
        <f xml:space="preserve"> HYPERLINK("#'Index'!A1", "Index")</f>
        <v>Index</v>
      </c>
      <c r="D1" s="29"/>
      <c r="E1" s="30" t="s">
        <v>507</v>
      </c>
    </row>
    <row r="2" spans="1:15" x14ac:dyDescent="0.3">
      <c r="A2" s="46" t="s">
        <v>496</v>
      </c>
      <c r="D2" s="32"/>
      <c r="E2" s="30" t="s">
        <v>508</v>
      </c>
    </row>
    <row r="3" spans="1:15" x14ac:dyDescent="0.3">
      <c r="A3" s="47" t="s">
        <v>1</v>
      </c>
      <c r="D3" s="48" t="s">
        <v>394</v>
      </c>
      <c r="E3" s="49" t="s">
        <v>401</v>
      </c>
      <c r="F3" s="50"/>
      <c r="G3" s="50"/>
      <c r="H3" s="83"/>
    </row>
    <row r="4" spans="1:15" customFormat="1" x14ac:dyDescent="0.3">
      <c r="A4" s="53" t="s">
        <v>395</v>
      </c>
      <c r="H4" s="84"/>
      <c r="I4" s="84"/>
      <c r="J4" s="84"/>
      <c r="K4" s="84"/>
      <c r="L4" s="84"/>
      <c r="M4" s="84"/>
      <c r="N4" s="84"/>
      <c r="O4" s="84"/>
    </row>
    <row r="5" spans="1:15" customFormat="1" x14ac:dyDescent="0.3">
      <c r="A5" s="54" t="s">
        <v>1</v>
      </c>
      <c r="H5" s="84"/>
      <c r="I5" s="84"/>
      <c r="J5" s="84"/>
      <c r="K5" s="84"/>
      <c r="L5" s="84"/>
      <c r="M5" s="84"/>
      <c r="N5" s="84"/>
      <c r="O5" s="84"/>
    </row>
    <row r="6" spans="1:15" customFormat="1" ht="25.5" customHeight="1" x14ac:dyDescent="0.3">
      <c r="A6" s="114" t="s">
        <v>1</v>
      </c>
      <c r="B6" s="116" t="s">
        <v>506</v>
      </c>
      <c r="C6" s="116" t="s">
        <v>1</v>
      </c>
      <c r="D6" s="116" t="s">
        <v>500</v>
      </c>
      <c r="E6" s="116" t="s">
        <v>1</v>
      </c>
      <c r="F6" s="116" t="s">
        <v>501</v>
      </c>
      <c r="G6" s="116" t="s">
        <v>1</v>
      </c>
      <c r="H6" s="117" t="s">
        <v>502</v>
      </c>
      <c r="I6" s="117" t="s">
        <v>1</v>
      </c>
      <c r="J6" s="117" t="s">
        <v>503</v>
      </c>
      <c r="K6" s="117" t="s">
        <v>1</v>
      </c>
      <c r="L6" s="117" t="s">
        <v>504</v>
      </c>
      <c r="M6" s="117" t="s">
        <v>1</v>
      </c>
      <c r="N6" s="117" t="s">
        <v>505</v>
      </c>
      <c r="O6" s="117" t="s">
        <v>1</v>
      </c>
    </row>
    <row r="7" spans="1:15" customFormat="1" x14ac:dyDescent="0.3">
      <c r="A7" s="115" t="s">
        <v>1</v>
      </c>
      <c r="B7" s="55" t="s">
        <v>14</v>
      </c>
      <c r="C7" s="55" t="s">
        <v>15</v>
      </c>
      <c r="D7" s="55" t="s">
        <v>14</v>
      </c>
      <c r="E7" s="55" t="s">
        <v>15</v>
      </c>
      <c r="F7" s="55" t="s">
        <v>14</v>
      </c>
      <c r="G7" s="55" t="s">
        <v>15</v>
      </c>
      <c r="H7" s="80" t="s">
        <v>14</v>
      </c>
      <c r="I7" s="80" t="s">
        <v>15</v>
      </c>
      <c r="J7" s="80" t="s">
        <v>14</v>
      </c>
      <c r="K7" s="80" t="s">
        <v>15</v>
      </c>
      <c r="L7" s="80" t="s">
        <v>14</v>
      </c>
      <c r="M7" s="80" t="s">
        <v>15</v>
      </c>
      <c r="N7" s="80" t="s">
        <v>14</v>
      </c>
      <c r="O7" s="80" t="s">
        <v>15</v>
      </c>
    </row>
    <row r="8" spans="1:15" customFormat="1" x14ac:dyDescent="0.3">
      <c r="A8" s="56" t="s">
        <v>16</v>
      </c>
      <c r="B8" s="57">
        <v>953.61041731160003</v>
      </c>
      <c r="C8" s="57">
        <v>953.61041731160003</v>
      </c>
      <c r="D8" s="57">
        <v>38.079621048100002</v>
      </c>
      <c r="E8" s="57">
        <v>38.079621048100002</v>
      </c>
      <c r="F8" s="57">
        <v>412.08771804550003</v>
      </c>
      <c r="G8" s="57">
        <v>412.08771804550003</v>
      </c>
      <c r="H8" s="85">
        <v>180.78969039590001</v>
      </c>
      <c r="I8" s="85">
        <v>180.78969039590001</v>
      </c>
      <c r="J8" s="85">
        <v>98.789210156199999</v>
      </c>
      <c r="K8" s="85">
        <v>98.789210156199999</v>
      </c>
      <c r="L8" s="85">
        <v>155.33390081779999</v>
      </c>
      <c r="M8" s="85">
        <v>155.33390081779999</v>
      </c>
      <c r="N8" s="85">
        <v>96.164226564299994</v>
      </c>
      <c r="O8" s="85">
        <v>96.164226564299994</v>
      </c>
    </row>
    <row r="9" spans="1:15" customFormat="1" x14ac:dyDescent="0.3">
      <c r="A9" s="58" t="s">
        <v>17</v>
      </c>
      <c r="B9" s="59">
        <v>217.74746707579999</v>
      </c>
      <c r="C9" s="60">
        <v>0.22834006751905001</v>
      </c>
      <c r="D9" s="59">
        <v>8.5370979122000108</v>
      </c>
      <c r="E9" s="60">
        <v>0.224190726620321</v>
      </c>
      <c r="F9" s="59">
        <v>110.53866019439999</v>
      </c>
      <c r="G9" s="60">
        <v>0.26824060837987701</v>
      </c>
      <c r="H9" s="86">
        <v>29.2245499315</v>
      </c>
      <c r="I9" s="87">
        <v>0.16164942739546101</v>
      </c>
      <c r="J9" s="86">
        <v>17.176536808200002</v>
      </c>
      <c r="K9" s="87">
        <v>0.173870575349691</v>
      </c>
      <c r="L9" s="86">
        <v>35.454377687099999</v>
      </c>
      <c r="M9" s="87">
        <v>0.22824623279554701</v>
      </c>
      <c r="N9" s="86">
        <v>20.173533409299999</v>
      </c>
      <c r="O9" s="87">
        <v>0.209782100163942</v>
      </c>
    </row>
    <row r="10" spans="1:15" customFormat="1" x14ac:dyDescent="0.3">
      <c r="A10" s="58" t="s">
        <v>18</v>
      </c>
      <c r="B10" s="61">
        <v>159.21167219180001</v>
      </c>
      <c r="C10" s="62">
        <v>0.16695672499116199</v>
      </c>
      <c r="D10" s="61">
        <v>3.4635151827000001</v>
      </c>
      <c r="E10" s="62">
        <v>9.0954560139269405E-2</v>
      </c>
      <c r="F10" s="61">
        <v>74.642953276700098</v>
      </c>
      <c r="G10" s="62">
        <v>0.18113365190966099</v>
      </c>
      <c r="H10" s="88">
        <v>42.983306395500001</v>
      </c>
      <c r="I10" s="89">
        <v>0.23775308371497</v>
      </c>
      <c r="J10" s="88">
        <v>19.721184868600002</v>
      </c>
      <c r="K10" s="90">
        <v>0.199628935563084</v>
      </c>
      <c r="L10" s="88">
        <v>16.184464123000001</v>
      </c>
      <c r="M10" s="90">
        <v>0.104191448471919</v>
      </c>
      <c r="N10" s="88">
        <v>9.6157944145999998</v>
      </c>
      <c r="O10" s="90">
        <v>9.9993466990247401E-2</v>
      </c>
    </row>
    <row r="11" spans="1:15" customFormat="1" x14ac:dyDescent="0.3">
      <c r="A11" s="58" t="s">
        <v>19</v>
      </c>
      <c r="B11" s="59">
        <v>125.33523000789999</v>
      </c>
      <c r="C11" s="60">
        <v>0.13143232050803599</v>
      </c>
      <c r="D11" s="59">
        <v>2.2159830689</v>
      </c>
      <c r="E11" s="60">
        <v>5.81934118015748E-2</v>
      </c>
      <c r="F11" s="59">
        <v>61.485056183199902</v>
      </c>
      <c r="G11" s="60">
        <v>0.149203806594428</v>
      </c>
      <c r="H11" s="86">
        <v>21.256432693200001</v>
      </c>
      <c r="I11" s="87">
        <v>0.117575469301661</v>
      </c>
      <c r="J11" s="86">
        <v>4.7079361214000004</v>
      </c>
      <c r="K11" s="91">
        <v>4.7656379820792898E-2</v>
      </c>
      <c r="L11" s="86">
        <v>15.4062685118</v>
      </c>
      <c r="M11" s="87">
        <v>9.9181623783921397E-2</v>
      </c>
      <c r="N11" s="86">
        <v>23.716414013200001</v>
      </c>
      <c r="O11" s="89">
        <v>0.246624081121706</v>
      </c>
    </row>
    <row r="12" spans="1:15" customFormat="1" x14ac:dyDescent="0.3">
      <c r="A12" s="58" t="s">
        <v>20</v>
      </c>
      <c r="B12" s="61">
        <v>116.81458288669999</v>
      </c>
      <c r="C12" s="62">
        <v>0.12249717575026201</v>
      </c>
      <c r="D12" s="61">
        <v>7.4913583615999899</v>
      </c>
      <c r="E12" s="62">
        <v>0.19672880547149699</v>
      </c>
      <c r="F12" s="61">
        <v>34.644620645400003</v>
      </c>
      <c r="G12" s="64">
        <v>8.4070985686534802E-2</v>
      </c>
      <c r="H12" s="88">
        <v>26.400220367399999</v>
      </c>
      <c r="I12" s="90">
        <v>0.146027244748237</v>
      </c>
      <c r="J12" s="88">
        <v>21.9038070531</v>
      </c>
      <c r="K12" s="89">
        <v>0.221722666052972</v>
      </c>
      <c r="L12" s="88">
        <v>20.5193136621</v>
      </c>
      <c r="M12" s="90">
        <v>0.13209810320908799</v>
      </c>
      <c r="N12" s="88">
        <v>10.816369612700001</v>
      </c>
      <c r="O12" s="90">
        <v>0.112478101255956</v>
      </c>
    </row>
    <row r="13" spans="1:15" customFormat="1" x14ac:dyDescent="0.3">
      <c r="A13" s="58" t="s">
        <v>21</v>
      </c>
      <c r="B13" s="59">
        <v>122.19590457149999</v>
      </c>
      <c r="C13" s="60">
        <v>0.12814027862236699</v>
      </c>
      <c r="D13" s="59">
        <v>0.8748063277</v>
      </c>
      <c r="E13" s="60">
        <v>2.2973083860130701E-2</v>
      </c>
      <c r="F13" s="59">
        <v>23.150229735</v>
      </c>
      <c r="G13" s="64">
        <v>5.6177917276447199E-2</v>
      </c>
      <c r="H13" s="86">
        <v>36.961546499199997</v>
      </c>
      <c r="I13" s="89">
        <v>0.20444499029928201</v>
      </c>
      <c r="J13" s="86">
        <v>25.7541753404</v>
      </c>
      <c r="K13" s="89">
        <v>0.26069826147692599</v>
      </c>
      <c r="L13" s="86">
        <v>36.5929860245</v>
      </c>
      <c r="M13" s="89">
        <v>0.23557630260906201</v>
      </c>
      <c r="N13" s="86">
        <v>4.7070751403999997</v>
      </c>
      <c r="O13" s="91">
        <v>4.8948297184635697E-2</v>
      </c>
    </row>
    <row r="14" spans="1:15" customFormat="1" x14ac:dyDescent="0.3">
      <c r="A14" s="58" t="s">
        <v>22</v>
      </c>
      <c r="B14" s="61">
        <v>119.92791267769999</v>
      </c>
      <c r="C14" s="62">
        <v>0.12576195739954099</v>
      </c>
      <c r="D14" s="61">
        <v>11.5587903004</v>
      </c>
      <c r="E14" s="63">
        <v>0.30354268194527401</v>
      </c>
      <c r="F14" s="61">
        <v>68.597150460899996</v>
      </c>
      <c r="G14" s="63">
        <v>0.16646249683502101</v>
      </c>
      <c r="H14" s="88">
        <v>9.7903916579999901</v>
      </c>
      <c r="I14" s="91">
        <v>5.4153484286413901E-2</v>
      </c>
      <c r="J14" s="88">
        <v>6.0769274462999903</v>
      </c>
      <c r="K14" s="90">
        <v>6.1514080704679203E-2</v>
      </c>
      <c r="L14" s="88">
        <v>17.200392590100002</v>
      </c>
      <c r="M14" s="90">
        <v>0.110731736598023</v>
      </c>
      <c r="N14" s="88">
        <v>9.1418054176000005</v>
      </c>
      <c r="O14" s="90">
        <v>9.5064513532871306E-2</v>
      </c>
    </row>
    <row r="15" spans="1:15" customFormat="1" x14ac:dyDescent="0.3">
      <c r="A15" s="58" t="s">
        <v>23</v>
      </c>
      <c r="B15" s="59">
        <v>92.377647900200003</v>
      </c>
      <c r="C15" s="60">
        <v>9.6871475209582197E-2</v>
      </c>
      <c r="D15" s="59">
        <v>3.9380698945999999</v>
      </c>
      <c r="E15" s="60">
        <v>0.10341673016193199</v>
      </c>
      <c r="F15" s="59">
        <v>39.0290475499</v>
      </c>
      <c r="G15" s="60">
        <v>9.4710533318031698E-2</v>
      </c>
      <c r="H15" s="86">
        <v>14.173242851099999</v>
      </c>
      <c r="I15" s="87">
        <v>7.8396300253974094E-2</v>
      </c>
      <c r="J15" s="86">
        <v>3.4486425181999998</v>
      </c>
      <c r="K15" s="91">
        <v>3.4909101031855599E-2</v>
      </c>
      <c r="L15" s="86">
        <v>13.976098219200001</v>
      </c>
      <c r="M15" s="87">
        <v>8.9974552532440202E-2</v>
      </c>
      <c r="N15" s="86">
        <v>17.993234556499999</v>
      </c>
      <c r="O15" s="89">
        <v>0.18710943975064201</v>
      </c>
    </row>
    <row r="16" spans="1:15" customFormat="1" x14ac:dyDescent="0.3">
      <c r="A16" s="65" t="s">
        <v>1</v>
      </c>
      <c r="H16" s="84"/>
      <c r="I16" s="84"/>
      <c r="J16" s="84"/>
      <c r="K16" s="84"/>
      <c r="L16" s="84"/>
      <c r="M16" s="84"/>
      <c r="N16" s="84"/>
      <c r="O16" s="84"/>
    </row>
    <row r="17" spans="1:15" customFormat="1" x14ac:dyDescent="0.3">
      <c r="A17" s="65" t="s">
        <v>1</v>
      </c>
      <c r="H17" s="84"/>
      <c r="I17" s="84"/>
      <c r="J17" s="84"/>
      <c r="K17" s="84"/>
      <c r="L17" s="84"/>
      <c r="M17" s="84"/>
      <c r="N17" s="84"/>
      <c r="O17" s="84"/>
    </row>
    <row r="18" spans="1:15" customFormat="1" x14ac:dyDescent="0.3">
      <c r="A18" s="53" t="s">
        <v>403</v>
      </c>
      <c r="H18" s="84"/>
      <c r="I18" s="84"/>
      <c r="J18" s="84"/>
      <c r="K18" s="84"/>
      <c r="L18" s="84"/>
      <c r="M18" s="84"/>
      <c r="N18" s="84"/>
      <c r="O18" s="84"/>
    </row>
    <row r="19" spans="1:15" customFormat="1" x14ac:dyDescent="0.3">
      <c r="A19" s="54" t="s">
        <v>1</v>
      </c>
      <c r="H19" s="84"/>
      <c r="I19" s="84"/>
      <c r="J19" s="84"/>
      <c r="K19" s="84"/>
      <c r="L19" s="84"/>
      <c r="M19" s="84"/>
      <c r="N19" s="84"/>
      <c r="O19" s="84"/>
    </row>
    <row r="20" spans="1:15" customFormat="1" ht="25.5" customHeight="1" x14ac:dyDescent="0.3">
      <c r="A20" s="114" t="s">
        <v>1</v>
      </c>
      <c r="B20" s="116" t="s">
        <v>506</v>
      </c>
      <c r="C20" s="116" t="s">
        <v>1</v>
      </c>
      <c r="D20" s="116" t="s">
        <v>500</v>
      </c>
      <c r="E20" s="116" t="s">
        <v>1</v>
      </c>
      <c r="F20" s="116" t="s">
        <v>501</v>
      </c>
      <c r="G20" s="116" t="s">
        <v>1</v>
      </c>
      <c r="H20" s="117" t="s">
        <v>502</v>
      </c>
      <c r="I20" s="117" t="s">
        <v>1</v>
      </c>
      <c r="J20" s="117" t="s">
        <v>503</v>
      </c>
      <c r="K20" s="117" t="s">
        <v>1</v>
      </c>
      <c r="L20" s="117" t="s">
        <v>504</v>
      </c>
      <c r="M20" s="117" t="s">
        <v>1</v>
      </c>
      <c r="N20" s="117" t="s">
        <v>505</v>
      </c>
      <c r="O20" s="117" t="s">
        <v>1</v>
      </c>
    </row>
    <row r="21" spans="1:15" customFormat="1" x14ac:dyDescent="0.3">
      <c r="A21" s="115" t="s">
        <v>1</v>
      </c>
      <c r="B21" s="55" t="s">
        <v>14</v>
      </c>
      <c r="C21" s="55" t="s">
        <v>15</v>
      </c>
      <c r="D21" s="55" t="s">
        <v>14</v>
      </c>
      <c r="E21" s="55" t="s">
        <v>15</v>
      </c>
      <c r="F21" s="55" t="s">
        <v>14</v>
      </c>
      <c r="G21" s="55" t="s">
        <v>15</v>
      </c>
      <c r="H21" s="80" t="s">
        <v>14</v>
      </c>
      <c r="I21" s="80" t="s">
        <v>15</v>
      </c>
      <c r="J21" s="80" t="s">
        <v>14</v>
      </c>
      <c r="K21" s="80" t="s">
        <v>15</v>
      </c>
      <c r="L21" s="80" t="s">
        <v>14</v>
      </c>
      <c r="M21" s="80" t="s">
        <v>15</v>
      </c>
      <c r="N21" s="80" t="s">
        <v>14</v>
      </c>
      <c r="O21" s="80" t="s">
        <v>15</v>
      </c>
    </row>
    <row r="22" spans="1:15" customFormat="1" x14ac:dyDescent="0.3">
      <c r="A22" s="56" t="s">
        <v>16</v>
      </c>
      <c r="B22" s="57">
        <v>966.75746853429996</v>
      </c>
      <c r="C22" s="57">
        <v>966.75746853429996</v>
      </c>
      <c r="D22" s="57">
        <v>38.079621048100002</v>
      </c>
      <c r="E22" s="57">
        <v>38.079621048100002</v>
      </c>
      <c r="F22" s="57">
        <v>418.63879601489998</v>
      </c>
      <c r="G22" s="57">
        <v>418.63879601489998</v>
      </c>
      <c r="H22" s="85">
        <v>181.94711070470001</v>
      </c>
      <c r="I22" s="85">
        <v>181.94711070470001</v>
      </c>
      <c r="J22" s="85">
        <v>99.946630464999998</v>
      </c>
      <c r="K22" s="85">
        <v>99.946630464999998</v>
      </c>
      <c r="L22" s="85">
        <v>155.33390081779999</v>
      </c>
      <c r="M22" s="85">
        <v>155.33390081779999</v>
      </c>
      <c r="N22" s="85">
        <v>101.6027795088</v>
      </c>
      <c r="O22" s="85">
        <v>101.6027795088</v>
      </c>
    </row>
    <row r="23" spans="1:15" customFormat="1" x14ac:dyDescent="0.3">
      <c r="A23" s="58" t="s">
        <v>24</v>
      </c>
      <c r="B23" s="59">
        <v>279.3798368715</v>
      </c>
      <c r="C23" s="60">
        <v>0.28898647899257202</v>
      </c>
      <c r="D23" s="59">
        <v>5.5402248760000097</v>
      </c>
      <c r="E23" s="60">
        <v>0.145490546478966</v>
      </c>
      <c r="F23" s="59">
        <v>130.8567006861</v>
      </c>
      <c r="G23" s="60">
        <v>0.31257662197519498</v>
      </c>
      <c r="H23" s="86">
        <v>52.373792668500002</v>
      </c>
      <c r="I23" s="87">
        <v>0.28785174145195802</v>
      </c>
      <c r="J23" s="86">
        <v>30.933788951</v>
      </c>
      <c r="K23" s="87">
        <v>0.30950306985919501</v>
      </c>
      <c r="L23" s="86">
        <v>34.342543023499999</v>
      </c>
      <c r="M23" s="87">
        <v>0.22108852505920301</v>
      </c>
      <c r="N23" s="86">
        <v>26.028239729399999</v>
      </c>
      <c r="O23" s="87">
        <v>0.25617645358949698</v>
      </c>
    </row>
    <row r="24" spans="1:15" customFormat="1" x14ac:dyDescent="0.3">
      <c r="A24" s="58" t="s">
        <v>25</v>
      </c>
      <c r="B24" s="61">
        <v>238.8473454544</v>
      </c>
      <c r="C24" s="62">
        <v>0.24706025371235699</v>
      </c>
      <c r="D24" s="61">
        <v>5.5764492025000099</v>
      </c>
      <c r="E24" s="62">
        <v>0.14644182502384001</v>
      </c>
      <c r="F24" s="61">
        <v>56.2319323774</v>
      </c>
      <c r="G24" s="64">
        <v>0.13432088213677801</v>
      </c>
      <c r="H24" s="88">
        <v>62.853109194900199</v>
      </c>
      <c r="I24" s="89">
        <v>0.34544714093817402</v>
      </c>
      <c r="J24" s="88">
        <v>34.697978510399999</v>
      </c>
      <c r="K24" s="89">
        <v>0.34716506548513199</v>
      </c>
      <c r="L24" s="88">
        <v>60.671824394300003</v>
      </c>
      <c r="M24" s="89">
        <v>0.39058971721482399</v>
      </c>
      <c r="N24" s="88">
        <v>37.3703982006</v>
      </c>
      <c r="O24" s="89">
        <v>0.367808817645223</v>
      </c>
    </row>
    <row r="25" spans="1:15" customFormat="1" x14ac:dyDescent="0.3">
      <c r="A25" s="58" t="s">
        <v>26</v>
      </c>
      <c r="B25" s="59">
        <v>6.0254337785000001</v>
      </c>
      <c r="C25" s="60">
        <v>6.23262190840393E-3</v>
      </c>
      <c r="D25" s="59">
        <v>0</v>
      </c>
      <c r="E25" s="60">
        <v>0</v>
      </c>
      <c r="F25" s="59">
        <v>3.4482489515000001</v>
      </c>
      <c r="G25" s="60">
        <v>8.2368117439771908E-3</v>
      </c>
      <c r="H25" s="86">
        <v>1.8609811532</v>
      </c>
      <c r="I25" s="87">
        <v>1.0228143475278201E-2</v>
      </c>
      <c r="J25" s="86">
        <v>1.3535723415000001</v>
      </c>
      <c r="K25" s="87">
        <v>1.3542951225094101E-2</v>
      </c>
      <c r="L25" s="86">
        <v>0</v>
      </c>
      <c r="M25" s="87">
        <v>0</v>
      </c>
      <c r="N25" s="86">
        <v>0.71620367380000005</v>
      </c>
      <c r="O25" s="87">
        <v>7.0490559142426601E-3</v>
      </c>
    </row>
    <row r="26" spans="1:15" customFormat="1" x14ac:dyDescent="0.3">
      <c r="A26" s="58" t="s">
        <v>27</v>
      </c>
      <c r="B26" s="61">
        <v>132.9133446491</v>
      </c>
      <c r="C26" s="62">
        <v>0.137483649183088</v>
      </c>
      <c r="D26" s="61">
        <v>5.4501155583000003</v>
      </c>
      <c r="E26" s="62">
        <v>0.14312420681434099</v>
      </c>
      <c r="F26" s="61">
        <v>65.272847592900007</v>
      </c>
      <c r="G26" s="62">
        <v>0.15591686249397901</v>
      </c>
      <c r="H26" s="88">
        <v>25.169400637100001</v>
      </c>
      <c r="I26" s="90">
        <v>0.13833360991343199</v>
      </c>
      <c r="J26" s="88">
        <v>15.1116256247</v>
      </c>
      <c r="K26" s="90">
        <v>0.15119694935580499</v>
      </c>
      <c r="L26" s="88">
        <v>14.512492288000001</v>
      </c>
      <c r="M26" s="90">
        <v>9.3427720617294804E-2</v>
      </c>
      <c r="N26" s="88">
        <v>14.151134751700001</v>
      </c>
      <c r="O26" s="90">
        <v>0.13927901205177501</v>
      </c>
    </row>
    <row r="27" spans="1:15" customFormat="1" x14ac:dyDescent="0.3">
      <c r="A27" s="58" t="s">
        <v>28</v>
      </c>
      <c r="B27" s="59">
        <v>0</v>
      </c>
      <c r="C27" s="60">
        <v>0</v>
      </c>
      <c r="D27" s="59">
        <v>0</v>
      </c>
      <c r="E27" s="60">
        <v>0</v>
      </c>
      <c r="F27" s="59">
        <v>0</v>
      </c>
      <c r="G27" s="60">
        <v>0</v>
      </c>
      <c r="H27" s="86">
        <v>0</v>
      </c>
      <c r="I27" s="87">
        <v>0</v>
      </c>
      <c r="J27" s="86">
        <v>0</v>
      </c>
      <c r="K27" s="87">
        <v>0</v>
      </c>
      <c r="L27" s="86">
        <v>0</v>
      </c>
      <c r="M27" s="87">
        <v>0</v>
      </c>
      <c r="N27" s="86">
        <v>0</v>
      </c>
      <c r="O27" s="87">
        <v>0</v>
      </c>
    </row>
    <row r="28" spans="1:15" customFormat="1" x14ac:dyDescent="0.3">
      <c r="A28" s="58" t="s">
        <v>29</v>
      </c>
      <c r="B28" s="61">
        <v>25.907867301900001</v>
      </c>
      <c r="C28" s="62">
        <v>2.6798724752733399E-2</v>
      </c>
      <c r="D28" s="61">
        <v>2.2271610945</v>
      </c>
      <c r="E28" s="62">
        <v>5.8486955310998998E-2</v>
      </c>
      <c r="F28" s="61">
        <v>8.5584593475999995</v>
      </c>
      <c r="G28" s="62">
        <v>2.0443540897474299E-2</v>
      </c>
      <c r="H28" s="88">
        <v>9.3823308346000207</v>
      </c>
      <c r="I28" s="90">
        <v>5.1566253502247202E-2</v>
      </c>
      <c r="J28" s="88">
        <v>1.4250469810999999</v>
      </c>
      <c r="K28" s="90">
        <v>1.4258079281612501E-2</v>
      </c>
      <c r="L28" s="88">
        <v>3.1533371924</v>
      </c>
      <c r="M28" s="90">
        <v>2.0300379864268799E-2</v>
      </c>
      <c r="N28" s="88">
        <v>1.1615318517</v>
      </c>
      <c r="O28" s="90">
        <v>1.14320873633127E-2</v>
      </c>
    </row>
    <row r="29" spans="1:15" customFormat="1" x14ac:dyDescent="0.3">
      <c r="A29" s="58" t="s">
        <v>30</v>
      </c>
      <c r="B29" s="59">
        <v>22.597277844499999</v>
      </c>
      <c r="C29" s="60">
        <v>2.3374298704679001E-2</v>
      </c>
      <c r="D29" s="59">
        <v>5.7533708481000101</v>
      </c>
      <c r="E29" s="63">
        <v>0.151087922876981</v>
      </c>
      <c r="F29" s="59">
        <v>11.472064017899999</v>
      </c>
      <c r="G29" s="60">
        <v>2.7403251029538299E-2</v>
      </c>
      <c r="H29" s="86">
        <v>2.8202056323</v>
      </c>
      <c r="I29" s="87">
        <v>1.5500139691018201E-2</v>
      </c>
      <c r="J29" s="86">
        <v>0</v>
      </c>
      <c r="K29" s="87">
        <v>0</v>
      </c>
      <c r="L29" s="86">
        <v>0</v>
      </c>
      <c r="M29" s="87">
        <v>0</v>
      </c>
      <c r="N29" s="86">
        <v>2.5516373462000002</v>
      </c>
      <c r="O29" s="87">
        <v>2.5113853760063701E-2</v>
      </c>
    </row>
    <row r="30" spans="1:15" customFormat="1" x14ac:dyDescent="0.3">
      <c r="A30" s="58" t="s">
        <v>31</v>
      </c>
      <c r="B30" s="61">
        <v>9.4526194718000003</v>
      </c>
      <c r="C30" s="62">
        <v>9.7776534233876694E-3</v>
      </c>
      <c r="D30" s="61">
        <v>0.43206449199999902</v>
      </c>
      <c r="E30" s="62">
        <v>1.1346344320345E-2</v>
      </c>
      <c r="F30" s="61">
        <v>3.4578879631999899</v>
      </c>
      <c r="G30" s="62">
        <v>8.2598363938466094E-3</v>
      </c>
      <c r="H30" s="88">
        <v>0.61772222940000099</v>
      </c>
      <c r="I30" s="90">
        <v>3.3950647911225301E-3</v>
      </c>
      <c r="J30" s="88">
        <v>0</v>
      </c>
      <c r="K30" s="90">
        <v>0</v>
      </c>
      <c r="L30" s="88">
        <v>0.31890669500000002</v>
      </c>
      <c r="M30" s="90">
        <v>2.0530398922645001E-3</v>
      </c>
      <c r="N30" s="88">
        <v>1.4877170068000001</v>
      </c>
      <c r="O30" s="90">
        <v>1.46424833453611E-2</v>
      </c>
    </row>
    <row r="31" spans="1:15" customFormat="1" x14ac:dyDescent="0.3">
      <c r="A31" s="58" t="s">
        <v>32</v>
      </c>
      <c r="B31" s="59">
        <v>123.5842478582</v>
      </c>
      <c r="C31" s="60">
        <v>0.127833765841567</v>
      </c>
      <c r="D31" s="59">
        <v>4.5784649650999896</v>
      </c>
      <c r="E31" s="60">
        <v>0.12023399495800501</v>
      </c>
      <c r="F31" s="59">
        <v>68.081672468500003</v>
      </c>
      <c r="G31" s="60">
        <v>0.16262628575416799</v>
      </c>
      <c r="H31" s="86">
        <v>21.016547281099999</v>
      </c>
      <c r="I31" s="87">
        <v>0.11550910151692299</v>
      </c>
      <c r="J31" s="86">
        <v>9.3359040193999991</v>
      </c>
      <c r="K31" s="87">
        <v>9.3408892085354606E-2</v>
      </c>
      <c r="L31" s="86">
        <v>19.141939324300001</v>
      </c>
      <c r="M31" s="87">
        <v>0.123230918836917</v>
      </c>
      <c r="N31" s="86">
        <v>5.3826338422999997</v>
      </c>
      <c r="O31" s="91">
        <v>5.29772302325036E-2</v>
      </c>
    </row>
    <row r="32" spans="1:15" customFormat="1" x14ac:dyDescent="0.3">
      <c r="A32" s="58" t="s">
        <v>33</v>
      </c>
      <c r="B32" s="61">
        <v>55.194615661699999</v>
      </c>
      <c r="C32" s="62">
        <v>5.7092515401386601E-2</v>
      </c>
      <c r="D32" s="61">
        <v>0.61772222939999999</v>
      </c>
      <c r="E32" s="62">
        <v>1.62218586319367E-2</v>
      </c>
      <c r="F32" s="61">
        <v>36.468511970199998</v>
      </c>
      <c r="G32" s="63">
        <v>8.7112117456266597E-2</v>
      </c>
      <c r="H32" s="88">
        <v>3.3425268311999998</v>
      </c>
      <c r="I32" s="91">
        <v>1.83708706241833E-2</v>
      </c>
      <c r="J32" s="88">
        <v>1.9691757012</v>
      </c>
      <c r="K32" s="90">
        <v>1.97022720229631E-2</v>
      </c>
      <c r="L32" s="88">
        <v>4.0028428437999999</v>
      </c>
      <c r="M32" s="90">
        <v>2.57692803871266E-2</v>
      </c>
      <c r="N32" s="88">
        <v>8.5379025636999994</v>
      </c>
      <c r="O32" s="90">
        <v>8.4032175152851205E-2</v>
      </c>
    </row>
    <row r="33" spans="1:15" customFormat="1" x14ac:dyDescent="0.3">
      <c r="A33" s="58" t="s">
        <v>34</v>
      </c>
      <c r="B33" s="59">
        <v>21.896682812200002</v>
      </c>
      <c r="C33" s="60">
        <v>2.26496132948396E-2</v>
      </c>
      <c r="D33" s="59">
        <v>3.9995275141999902</v>
      </c>
      <c r="E33" s="63">
        <v>0.10503065430057799</v>
      </c>
      <c r="F33" s="59">
        <v>17.2564640774</v>
      </c>
      <c r="G33" s="63">
        <v>4.1220413018734699E-2</v>
      </c>
      <c r="H33" s="86">
        <v>0</v>
      </c>
      <c r="I33" s="91">
        <v>0</v>
      </c>
      <c r="J33" s="86">
        <v>0</v>
      </c>
      <c r="K33" s="87">
        <v>0</v>
      </c>
      <c r="L33" s="86">
        <v>0</v>
      </c>
      <c r="M33" s="87">
        <v>0</v>
      </c>
      <c r="N33" s="86">
        <v>0.64069122060000105</v>
      </c>
      <c r="O33" s="87">
        <v>6.3058434394947698E-3</v>
      </c>
    </row>
    <row r="34" spans="1:15" customFormat="1" x14ac:dyDescent="0.3">
      <c r="A34" s="58" t="s">
        <v>35</v>
      </c>
      <c r="B34" s="61">
        <v>2.4362933279000001</v>
      </c>
      <c r="C34" s="62">
        <v>2.5200667253118402E-3</v>
      </c>
      <c r="D34" s="61">
        <v>0</v>
      </c>
      <c r="E34" s="62">
        <v>0</v>
      </c>
      <c r="F34" s="61">
        <v>2.4362933279000001</v>
      </c>
      <c r="G34" s="62">
        <v>5.8195593697753902E-3</v>
      </c>
      <c r="H34" s="88">
        <v>0</v>
      </c>
      <c r="I34" s="90">
        <v>0</v>
      </c>
      <c r="J34" s="88">
        <v>0</v>
      </c>
      <c r="K34" s="90">
        <v>0</v>
      </c>
      <c r="L34" s="88">
        <v>0</v>
      </c>
      <c r="M34" s="90">
        <v>0</v>
      </c>
      <c r="N34" s="88">
        <v>0</v>
      </c>
      <c r="O34" s="90">
        <v>0</v>
      </c>
    </row>
    <row r="35" spans="1:15" customFormat="1" x14ac:dyDescent="0.3">
      <c r="A35" s="58" t="s">
        <v>36</v>
      </c>
      <c r="B35" s="59">
        <v>5.2006584844999999</v>
      </c>
      <c r="C35" s="60">
        <v>5.3794862245902398E-3</v>
      </c>
      <c r="D35" s="59">
        <v>0</v>
      </c>
      <c r="E35" s="60">
        <v>0</v>
      </c>
      <c r="F35" s="59">
        <v>3.5325974147000099</v>
      </c>
      <c r="G35" s="60">
        <v>8.4382944159199901E-3</v>
      </c>
      <c r="H35" s="86">
        <v>1.3165205911</v>
      </c>
      <c r="I35" s="87">
        <v>7.2357323290322103E-3</v>
      </c>
      <c r="J35" s="86">
        <v>0</v>
      </c>
      <c r="K35" s="87">
        <v>0</v>
      </c>
      <c r="L35" s="86">
        <v>0.35154047869999999</v>
      </c>
      <c r="M35" s="87">
        <v>2.2631278610091799E-3</v>
      </c>
      <c r="N35" s="86">
        <v>0</v>
      </c>
      <c r="O35" s="87">
        <v>0</v>
      </c>
    </row>
    <row r="36" spans="1:15" customFormat="1" x14ac:dyDescent="0.3">
      <c r="A36" s="58" t="s">
        <v>37</v>
      </c>
      <c r="B36" s="61">
        <v>23.208719879299998</v>
      </c>
      <c r="C36" s="62">
        <v>2.40067655380896E-2</v>
      </c>
      <c r="D36" s="61">
        <v>0.53887519880000101</v>
      </c>
      <c r="E36" s="62">
        <v>1.4151275248231201E-2</v>
      </c>
      <c r="F36" s="61">
        <v>3.37796669180001</v>
      </c>
      <c r="G36" s="64">
        <v>8.0689289286026301E-3</v>
      </c>
      <c r="H36" s="88">
        <v>0.31890669500000002</v>
      </c>
      <c r="I36" s="90">
        <v>1.75274393621774E-3</v>
      </c>
      <c r="J36" s="88">
        <v>2.1138488968</v>
      </c>
      <c r="K36" s="90">
        <v>2.1149776505374501E-2</v>
      </c>
      <c r="L36" s="88">
        <v>15.3460500665</v>
      </c>
      <c r="M36" s="89">
        <v>9.8793952805577595E-2</v>
      </c>
      <c r="N36" s="88">
        <v>1.5130723304</v>
      </c>
      <c r="O36" s="90">
        <v>1.48920367898887E-2</v>
      </c>
    </row>
    <row r="37" spans="1:15" customFormat="1" x14ac:dyDescent="0.3">
      <c r="A37" s="58" t="s">
        <v>38</v>
      </c>
      <c r="B37" s="59">
        <v>20.112525138799999</v>
      </c>
      <c r="C37" s="60">
        <v>2.0804106296993599E-2</v>
      </c>
      <c r="D37" s="59">
        <v>3.36564506919999</v>
      </c>
      <c r="E37" s="63">
        <v>8.8384416035777E-2</v>
      </c>
      <c r="F37" s="59">
        <v>8.1871491277999997</v>
      </c>
      <c r="G37" s="60">
        <v>1.9556594385744901E-2</v>
      </c>
      <c r="H37" s="86">
        <v>0.87506695629999998</v>
      </c>
      <c r="I37" s="87">
        <v>4.8094578304144304E-3</v>
      </c>
      <c r="J37" s="86">
        <v>3.0056894389000099</v>
      </c>
      <c r="K37" s="87">
        <v>3.0072944179469398E-2</v>
      </c>
      <c r="L37" s="86">
        <v>3.4924245112999999</v>
      </c>
      <c r="M37" s="87">
        <v>2.2483337461514399E-2</v>
      </c>
      <c r="N37" s="86">
        <v>2.0616169915999998</v>
      </c>
      <c r="O37" s="87">
        <v>2.0290950715786699E-2</v>
      </c>
    </row>
    <row r="38" spans="1:15" customFormat="1" x14ac:dyDescent="0.3">
      <c r="A38" s="65" t="s">
        <v>1</v>
      </c>
      <c r="H38" s="84"/>
      <c r="I38" s="84"/>
      <c r="J38" s="84"/>
      <c r="K38" s="84"/>
      <c r="L38" s="84"/>
      <c r="M38" s="84"/>
      <c r="N38" s="84"/>
      <c r="O38" s="84"/>
    </row>
    <row r="39" spans="1:15" customFormat="1" x14ac:dyDescent="0.3">
      <c r="A39" s="65" t="s">
        <v>1</v>
      </c>
      <c r="H39" s="84"/>
      <c r="I39" s="84"/>
      <c r="J39" s="84"/>
      <c r="K39" s="84"/>
      <c r="L39" s="84"/>
      <c r="M39" s="84"/>
      <c r="N39" s="84"/>
      <c r="O39" s="84"/>
    </row>
    <row r="40" spans="1:15" customFormat="1" x14ac:dyDescent="0.3">
      <c r="A40" s="53" t="s">
        <v>39</v>
      </c>
      <c r="H40" s="84"/>
      <c r="I40" s="84"/>
      <c r="J40" s="84"/>
      <c r="K40" s="84"/>
      <c r="L40" s="84"/>
      <c r="M40" s="84"/>
      <c r="N40" s="84"/>
      <c r="O40" s="84"/>
    </row>
    <row r="41" spans="1:15" customFormat="1" x14ac:dyDescent="0.3">
      <c r="A41" s="54" t="s">
        <v>1</v>
      </c>
      <c r="H41" s="84"/>
      <c r="I41" s="84"/>
      <c r="J41" s="84"/>
      <c r="K41" s="84"/>
      <c r="L41" s="84"/>
      <c r="M41" s="84"/>
      <c r="N41" s="84"/>
      <c r="O41" s="84"/>
    </row>
    <row r="42" spans="1:15" customFormat="1" ht="25.5" customHeight="1" x14ac:dyDescent="0.3">
      <c r="A42" s="114" t="s">
        <v>1</v>
      </c>
      <c r="B42" s="116" t="s">
        <v>506</v>
      </c>
      <c r="C42" s="116" t="s">
        <v>1</v>
      </c>
      <c r="D42" s="116" t="s">
        <v>500</v>
      </c>
      <c r="E42" s="116" t="s">
        <v>1</v>
      </c>
      <c r="F42" s="116" t="s">
        <v>501</v>
      </c>
      <c r="G42" s="116" t="s">
        <v>1</v>
      </c>
      <c r="H42" s="117" t="s">
        <v>502</v>
      </c>
      <c r="I42" s="117" t="s">
        <v>1</v>
      </c>
      <c r="J42" s="117" t="s">
        <v>503</v>
      </c>
      <c r="K42" s="117" t="s">
        <v>1</v>
      </c>
      <c r="L42" s="117" t="s">
        <v>504</v>
      </c>
      <c r="M42" s="117" t="s">
        <v>1</v>
      </c>
      <c r="N42" s="117" t="s">
        <v>505</v>
      </c>
      <c r="O42" s="117" t="s">
        <v>1</v>
      </c>
    </row>
    <row r="43" spans="1:15" customFormat="1" x14ac:dyDescent="0.3">
      <c r="A43" s="115" t="s">
        <v>1</v>
      </c>
      <c r="B43" s="55" t="s">
        <v>14</v>
      </c>
      <c r="C43" s="55" t="s">
        <v>15</v>
      </c>
      <c r="D43" s="55" t="s">
        <v>14</v>
      </c>
      <c r="E43" s="55" t="s">
        <v>15</v>
      </c>
      <c r="F43" s="55" t="s">
        <v>14</v>
      </c>
      <c r="G43" s="55" t="s">
        <v>15</v>
      </c>
      <c r="H43" s="80" t="s">
        <v>14</v>
      </c>
      <c r="I43" s="80" t="s">
        <v>15</v>
      </c>
      <c r="J43" s="80" t="s">
        <v>14</v>
      </c>
      <c r="K43" s="80" t="s">
        <v>15</v>
      </c>
      <c r="L43" s="80" t="s">
        <v>14</v>
      </c>
      <c r="M43" s="80" t="s">
        <v>15</v>
      </c>
      <c r="N43" s="80" t="s">
        <v>14</v>
      </c>
      <c r="O43" s="80" t="s">
        <v>15</v>
      </c>
    </row>
    <row r="44" spans="1:15" customFormat="1" x14ac:dyDescent="0.3">
      <c r="A44" s="56" t="s">
        <v>16</v>
      </c>
      <c r="B44" s="57">
        <v>966.75746853429996</v>
      </c>
      <c r="C44" s="57">
        <v>966.75746853429996</v>
      </c>
      <c r="D44" s="57">
        <v>38.079621048100002</v>
      </c>
      <c r="E44" s="57">
        <v>38.079621048100002</v>
      </c>
      <c r="F44" s="57">
        <v>418.63879601489998</v>
      </c>
      <c r="G44" s="57">
        <v>418.63879601489998</v>
      </c>
      <c r="H44" s="85">
        <v>181.94711070470001</v>
      </c>
      <c r="I44" s="85">
        <v>181.94711070470001</v>
      </c>
      <c r="J44" s="85">
        <v>99.946630464999998</v>
      </c>
      <c r="K44" s="85">
        <v>99.946630464999998</v>
      </c>
      <c r="L44" s="85">
        <v>155.33390081779999</v>
      </c>
      <c r="M44" s="85">
        <v>155.33390081779999</v>
      </c>
      <c r="N44" s="85">
        <v>101.6027795088</v>
      </c>
      <c r="O44" s="85">
        <v>101.6027795088</v>
      </c>
    </row>
    <row r="45" spans="1:15" customFormat="1" x14ac:dyDescent="0.3">
      <c r="A45" s="58" t="s">
        <v>40</v>
      </c>
      <c r="B45" s="59">
        <v>47.472435282799999</v>
      </c>
      <c r="C45" s="60">
        <v>4.9104803249953602E-2</v>
      </c>
      <c r="D45" s="59">
        <v>7.7557246087000102</v>
      </c>
      <c r="E45" s="63">
        <v>0.203671265501918</v>
      </c>
      <c r="F45" s="59">
        <v>18.140244575099999</v>
      </c>
      <c r="G45" s="60">
        <v>4.3331494232690199E-2</v>
      </c>
      <c r="H45" s="86">
        <v>5.4366136931</v>
      </c>
      <c r="I45" s="87">
        <v>2.9880187006231799E-2</v>
      </c>
      <c r="J45" s="86">
        <v>5.9813682690999999</v>
      </c>
      <c r="K45" s="87">
        <v>5.9845622021190599E-2</v>
      </c>
      <c r="L45" s="86">
        <v>6.7836395934000198</v>
      </c>
      <c r="M45" s="87">
        <v>4.36713399823579E-2</v>
      </c>
      <c r="N45" s="86">
        <v>4.2048381927999996</v>
      </c>
      <c r="O45" s="87">
        <v>4.1385070498350003E-2</v>
      </c>
    </row>
    <row r="46" spans="1:15" customFormat="1" x14ac:dyDescent="0.3">
      <c r="A46" s="58" t="s">
        <v>41</v>
      </c>
      <c r="B46" s="61">
        <v>53.470792311100098</v>
      </c>
      <c r="C46" s="62">
        <v>5.5309417357971902E-2</v>
      </c>
      <c r="D46" s="61">
        <v>1.6949713775999999</v>
      </c>
      <c r="E46" s="62">
        <v>4.4511245935431203E-2</v>
      </c>
      <c r="F46" s="61">
        <v>19.586093282299998</v>
      </c>
      <c r="G46" s="62">
        <v>4.6785184432841999E-2</v>
      </c>
      <c r="H46" s="88">
        <v>8.3525726453000093</v>
      </c>
      <c r="I46" s="90">
        <v>4.5906596773917598E-2</v>
      </c>
      <c r="J46" s="88">
        <v>12.4397108553</v>
      </c>
      <c r="K46" s="89">
        <v>0.124463534162427</v>
      </c>
      <c r="L46" s="88">
        <v>8.1390911339999903</v>
      </c>
      <c r="M46" s="90">
        <v>5.2397390982582802E-2</v>
      </c>
      <c r="N46" s="88">
        <v>4.0909022715000001</v>
      </c>
      <c r="O46" s="90">
        <v>4.02636846282899E-2</v>
      </c>
    </row>
    <row r="47" spans="1:15" customFormat="1" x14ac:dyDescent="0.3">
      <c r="A47" s="58" t="s">
        <v>42</v>
      </c>
      <c r="B47" s="59">
        <v>89.247036702000003</v>
      </c>
      <c r="C47" s="60">
        <v>9.2315849224632707E-2</v>
      </c>
      <c r="D47" s="59">
        <v>3.23552229780001</v>
      </c>
      <c r="E47" s="60">
        <v>8.4967292445296994E-2</v>
      </c>
      <c r="F47" s="59">
        <v>42.269889438000099</v>
      </c>
      <c r="G47" s="60">
        <v>0.100969833279607</v>
      </c>
      <c r="H47" s="86">
        <v>10.2679387172</v>
      </c>
      <c r="I47" s="87">
        <v>5.6433645345788701E-2</v>
      </c>
      <c r="J47" s="86">
        <v>2.6718788812000001</v>
      </c>
      <c r="K47" s="91">
        <v>2.6733056119742402E-2</v>
      </c>
      <c r="L47" s="86">
        <v>22.078028465100001</v>
      </c>
      <c r="M47" s="87">
        <v>0.14213271120382501</v>
      </c>
      <c r="N47" s="86">
        <v>8.6317971240000002</v>
      </c>
      <c r="O47" s="87">
        <v>8.4956308929052302E-2</v>
      </c>
    </row>
    <row r="48" spans="1:15" customFormat="1" x14ac:dyDescent="0.3">
      <c r="A48" s="58" t="s">
        <v>43</v>
      </c>
      <c r="B48" s="61">
        <v>72.147600614500007</v>
      </c>
      <c r="C48" s="62">
        <v>7.4628438840904796E-2</v>
      </c>
      <c r="D48" s="61">
        <v>4.95832507370001</v>
      </c>
      <c r="E48" s="62">
        <v>0.130209412205991</v>
      </c>
      <c r="F48" s="61">
        <v>31.932318261299901</v>
      </c>
      <c r="G48" s="62">
        <v>7.6276538546521805E-2</v>
      </c>
      <c r="H48" s="88">
        <v>9.8426264576000193</v>
      </c>
      <c r="I48" s="90">
        <v>5.4096085502421502E-2</v>
      </c>
      <c r="J48" s="88">
        <v>1.12992557920001</v>
      </c>
      <c r="K48" s="91">
        <v>1.13052893723684E-2</v>
      </c>
      <c r="L48" s="88">
        <v>13.334283468900001</v>
      </c>
      <c r="M48" s="90">
        <v>8.5842713011762606E-2</v>
      </c>
      <c r="N48" s="88">
        <v>11.735567758</v>
      </c>
      <c r="O48" s="90">
        <v>0.11550439677670001</v>
      </c>
    </row>
    <row r="49" spans="1:15" customFormat="1" x14ac:dyDescent="0.3">
      <c r="A49" s="58" t="s">
        <v>44</v>
      </c>
      <c r="B49" s="59">
        <v>99.4745383228001</v>
      </c>
      <c r="C49" s="60">
        <v>0.102895029581321</v>
      </c>
      <c r="D49" s="59">
        <v>4.8945728892</v>
      </c>
      <c r="E49" s="60">
        <v>0.12853523103650299</v>
      </c>
      <c r="F49" s="59">
        <v>48.581870874000003</v>
      </c>
      <c r="G49" s="60">
        <v>0.116047225762303</v>
      </c>
      <c r="H49" s="86">
        <v>17.4540295103</v>
      </c>
      <c r="I49" s="87">
        <v>9.59291381033682E-2</v>
      </c>
      <c r="J49" s="86">
        <v>5.2751361074999998</v>
      </c>
      <c r="K49" s="87">
        <v>5.2779529264343601E-2</v>
      </c>
      <c r="L49" s="86">
        <v>14.2876203761</v>
      </c>
      <c r="M49" s="87">
        <v>9.1980052653533595E-2</v>
      </c>
      <c r="N49" s="86">
        <v>12.400956018400001</v>
      </c>
      <c r="O49" s="87">
        <v>0.122053314666711</v>
      </c>
    </row>
    <row r="50" spans="1:15" customFormat="1" x14ac:dyDescent="0.3">
      <c r="A50" s="58" t="s">
        <v>45</v>
      </c>
      <c r="B50" s="61">
        <v>111.927994681</v>
      </c>
      <c r="C50" s="62">
        <v>0.115776705455086</v>
      </c>
      <c r="D50" s="61">
        <v>1.7032506328000001</v>
      </c>
      <c r="E50" s="62">
        <v>4.4728665515041503E-2</v>
      </c>
      <c r="F50" s="61">
        <v>75.539669139400004</v>
      </c>
      <c r="G50" s="63">
        <v>0.18044115800655899</v>
      </c>
      <c r="H50" s="88">
        <v>16.2617789086</v>
      </c>
      <c r="I50" s="90">
        <v>8.9376406394234303E-2</v>
      </c>
      <c r="J50" s="88">
        <v>2.8878654344000001</v>
      </c>
      <c r="K50" s="91">
        <v>2.8894074977457999E-2</v>
      </c>
      <c r="L50" s="88">
        <v>5.3526506664999998</v>
      </c>
      <c r="M50" s="91">
        <v>3.44589985722333E-2</v>
      </c>
      <c r="N50" s="88">
        <v>12.6128073183</v>
      </c>
      <c r="O50" s="90">
        <v>0.124138408213602</v>
      </c>
    </row>
    <row r="51" spans="1:15" customFormat="1" x14ac:dyDescent="0.3">
      <c r="A51" s="58" t="s">
        <v>46</v>
      </c>
      <c r="B51" s="59">
        <v>84.823480599000007</v>
      </c>
      <c r="C51" s="60">
        <v>8.7740186509860402E-2</v>
      </c>
      <c r="D51" s="59">
        <v>4.3230451347999903</v>
      </c>
      <c r="E51" s="60">
        <v>0.113526474681546</v>
      </c>
      <c r="F51" s="59">
        <v>38.4182234692001</v>
      </c>
      <c r="G51" s="60">
        <v>9.1769381707835398E-2</v>
      </c>
      <c r="H51" s="86">
        <v>14.1969548817</v>
      </c>
      <c r="I51" s="87">
        <v>7.8027921557609403E-2</v>
      </c>
      <c r="J51" s="86">
        <v>7.7036557744999996</v>
      </c>
      <c r="K51" s="87">
        <v>7.7077693751744003E-2</v>
      </c>
      <c r="L51" s="86">
        <v>12.314536631999999</v>
      </c>
      <c r="M51" s="87">
        <v>7.9277843195635897E-2</v>
      </c>
      <c r="N51" s="86">
        <v>3.5530805982999998</v>
      </c>
      <c r="O51" s="87">
        <v>3.4970309035613198E-2</v>
      </c>
    </row>
    <row r="52" spans="1:15" customFormat="1" x14ac:dyDescent="0.3">
      <c r="A52" s="58" t="s">
        <v>47</v>
      </c>
      <c r="B52" s="61">
        <v>125.04294328020001</v>
      </c>
      <c r="C52" s="62">
        <v>0.129342619374617</v>
      </c>
      <c r="D52" s="61">
        <v>1.6830334707000001</v>
      </c>
      <c r="E52" s="62">
        <v>4.4197747361353401E-2</v>
      </c>
      <c r="F52" s="61">
        <v>43.5391063301999</v>
      </c>
      <c r="G52" s="62">
        <v>0.104001604114709</v>
      </c>
      <c r="H52" s="88">
        <v>31.9070812207</v>
      </c>
      <c r="I52" s="90">
        <v>0.17536459412364699</v>
      </c>
      <c r="J52" s="88">
        <v>22.249643990599999</v>
      </c>
      <c r="K52" s="89">
        <v>0.22261524862903201</v>
      </c>
      <c r="L52" s="88">
        <v>17.9747701762</v>
      </c>
      <c r="M52" s="90">
        <v>0.11571698181508799</v>
      </c>
      <c r="N52" s="88">
        <v>10.547648132100001</v>
      </c>
      <c r="O52" s="90">
        <v>0.103812594331501</v>
      </c>
    </row>
    <row r="53" spans="1:15" customFormat="1" x14ac:dyDescent="0.3">
      <c r="A53" s="58" t="s">
        <v>48</v>
      </c>
      <c r="B53" s="59">
        <v>70.324769574700099</v>
      </c>
      <c r="C53" s="60">
        <v>7.2742928669916898E-2</v>
      </c>
      <c r="D53" s="59">
        <v>2.2952467856999998</v>
      </c>
      <c r="E53" s="60">
        <v>6.0274937683880203E-2</v>
      </c>
      <c r="F53" s="59">
        <v>29.194130098699901</v>
      </c>
      <c r="G53" s="60">
        <v>6.9735844782194897E-2</v>
      </c>
      <c r="H53" s="86">
        <v>16.8811201223</v>
      </c>
      <c r="I53" s="87">
        <v>9.2780369289282294E-2</v>
      </c>
      <c r="J53" s="86">
        <v>2.9735424378999999</v>
      </c>
      <c r="K53" s="87">
        <v>2.9751302510806502E-2</v>
      </c>
      <c r="L53" s="86">
        <v>5.2043277620000001</v>
      </c>
      <c r="M53" s="87">
        <v>3.3504133576768E-2</v>
      </c>
      <c r="N53" s="86">
        <v>13.776402368099999</v>
      </c>
      <c r="O53" s="89">
        <v>0.135590802089295</v>
      </c>
    </row>
    <row r="54" spans="1:15" customFormat="1" x14ac:dyDescent="0.3">
      <c r="A54" s="58" t="s">
        <v>49</v>
      </c>
      <c r="B54" s="61">
        <v>95.420420331900004</v>
      </c>
      <c r="C54" s="62">
        <v>9.8701508328212603E-2</v>
      </c>
      <c r="D54" s="61">
        <v>2.0202411922999999</v>
      </c>
      <c r="E54" s="62">
        <v>5.3053080274831202E-2</v>
      </c>
      <c r="F54" s="61">
        <v>24.1103137437999</v>
      </c>
      <c r="G54" s="64">
        <v>5.75921629177958E-2</v>
      </c>
      <c r="H54" s="88">
        <v>24.5891101114</v>
      </c>
      <c r="I54" s="90">
        <v>0.13514427360876399</v>
      </c>
      <c r="J54" s="88">
        <v>15.551683368799999</v>
      </c>
      <c r="K54" s="90">
        <v>0.15559987661861199</v>
      </c>
      <c r="L54" s="88">
        <v>32.0284925363</v>
      </c>
      <c r="M54" s="89">
        <v>0.20619125875083799</v>
      </c>
      <c r="N54" s="88">
        <v>4.6470399456000004</v>
      </c>
      <c r="O54" s="90">
        <v>4.5737330888644803E-2</v>
      </c>
    </row>
    <row r="55" spans="1:15" customFormat="1" x14ac:dyDescent="0.3">
      <c r="A55" s="58" t="s">
        <v>50</v>
      </c>
      <c r="B55" s="59">
        <v>50.057189035999997</v>
      </c>
      <c r="C55" s="60">
        <v>5.1778435300729203E-2</v>
      </c>
      <c r="D55" s="59">
        <v>0.85961067050000095</v>
      </c>
      <c r="E55" s="60">
        <v>2.2574034269253598E-2</v>
      </c>
      <c r="F55" s="59">
        <v>22.046725262900001</v>
      </c>
      <c r="G55" s="60">
        <v>5.2662881397440603E-2</v>
      </c>
      <c r="H55" s="86">
        <v>2.7983817799000001</v>
      </c>
      <c r="I55" s="91">
        <v>1.5380193557686E-2</v>
      </c>
      <c r="J55" s="86">
        <v>5.2422807965000002</v>
      </c>
      <c r="K55" s="87">
        <v>5.2450800713444497E-2</v>
      </c>
      <c r="L55" s="86">
        <v>8.3862534663000297</v>
      </c>
      <c r="M55" s="87">
        <v>5.39885589826056E-2</v>
      </c>
      <c r="N55" s="86">
        <v>13.5223188398</v>
      </c>
      <c r="O55" s="89">
        <v>0.133090048374403</v>
      </c>
    </row>
    <row r="56" spans="1:15" customFormat="1" x14ac:dyDescent="0.3">
      <c r="A56" s="58" t="s">
        <v>51</v>
      </c>
      <c r="B56" s="61">
        <v>67.3482677983</v>
      </c>
      <c r="C56" s="62">
        <v>6.9664078106794106E-2</v>
      </c>
      <c r="D56" s="61">
        <v>2.65607691430001</v>
      </c>
      <c r="E56" s="62">
        <v>6.9750613088953695E-2</v>
      </c>
      <c r="F56" s="61">
        <v>25.28021154</v>
      </c>
      <c r="G56" s="62">
        <v>6.0386690819501203E-2</v>
      </c>
      <c r="H56" s="88">
        <v>23.958902656599999</v>
      </c>
      <c r="I56" s="89">
        <v>0.13168058873704899</v>
      </c>
      <c r="J56" s="88">
        <v>15.83993897</v>
      </c>
      <c r="K56" s="89">
        <v>0.15848397185883101</v>
      </c>
      <c r="L56" s="88">
        <v>9.4502065410000107</v>
      </c>
      <c r="M56" s="90">
        <v>6.08380172727696E-2</v>
      </c>
      <c r="N56" s="88">
        <v>1.8794209419000001</v>
      </c>
      <c r="O56" s="91">
        <v>1.8497731567837902E-2</v>
      </c>
    </row>
    <row r="57" spans="1:15" customFormat="1" x14ac:dyDescent="0.3">
      <c r="A57" s="65" t="s">
        <v>1</v>
      </c>
      <c r="H57" s="84"/>
      <c r="I57" s="84"/>
      <c r="J57" s="84"/>
      <c r="K57" s="84"/>
      <c r="L57" s="84"/>
      <c r="M57" s="84"/>
      <c r="N57" s="84"/>
      <c r="O57" s="84"/>
    </row>
    <row r="58" spans="1:15" customFormat="1" x14ac:dyDescent="0.3">
      <c r="A58" s="65" t="s">
        <v>1</v>
      </c>
      <c r="H58" s="84"/>
      <c r="I58" s="84"/>
      <c r="J58" s="84"/>
      <c r="K58" s="84"/>
      <c r="L58" s="84"/>
      <c r="M58" s="84"/>
      <c r="N58" s="84"/>
      <c r="O58" s="84"/>
    </row>
    <row r="59" spans="1:15" customFormat="1" x14ac:dyDescent="0.3">
      <c r="A59" s="53" t="s">
        <v>52</v>
      </c>
      <c r="H59" s="84"/>
      <c r="I59" s="84"/>
      <c r="J59" s="84"/>
      <c r="K59" s="84"/>
      <c r="L59" s="84"/>
      <c r="M59" s="84"/>
      <c r="N59" s="84"/>
      <c r="O59" s="84"/>
    </row>
    <row r="60" spans="1:15" customFormat="1" x14ac:dyDescent="0.3">
      <c r="A60" s="54" t="s">
        <v>1</v>
      </c>
      <c r="H60" s="84"/>
      <c r="I60" s="84"/>
      <c r="J60" s="84"/>
      <c r="K60" s="84"/>
      <c r="L60" s="84"/>
      <c r="M60" s="84"/>
      <c r="N60" s="84"/>
      <c r="O60" s="84"/>
    </row>
    <row r="61" spans="1:15" customFormat="1" ht="25.5" customHeight="1" x14ac:dyDescent="0.3">
      <c r="A61" s="114" t="s">
        <v>1</v>
      </c>
      <c r="B61" s="116" t="s">
        <v>506</v>
      </c>
      <c r="C61" s="116" t="s">
        <v>1</v>
      </c>
      <c r="D61" s="116" t="s">
        <v>500</v>
      </c>
      <c r="E61" s="116" t="s">
        <v>1</v>
      </c>
      <c r="F61" s="116" t="s">
        <v>501</v>
      </c>
      <c r="G61" s="116" t="s">
        <v>1</v>
      </c>
      <c r="H61" s="117" t="s">
        <v>502</v>
      </c>
      <c r="I61" s="117" t="s">
        <v>1</v>
      </c>
      <c r="J61" s="117" t="s">
        <v>503</v>
      </c>
      <c r="K61" s="117" t="s">
        <v>1</v>
      </c>
      <c r="L61" s="117" t="s">
        <v>504</v>
      </c>
      <c r="M61" s="117" t="s">
        <v>1</v>
      </c>
      <c r="N61" s="117" t="s">
        <v>505</v>
      </c>
      <c r="O61" s="117" t="s">
        <v>1</v>
      </c>
    </row>
    <row r="62" spans="1:15" customFormat="1" x14ac:dyDescent="0.3">
      <c r="A62" s="115" t="s">
        <v>1</v>
      </c>
      <c r="B62" s="55" t="s">
        <v>14</v>
      </c>
      <c r="C62" s="55" t="s">
        <v>15</v>
      </c>
      <c r="D62" s="55" t="s">
        <v>14</v>
      </c>
      <c r="E62" s="55" t="s">
        <v>15</v>
      </c>
      <c r="F62" s="55" t="s">
        <v>14</v>
      </c>
      <c r="G62" s="55" t="s">
        <v>15</v>
      </c>
      <c r="H62" s="80" t="s">
        <v>14</v>
      </c>
      <c r="I62" s="80" t="s">
        <v>15</v>
      </c>
      <c r="J62" s="80" t="s">
        <v>14</v>
      </c>
      <c r="K62" s="80" t="s">
        <v>15</v>
      </c>
      <c r="L62" s="80" t="s">
        <v>14</v>
      </c>
      <c r="M62" s="80" t="s">
        <v>15</v>
      </c>
      <c r="N62" s="80" t="s">
        <v>14</v>
      </c>
      <c r="O62" s="80" t="s">
        <v>15</v>
      </c>
    </row>
    <row r="63" spans="1:15" customFormat="1" x14ac:dyDescent="0.3">
      <c r="A63" s="56" t="s">
        <v>16</v>
      </c>
      <c r="B63" s="57">
        <v>966.75746853429996</v>
      </c>
      <c r="C63" s="57">
        <v>966.75746853429996</v>
      </c>
      <c r="D63" s="57">
        <v>38.079621048100002</v>
      </c>
      <c r="E63" s="57">
        <v>38.079621048100002</v>
      </c>
      <c r="F63" s="57">
        <v>418.63879601489998</v>
      </c>
      <c r="G63" s="57">
        <v>418.63879601489998</v>
      </c>
      <c r="H63" s="85">
        <v>181.94711070470001</v>
      </c>
      <c r="I63" s="85">
        <v>181.94711070470001</v>
      </c>
      <c r="J63" s="85">
        <v>99.946630464999998</v>
      </c>
      <c r="K63" s="85">
        <v>99.946630464999998</v>
      </c>
      <c r="L63" s="85">
        <v>155.33390081779999</v>
      </c>
      <c r="M63" s="85">
        <v>155.33390081779999</v>
      </c>
      <c r="N63" s="85">
        <v>101.6027795088</v>
      </c>
      <c r="O63" s="85">
        <v>101.6027795088</v>
      </c>
    </row>
    <row r="64" spans="1:15" customFormat="1" x14ac:dyDescent="0.3">
      <c r="A64" s="58" t="s">
        <v>53</v>
      </c>
      <c r="B64" s="59">
        <v>231.5155648219</v>
      </c>
      <c r="C64" s="60">
        <v>0.23947636543517001</v>
      </c>
      <c r="D64" s="59">
        <v>7.91666595760001</v>
      </c>
      <c r="E64" s="60">
        <v>0.207897708530243</v>
      </c>
      <c r="F64" s="59">
        <v>137.5810773279</v>
      </c>
      <c r="G64" s="63">
        <v>0.328639100431111</v>
      </c>
      <c r="H64" s="86">
        <v>16.7766510065</v>
      </c>
      <c r="I64" s="91">
        <v>9.2206196303542806E-2</v>
      </c>
      <c r="J64" s="86">
        <v>10.7007752362</v>
      </c>
      <c r="K64" s="91">
        <v>0.107064892397221</v>
      </c>
      <c r="L64" s="86">
        <v>21.89059147</v>
      </c>
      <c r="M64" s="91">
        <v>0.14092603967807901</v>
      </c>
      <c r="N64" s="86">
        <v>37.542310565800001</v>
      </c>
      <c r="O64" s="89">
        <v>0.36950082219501101</v>
      </c>
    </row>
    <row r="65" spans="1:15" customFormat="1" x14ac:dyDescent="0.3">
      <c r="A65" s="58" t="s">
        <v>54</v>
      </c>
      <c r="B65" s="61">
        <v>81.158585929899999</v>
      </c>
      <c r="C65" s="62">
        <v>8.3949272254337404E-2</v>
      </c>
      <c r="D65" s="61">
        <v>6.9637362765999997</v>
      </c>
      <c r="E65" s="63">
        <v>0.18287304560630499</v>
      </c>
      <c r="F65" s="61">
        <v>51.112871589999997</v>
      </c>
      <c r="G65" s="63">
        <v>0.122093012106266</v>
      </c>
      <c r="H65" s="88">
        <v>13.6300618234</v>
      </c>
      <c r="I65" s="90">
        <v>7.4912219109219996E-2</v>
      </c>
      <c r="J65" s="88">
        <v>6.7048782243999998</v>
      </c>
      <c r="K65" s="90">
        <v>6.7084584975057898E-2</v>
      </c>
      <c r="L65" s="88">
        <v>1.6555092915</v>
      </c>
      <c r="M65" s="91">
        <v>1.0657746202111001E-2</v>
      </c>
      <c r="N65" s="88">
        <v>2.6028717817999998</v>
      </c>
      <c r="O65" s="91">
        <v>2.56181159057224E-2</v>
      </c>
    </row>
    <row r="66" spans="1:15" customFormat="1" ht="25.5" customHeight="1" x14ac:dyDescent="0.3">
      <c r="A66" s="66" t="s">
        <v>55</v>
      </c>
      <c r="B66" s="59">
        <v>264.88657616979998</v>
      </c>
      <c r="C66" s="60">
        <v>0.27399485888781799</v>
      </c>
      <c r="D66" s="59">
        <v>9.8661612555999891</v>
      </c>
      <c r="E66" s="60">
        <v>0.25909294746230899</v>
      </c>
      <c r="F66" s="59">
        <v>88.784340389499903</v>
      </c>
      <c r="G66" s="64">
        <v>0.21207862537981301</v>
      </c>
      <c r="H66" s="86">
        <v>61.468484422699902</v>
      </c>
      <c r="I66" s="87">
        <v>0.33783710103791298</v>
      </c>
      <c r="J66" s="86">
        <v>36.997990483700001</v>
      </c>
      <c r="K66" s="89">
        <v>0.37017746682972202</v>
      </c>
      <c r="L66" s="86">
        <v>52.979649098400003</v>
      </c>
      <c r="M66" s="87">
        <v>0.34106945630975199</v>
      </c>
      <c r="N66" s="86">
        <v>26.835564990999899</v>
      </c>
      <c r="O66" s="87">
        <v>0.26412235099016901</v>
      </c>
    </row>
    <row r="67" spans="1:15" customFormat="1" ht="25.5" customHeight="1" x14ac:dyDescent="0.3">
      <c r="A67" s="66" t="s">
        <v>56</v>
      </c>
      <c r="B67" s="61">
        <v>44.4852421808</v>
      </c>
      <c r="C67" s="62">
        <v>4.6014893733631101E-2</v>
      </c>
      <c r="D67" s="61">
        <v>3.06798104510001</v>
      </c>
      <c r="E67" s="62">
        <v>8.0567530890727601E-2</v>
      </c>
      <c r="F67" s="61">
        <v>4.8404501744999902</v>
      </c>
      <c r="G67" s="64">
        <v>1.1562354517969E-2</v>
      </c>
      <c r="H67" s="88">
        <v>26.504275472</v>
      </c>
      <c r="I67" s="89">
        <v>0.145670219050724</v>
      </c>
      <c r="J67" s="88">
        <v>9.3598611158999994</v>
      </c>
      <c r="K67" s="89">
        <v>9.3648590976538201E-2</v>
      </c>
      <c r="L67" s="88">
        <v>6.1868743550999996</v>
      </c>
      <c r="M67" s="90">
        <v>3.9829517719747097E-2</v>
      </c>
      <c r="N67" s="88">
        <v>2.7030453865999999</v>
      </c>
      <c r="O67" s="90">
        <v>2.66040496103346E-2</v>
      </c>
    </row>
    <row r="68" spans="1:15" customFormat="1" ht="25.5" customHeight="1" x14ac:dyDescent="0.3">
      <c r="A68" s="66" t="s">
        <v>57</v>
      </c>
      <c r="B68" s="59">
        <v>77.573597403899996</v>
      </c>
      <c r="C68" s="60">
        <v>8.0241011762246101E-2</v>
      </c>
      <c r="D68" s="59">
        <v>0.77030653309999997</v>
      </c>
      <c r="E68" s="60">
        <v>2.02288392557004E-2</v>
      </c>
      <c r="F68" s="59">
        <v>25.389379019400099</v>
      </c>
      <c r="G68" s="60">
        <v>6.0647458527700197E-2</v>
      </c>
      <c r="H68" s="86">
        <v>16.932454189000001</v>
      </c>
      <c r="I68" s="87">
        <v>9.3062506590068095E-2</v>
      </c>
      <c r="J68" s="86">
        <v>5.8825265011000001</v>
      </c>
      <c r="K68" s="87">
        <v>5.88566765455888E-2</v>
      </c>
      <c r="L68" s="86">
        <v>16.568047974500001</v>
      </c>
      <c r="M68" s="87">
        <v>0.106660863387018</v>
      </c>
      <c r="N68" s="86">
        <v>15.4832216994</v>
      </c>
      <c r="O68" s="89">
        <v>0.15238974538151301</v>
      </c>
    </row>
    <row r="69" spans="1:15" customFormat="1" ht="25.5" customHeight="1" x14ac:dyDescent="0.3">
      <c r="A69" s="66" t="s">
        <v>58</v>
      </c>
      <c r="B69" s="61">
        <v>17.126167686599999</v>
      </c>
      <c r="C69" s="62">
        <v>1.7715061164787198E-2</v>
      </c>
      <c r="D69" s="61">
        <v>0</v>
      </c>
      <c r="E69" s="62">
        <v>0</v>
      </c>
      <c r="F69" s="61">
        <v>5.7589956567999998</v>
      </c>
      <c r="G69" s="62">
        <v>1.3756478643692199E-2</v>
      </c>
      <c r="H69" s="88">
        <v>2.8238269801000002</v>
      </c>
      <c r="I69" s="90">
        <v>1.5520042990312E-2</v>
      </c>
      <c r="J69" s="88">
        <v>0</v>
      </c>
      <c r="K69" s="90">
        <v>0</v>
      </c>
      <c r="L69" s="88">
        <v>6.3553941074999996</v>
      </c>
      <c r="M69" s="90">
        <v>4.0914404866163802E-2</v>
      </c>
      <c r="N69" s="88">
        <v>1.786232713</v>
      </c>
      <c r="O69" s="90">
        <v>1.7580549682159899E-2</v>
      </c>
    </row>
    <row r="70" spans="1:15" customFormat="1" ht="25.5" customHeight="1" x14ac:dyDescent="0.3">
      <c r="A70" s="66" t="s">
        <v>59</v>
      </c>
      <c r="B70" s="59">
        <v>27.201659065000001</v>
      </c>
      <c r="C70" s="60">
        <v>2.8137004316336301E-2</v>
      </c>
      <c r="D70" s="59">
        <v>0.80154546510000102</v>
      </c>
      <c r="E70" s="60">
        <v>2.1049197524511402E-2</v>
      </c>
      <c r="F70" s="59">
        <v>3.2066781856</v>
      </c>
      <c r="G70" s="64">
        <v>7.6597730934757201E-3</v>
      </c>
      <c r="H70" s="86">
        <v>9.6031721796000191</v>
      </c>
      <c r="I70" s="87">
        <v>5.2780020207003703E-2</v>
      </c>
      <c r="J70" s="86">
        <v>2.8002133539999998</v>
      </c>
      <c r="K70" s="87">
        <v>2.8017086128587401E-2</v>
      </c>
      <c r="L70" s="86">
        <v>7.9871991348999698</v>
      </c>
      <c r="M70" s="87">
        <v>5.1419549067197097E-2</v>
      </c>
      <c r="N70" s="86">
        <v>2.8028507457999998</v>
      </c>
      <c r="O70" s="87">
        <v>2.7586358949532899E-2</v>
      </c>
    </row>
    <row r="71" spans="1:15" customFormat="1" ht="25.5" customHeight="1" x14ac:dyDescent="0.3">
      <c r="A71" s="66" t="s">
        <v>60</v>
      </c>
      <c r="B71" s="61">
        <v>187.44923157849999</v>
      </c>
      <c r="C71" s="62">
        <v>0.19389478507230101</v>
      </c>
      <c r="D71" s="61">
        <v>6.7077994773999903</v>
      </c>
      <c r="E71" s="62">
        <v>0.17615194933077399</v>
      </c>
      <c r="F71" s="61">
        <v>92.556914977500099</v>
      </c>
      <c r="G71" s="62">
        <v>0.221090151841077</v>
      </c>
      <c r="H71" s="88">
        <v>25.0377484268</v>
      </c>
      <c r="I71" s="90">
        <v>0.13761003584957299</v>
      </c>
      <c r="J71" s="88">
        <v>15.7555831761</v>
      </c>
      <c r="K71" s="90">
        <v>0.15763996347648199</v>
      </c>
      <c r="L71" s="88">
        <v>35.680695895299998</v>
      </c>
      <c r="M71" s="90">
        <v>0.229703211645679</v>
      </c>
      <c r="N71" s="88">
        <v>8.8239579555999992</v>
      </c>
      <c r="O71" s="91">
        <v>8.6847603955910901E-2</v>
      </c>
    </row>
    <row r="72" spans="1:15" customFormat="1" x14ac:dyDescent="0.3">
      <c r="A72" s="58" t="s">
        <v>61</v>
      </c>
      <c r="B72" s="59">
        <v>2.9983101934</v>
      </c>
      <c r="C72" s="60">
        <v>3.1014088755329E-3</v>
      </c>
      <c r="D72" s="59">
        <v>0</v>
      </c>
      <c r="E72" s="60">
        <v>0</v>
      </c>
      <c r="F72" s="59">
        <v>1.696639029</v>
      </c>
      <c r="G72" s="60">
        <v>4.05275154895012E-3</v>
      </c>
      <c r="H72" s="86">
        <v>0</v>
      </c>
      <c r="I72" s="87">
        <v>0</v>
      </c>
      <c r="J72" s="86">
        <v>0</v>
      </c>
      <c r="K72" s="87">
        <v>0</v>
      </c>
      <c r="L72" s="86">
        <v>0.58546749060000003</v>
      </c>
      <c r="M72" s="87">
        <v>3.7690902469946202E-3</v>
      </c>
      <c r="N72" s="86">
        <v>0</v>
      </c>
      <c r="O72" s="87">
        <v>0</v>
      </c>
    </row>
    <row r="73" spans="1:15" customFormat="1" x14ac:dyDescent="0.3">
      <c r="A73" s="58" t="s">
        <v>62</v>
      </c>
      <c r="B73" s="61">
        <v>16.557148653999999</v>
      </c>
      <c r="C73" s="62">
        <v>1.71264760737792E-2</v>
      </c>
      <c r="D73" s="61">
        <v>0.45783801540000102</v>
      </c>
      <c r="E73" s="62">
        <v>1.2023176775359299E-2</v>
      </c>
      <c r="F73" s="61">
        <v>0</v>
      </c>
      <c r="G73" s="64">
        <v>0</v>
      </c>
      <c r="H73" s="88">
        <v>6.27719116470002</v>
      </c>
      <c r="I73" s="90">
        <v>3.4500087087878398E-2</v>
      </c>
      <c r="J73" s="88">
        <v>8.9231195454000005</v>
      </c>
      <c r="K73" s="89">
        <v>8.9278843157446497E-2</v>
      </c>
      <c r="L73" s="88">
        <v>5.1557099511000004</v>
      </c>
      <c r="M73" s="90">
        <v>3.3191144521294298E-2</v>
      </c>
      <c r="N73" s="88">
        <v>1.1615318517</v>
      </c>
      <c r="O73" s="90">
        <v>1.14320873633127E-2</v>
      </c>
    </row>
    <row r="74" spans="1:15" customFormat="1" x14ac:dyDescent="0.3">
      <c r="A74" s="58" t="s">
        <v>63</v>
      </c>
      <c r="B74" s="59">
        <v>15.805384850499999</v>
      </c>
      <c r="C74" s="60">
        <v>1.6348862424060199E-2</v>
      </c>
      <c r="D74" s="59">
        <v>1.5275870222000001</v>
      </c>
      <c r="E74" s="60">
        <v>4.0115604624070197E-2</v>
      </c>
      <c r="F74" s="59">
        <v>7.7114496646999902</v>
      </c>
      <c r="G74" s="60">
        <v>1.8420293909945099E-2</v>
      </c>
      <c r="H74" s="86">
        <v>2.8932450399</v>
      </c>
      <c r="I74" s="87">
        <v>1.5901571773765302E-2</v>
      </c>
      <c r="J74" s="86">
        <v>2.8216828282000099</v>
      </c>
      <c r="K74" s="87">
        <v>2.82318955133572E-2</v>
      </c>
      <c r="L74" s="86">
        <v>0.28876204890000001</v>
      </c>
      <c r="M74" s="87">
        <v>1.8589763559643401E-3</v>
      </c>
      <c r="N74" s="86">
        <v>1.8611918181</v>
      </c>
      <c r="O74" s="87">
        <v>1.83183159663344E-2</v>
      </c>
    </row>
    <row r="75" spans="1:15" customFormat="1" x14ac:dyDescent="0.3">
      <c r="A75" s="65" t="s">
        <v>1</v>
      </c>
      <c r="H75" s="84"/>
      <c r="I75" s="84"/>
      <c r="J75" s="84"/>
      <c r="K75" s="84"/>
      <c r="L75" s="84"/>
      <c r="M75" s="84"/>
      <c r="N75" s="84"/>
      <c r="O75" s="84"/>
    </row>
    <row r="76" spans="1:15" customFormat="1" x14ac:dyDescent="0.3">
      <c r="A76" s="65" t="s">
        <v>1</v>
      </c>
      <c r="H76" s="84"/>
      <c r="I76" s="84"/>
      <c r="J76" s="84"/>
      <c r="K76" s="84"/>
      <c r="L76" s="84"/>
      <c r="M76" s="84"/>
      <c r="N76" s="84"/>
      <c r="O76" s="84"/>
    </row>
    <row r="77" spans="1:15" customFormat="1" x14ac:dyDescent="0.3">
      <c r="A77" s="53" t="s">
        <v>64</v>
      </c>
      <c r="H77" s="84"/>
      <c r="I77" s="84"/>
      <c r="J77" s="84"/>
      <c r="K77" s="84"/>
      <c r="L77" s="84"/>
      <c r="M77" s="84"/>
      <c r="N77" s="84"/>
      <c r="O77" s="84"/>
    </row>
    <row r="78" spans="1:15" customFormat="1" x14ac:dyDescent="0.3">
      <c r="A78" s="54" t="s">
        <v>1</v>
      </c>
      <c r="H78" s="84"/>
      <c r="I78" s="84"/>
      <c r="J78" s="84"/>
      <c r="K78" s="84"/>
      <c r="L78" s="84"/>
      <c r="M78" s="84"/>
      <c r="N78" s="84"/>
      <c r="O78" s="84"/>
    </row>
    <row r="79" spans="1:15" customFormat="1" ht="25.5" customHeight="1" x14ac:dyDescent="0.3">
      <c r="A79" s="114" t="s">
        <v>1</v>
      </c>
      <c r="B79" s="116" t="s">
        <v>506</v>
      </c>
      <c r="C79" s="116" t="s">
        <v>1</v>
      </c>
      <c r="D79" s="116" t="s">
        <v>500</v>
      </c>
      <c r="E79" s="116" t="s">
        <v>1</v>
      </c>
      <c r="F79" s="116" t="s">
        <v>501</v>
      </c>
      <c r="G79" s="116" t="s">
        <v>1</v>
      </c>
      <c r="H79" s="117" t="s">
        <v>502</v>
      </c>
      <c r="I79" s="117" t="s">
        <v>1</v>
      </c>
      <c r="J79" s="117" t="s">
        <v>503</v>
      </c>
      <c r="K79" s="117" t="s">
        <v>1</v>
      </c>
      <c r="L79" s="117" t="s">
        <v>504</v>
      </c>
      <c r="M79" s="117" t="s">
        <v>1</v>
      </c>
      <c r="N79" s="117" t="s">
        <v>505</v>
      </c>
      <c r="O79" s="117" t="s">
        <v>1</v>
      </c>
    </row>
    <row r="80" spans="1:15" customFormat="1" x14ac:dyDescent="0.3">
      <c r="A80" s="115" t="s">
        <v>1</v>
      </c>
      <c r="B80" s="55" t="s">
        <v>14</v>
      </c>
      <c r="C80" s="55" t="s">
        <v>15</v>
      </c>
      <c r="D80" s="55" t="s">
        <v>14</v>
      </c>
      <c r="E80" s="55" t="s">
        <v>15</v>
      </c>
      <c r="F80" s="55" t="s">
        <v>14</v>
      </c>
      <c r="G80" s="55" t="s">
        <v>15</v>
      </c>
      <c r="H80" s="80" t="s">
        <v>14</v>
      </c>
      <c r="I80" s="80" t="s">
        <v>15</v>
      </c>
      <c r="J80" s="80" t="s">
        <v>14</v>
      </c>
      <c r="K80" s="80" t="s">
        <v>15</v>
      </c>
      <c r="L80" s="80" t="s">
        <v>14</v>
      </c>
      <c r="M80" s="80" t="s">
        <v>15</v>
      </c>
      <c r="N80" s="80" t="s">
        <v>14</v>
      </c>
      <c r="O80" s="80" t="s">
        <v>15</v>
      </c>
    </row>
    <row r="81" spans="1:15" customFormat="1" x14ac:dyDescent="0.3">
      <c r="A81" s="56" t="s">
        <v>16</v>
      </c>
      <c r="B81" s="57">
        <v>190.44754177190001</v>
      </c>
      <c r="C81" s="57">
        <v>190.44754177190001</v>
      </c>
      <c r="D81" s="57">
        <v>6.7077994774</v>
      </c>
      <c r="E81" s="57">
        <v>6.7077994774</v>
      </c>
      <c r="F81" s="57">
        <v>94.253554006499996</v>
      </c>
      <c r="G81" s="57">
        <v>94.253554006499996</v>
      </c>
      <c r="H81" s="85">
        <v>25.0377484268</v>
      </c>
      <c r="I81" s="85">
        <v>25.0377484268</v>
      </c>
      <c r="J81" s="85">
        <v>15.7555831761</v>
      </c>
      <c r="K81" s="85">
        <v>15.7555831761</v>
      </c>
      <c r="L81" s="85">
        <v>36.266163385900001</v>
      </c>
      <c r="M81" s="85">
        <v>36.266163385900001</v>
      </c>
      <c r="N81" s="85">
        <v>8.8239579555999992</v>
      </c>
      <c r="O81" s="85">
        <v>8.8239579555999992</v>
      </c>
    </row>
    <row r="82" spans="1:15" customFormat="1" x14ac:dyDescent="0.3">
      <c r="A82" s="58" t="s">
        <v>65</v>
      </c>
      <c r="B82" s="59">
        <v>55.694933207100199</v>
      </c>
      <c r="C82" s="60">
        <v>0.29244238433807701</v>
      </c>
      <c r="D82" s="67">
        <v>0.54171878109999905</v>
      </c>
      <c r="E82" s="69">
        <v>8.0759537151515293</v>
      </c>
      <c r="F82" s="59">
        <v>15.497072513099999</v>
      </c>
      <c r="G82" s="64">
        <v>0.164418972594193</v>
      </c>
      <c r="H82" s="92">
        <v>3.5807787129999999</v>
      </c>
      <c r="I82" s="93">
        <v>14.3015204560774</v>
      </c>
      <c r="J82" s="92">
        <v>9.6126578816000006</v>
      </c>
      <c r="K82" s="94">
        <v>61.011120782768998</v>
      </c>
      <c r="L82" s="92">
        <v>27.004424099400001</v>
      </c>
      <c r="M82" s="94">
        <v>74.461761538026707</v>
      </c>
      <c r="N82" s="92">
        <v>0</v>
      </c>
      <c r="O82" s="93">
        <v>0</v>
      </c>
    </row>
    <row r="83" spans="1:15" customFormat="1" x14ac:dyDescent="0.3">
      <c r="A83" s="58" t="s">
        <v>66</v>
      </c>
      <c r="B83" s="61">
        <v>134.7526085648</v>
      </c>
      <c r="C83" s="62">
        <v>0.70755761566192299</v>
      </c>
      <c r="D83" s="71">
        <v>6.1660806963000097</v>
      </c>
      <c r="E83" s="72">
        <v>91.924046284848501</v>
      </c>
      <c r="F83" s="61">
        <v>78.756481493399903</v>
      </c>
      <c r="G83" s="63">
        <v>0.83558102740580698</v>
      </c>
      <c r="H83" s="95">
        <v>21.4569697138</v>
      </c>
      <c r="I83" s="96">
        <v>85.698479543922602</v>
      </c>
      <c r="J83" s="95">
        <v>6.1429252945000004</v>
      </c>
      <c r="K83" s="97">
        <v>38.988879217231002</v>
      </c>
      <c r="L83" s="95">
        <v>9.2617392864999992</v>
      </c>
      <c r="M83" s="97">
        <v>25.5382384619733</v>
      </c>
      <c r="N83" s="95">
        <v>8.8239579555999992</v>
      </c>
      <c r="O83" s="96">
        <v>100</v>
      </c>
    </row>
    <row r="84" spans="1:15" customFormat="1" x14ac:dyDescent="0.3">
      <c r="A84" s="65" t="s">
        <v>1</v>
      </c>
      <c r="H84" s="84"/>
      <c r="I84" s="84"/>
      <c r="J84" s="84"/>
      <c r="K84" s="84"/>
      <c r="L84" s="84"/>
      <c r="M84" s="84"/>
      <c r="N84" s="84"/>
      <c r="O84" s="84"/>
    </row>
    <row r="85" spans="1:15" customFormat="1" x14ac:dyDescent="0.3">
      <c r="A85" s="65" t="s">
        <v>1</v>
      </c>
      <c r="H85" s="84"/>
      <c r="I85" s="84"/>
      <c r="J85" s="84"/>
      <c r="K85" s="84"/>
      <c r="L85" s="84"/>
      <c r="M85" s="84"/>
      <c r="N85" s="84"/>
      <c r="O85" s="84"/>
    </row>
    <row r="86" spans="1:15" customFormat="1" x14ac:dyDescent="0.3">
      <c r="A86" s="53" t="s">
        <v>67</v>
      </c>
      <c r="H86" s="84"/>
      <c r="I86" s="84"/>
      <c r="J86" s="84"/>
      <c r="K86" s="84"/>
      <c r="L86" s="84"/>
      <c r="M86" s="84"/>
      <c r="N86" s="84"/>
      <c r="O86" s="84"/>
    </row>
    <row r="87" spans="1:15" customFormat="1" x14ac:dyDescent="0.3">
      <c r="A87" s="54" t="s">
        <v>1</v>
      </c>
      <c r="H87" s="84"/>
      <c r="I87" s="84"/>
      <c r="J87" s="84"/>
      <c r="K87" s="84"/>
      <c r="L87" s="84"/>
      <c r="M87" s="84"/>
      <c r="N87" s="84"/>
      <c r="O87" s="84"/>
    </row>
    <row r="88" spans="1:15" customFormat="1" ht="25.5" customHeight="1" x14ac:dyDescent="0.3">
      <c r="A88" s="114" t="s">
        <v>1</v>
      </c>
      <c r="B88" s="116" t="s">
        <v>506</v>
      </c>
      <c r="C88" s="116" t="s">
        <v>1</v>
      </c>
      <c r="D88" s="116" t="s">
        <v>500</v>
      </c>
      <c r="E88" s="116" t="s">
        <v>1</v>
      </c>
      <c r="F88" s="116" t="s">
        <v>501</v>
      </c>
      <c r="G88" s="116" t="s">
        <v>1</v>
      </c>
      <c r="H88" s="117" t="s">
        <v>502</v>
      </c>
      <c r="I88" s="117" t="s">
        <v>1</v>
      </c>
      <c r="J88" s="117" t="s">
        <v>503</v>
      </c>
      <c r="K88" s="117" t="s">
        <v>1</v>
      </c>
      <c r="L88" s="117" t="s">
        <v>504</v>
      </c>
      <c r="M88" s="117" t="s">
        <v>1</v>
      </c>
      <c r="N88" s="117" t="s">
        <v>505</v>
      </c>
      <c r="O88" s="117" t="s">
        <v>1</v>
      </c>
    </row>
    <row r="89" spans="1:15" customFormat="1" x14ac:dyDescent="0.3">
      <c r="A89" s="115" t="s">
        <v>1</v>
      </c>
      <c r="B89" s="55" t="s">
        <v>14</v>
      </c>
      <c r="C89" s="55" t="s">
        <v>15</v>
      </c>
      <c r="D89" s="55" t="s">
        <v>14</v>
      </c>
      <c r="E89" s="55" t="s">
        <v>15</v>
      </c>
      <c r="F89" s="55" t="s">
        <v>14</v>
      </c>
      <c r="G89" s="55" t="s">
        <v>15</v>
      </c>
      <c r="H89" s="80" t="s">
        <v>14</v>
      </c>
      <c r="I89" s="80" t="s">
        <v>15</v>
      </c>
      <c r="J89" s="80" t="s">
        <v>14</v>
      </c>
      <c r="K89" s="80" t="s">
        <v>15</v>
      </c>
      <c r="L89" s="80" t="s">
        <v>14</v>
      </c>
      <c r="M89" s="80" t="s">
        <v>15</v>
      </c>
      <c r="N89" s="80" t="s">
        <v>14</v>
      </c>
      <c r="O89" s="80" t="s">
        <v>15</v>
      </c>
    </row>
    <row r="90" spans="1:15" customFormat="1" x14ac:dyDescent="0.3">
      <c r="A90" s="56" t="s">
        <v>16</v>
      </c>
      <c r="B90" s="57">
        <v>966.75746853429996</v>
      </c>
      <c r="C90" s="57">
        <v>966.75746853429996</v>
      </c>
      <c r="D90" s="57">
        <v>38.079621048100002</v>
      </c>
      <c r="E90" s="57">
        <v>38.079621048100002</v>
      </c>
      <c r="F90" s="57">
        <v>418.63879601489998</v>
      </c>
      <c r="G90" s="57">
        <v>418.63879601489998</v>
      </c>
      <c r="H90" s="85">
        <v>181.94711070470001</v>
      </c>
      <c r="I90" s="85">
        <v>181.94711070470001</v>
      </c>
      <c r="J90" s="85">
        <v>99.946630464999998</v>
      </c>
      <c r="K90" s="85">
        <v>99.946630464999998</v>
      </c>
      <c r="L90" s="85">
        <v>155.33390081779999</v>
      </c>
      <c r="M90" s="85">
        <v>155.33390081779999</v>
      </c>
      <c r="N90" s="85">
        <v>101.6027795088</v>
      </c>
      <c r="O90" s="85">
        <v>101.6027795088</v>
      </c>
    </row>
    <row r="91" spans="1:15" customFormat="1" ht="22.8" x14ac:dyDescent="0.3">
      <c r="A91" s="66" t="s">
        <v>68</v>
      </c>
      <c r="B91" s="59">
        <v>117.2417933894</v>
      </c>
      <c r="C91" s="60">
        <v>0.12127322229757399</v>
      </c>
      <c r="D91" s="59">
        <v>8.6847972092999903</v>
      </c>
      <c r="E91" s="60">
        <v>0.228069423231126</v>
      </c>
      <c r="F91" s="59">
        <v>80.6867177190001</v>
      </c>
      <c r="G91" s="63">
        <v>0.19273588230969499</v>
      </c>
      <c r="H91" s="86">
        <v>8.9258813022000307</v>
      </c>
      <c r="I91" s="91">
        <v>4.9057560010868799E-2</v>
      </c>
      <c r="J91" s="86">
        <v>1.9572933987000001</v>
      </c>
      <c r="K91" s="91">
        <v>1.9583385548804701E-2</v>
      </c>
      <c r="L91" s="86">
        <v>5.9448253974999998</v>
      </c>
      <c r="M91" s="91">
        <v>3.8271268320706299E-2</v>
      </c>
      <c r="N91" s="86">
        <v>10.624317211699999</v>
      </c>
      <c r="O91" s="87">
        <v>0.104567190612928</v>
      </c>
    </row>
    <row r="92" spans="1:15" customFormat="1" x14ac:dyDescent="0.3">
      <c r="A92" s="58" t="s">
        <v>69</v>
      </c>
      <c r="B92" s="61">
        <v>2.9889929932000001</v>
      </c>
      <c r="C92" s="62">
        <v>3.0917712978536498E-3</v>
      </c>
      <c r="D92" s="61">
        <v>0</v>
      </c>
      <c r="E92" s="62">
        <v>0</v>
      </c>
      <c r="F92" s="61">
        <v>2.9889929932000001</v>
      </c>
      <c r="G92" s="62">
        <v>7.1397897702094896E-3</v>
      </c>
      <c r="H92" s="88">
        <v>0</v>
      </c>
      <c r="I92" s="90">
        <v>0</v>
      </c>
      <c r="J92" s="88">
        <v>0</v>
      </c>
      <c r="K92" s="90">
        <v>0</v>
      </c>
      <c r="L92" s="88">
        <v>0</v>
      </c>
      <c r="M92" s="90">
        <v>0</v>
      </c>
      <c r="N92" s="88">
        <v>0</v>
      </c>
      <c r="O92" s="90">
        <v>0</v>
      </c>
    </row>
    <row r="93" spans="1:15" customFormat="1" x14ac:dyDescent="0.3">
      <c r="A93" s="58" t="s">
        <v>70</v>
      </c>
      <c r="B93" s="59">
        <v>57.4091067827</v>
      </c>
      <c r="C93" s="60">
        <v>5.9383153118783602E-2</v>
      </c>
      <c r="D93" s="59">
        <v>0.61772222939999999</v>
      </c>
      <c r="E93" s="60">
        <v>1.62218586319367E-2</v>
      </c>
      <c r="F93" s="59">
        <v>35.736710421399899</v>
      </c>
      <c r="G93" s="60">
        <v>8.5364067452860001E-2</v>
      </c>
      <c r="H93" s="86">
        <v>3.2331664944999998</v>
      </c>
      <c r="I93" s="91">
        <v>1.77698149862211E-2</v>
      </c>
      <c r="J93" s="86">
        <v>1.20798303520001</v>
      </c>
      <c r="K93" s="87">
        <v>1.20862807438318E-2</v>
      </c>
      <c r="L93" s="86">
        <v>11.737192649400001</v>
      </c>
      <c r="M93" s="87">
        <v>7.5561050019385206E-2</v>
      </c>
      <c r="N93" s="86">
        <v>6.084314988</v>
      </c>
      <c r="O93" s="87">
        <v>5.9883351788353599E-2</v>
      </c>
    </row>
    <row r="94" spans="1:15" customFormat="1" x14ac:dyDescent="0.3">
      <c r="A94" s="58" t="s">
        <v>71</v>
      </c>
      <c r="B94" s="61">
        <v>75.606310710900004</v>
      </c>
      <c r="C94" s="62">
        <v>7.8206078744368704E-2</v>
      </c>
      <c r="D94" s="61">
        <v>4.4714236541000103</v>
      </c>
      <c r="E94" s="62">
        <v>0.117423008187291</v>
      </c>
      <c r="F94" s="61">
        <v>40.676720505199903</v>
      </c>
      <c r="G94" s="62">
        <v>9.7164240133521401E-2</v>
      </c>
      <c r="H94" s="88">
        <v>11.001748341700001</v>
      </c>
      <c r="I94" s="90">
        <v>6.04667383784721E-2</v>
      </c>
      <c r="J94" s="88">
        <v>0.69879836169999998</v>
      </c>
      <c r="K94" s="91">
        <v>6.9917150628175497E-3</v>
      </c>
      <c r="L94" s="88">
        <v>9.0795705669999691</v>
      </c>
      <c r="M94" s="90">
        <v>5.8451957487695799E-2</v>
      </c>
      <c r="N94" s="88">
        <v>9.9529978405999593</v>
      </c>
      <c r="O94" s="90">
        <v>9.7959897246097993E-2</v>
      </c>
    </row>
    <row r="95" spans="1:15" customFormat="1" ht="25.5" customHeight="1" x14ac:dyDescent="0.3">
      <c r="A95" s="66" t="s">
        <v>72</v>
      </c>
      <c r="B95" s="59">
        <v>39.6143409895</v>
      </c>
      <c r="C95" s="60">
        <v>4.0976503703208302E-2</v>
      </c>
      <c r="D95" s="59">
        <v>2.2952467856999998</v>
      </c>
      <c r="E95" s="60">
        <v>6.0274937683880203E-2</v>
      </c>
      <c r="F95" s="59">
        <v>25.247413059200099</v>
      </c>
      <c r="G95" s="60">
        <v>6.0308345283654502E-2</v>
      </c>
      <c r="H95" s="86">
        <v>1.7944226577</v>
      </c>
      <c r="I95" s="91">
        <v>9.8623311507943998E-3</v>
      </c>
      <c r="J95" s="86">
        <v>0.80154546510000002</v>
      </c>
      <c r="K95" s="87">
        <v>8.0197347461422493E-3</v>
      </c>
      <c r="L95" s="86">
        <v>2.7392439511000002</v>
      </c>
      <c r="M95" s="87">
        <v>1.76345532860403E-2</v>
      </c>
      <c r="N95" s="86">
        <v>4.4039172249999998</v>
      </c>
      <c r="O95" s="87">
        <v>4.3344456188017702E-2</v>
      </c>
    </row>
    <row r="96" spans="1:15" customFormat="1" ht="22.8" x14ac:dyDescent="0.3">
      <c r="A96" s="66" t="s">
        <v>73</v>
      </c>
      <c r="B96" s="61">
        <v>83.751842637300001</v>
      </c>
      <c r="C96" s="62">
        <v>8.6631699638458501E-2</v>
      </c>
      <c r="D96" s="61">
        <v>1.1574203087999999</v>
      </c>
      <c r="E96" s="62">
        <v>3.0394743354667599E-2</v>
      </c>
      <c r="F96" s="61">
        <v>24.754917004200099</v>
      </c>
      <c r="G96" s="62">
        <v>5.9131922888768597E-2</v>
      </c>
      <c r="H96" s="88">
        <v>17.6194036616</v>
      </c>
      <c r="I96" s="90">
        <v>9.6838051417020204E-2</v>
      </c>
      <c r="J96" s="88">
        <v>9.9924458762999997</v>
      </c>
      <c r="K96" s="90">
        <v>9.9977816458747204E-2</v>
      </c>
      <c r="L96" s="88">
        <v>28.044124694200001</v>
      </c>
      <c r="M96" s="89">
        <v>0.18054091570837799</v>
      </c>
      <c r="N96" s="88">
        <v>6.3155740375000002</v>
      </c>
      <c r="O96" s="90">
        <v>6.2159461267031597E-2</v>
      </c>
    </row>
    <row r="97" spans="1:15" customFormat="1" x14ac:dyDescent="0.3">
      <c r="A97" s="58" t="s">
        <v>74</v>
      </c>
      <c r="B97" s="59">
        <v>5.5758813373000002</v>
      </c>
      <c r="C97" s="60">
        <v>5.7676113387089599E-3</v>
      </c>
      <c r="D97" s="59">
        <v>0.54171878109999905</v>
      </c>
      <c r="E97" s="60">
        <v>1.42259498962905E-2</v>
      </c>
      <c r="F97" s="59">
        <v>1.8958414708</v>
      </c>
      <c r="G97" s="60">
        <v>4.52858523588082E-3</v>
      </c>
      <c r="H97" s="86">
        <v>0</v>
      </c>
      <c r="I97" s="87">
        <v>0</v>
      </c>
      <c r="J97" s="86">
        <v>0</v>
      </c>
      <c r="K97" s="87">
        <v>0</v>
      </c>
      <c r="L97" s="86">
        <v>0</v>
      </c>
      <c r="M97" s="87">
        <v>0</v>
      </c>
      <c r="N97" s="86">
        <v>0</v>
      </c>
      <c r="O97" s="87">
        <v>0</v>
      </c>
    </row>
    <row r="98" spans="1:15" customFormat="1" x14ac:dyDescent="0.3">
      <c r="A98" s="58" t="s">
        <v>75</v>
      </c>
      <c r="B98" s="61">
        <v>84.545889057400004</v>
      </c>
      <c r="C98" s="62">
        <v>8.7453049817737605E-2</v>
      </c>
      <c r="D98" s="61">
        <v>4.3894911661000098</v>
      </c>
      <c r="E98" s="62">
        <v>0.115271398330237</v>
      </c>
      <c r="F98" s="61">
        <v>50.9874855268</v>
      </c>
      <c r="G98" s="63">
        <v>0.121793503163489</v>
      </c>
      <c r="H98" s="88">
        <v>13.845515825</v>
      </c>
      <c r="I98" s="90">
        <v>7.6096376421559406E-2</v>
      </c>
      <c r="J98" s="88">
        <v>10.945802281900001</v>
      </c>
      <c r="K98" s="90">
        <v>0.10951647125045499</v>
      </c>
      <c r="L98" s="88">
        <v>5.3361456034000003</v>
      </c>
      <c r="M98" s="91">
        <v>3.4352743189389599E-2</v>
      </c>
      <c r="N98" s="88">
        <v>4.1732808610000003</v>
      </c>
      <c r="O98" s="90">
        <v>4.1074475335968003E-2</v>
      </c>
    </row>
    <row r="99" spans="1:15" customFormat="1" x14ac:dyDescent="0.3">
      <c r="A99" s="58" t="s">
        <v>76</v>
      </c>
      <c r="B99" s="59">
        <v>267.51132814990001</v>
      </c>
      <c r="C99" s="60">
        <v>0.276709864528353</v>
      </c>
      <c r="D99" s="59">
        <v>0.81332049469999901</v>
      </c>
      <c r="E99" s="64">
        <v>2.1358418816002901E-2</v>
      </c>
      <c r="F99" s="59">
        <v>32.117703944500001</v>
      </c>
      <c r="G99" s="64">
        <v>7.6719368224431997E-2</v>
      </c>
      <c r="H99" s="86">
        <v>88.998995001700294</v>
      </c>
      <c r="I99" s="89">
        <v>0.48914761359494902</v>
      </c>
      <c r="J99" s="86">
        <v>52.7080796447</v>
      </c>
      <c r="K99" s="89">
        <v>0.52736224722611003</v>
      </c>
      <c r="L99" s="86">
        <v>67.960736806500094</v>
      </c>
      <c r="M99" s="89">
        <v>0.43751387461913399</v>
      </c>
      <c r="N99" s="86">
        <v>41.853732205599997</v>
      </c>
      <c r="O99" s="89">
        <v>0.41193491367010299</v>
      </c>
    </row>
    <row r="100" spans="1:15" customFormat="1" x14ac:dyDescent="0.3">
      <c r="A100" s="58" t="s">
        <v>77</v>
      </c>
      <c r="B100" s="61">
        <v>195.177614301701</v>
      </c>
      <c r="C100" s="62">
        <v>0.20188891283933799</v>
      </c>
      <c r="D100" s="61">
        <v>8.3191112182000104</v>
      </c>
      <c r="E100" s="62">
        <v>0.21846622915947</v>
      </c>
      <c r="F100" s="61">
        <v>105.81069423540001</v>
      </c>
      <c r="G100" s="63">
        <v>0.25274937545834603</v>
      </c>
      <c r="H100" s="88">
        <v>32.812222526799999</v>
      </c>
      <c r="I100" s="90">
        <v>0.18033934366814</v>
      </c>
      <c r="J100" s="88">
        <v>20.569371160100001</v>
      </c>
      <c r="K100" s="90">
        <v>0.20580354799757999</v>
      </c>
      <c r="L100" s="88">
        <v>22.325215425</v>
      </c>
      <c r="M100" s="90">
        <v>0.14372403775004999</v>
      </c>
      <c r="N100" s="88">
        <v>13.5800265121</v>
      </c>
      <c r="O100" s="90">
        <v>0.13365802173673599</v>
      </c>
    </row>
    <row r="101" spans="1:15" customFormat="1" x14ac:dyDescent="0.3">
      <c r="A101" s="58" t="s">
        <v>63</v>
      </c>
      <c r="B101" s="59">
        <v>37.334368185000002</v>
      </c>
      <c r="C101" s="60">
        <v>3.8618132675615702E-2</v>
      </c>
      <c r="D101" s="59">
        <v>6.7893692007000102</v>
      </c>
      <c r="E101" s="63">
        <v>0.17829403270909799</v>
      </c>
      <c r="F101" s="59">
        <v>17.735599135200001</v>
      </c>
      <c r="G101" s="60">
        <v>4.2364920079143303E-2</v>
      </c>
      <c r="H101" s="86">
        <v>3.7157548935000002</v>
      </c>
      <c r="I101" s="87">
        <v>2.04221703719751E-2</v>
      </c>
      <c r="J101" s="86">
        <v>1.0653112413000001</v>
      </c>
      <c r="K101" s="87">
        <v>1.0658800965511901E-2</v>
      </c>
      <c r="L101" s="86">
        <v>2.1668457236999998</v>
      </c>
      <c r="M101" s="87">
        <v>1.3949599619220401E-2</v>
      </c>
      <c r="N101" s="86">
        <v>4.6146186272999996</v>
      </c>
      <c r="O101" s="87">
        <v>4.5418232154764197E-2</v>
      </c>
    </row>
    <row r="102" spans="1:15" customFormat="1" x14ac:dyDescent="0.3">
      <c r="A102" s="65" t="s">
        <v>1</v>
      </c>
      <c r="H102" s="84"/>
      <c r="I102" s="84"/>
      <c r="J102" s="84"/>
      <c r="K102" s="84"/>
      <c r="L102" s="84"/>
      <c r="M102" s="84"/>
      <c r="N102" s="84"/>
      <c r="O102" s="84"/>
    </row>
    <row r="103" spans="1:15" customFormat="1" x14ac:dyDescent="0.3">
      <c r="A103" s="65" t="s">
        <v>1</v>
      </c>
      <c r="H103" s="84"/>
      <c r="I103" s="84"/>
      <c r="J103" s="84"/>
      <c r="K103" s="84"/>
      <c r="L103" s="84"/>
      <c r="M103" s="84"/>
      <c r="N103" s="84"/>
      <c r="O103" s="84"/>
    </row>
    <row r="104" spans="1:15" customFormat="1" x14ac:dyDescent="0.3">
      <c r="A104" s="53" t="s">
        <v>78</v>
      </c>
      <c r="H104" s="84"/>
      <c r="I104" s="84"/>
      <c r="J104" s="84"/>
      <c r="K104" s="84"/>
      <c r="L104" s="84"/>
      <c r="M104" s="84"/>
      <c r="N104" s="84"/>
      <c r="O104" s="84"/>
    </row>
    <row r="105" spans="1:15" customFormat="1" x14ac:dyDescent="0.3">
      <c r="A105" s="54" t="s">
        <v>1</v>
      </c>
      <c r="H105" s="84"/>
      <c r="I105" s="84"/>
      <c r="J105" s="84"/>
      <c r="K105" s="84"/>
      <c r="L105" s="84"/>
      <c r="M105" s="84"/>
      <c r="N105" s="84"/>
      <c r="O105" s="84"/>
    </row>
    <row r="106" spans="1:15" customFormat="1" ht="25.5" customHeight="1" x14ac:dyDescent="0.3">
      <c r="A106" s="114" t="s">
        <v>1</v>
      </c>
      <c r="B106" s="116" t="s">
        <v>506</v>
      </c>
      <c r="C106" s="116" t="s">
        <v>1</v>
      </c>
      <c r="D106" s="116" t="s">
        <v>500</v>
      </c>
      <c r="E106" s="116" t="s">
        <v>1</v>
      </c>
      <c r="F106" s="116" t="s">
        <v>501</v>
      </c>
      <c r="G106" s="116" t="s">
        <v>1</v>
      </c>
      <c r="H106" s="117" t="s">
        <v>502</v>
      </c>
      <c r="I106" s="117" t="s">
        <v>1</v>
      </c>
      <c r="J106" s="117" t="s">
        <v>503</v>
      </c>
      <c r="K106" s="117" t="s">
        <v>1</v>
      </c>
      <c r="L106" s="117" t="s">
        <v>504</v>
      </c>
      <c r="M106" s="117" t="s">
        <v>1</v>
      </c>
      <c r="N106" s="117" t="s">
        <v>505</v>
      </c>
      <c r="O106" s="117" t="s">
        <v>1</v>
      </c>
    </row>
    <row r="107" spans="1:15" customFormat="1" x14ac:dyDescent="0.3">
      <c r="A107" s="115" t="s">
        <v>1</v>
      </c>
      <c r="B107" s="55" t="s">
        <v>14</v>
      </c>
      <c r="C107" s="55" t="s">
        <v>15</v>
      </c>
      <c r="D107" s="55" t="s">
        <v>14</v>
      </c>
      <c r="E107" s="55" t="s">
        <v>15</v>
      </c>
      <c r="F107" s="55" t="s">
        <v>14</v>
      </c>
      <c r="G107" s="55" t="s">
        <v>15</v>
      </c>
      <c r="H107" s="80" t="s">
        <v>14</v>
      </c>
      <c r="I107" s="80" t="s">
        <v>15</v>
      </c>
      <c r="J107" s="80" t="s">
        <v>14</v>
      </c>
      <c r="K107" s="80" t="s">
        <v>15</v>
      </c>
      <c r="L107" s="80" t="s">
        <v>14</v>
      </c>
      <c r="M107" s="80" t="s">
        <v>15</v>
      </c>
      <c r="N107" s="80" t="s">
        <v>14</v>
      </c>
      <c r="O107" s="80" t="s">
        <v>15</v>
      </c>
    </row>
    <row r="108" spans="1:15" customFormat="1" x14ac:dyDescent="0.3">
      <c r="A108" s="56" t="s">
        <v>16</v>
      </c>
      <c r="B108" s="57">
        <v>966.75746853429996</v>
      </c>
      <c r="C108" s="57">
        <v>966.75746853429996</v>
      </c>
      <c r="D108" s="57">
        <v>38.079621048100002</v>
      </c>
      <c r="E108" s="57">
        <v>38.079621048100002</v>
      </c>
      <c r="F108" s="57">
        <v>418.63879601489998</v>
      </c>
      <c r="G108" s="57">
        <v>418.63879601489998</v>
      </c>
      <c r="H108" s="85">
        <v>181.94711070470001</v>
      </c>
      <c r="I108" s="85">
        <v>181.94711070470001</v>
      </c>
      <c r="J108" s="85">
        <v>99.946630464999998</v>
      </c>
      <c r="K108" s="85">
        <v>99.946630464999998</v>
      </c>
      <c r="L108" s="85">
        <v>155.33390081779999</v>
      </c>
      <c r="M108" s="85">
        <v>155.33390081779999</v>
      </c>
      <c r="N108" s="85">
        <v>101.6027795088</v>
      </c>
      <c r="O108" s="85">
        <v>101.6027795088</v>
      </c>
    </row>
    <row r="109" spans="1:15" customFormat="1" x14ac:dyDescent="0.3">
      <c r="A109" s="58" t="s">
        <v>79</v>
      </c>
      <c r="B109" s="59">
        <v>38.079621048100002</v>
      </c>
      <c r="C109" s="60">
        <v>3.9389011502370397E-2</v>
      </c>
      <c r="D109" s="59">
        <v>38.079621048100002</v>
      </c>
      <c r="E109" s="63">
        <v>1</v>
      </c>
      <c r="F109" s="59">
        <v>0</v>
      </c>
      <c r="G109" s="64">
        <v>0</v>
      </c>
      <c r="H109" s="86">
        <v>0</v>
      </c>
      <c r="I109" s="91">
        <v>0</v>
      </c>
      <c r="J109" s="86">
        <v>0</v>
      </c>
      <c r="K109" s="87">
        <v>0</v>
      </c>
      <c r="L109" s="86">
        <v>0</v>
      </c>
      <c r="M109" s="91">
        <v>0</v>
      </c>
      <c r="N109" s="86">
        <v>0</v>
      </c>
      <c r="O109" s="91">
        <v>0</v>
      </c>
    </row>
    <row r="110" spans="1:15" customFormat="1" x14ac:dyDescent="0.3">
      <c r="A110" s="58" t="s">
        <v>80</v>
      </c>
      <c r="B110" s="61">
        <v>477.98435946410001</v>
      </c>
      <c r="C110" s="62">
        <v>0.49442013640584698</v>
      </c>
      <c r="D110" s="61">
        <v>0</v>
      </c>
      <c r="E110" s="64">
        <v>0</v>
      </c>
      <c r="F110" s="61">
        <v>409.66747807209902</v>
      </c>
      <c r="G110" s="63">
        <v>0.97857026623380405</v>
      </c>
      <c r="H110" s="88">
        <v>6.0509558885000203</v>
      </c>
      <c r="I110" s="91">
        <v>3.3256674783479802E-2</v>
      </c>
      <c r="J110" s="88">
        <v>4.1616474975999997</v>
      </c>
      <c r="K110" s="91">
        <v>4.1638697355158502E-2</v>
      </c>
      <c r="L110" s="88">
        <v>27.237235438399999</v>
      </c>
      <c r="M110" s="91">
        <v>0.175346368661327</v>
      </c>
      <c r="N110" s="88">
        <v>24.4898187075</v>
      </c>
      <c r="O110" s="91">
        <v>0.24103492862987</v>
      </c>
    </row>
    <row r="111" spans="1:15" customFormat="1" x14ac:dyDescent="0.3">
      <c r="A111" s="58" t="s">
        <v>81</v>
      </c>
      <c r="B111" s="59">
        <v>103.8660480077</v>
      </c>
      <c r="C111" s="60">
        <v>0.107437543942817</v>
      </c>
      <c r="D111" s="59">
        <v>0</v>
      </c>
      <c r="E111" s="64">
        <v>0</v>
      </c>
      <c r="F111" s="59">
        <v>2.2537952472999998</v>
      </c>
      <c r="G111" s="64">
        <v>5.3836272910066903E-3</v>
      </c>
      <c r="H111" s="86">
        <v>24.932969810399999</v>
      </c>
      <c r="I111" s="87">
        <v>0.13703416181676101</v>
      </c>
      <c r="J111" s="86">
        <v>12.480201189800001</v>
      </c>
      <c r="K111" s="87">
        <v>0.12486865371785</v>
      </c>
      <c r="L111" s="86">
        <v>42.663260142799999</v>
      </c>
      <c r="M111" s="89">
        <v>0.27465517776986897</v>
      </c>
      <c r="N111" s="86">
        <v>14.7439571129</v>
      </c>
      <c r="O111" s="87">
        <v>0.145113718189402</v>
      </c>
    </row>
    <row r="112" spans="1:15" customFormat="1" x14ac:dyDescent="0.3">
      <c r="A112" s="58" t="s">
        <v>82</v>
      </c>
      <c r="B112" s="61">
        <v>157.12328617700001</v>
      </c>
      <c r="C112" s="62">
        <v>0.16252606397260599</v>
      </c>
      <c r="D112" s="61">
        <v>0</v>
      </c>
      <c r="E112" s="64">
        <v>0</v>
      </c>
      <c r="F112" s="61">
        <v>1.136873453</v>
      </c>
      <c r="G112" s="64">
        <v>2.71564284968834E-3</v>
      </c>
      <c r="H112" s="88">
        <v>66.729484042899799</v>
      </c>
      <c r="I112" s="89">
        <v>0.36675209507009898</v>
      </c>
      <c r="J112" s="88">
        <v>38.9648517981</v>
      </c>
      <c r="K112" s="89">
        <v>0.38985658262631501</v>
      </c>
      <c r="L112" s="88">
        <v>40.533817712800001</v>
      </c>
      <c r="M112" s="89">
        <v>0.26094637100721801</v>
      </c>
      <c r="N112" s="88">
        <v>28.421762554299999</v>
      </c>
      <c r="O112" s="89">
        <v>0.27973410463478798</v>
      </c>
    </row>
    <row r="113" spans="1:15" customFormat="1" x14ac:dyDescent="0.3">
      <c r="A113" s="58" t="s">
        <v>83</v>
      </c>
      <c r="B113" s="59">
        <v>41.039172911900003</v>
      </c>
      <c r="C113" s="60">
        <v>4.2450329320051099E-2</v>
      </c>
      <c r="D113" s="59">
        <v>0</v>
      </c>
      <c r="E113" s="60">
        <v>0</v>
      </c>
      <c r="F113" s="59">
        <v>0</v>
      </c>
      <c r="G113" s="64">
        <v>0</v>
      </c>
      <c r="H113" s="86">
        <v>18.788012031299999</v>
      </c>
      <c r="I113" s="89">
        <v>0.103260842991857</v>
      </c>
      <c r="J113" s="86">
        <v>6.2786567848999999</v>
      </c>
      <c r="K113" s="87">
        <v>6.2820094641396707E-2</v>
      </c>
      <c r="L113" s="86">
        <v>16.6852600309</v>
      </c>
      <c r="M113" s="89">
        <v>0.107415444684358</v>
      </c>
      <c r="N113" s="86">
        <v>3.2488717112000001</v>
      </c>
      <c r="O113" s="87">
        <v>3.1976208986670598E-2</v>
      </c>
    </row>
    <row r="114" spans="1:15" customFormat="1" x14ac:dyDescent="0.3">
      <c r="A114" s="58" t="s">
        <v>84</v>
      </c>
      <c r="B114" s="61">
        <v>28.155732134200001</v>
      </c>
      <c r="C114" s="62">
        <v>2.9123883756374699E-2</v>
      </c>
      <c r="D114" s="61">
        <v>0</v>
      </c>
      <c r="E114" s="62">
        <v>0</v>
      </c>
      <c r="F114" s="61">
        <v>0</v>
      </c>
      <c r="G114" s="64">
        <v>0</v>
      </c>
      <c r="H114" s="88">
        <v>11.900932574200001</v>
      </c>
      <c r="I114" s="89">
        <v>6.5408747234877496E-2</v>
      </c>
      <c r="J114" s="88">
        <v>3.5229157348000002</v>
      </c>
      <c r="K114" s="90">
        <v>3.52479690251657E-2</v>
      </c>
      <c r="L114" s="88">
        <v>7.9239902387999699</v>
      </c>
      <c r="M114" s="90">
        <v>5.1012626330001802E-2</v>
      </c>
      <c r="N114" s="88">
        <v>7.1220049814999999</v>
      </c>
      <c r="O114" s="89">
        <v>7.0096556569922905E-2</v>
      </c>
    </row>
    <row r="115" spans="1:15" customFormat="1" x14ac:dyDescent="0.3">
      <c r="A115" s="58" t="s">
        <v>85</v>
      </c>
      <c r="B115" s="59">
        <v>18.682254068999999</v>
      </c>
      <c r="C115" s="60">
        <v>1.9324654504427202E-2</v>
      </c>
      <c r="D115" s="59">
        <v>0</v>
      </c>
      <c r="E115" s="60">
        <v>0</v>
      </c>
      <c r="F115" s="59">
        <v>0</v>
      </c>
      <c r="G115" s="64">
        <v>0</v>
      </c>
      <c r="H115" s="86">
        <v>10.0994027337</v>
      </c>
      <c r="I115" s="89">
        <v>5.5507354277756701E-2</v>
      </c>
      <c r="J115" s="86">
        <v>8.4209754960000005</v>
      </c>
      <c r="K115" s="89">
        <v>8.4254721312980299E-2</v>
      </c>
      <c r="L115" s="86">
        <v>0.90275601590000099</v>
      </c>
      <c r="M115" s="87">
        <v>5.8117127758150798E-3</v>
      </c>
      <c r="N115" s="86">
        <v>3.9026049327000001</v>
      </c>
      <c r="O115" s="87">
        <v>3.8410415065091699E-2</v>
      </c>
    </row>
    <row r="116" spans="1:15" customFormat="1" x14ac:dyDescent="0.3">
      <c r="A116" s="58" t="s">
        <v>86</v>
      </c>
      <c r="B116" s="61">
        <v>17.205877839599999</v>
      </c>
      <c r="C116" s="62">
        <v>1.7797512198882499E-2</v>
      </c>
      <c r="D116" s="61">
        <v>0</v>
      </c>
      <c r="E116" s="62">
        <v>0</v>
      </c>
      <c r="F116" s="61">
        <v>2.8154020902000001</v>
      </c>
      <c r="G116" s="62">
        <v>6.7251342135519502E-3</v>
      </c>
      <c r="H116" s="88">
        <v>3.8206479451000002</v>
      </c>
      <c r="I116" s="90">
        <v>2.0998673352394699E-2</v>
      </c>
      <c r="J116" s="88">
        <v>0.67438259509999998</v>
      </c>
      <c r="K116" s="90">
        <v>6.7474270214257998E-3</v>
      </c>
      <c r="L116" s="88">
        <v>8.0196812435999796</v>
      </c>
      <c r="M116" s="89">
        <v>5.1628660591011198E-2</v>
      </c>
      <c r="N116" s="88">
        <v>2.5501465607</v>
      </c>
      <c r="O116" s="90">
        <v>2.5099181075839801E-2</v>
      </c>
    </row>
    <row r="117" spans="1:15" customFormat="1" x14ac:dyDescent="0.3">
      <c r="A117" s="58" t="s">
        <v>87</v>
      </c>
      <c r="B117" s="59">
        <v>84.621116882699994</v>
      </c>
      <c r="C117" s="60">
        <v>8.7530864396624705E-2</v>
      </c>
      <c r="D117" s="59">
        <v>0</v>
      </c>
      <c r="E117" s="60">
        <v>0</v>
      </c>
      <c r="F117" s="59">
        <v>2.76524715229999</v>
      </c>
      <c r="G117" s="64">
        <v>6.6053294119486697E-3</v>
      </c>
      <c r="H117" s="86">
        <v>39.624705678600002</v>
      </c>
      <c r="I117" s="89">
        <v>0.217781450472774</v>
      </c>
      <c r="J117" s="86">
        <v>25.442999368700001</v>
      </c>
      <c r="K117" s="89">
        <v>0.25456585429970902</v>
      </c>
      <c r="L117" s="86">
        <v>11.3678999946</v>
      </c>
      <c r="M117" s="87">
        <v>7.3183638180399899E-2</v>
      </c>
      <c r="N117" s="86">
        <v>17.123612948000002</v>
      </c>
      <c r="O117" s="89">
        <v>0.168534886848414</v>
      </c>
    </row>
    <row r="118" spans="1:15" customFormat="1" x14ac:dyDescent="0.3">
      <c r="A118" s="58" t="s">
        <v>88</v>
      </c>
      <c r="B118" s="61">
        <v>0</v>
      </c>
      <c r="C118" s="62">
        <v>0</v>
      </c>
      <c r="D118" s="61">
        <v>0</v>
      </c>
      <c r="E118" s="62">
        <v>0</v>
      </c>
      <c r="F118" s="61">
        <v>0</v>
      </c>
      <c r="G118" s="62">
        <v>0</v>
      </c>
      <c r="H118" s="88">
        <v>0</v>
      </c>
      <c r="I118" s="90">
        <v>0</v>
      </c>
      <c r="J118" s="88">
        <v>0</v>
      </c>
      <c r="K118" s="90">
        <v>0</v>
      </c>
      <c r="L118" s="88">
        <v>0</v>
      </c>
      <c r="M118" s="90">
        <v>0</v>
      </c>
      <c r="N118" s="88">
        <v>0</v>
      </c>
      <c r="O118" s="90">
        <v>0</v>
      </c>
    </row>
    <row r="119" spans="1:15" customFormat="1" x14ac:dyDescent="0.3">
      <c r="A119" s="65" t="s">
        <v>1</v>
      </c>
      <c r="H119" s="84"/>
      <c r="I119" s="84"/>
      <c r="J119" s="84"/>
      <c r="K119" s="84"/>
      <c r="L119" s="84"/>
      <c r="M119" s="84"/>
      <c r="N119" s="84"/>
      <c r="O119" s="84"/>
    </row>
    <row r="120" spans="1:15" customFormat="1" x14ac:dyDescent="0.3">
      <c r="A120" s="65" t="s">
        <v>1</v>
      </c>
      <c r="H120" s="84"/>
      <c r="I120" s="84"/>
      <c r="J120" s="84"/>
      <c r="K120" s="84"/>
      <c r="L120" s="84"/>
      <c r="M120" s="84"/>
      <c r="N120" s="84"/>
      <c r="O120" s="84"/>
    </row>
    <row r="121" spans="1:15" customFormat="1" x14ac:dyDescent="0.3">
      <c r="A121" s="53" t="s">
        <v>89</v>
      </c>
      <c r="H121" s="84"/>
      <c r="I121" s="84"/>
      <c r="J121" s="84"/>
      <c r="K121" s="84"/>
      <c r="L121" s="84"/>
      <c r="M121" s="84"/>
      <c r="N121" s="84"/>
      <c r="O121" s="84"/>
    </row>
    <row r="122" spans="1:15" customFormat="1" x14ac:dyDescent="0.3">
      <c r="A122" s="54" t="s">
        <v>1</v>
      </c>
      <c r="H122" s="84"/>
      <c r="I122" s="84"/>
      <c r="J122" s="84"/>
      <c r="K122" s="84"/>
      <c r="L122" s="84"/>
      <c r="M122" s="84"/>
      <c r="N122" s="84"/>
      <c r="O122" s="84"/>
    </row>
    <row r="123" spans="1:15" customFormat="1" ht="25.5" customHeight="1" x14ac:dyDescent="0.3">
      <c r="A123" s="114" t="s">
        <v>1</v>
      </c>
      <c r="B123" s="116" t="s">
        <v>506</v>
      </c>
      <c r="C123" s="116" t="s">
        <v>1</v>
      </c>
      <c r="D123" s="116" t="s">
        <v>500</v>
      </c>
      <c r="E123" s="116" t="s">
        <v>1</v>
      </c>
      <c r="F123" s="116" t="s">
        <v>501</v>
      </c>
      <c r="G123" s="116" t="s">
        <v>1</v>
      </c>
      <c r="H123" s="117" t="s">
        <v>502</v>
      </c>
      <c r="I123" s="117" t="s">
        <v>1</v>
      </c>
      <c r="J123" s="117" t="s">
        <v>503</v>
      </c>
      <c r="K123" s="117" t="s">
        <v>1</v>
      </c>
      <c r="L123" s="117" t="s">
        <v>504</v>
      </c>
      <c r="M123" s="117" t="s">
        <v>1</v>
      </c>
      <c r="N123" s="117" t="s">
        <v>505</v>
      </c>
      <c r="O123" s="117" t="s">
        <v>1</v>
      </c>
    </row>
    <row r="124" spans="1:15" customFormat="1" x14ac:dyDescent="0.3">
      <c r="A124" s="115" t="s">
        <v>1</v>
      </c>
      <c r="B124" s="55" t="s">
        <v>14</v>
      </c>
      <c r="C124" s="55" t="s">
        <v>15</v>
      </c>
      <c r="D124" s="55" t="s">
        <v>14</v>
      </c>
      <c r="E124" s="55" t="s">
        <v>15</v>
      </c>
      <c r="F124" s="55" t="s">
        <v>14</v>
      </c>
      <c r="G124" s="55" t="s">
        <v>15</v>
      </c>
      <c r="H124" s="80" t="s">
        <v>14</v>
      </c>
      <c r="I124" s="80" t="s">
        <v>15</v>
      </c>
      <c r="J124" s="80" t="s">
        <v>14</v>
      </c>
      <c r="K124" s="80" t="s">
        <v>15</v>
      </c>
      <c r="L124" s="80" t="s">
        <v>14</v>
      </c>
      <c r="M124" s="80" t="s">
        <v>15</v>
      </c>
      <c r="N124" s="80" t="s">
        <v>14</v>
      </c>
      <c r="O124" s="80" t="s">
        <v>15</v>
      </c>
    </row>
    <row r="125" spans="1:15" customFormat="1" x14ac:dyDescent="0.3">
      <c r="A125" s="56" t="s">
        <v>16</v>
      </c>
      <c r="B125" s="57">
        <v>928.67784748619999</v>
      </c>
      <c r="C125" s="57">
        <v>928.67784748619999</v>
      </c>
      <c r="D125" s="57">
        <v>0</v>
      </c>
      <c r="E125" s="57">
        <v>0</v>
      </c>
      <c r="F125" s="57">
        <v>418.63879601489998</v>
      </c>
      <c r="G125" s="57">
        <v>418.63879601489998</v>
      </c>
      <c r="H125" s="85">
        <v>181.94711070470001</v>
      </c>
      <c r="I125" s="85">
        <v>181.94711070470001</v>
      </c>
      <c r="J125" s="85">
        <v>99.946630464999998</v>
      </c>
      <c r="K125" s="85">
        <v>99.946630464999998</v>
      </c>
      <c r="L125" s="85">
        <v>155.33390081779999</v>
      </c>
      <c r="M125" s="85">
        <v>155.33390081779999</v>
      </c>
      <c r="N125" s="85">
        <v>101.6027795088</v>
      </c>
      <c r="O125" s="85">
        <v>101.6027795088</v>
      </c>
    </row>
    <row r="126" spans="1:15" customFormat="1" x14ac:dyDescent="0.3">
      <c r="A126" s="58" t="s">
        <v>90</v>
      </c>
      <c r="B126" s="59">
        <v>680.483937879</v>
      </c>
      <c r="C126" s="60">
        <v>0.73274487996130599</v>
      </c>
      <c r="D126" s="67"/>
      <c r="E126" s="69"/>
      <c r="F126" s="59">
        <v>418.63879601489998</v>
      </c>
      <c r="G126" s="63">
        <v>1</v>
      </c>
      <c r="H126" s="86">
        <v>143.9915853704</v>
      </c>
      <c r="I126" s="87">
        <v>0.79139253606559401</v>
      </c>
      <c r="J126" s="86">
        <v>73.400579497899997</v>
      </c>
      <c r="K126" s="87">
        <v>0.73439773963769495</v>
      </c>
      <c r="L126" s="86">
        <v>51.293026425999997</v>
      </c>
      <c r="M126" s="91">
        <v>0.33021141010399602</v>
      </c>
      <c r="N126" s="86">
        <v>29.0064895368</v>
      </c>
      <c r="O126" s="91">
        <v>0.28548913402794901</v>
      </c>
    </row>
    <row r="127" spans="1:15" customFormat="1" x14ac:dyDescent="0.3">
      <c r="A127" s="58" t="s">
        <v>91</v>
      </c>
      <c r="B127" s="61">
        <v>103.7362238371</v>
      </c>
      <c r="C127" s="62">
        <v>0.11170313162729099</v>
      </c>
      <c r="D127" s="71"/>
      <c r="E127" s="72"/>
      <c r="F127" s="61">
        <v>0</v>
      </c>
      <c r="G127" s="64">
        <v>0</v>
      </c>
      <c r="H127" s="88">
        <v>103.7362238371</v>
      </c>
      <c r="I127" s="89">
        <v>0.57014493626922003</v>
      </c>
      <c r="J127" s="88">
        <v>15.5390265388</v>
      </c>
      <c r="K127" s="90">
        <v>0.155473240733629</v>
      </c>
      <c r="L127" s="88">
        <v>0</v>
      </c>
      <c r="M127" s="91">
        <v>0</v>
      </c>
      <c r="N127" s="88">
        <v>0</v>
      </c>
      <c r="O127" s="91">
        <v>0</v>
      </c>
    </row>
    <row r="128" spans="1:15" customFormat="1" x14ac:dyDescent="0.3">
      <c r="A128" s="58" t="s">
        <v>92</v>
      </c>
      <c r="B128" s="59">
        <v>125.879065363001</v>
      </c>
      <c r="C128" s="60">
        <v>0.13554653608216999</v>
      </c>
      <c r="D128" s="67"/>
      <c r="E128" s="69"/>
      <c r="F128" s="59">
        <v>0</v>
      </c>
      <c r="G128" s="64">
        <v>0</v>
      </c>
      <c r="H128" s="86">
        <v>125.879065363</v>
      </c>
      <c r="I128" s="89">
        <v>0.691844266586358</v>
      </c>
      <c r="J128" s="86">
        <v>48.466847724300003</v>
      </c>
      <c r="K128" s="89">
        <v>0.48492728067778601</v>
      </c>
      <c r="L128" s="86">
        <v>0</v>
      </c>
      <c r="M128" s="91">
        <v>0</v>
      </c>
      <c r="N128" s="86">
        <v>0</v>
      </c>
      <c r="O128" s="91">
        <v>0</v>
      </c>
    </row>
    <row r="129" spans="1:15" customFormat="1" x14ac:dyDescent="0.3">
      <c r="A129" s="58" t="s">
        <v>93</v>
      </c>
      <c r="B129" s="61">
        <v>99.946630464999998</v>
      </c>
      <c r="C129" s="62">
        <v>0.107622498733594</v>
      </c>
      <c r="D129" s="71"/>
      <c r="E129" s="72"/>
      <c r="F129" s="61">
        <v>0</v>
      </c>
      <c r="G129" s="64">
        <v>0</v>
      </c>
      <c r="H129" s="88">
        <v>49.072162663299999</v>
      </c>
      <c r="I129" s="89">
        <v>0.26970564398213498</v>
      </c>
      <c r="J129" s="88">
        <v>99.946630464999899</v>
      </c>
      <c r="K129" s="89">
        <v>1</v>
      </c>
      <c r="L129" s="88">
        <v>0</v>
      </c>
      <c r="M129" s="91">
        <v>0</v>
      </c>
      <c r="N129" s="88">
        <v>0</v>
      </c>
      <c r="O129" s="91">
        <v>0</v>
      </c>
    </row>
    <row r="130" spans="1:15" customFormat="1" x14ac:dyDescent="0.3">
      <c r="A130" s="58" t="s">
        <v>94</v>
      </c>
      <c r="B130" s="59">
        <v>74.838634789300002</v>
      </c>
      <c r="C130" s="60">
        <v>8.0586217267783006E-2</v>
      </c>
      <c r="D130" s="67"/>
      <c r="E130" s="69"/>
      <c r="F130" s="59">
        <v>0</v>
      </c>
      <c r="G130" s="64">
        <v>0</v>
      </c>
      <c r="H130" s="86">
        <v>16.379733011500001</v>
      </c>
      <c r="I130" s="87">
        <v>9.0024694253509202E-2</v>
      </c>
      <c r="J130" s="86">
        <v>24.493807438200001</v>
      </c>
      <c r="K130" s="89">
        <v>0.24506886649647899</v>
      </c>
      <c r="L130" s="86">
        <v>41.650831179400001</v>
      </c>
      <c r="M130" s="89">
        <v>0.26813741855523598</v>
      </c>
      <c r="N130" s="86">
        <v>0</v>
      </c>
      <c r="O130" s="91">
        <v>0</v>
      </c>
    </row>
    <row r="131" spans="1:15" customFormat="1" x14ac:dyDescent="0.3">
      <c r="A131" s="58" t="s">
        <v>95</v>
      </c>
      <c r="B131" s="61">
        <v>191.19326382130001</v>
      </c>
      <c r="C131" s="62">
        <v>0.20587684344881599</v>
      </c>
      <c r="D131" s="71"/>
      <c r="E131" s="72"/>
      <c r="F131" s="61">
        <v>0</v>
      </c>
      <c r="G131" s="64">
        <v>0</v>
      </c>
      <c r="H131" s="88">
        <v>44.303192452399998</v>
      </c>
      <c r="I131" s="90">
        <v>0.243494894097571</v>
      </c>
      <c r="J131" s="88">
        <v>33.227409223999999</v>
      </c>
      <c r="K131" s="89">
        <v>0.33245152007036199</v>
      </c>
      <c r="L131" s="88">
        <v>126.60723902079999</v>
      </c>
      <c r="M131" s="89">
        <v>0.81506508466110605</v>
      </c>
      <c r="N131" s="88">
        <v>0</v>
      </c>
      <c r="O131" s="91">
        <v>0</v>
      </c>
    </row>
    <row r="132" spans="1:15" customFormat="1" x14ac:dyDescent="0.3">
      <c r="A132" s="58" t="s">
        <v>96</v>
      </c>
      <c r="B132" s="59">
        <v>114.0337789323</v>
      </c>
      <c r="C132" s="60">
        <v>0.122791535558831</v>
      </c>
      <c r="D132" s="67"/>
      <c r="E132" s="69"/>
      <c r="F132" s="59">
        <v>0</v>
      </c>
      <c r="G132" s="64">
        <v>0</v>
      </c>
      <c r="H132" s="86">
        <v>15.4727548802</v>
      </c>
      <c r="I132" s="87">
        <v>8.5039849329139799E-2</v>
      </c>
      <c r="J132" s="86">
        <v>4.6377695174999998</v>
      </c>
      <c r="K132" s="91">
        <v>4.6402459952104999E-2</v>
      </c>
      <c r="L132" s="86">
        <v>1.9081446577000001</v>
      </c>
      <c r="M132" s="91">
        <v>1.22841481972321E-2</v>
      </c>
      <c r="N132" s="86">
        <v>93.985430249000004</v>
      </c>
      <c r="O132" s="89">
        <v>0.92502814099549102</v>
      </c>
    </row>
    <row r="133" spans="1:15" customFormat="1" x14ac:dyDescent="0.3">
      <c r="A133" s="58" t="s">
        <v>97</v>
      </c>
      <c r="B133" s="61">
        <v>5.0232405170999996</v>
      </c>
      <c r="C133" s="62">
        <v>5.4090237327155E-3</v>
      </c>
      <c r="D133" s="71"/>
      <c r="E133" s="72"/>
      <c r="F133" s="61">
        <v>0</v>
      </c>
      <c r="G133" s="62">
        <v>0</v>
      </c>
      <c r="H133" s="88">
        <v>0</v>
      </c>
      <c r="I133" s="90">
        <v>0</v>
      </c>
      <c r="J133" s="88">
        <v>0</v>
      </c>
      <c r="K133" s="90">
        <v>0</v>
      </c>
      <c r="L133" s="88">
        <v>0</v>
      </c>
      <c r="M133" s="90">
        <v>0</v>
      </c>
      <c r="N133" s="88">
        <v>5.0232405170999996</v>
      </c>
      <c r="O133" s="89">
        <v>4.9439991124110197E-2</v>
      </c>
    </row>
    <row r="134" spans="1:15" customFormat="1" x14ac:dyDescent="0.3">
      <c r="A134" s="58" t="s">
        <v>98</v>
      </c>
      <c r="B134" s="59">
        <v>3.8560690999</v>
      </c>
      <c r="C134" s="60">
        <v>4.1522139354759399E-3</v>
      </c>
      <c r="D134" s="67"/>
      <c r="E134" s="69"/>
      <c r="F134" s="59">
        <v>0</v>
      </c>
      <c r="G134" s="60">
        <v>0</v>
      </c>
      <c r="H134" s="86">
        <v>0</v>
      </c>
      <c r="I134" s="87">
        <v>0</v>
      </c>
      <c r="J134" s="86">
        <v>0</v>
      </c>
      <c r="K134" s="87">
        <v>0</v>
      </c>
      <c r="L134" s="86">
        <v>0</v>
      </c>
      <c r="M134" s="87">
        <v>0</v>
      </c>
      <c r="N134" s="86">
        <v>3.8560690999</v>
      </c>
      <c r="O134" s="89">
        <v>3.7952397744847301E-2</v>
      </c>
    </row>
    <row r="135" spans="1:15" customFormat="1" x14ac:dyDescent="0.3">
      <c r="A135" s="58" t="s">
        <v>99</v>
      </c>
      <c r="B135" s="61">
        <v>1.2571270996999999</v>
      </c>
      <c r="C135" s="62">
        <v>1.3536740464983299E-3</v>
      </c>
      <c r="D135" s="71"/>
      <c r="E135" s="72"/>
      <c r="F135" s="61">
        <v>0</v>
      </c>
      <c r="G135" s="62">
        <v>0</v>
      </c>
      <c r="H135" s="88">
        <v>0</v>
      </c>
      <c r="I135" s="90">
        <v>0</v>
      </c>
      <c r="J135" s="88">
        <v>0</v>
      </c>
      <c r="K135" s="90">
        <v>0</v>
      </c>
      <c r="L135" s="88">
        <v>0</v>
      </c>
      <c r="M135" s="90">
        <v>0</v>
      </c>
      <c r="N135" s="88">
        <v>1.2571270996999999</v>
      </c>
      <c r="O135" s="89">
        <v>1.2372959733755301E-2</v>
      </c>
    </row>
    <row r="136" spans="1:15" customFormat="1" x14ac:dyDescent="0.3">
      <c r="A136" s="58" t="s">
        <v>63</v>
      </c>
      <c r="B136" s="59">
        <v>28.264258927</v>
      </c>
      <c r="C136" s="60">
        <v>3.0434944694231001E-2</v>
      </c>
      <c r="D136" s="67"/>
      <c r="E136" s="69"/>
      <c r="F136" s="59">
        <v>0</v>
      </c>
      <c r="G136" s="64">
        <v>0</v>
      </c>
      <c r="H136" s="86">
        <v>2.4527891747999999</v>
      </c>
      <c r="I136" s="87">
        <v>1.34807811198545E-2</v>
      </c>
      <c r="J136" s="86">
        <v>0</v>
      </c>
      <c r="K136" s="87">
        <v>0</v>
      </c>
      <c r="L136" s="86">
        <v>4.6796692673000004</v>
      </c>
      <c r="M136" s="87">
        <v>3.0126516122124899E-2</v>
      </c>
      <c r="N136" s="86">
        <v>0.85100784659999995</v>
      </c>
      <c r="O136" s="87">
        <v>8.3758323415383806E-3</v>
      </c>
    </row>
    <row r="137" spans="1:15" customFormat="1" x14ac:dyDescent="0.3">
      <c r="A137" s="65" t="s">
        <v>1</v>
      </c>
      <c r="H137" s="84"/>
      <c r="I137" s="84"/>
      <c r="J137" s="84"/>
      <c r="K137" s="84"/>
      <c r="L137" s="84"/>
      <c r="M137" s="84"/>
      <c r="N137" s="84"/>
      <c r="O137" s="84"/>
    </row>
    <row r="138" spans="1:15" customFormat="1" x14ac:dyDescent="0.3">
      <c r="A138" s="65" t="s">
        <v>1</v>
      </c>
      <c r="H138" s="84"/>
      <c r="I138" s="84"/>
      <c r="J138" s="84"/>
      <c r="K138" s="84"/>
      <c r="L138" s="84"/>
      <c r="M138" s="84"/>
      <c r="N138" s="84"/>
      <c r="O138" s="84"/>
    </row>
    <row r="139" spans="1:15" customFormat="1" x14ac:dyDescent="0.3">
      <c r="A139" s="53" t="s">
        <v>404</v>
      </c>
      <c r="H139" s="84"/>
      <c r="I139" s="84"/>
      <c r="J139" s="84"/>
      <c r="K139" s="84"/>
      <c r="L139" s="84"/>
      <c r="M139" s="84"/>
      <c r="N139" s="84"/>
      <c r="O139" s="84"/>
    </row>
    <row r="140" spans="1:15" customFormat="1" x14ac:dyDescent="0.3">
      <c r="A140" s="54" t="s">
        <v>1</v>
      </c>
      <c r="H140" s="84"/>
      <c r="I140" s="84"/>
      <c r="J140" s="84"/>
      <c r="K140" s="84"/>
      <c r="L140" s="84"/>
      <c r="M140" s="84"/>
      <c r="N140" s="84"/>
      <c r="O140" s="84"/>
    </row>
    <row r="141" spans="1:15" customFormat="1" ht="25.5" customHeight="1" x14ac:dyDescent="0.3">
      <c r="A141" s="114" t="s">
        <v>1</v>
      </c>
      <c r="B141" s="116" t="s">
        <v>506</v>
      </c>
      <c r="C141" s="116" t="s">
        <v>1</v>
      </c>
      <c r="D141" s="116" t="s">
        <v>500</v>
      </c>
      <c r="E141" s="116" t="s">
        <v>1</v>
      </c>
      <c r="F141" s="116" t="s">
        <v>501</v>
      </c>
      <c r="G141" s="116" t="s">
        <v>1</v>
      </c>
      <c r="H141" s="117" t="s">
        <v>502</v>
      </c>
      <c r="I141" s="117" t="s">
        <v>1</v>
      </c>
      <c r="J141" s="117" t="s">
        <v>503</v>
      </c>
      <c r="K141" s="117" t="s">
        <v>1</v>
      </c>
      <c r="L141" s="117" t="s">
        <v>504</v>
      </c>
      <c r="M141" s="117" t="s">
        <v>1</v>
      </c>
      <c r="N141" s="117" t="s">
        <v>505</v>
      </c>
      <c r="O141" s="117" t="s">
        <v>1</v>
      </c>
    </row>
    <row r="142" spans="1:15" customFormat="1" x14ac:dyDescent="0.3">
      <c r="A142" s="115" t="s">
        <v>1</v>
      </c>
      <c r="B142" s="55" t="s">
        <v>14</v>
      </c>
      <c r="C142" s="55" t="s">
        <v>15</v>
      </c>
      <c r="D142" s="55" t="s">
        <v>14</v>
      </c>
      <c r="E142" s="55" t="s">
        <v>15</v>
      </c>
      <c r="F142" s="55" t="s">
        <v>14</v>
      </c>
      <c r="G142" s="55" t="s">
        <v>15</v>
      </c>
      <c r="H142" s="80" t="s">
        <v>14</v>
      </c>
      <c r="I142" s="80" t="s">
        <v>15</v>
      </c>
      <c r="J142" s="80" t="s">
        <v>14</v>
      </c>
      <c r="K142" s="80" t="s">
        <v>15</v>
      </c>
      <c r="L142" s="80" t="s">
        <v>14</v>
      </c>
      <c r="M142" s="80" t="s">
        <v>15</v>
      </c>
      <c r="N142" s="80" t="s">
        <v>14</v>
      </c>
      <c r="O142" s="80" t="s">
        <v>15</v>
      </c>
    </row>
    <row r="143" spans="1:15" customFormat="1" x14ac:dyDescent="0.3">
      <c r="A143" s="56" t="s">
        <v>16</v>
      </c>
      <c r="B143" s="57">
        <v>966.75746853429996</v>
      </c>
      <c r="C143" s="57">
        <v>966.75746853429996</v>
      </c>
      <c r="D143" s="57">
        <v>38.079621048100002</v>
      </c>
      <c r="E143" s="57">
        <v>38.079621048100002</v>
      </c>
      <c r="F143" s="57">
        <v>418.63879601489998</v>
      </c>
      <c r="G143" s="57">
        <v>418.63879601489998</v>
      </c>
      <c r="H143" s="85">
        <v>181.94711070470001</v>
      </c>
      <c r="I143" s="85">
        <v>181.94711070470001</v>
      </c>
      <c r="J143" s="85">
        <v>99.946630464999998</v>
      </c>
      <c r="K143" s="85">
        <v>99.946630464999998</v>
      </c>
      <c r="L143" s="85">
        <v>155.33390081779999</v>
      </c>
      <c r="M143" s="85">
        <v>155.33390081779999</v>
      </c>
      <c r="N143" s="85">
        <v>101.6027795088</v>
      </c>
      <c r="O143" s="85">
        <v>101.6027795088</v>
      </c>
    </row>
    <row r="144" spans="1:15" customFormat="1" x14ac:dyDescent="0.3">
      <c r="A144" s="58" t="s">
        <v>100</v>
      </c>
      <c r="B144" s="59">
        <v>38.079621048100002</v>
      </c>
      <c r="C144" s="60">
        <v>3.9389011502370397E-2</v>
      </c>
      <c r="D144" s="59">
        <v>38.079621048100002</v>
      </c>
      <c r="E144" s="63">
        <v>1</v>
      </c>
      <c r="F144" s="59">
        <v>0</v>
      </c>
      <c r="G144" s="64">
        <v>0</v>
      </c>
      <c r="H144" s="86">
        <v>0</v>
      </c>
      <c r="I144" s="91">
        <v>0</v>
      </c>
      <c r="J144" s="86">
        <v>0</v>
      </c>
      <c r="K144" s="87">
        <v>0</v>
      </c>
      <c r="L144" s="86">
        <v>0</v>
      </c>
      <c r="M144" s="91">
        <v>0</v>
      </c>
      <c r="N144" s="86">
        <v>0</v>
      </c>
      <c r="O144" s="91">
        <v>0</v>
      </c>
    </row>
    <row r="145" spans="1:15" customFormat="1" x14ac:dyDescent="0.3">
      <c r="A145" s="58" t="s">
        <v>101</v>
      </c>
      <c r="B145" s="61">
        <v>418.63879601489998</v>
      </c>
      <c r="C145" s="62">
        <v>0.43303394040451298</v>
      </c>
      <c r="D145" s="61">
        <v>0</v>
      </c>
      <c r="E145" s="64">
        <v>0</v>
      </c>
      <c r="F145" s="61">
        <v>418.63879601489998</v>
      </c>
      <c r="G145" s="63">
        <v>1</v>
      </c>
      <c r="H145" s="88">
        <v>0</v>
      </c>
      <c r="I145" s="91">
        <v>0</v>
      </c>
      <c r="J145" s="88">
        <v>0</v>
      </c>
      <c r="K145" s="91">
        <v>0</v>
      </c>
      <c r="L145" s="88">
        <v>0</v>
      </c>
      <c r="M145" s="91">
        <v>0</v>
      </c>
      <c r="N145" s="88">
        <v>0</v>
      </c>
      <c r="O145" s="91">
        <v>0</v>
      </c>
    </row>
    <row r="146" spans="1:15" customFormat="1" x14ac:dyDescent="0.3">
      <c r="A146" s="58" t="s">
        <v>102</v>
      </c>
      <c r="B146" s="59">
        <v>64.9789407122</v>
      </c>
      <c r="C146" s="60">
        <v>6.7213280297399203E-2</v>
      </c>
      <c r="D146" s="59">
        <v>0</v>
      </c>
      <c r="E146" s="60">
        <v>0</v>
      </c>
      <c r="F146" s="59">
        <v>0</v>
      </c>
      <c r="G146" s="64">
        <v>0</v>
      </c>
      <c r="H146" s="86">
        <v>0</v>
      </c>
      <c r="I146" s="91">
        <v>0</v>
      </c>
      <c r="J146" s="86">
        <v>0</v>
      </c>
      <c r="K146" s="91">
        <v>0</v>
      </c>
      <c r="L146" s="86">
        <v>0</v>
      </c>
      <c r="M146" s="91">
        <v>0</v>
      </c>
      <c r="N146" s="86">
        <v>64.9789407122</v>
      </c>
      <c r="O146" s="89">
        <v>0.63953900696754096</v>
      </c>
    </row>
    <row r="147" spans="1:15" customFormat="1" x14ac:dyDescent="0.3">
      <c r="A147" s="58" t="s">
        <v>103</v>
      </c>
      <c r="B147" s="61">
        <v>87.778951097100006</v>
      </c>
      <c r="C147" s="62">
        <v>9.0797282621650294E-2</v>
      </c>
      <c r="D147" s="61">
        <v>0</v>
      </c>
      <c r="E147" s="62">
        <v>0</v>
      </c>
      <c r="F147" s="61">
        <v>0</v>
      </c>
      <c r="G147" s="64">
        <v>0</v>
      </c>
      <c r="H147" s="88">
        <v>0</v>
      </c>
      <c r="I147" s="91">
        <v>0</v>
      </c>
      <c r="J147" s="88">
        <v>0</v>
      </c>
      <c r="K147" s="91">
        <v>0</v>
      </c>
      <c r="L147" s="88">
        <v>87.778951097099693</v>
      </c>
      <c r="M147" s="89">
        <v>0.56509847905037103</v>
      </c>
      <c r="N147" s="88">
        <v>0</v>
      </c>
      <c r="O147" s="91">
        <v>0</v>
      </c>
    </row>
    <row r="148" spans="1:15" customFormat="1" x14ac:dyDescent="0.3">
      <c r="A148" s="58" t="s">
        <v>104</v>
      </c>
      <c r="B148" s="59">
        <v>23.588473264299999</v>
      </c>
      <c r="C148" s="60">
        <v>2.4399576969456899E-2</v>
      </c>
      <c r="D148" s="59">
        <v>0</v>
      </c>
      <c r="E148" s="60">
        <v>0</v>
      </c>
      <c r="F148" s="59">
        <v>0</v>
      </c>
      <c r="G148" s="64">
        <v>0</v>
      </c>
      <c r="H148" s="86">
        <v>23.588473264299999</v>
      </c>
      <c r="I148" s="89">
        <v>0.129644670766903</v>
      </c>
      <c r="J148" s="86">
        <v>0</v>
      </c>
      <c r="K148" s="87">
        <v>0</v>
      </c>
      <c r="L148" s="86">
        <v>0</v>
      </c>
      <c r="M148" s="87">
        <v>0</v>
      </c>
      <c r="N148" s="86">
        <v>0</v>
      </c>
      <c r="O148" s="87">
        <v>0</v>
      </c>
    </row>
    <row r="149" spans="1:15" customFormat="1" x14ac:dyDescent="0.3">
      <c r="A149" s="58" t="s">
        <v>105</v>
      </c>
      <c r="B149" s="61">
        <v>26.103616667899999</v>
      </c>
      <c r="C149" s="62">
        <v>2.70012050772938E-2</v>
      </c>
      <c r="D149" s="61">
        <v>0</v>
      </c>
      <c r="E149" s="62">
        <v>0</v>
      </c>
      <c r="F149" s="61">
        <v>0</v>
      </c>
      <c r="G149" s="64">
        <v>0</v>
      </c>
      <c r="H149" s="88">
        <v>0</v>
      </c>
      <c r="I149" s="91">
        <v>0</v>
      </c>
      <c r="J149" s="88">
        <v>0</v>
      </c>
      <c r="K149" s="90">
        <v>0</v>
      </c>
      <c r="L149" s="88">
        <v>0</v>
      </c>
      <c r="M149" s="90">
        <v>0</v>
      </c>
      <c r="N149" s="88">
        <v>26.103616667899999</v>
      </c>
      <c r="O149" s="89">
        <v>0.25691833229463101</v>
      </c>
    </row>
    <row r="150" spans="1:15" customFormat="1" x14ac:dyDescent="0.3">
      <c r="A150" s="58" t="s">
        <v>106</v>
      </c>
      <c r="B150" s="59">
        <v>25.1983881801</v>
      </c>
      <c r="C150" s="60">
        <v>2.6064849768684201E-2</v>
      </c>
      <c r="D150" s="59">
        <v>0</v>
      </c>
      <c r="E150" s="60">
        <v>0</v>
      </c>
      <c r="F150" s="59">
        <v>0</v>
      </c>
      <c r="G150" s="64">
        <v>0</v>
      </c>
      <c r="H150" s="86">
        <v>0</v>
      </c>
      <c r="I150" s="91">
        <v>0</v>
      </c>
      <c r="J150" s="86">
        <v>0</v>
      </c>
      <c r="K150" s="87">
        <v>0</v>
      </c>
      <c r="L150" s="86">
        <v>25.1983881801</v>
      </c>
      <c r="M150" s="89">
        <v>0.16222079048704699</v>
      </c>
      <c r="N150" s="86">
        <v>0</v>
      </c>
      <c r="O150" s="87">
        <v>0</v>
      </c>
    </row>
    <row r="151" spans="1:15" customFormat="1" x14ac:dyDescent="0.3">
      <c r="A151" s="58" t="s">
        <v>107</v>
      </c>
      <c r="B151" s="61">
        <v>13.005338457700001</v>
      </c>
      <c r="C151" s="62">
        <v>1.34525347680193E-2</v>
      </c>
      <c r="D151" s="61">
        <v>0</v>
      </c>
      <c r="E151" s="62">
        <v>0</v>
      </c>
      <c r="F151" s="61">
        <v>0</v>
      </c>
      <c r="G151" s="64">
        <v>0</v>
      </c>
      <c r="H151" s="88">
        <v>0</v>
      </c>
      <c r="I151" s="90">
        <v>0</v>
      </c>
      <c r="J151" s="88">
        <v>0</v>
      </c>
      <c r="K151" s="90">
        <v>0</v>
      </c>
      <c r="L151" s="88">
        <v>13.005338457700001</v>
      </c>
      <c r="M151" s="89">
        <v>8.3725049002372695E-2</v>
      </c>
      <c r="N151" s="88">
        <v>0</v>
      </c>
      <c r="O151" s="90">
        <v>0</v>
      </c>
    </row>
    <row r="152" spans="1:15" customFormat="1" x14ac:dyDescent="0.3">
      <c r="A152" s="58" t="s">
        <v>108</v>
      </c>
      <c r="B152" s="59">
        <v>23.306517697899999</v>
      </c>
      <c r="C152" s="60">
        <v>2.4107926192941598E-2</v>
      </c>
      <c r="D152" s="59">
        <v>0</v>
      </c>
      <c r="E152" s="60">
        <v>0</v>
      </c>
      <c r="F152" s="59">
        <v>0</v>
      </c>
      <c r="G152" s="64">
        <v>0</v>
      </c>
      <c r="H152" s="86">
        <v>23.306517697899999</v>
      </c>
      <c r="I152" s="89">
        <v>0.12809501402705101</v>
      </c>
      <c r="J152" s="86">
        <v>0</v>
      </c>
      <c r="K152" s="87">
        <v>0</v>
      </c>
      <c r="L152" s="86">
        <v>0</v>
      </c>
      <c r="M152" s="87">
        <v>0</v>
      </c>
      <c r="N152" s="86">
        <v>0</v>
      </c>
      <c r="O152" s="87">
        <v>0</v>
      </c>
    </row>
    <row r="153" spans="1:15" customFormat="1" x14ac:dyDescent="0.3">
      <c r="A153" s="58" t="s">
        <v>109</v>
      </c>
      <c r="B153" s="61">
        <v>17.476398426999999</v>
      </c>
      <c r="C153" s="62">
        <v>1.8077334797833002E-2</v>
      </c>
      <c r="D153" s="61">
        <v>0</v>
      </c>
      <c r="E153" s="62">
        <v>0</v>
      </c>
      <c r="F153" s="61">
        <v>0</v>
      </c>
      <c r="G153" s="64">
        <v>0</v>
      </c>
      <c r="H153" s="88">
        <v>17.476398426999999</v>
      </c>
      <c r="I153" s="89">
        <v>9.6052079966052195E-2</v>
      </c>
      <c r="J153" s="88">
        <v>0</v>
      </c>
      <c r="K153" s="90">
        <v>0</v>
      </c>
      <c r="L153" s="88">
        <v>0</v>
      </c>
      <c r="M153" s="90">
        <v>0</v>
      </c>
      <c r="N153" s="88">
        <v>0</v>
      </c>
      <c r="O153" s="90">
        <v>0</v>
      </c>
    </row>
    <row r="154" spans="1:15" customFormat="1" x14ac:dyDescent="0.3">
      <c r="A154" s="58" t="s">
        <v>110</v>
      </c>
      <c r="B154" s="59">
        <v>15.1224628914</v>
      </c>
      <c r="C154" s="60">
        <v>1.5642457786571001E-2</v>
      </c>
      <c r="D154" s="59">
        <v>0</v>
      </c>
      <c r="E154" s="60">
        <v>0</v>
      </c>
      <c r="F154" s="59">
        <v>0</v>
      </c>
      <c r="G154" s="64">
        <v>0</v>
      </c>
      <c r="H154" s="86">
        <v>0</v>
      </c>
      <c r="I154" s="87">
        <v>0</v>
      </c>
      <c r="J154" s="86">
        <v>15.1224628914</v>
      </c>
      <c r="K154" s="89">
        <v>0.151305379891678</v>
      </c>
      <c r="L154" s="86">
        <v>0</v>
      </c>
      <c r="M154" s="87">
        <v>0</v>
      </c>
      <c r="N154" s="86">
        <v>0</v>
      </c>
      <c r="O154" s="87">
        <v>0</v>
      </c>
    </row>
    <row r="155" spans="1:15" customFormat="1" x14ac:dyDescent="0.3">
      <c r="A155" s="58" t="s">
        <v>111</v>
      </c>
      <c r="B155" s="61">
        <v>26.461945690699999</v>
      </c>
      <c r="C155" s="62">
        <v>2.7371855457004001E-2</v>
      </c>
      <c r="D155" s="61">
        <v>0</v>
      </c>
      <c r="E155" s="62">
        <v>0</v>
      </c>
      <c r="F155" s="61">
        <v>0</v>
      </c>
      <c r="G155" s="64">
        <v>0</v>
      </c>
      <c r="H155" s="88">
        <v>26.461945690699999</v>
      </c>
      <c r="I155" s="89">
        <v>0.14543757022692</v>
      </c>
      <c r="J155" s="88">
        <v>26.461945690699999</v>
      </c>
      <c r="K155" s="89">
        <v>0.26476075849267</v>
      </c>
      <c r="L155" s="88">
        <v>0</v>
      </c>
      <c r="M155" s="90">
        <v>0</v>
      </c>
      <c r="N155" s="88">
        <v>0</v>
      </c>
      <c r="O155" s="90">
        <v>0</v>
      </c>
    </row>
    <row r="156" spans="1:15" customFormat="1" x14ac:dyDescent="0.3">
      <c r="A156" s="58" t="s">
        <v>112</v>
      </c>
      <c r="B156" s="59">
        <v>9.8392397754999994</v>
      </c>
      <c r="C156" s="60">
        <v>1.0177567896545199E-2</v>
      </c>
      <c r="D156" s="59">
        <v>0</v>
      </c>
      <c r="E156" s="60">
        <v>0</v>
      </c>
      <c r="F156" s="59">
        <v>0</v>
      </c>
      <c r="G156" s="64">
        <v>0</v>
      </c>
      <c r="H156" s="86">
        <v>0</v>
      </c>
      <c r="I156" s="87">
        <v>0</v>
      </c>
      <c r="J156" s="86">
        <v>0</v>
      </c>
      <c r="K156" s="87">
        <v>0</v>
      </c>
      <c r="L156" s="86">
        <v>9.8392397754999994</v>
      </c>
      <c r="M156" s="89">
        <v>6.3342513924510305E-2</v>
      </c>
      <c r="N156" s="86">
        <v>0</v>
      </c>
      <c r="O156" s="87">
        <v>0</v>
      </c>
    </row>
    <row r="157" spans="1:15" customFormat="1" x14ac:dyDescent="0.3">
      <c r="A157" s="58" t="s">
        <v>113</v>
      </c>
      <c r="B157" s="61">
        <v>10.6768630569</v>
      </c>
      <c r="C157" s="62">
        <v>1.1043993353459401E-2</v>
      </c>
      <c r="D157" s="61">
        <v>0</v>
      </c>
      <c r="E157" s="62">
        <v>0</v>
      </c>
      <c r="F157" s="61">
        <v>0</v>
      </c>
      <c r="G157" s="64">
        <v>0</v>
      </c>
      <c r="H157" s="88">
        <v>10.6768630569</v>
      </c>
      <c r="I157" s="89">
        <v>5.8681135498922801E-2</v>
      </c>
      <c r="J157" s="88">
        <v>0</v>
      </c>
      <c r="K157" s="90">
        <v>0</v>
      </c>
      <c r="L157" s="88">
        <v>0</v>
      </c>
      <c r="M157" s="90">
        <v>0</v>
      </c>
      <c r="N157" s="88">
        <v>0</v>
      </c>
      <c r="O157" s="90">
        <v>0</v>
      </c>
    </row>
    <row r="158" spans="1:15" customFormat="1" x14ac:dyDescent="0.3">
      <c r="A158" s="58" t="s">
        <v>114</v>
      </c>
      <c r="B158" s="59">
        <v>166.5019155526</v>
      </c>
      <c r="C158" s="60">
        <v>0.17222718310625901</v>
      </c>
      <c r="D158" s="59">
        <v>0</v>
      </c>
      <c r="E158" s="64">
        <v>0</v>
      </c>
      <c r="F158" s="59">
        <v>0</v>
      </c>
      <c r="G158" s="64">
        <v>0</v>
      </c>
      <c r="H158" s="86">
        <v>80.436912567900094</v>
      </c>
      <c r="I158" s="89">
        <v>0.44208952951415098</v>
      </c>
      <c r="J158" s="86">
        <v>58.362221882900002</v>
      </c>
      <c r="K158" s="89">
        <v>0.58393386161565197</v>
      </c>
      <c r="L158" s="86">
        <v>19.511983307400001</v>
      </c>
      <c r="M158" s="87">
        <v>0.12561316753569901</v>
      </c>
      <c r="N158" s="86">
        <v>10.5202221287</v>
      </c>
      <c r="O158" s="87">
        <v>0.103542660737828</v>
      </c>
    </row>
    <row r="159" spans="1:15" customFormat="1" x14ac:dyDescent="0.3">
      <c r="A159" s="65" t="s">
        <v>1</v>
      </c>
      <c r="H159" s="84"/>
      <c r="I159" s="84"/>
      <c r="J159" s="84"/>
      <c r="K159" s="84"/>
      <c r="L159" s="84"/>
      <c r="M159" s="84"/>
      <c r="N159" s="84"/>
      <c r="O159" s="84"/>
    </row>
    <row r="160" spans="1:15" customFormat="1" x14ac:dyDescent="0.3">
      <c r="A160" s="65" t="s">
        <v>1</v>
      </c>
      <c r="H160" s="84"/>
      <c r="I160" s="84"/>
      <c r="J160" s="84"/>
      <c r="K160" s="84"/>
      <c r="L160" s="84"/>
      <c r="M160" s="84"/>
      <c r="N160" s="84"/>
      <c r="O160" s="84"/>
    </row>
    <row r="161" spans="1:15" customFormat="1" x14ac:dyDescent="0.3">
      <c r="A161" s="53" t="s">
        <v>498</v>
      </c>
      <c r="H161" s="84"/>
      <c r="I161" s="84"/>
      <c r="J161" s="84"/>
      <c r="K161" s="84"/>
      <c r="L161" s="84"/>
      <c r="M161" s="84"/>
      <c r="N161" s="84"/>
      <c r="O161" s="84"/>
    </row>
    <row r="162" spans="1:15" customFormat="1" x14ac:dyDescent="0.3">
      <c r="A162" s="54" t="s">
        <v>1</v>
      </c>
      <c r="H162" s="84"/>
      <c r="I162" s="84"/>
      <c r="J162" s="84"/>
      <c r="K162" s="84"/>
      <c r="L162" s="84"/>
      <c r="M162" s="84"/>
      <c r="N162" s="84"/>
      <c r="O162" s="84"/>
    </row>
    <row r="163" spans="1:15" customFormat="1" ht="25.5" customHeight="1" x14ac:dyDescent="0.3">
      <c r="A163" s="114" t="s">
        <v>1</v>
      </c>
      <c r="B163" s="116" t="s">
        <v>506</v>
      </c>
      <c r="C163" s="116" t="s">
        <v>1</v>
      </c>
      <c r="D163" s="116" t="s">
        <v>500</v>
      </c>
      <c r="E163" s="116" t="s">
        <v>1</v>
      </c>
      <c r="F163" s="116" t="s">
        <v>501</v>
      </c>
      <c r="G163" s="116" t="s">
        <v>1</v>
      </c>
      <c r="H163" s="117" t="s">
        <v>502</v>
      </c>
      <c r="I163" s="117" t="s">
        <v>1</v>
      </c>
      <c r="J163" s="117" t="s">
        <v>503</v>
      </c>
      <c r="K163" s="117" t="s">
        <v>1</v>
      </c>
      <c r="L163" s="117" t="s">
        <v>504</v>
      </c>
      <c r="M163" s="117" t="s">
        <v>1</v>
      </c>
      <c r="N163" s="117" t="s">
        <v>505</v>
      </c>
      <c r="O163" s="117" t="s">
        <v>1</v>
      </c>
    </row>
    <row r="164" spans="1:15" customFormat="1" x14ac:dyDescent="0.3">
      <c r="A164" s="115" t="s">
        <v>1</v>
      </c>
      <c r="B164" s="55" t="s">
        <v>14</v>
      </c>
      <c r="C164" s="55" t="s">
        <v>15</v>
      </c>
      <c r="D164" s="55" t="s">
        <v>14</v>
      </c>
      <c r="E164" s="55" t="s">
        <v>15</v>
      </c>
      <c r="F164" s="55" t="s">
        <v>14</v>
      </c>
      <c r="G164" s="55" t="s">
        <v>15</v>
      </c>
      <c r="H164" s="80" t="s">
        <v>14</v>
      </c>
      <c r="I164" s="80" t="s">
        <v>15</v>
      </c>
      <c r="J164" s="80" t="s">
        <v>14</v>
      </c>
      <c r="K164" s="80" t="s">
        <v>15</v>
      </c>
      <c r="L164" s="80" t="s">
        <v>14</v>
      </c>
      <c r="M164" s="80" t="s">
        <v>15</v>
      </c>
      <c r="N164" s="80" t="s">
        <v>14</v>
      </c>
      <c r="O164" s="80" t="s">
        <v>15</v>
      </c>
    </row>
    <row r="165" spans="1:15" customFormat="1" x14ac:dyDescent="0.3">
      <c r="A165" s="56" t="s">
        <v>16</v>
      </c>
      <c r="B165" s="57">
        <v>966.75746853429996</v>
      </c>
      <c r="C165" s="57">
        <v>966.75746853429996</v>
      </c>
      <c r="D165" s="57">
        <v>38.079621048100002</v>
      </c>
      <c r="E165" s="57">
        <v>38.079621048100002</v>
      </c>
      <c r="F165" s="57">
        <v>418.63879601489998</v>
      </c>
      <c r="G165" s="57">
        <v>418.63879601489998</v>
      </c>
      <c r="H165" s="85">
        <v>181.94711070470001</v>
      </c>
      <c r="I165" s="85">
        <v>181.94711070470001</v>
      </c>
      <c r="J165" s="85">
        <v>99.946630464999998</v>
      </c>
      <c r="K165" s="85">
        <v>99.946630464999998</v>
      </c>
      <c r="L165" s="85">
        <v>155.33390081779999</v>
      </c>
      <c r="M165" s="85">
        <v>155.33390081779999</v>
      </c>
      <c r="N165" s="85">
        <v>101.6027795088</v>
      </c>
      <c r="O165" s="85">
        <v>101.6027795088</v>
      </c>
    </row>
    <row r="166" spans="1:15" customFormat="1" x14ac:dyDescent="0.3">
      <c r="A166" s="58" t="s">
        <v>115</v>
      </c>
      <c r="B166" s="59">
        <v>308.72054267879997</v>
      </c>
      <c r="C166" s="60">
        <v>0.31933608244770101</v>
      </c>
      <c r="D166" s="59">
        <v>12.817256432100001</v>
      </c>
      <c r="E166" s="60">
        <v>0.33659096596339499</v>
      </c>
      <c r="F166" s="59">
        <v>172.0844139244</v>
      </c>
      <c r="G166" s="63">
        <v>0.41105701517036503</v>
      </c>
      <c r="H166" s="86">
        <v>37.9095430566</v>
      </c>
      <c r="I166" s="91">
        <v>0.20835474061540399</v>
      </c>
      <c r="J166" s="86">
        <v>31.747769862199998</v>
      </c>
      <c r="K166" s="87">
        <v>0.31764722546917301</v>
      </c>
      <c r="L166" s="86">
        <v>39.537551013600002</v>
      </c>
      <c r="M166" s="87">
        <v>0.25453266032361999</v>
      </c>
      <c r="N166" s="86">
        <v>30.039535406999999</v>
      </c>
      <c r="O166" s="87">
        <v>0.295656630184986</v>
      </c>
    </row>
    <row r="167" spans="1:15" customFormat="1" x14ac:dyDescent="0.3">
      <c r="A167" s="58" t="s">
        <v>116</v>
      </c>
      <c r="B167" s="61">
        <v>74.950030960800007</v>
      </c>
      <c r="C167" s="62">
        <v>7.7527232424107001E-2</v>
      </c>
      <c r="D167" s="61">
        <v>0.61772222939999999</v>
      </c>
      <c r="E167" s="62">
        <v>1.62218586319367E-2</v>
      </c>
      <c r="F167" s="61">
        <v>37.045594510600097</v>
      </c>
      <c r="G167" s="62">
        <v>8.8490591085307602E-2</v>
      </c>
      <c r="H167" s="88">
        <v>0.55128045289999705</v>
      </c>
      <c r="I167" s="91">
        <v>3.02989396624565E-3</v>
      </c>
      <c r="J167" s="88">
        <v>1.6628437045</v>
      </c>
      <c r="K167" s="91">
        <v>1.66373163033476E-2</v>
      </c>
      <c r="L167" s="88">
        <v>20.784516585199999</v>
      </c>
      <c r="M167" s="89">
        <v>0.133805411927299</v>
      </c>
      <c r="N167" s="88">
        <v>10.4921006414</v>
      </c>
      <c r="O167" s="90">
        <v>0.10326588201744299</v>
      </c>
    </row>
    <row r="168" spans="1:15" customFormat="1" x14ac:dyDescent="0.3">
      <c r="A168" s="58" t="s">
        <v>117</v>
      </c>
      <c r="B168" s="59">
        <v>321.46919393859997</v>
      </c>
      <c r="C168" s="60">
        <v>0.332523103675609</v>
      </c>
      <c r="D168" s="59">
        <v>4.3894911661000098</v>
      </c>
      <c r="E168" s="64">
        <v>0.115271398330237</v>
      </c>
      <c r="F168" s="59">
        <v>91.029507235299903</v>
      </c>
      <c r="G168" s="64">
        <v>0.21744164205951899</v>
      </c>
      <c r="H168" s="86">
        <v>95.714344060399796</v>
      </c>
      <c r="I168" s="89">
        <v>0.52605586145165195</v>
      </c>
      <c r="J168" s="86">
        <v>44.348195502000003</v>
      </c>
      <c r="K168" s="89">
        <v>0.44371876566194202</v>
      </c>
      <c r="L168" s="86">
        <v>64.918834510999702</v>
      </c>
      <c r="M168" s="87">
        <v>0.41793088417413199</v>
      </c>
      <c r="N168" s="86">
        <v>35.087653746500003</v>
      </c>
      <c r="O168" s="87">
        <v>0.345341475067235</v>
      </c>
    </row>
    <row r="169" spans="1:15" customFormat="1" x14ac:dyDescent="0.3">
      <c r="A169" s="58" t="s">
        <v>118</v>
      </c>
      <c r="B169" s="61">
        <v>70.103055561700003</v>
      </c>
      <c r="C169" s="62">
        <v>7.25135908885019E-2</v>
      </c>
      <c r="D169" s="61">
        <v>6.9554855635999902</v>
      </c>
      <c r="E169" s="63">
        <v>0.18265637556671699</v>
      </c>
      <c r="F169" s="61">
        <v>37.444469974599997</v>
      </c>
      <c r="G169" s="62">
        <v>8.94433825317692E-2</v>
      </c>
      <c r="H169" s="88">
        <v>9.0704344991000099</v>
      </c>
      <c r="I169" s="90">
        <v>4.98520392215588E-2</v>
      </c>
      <c r="J169" s="88">
        <v>3.3529584817</v>
      </c>
      <c r="K169" s="90">
        <v>3.3547488955859898E-2</v>
      </c>
      <c r="L169" s="88">
        <v>4.8243552464999997</v>
      </c>
      <c r="M169" s="90">
        <v>3.1057967520938999E-2</v>
      </c>
      <c r="N169" s="88">
        <v>8.4553517962000004</v>
      </c>
      <c r="O169" s="90">
        <v>8.3219689826179097E-2</v>
      </c>
    </row>
    <row r="170" spans="1:15" customFormat="1" x14ac:dyDescent="0.3">
      <c r="A170" s="58" t="s">
        <v>119</v>
      </c>
      <c r="B170" s="59">
        <v>27.919636287900001</v>
      </c>
      <c r="C170" s="60">
        <v>2.88796696137542E-2</v>
      </c>
      <c r="D170" s="59">
        <v>0.28876204889999901</v>
      </c>
      <c r="E170" s="60">
        <v>7.5831124615250798E-3</v>
      </c>
      <c r="F170" s="59">
        <v>16.9880617723</v>
      </c>
      <c r="G170" s="60">
        <v>4.0579282030266901E-2</v>
      </c>
      <c r="H170" s="86">
        <v>2.6609980539000002</v>
      </c>
      <c r="I170" s="87">
        <v>1.4625118495114799E-2</v>
      </c>
      <c r="J170" s="86">
        <v>2.2651631141999999</v>
      </c>
      <c r="K170" s="87">
        <v>2.2663726667536101E-2</v>
      </c>
      <c r="L170" s="86">
        <v>3.2010001893000002</v>
      </c>
      <c r="M170" s="87">
        <v>2.0607222070954299E-2</v>
      </c>
      <c r="N170" s="86">
        <v>3.8888320661</v>
      </c>
      <c r="O170" s="87">
        <v>3.8274859062917499E-2</v>
      </c>
    </row>
    <row r="171" spans="1:15" customFormat="1" x14ac:dyDescent="0.3">
      <c r="A171" s="58" t="s">
        <v>120</v>
      </c>
      <c r="B171" s="61">
        <v>24.183793363900001</v>
      </c>
      <c r="C171" s="62">
        <v>2.5015367505321701E-2</v>
      </c>
      <c r="D171" s="61">
        <v>1.0653112413000001</v>
      </c>
      <c r="E171" s="62">
        <v>2.7975888729416701E-2</v>
      </c>
      <c r="F171" s="61">
        <v>10.9505980246</v>
      </c>
      <c r="G171" s="62">
        <v>2.6157628315485199E-2</v>
      </c>
      <c r="H171" s="88">
        <v>4.8667661879999997</v>
      </c>
      <c r="I171" s="90">
        <v>2.6748246614911899E-2</v>
      </c>
      <c r="J171" s="88">
        <v>2.4383062567999998</v>
      </c>
      <c r="K171" s="90">
        <v>2.43960826438652E-2</v>
      </c>
      <c r="L171" s="88">
        <v>0.83393662459999796</v>
      </c>
      <c r="M171" s="90">
        <v>5.3686711027631498E-3</v>
      </c>
      <c r="N171" s="88">
        <v>3.6109138775999998</v>
      </c>
      <c r="O171" s="90">
        <v>3.5539518653495597E-2</v>
      </c>
    </row>
    <row r="172" spans="1:15" customFormat="1" x14ac:dyDescent="0.3">
      <c r="A172" s="58" t="s">
        <v>24</v>
      </c>
      <c r="B172" s="59">
        <v>70.874250091500002</v>
      </c>
      <c r="C172" s="60">
        <v>7.3311303401619801E-2</v>
      </c>
      <c r="D172" s="59">
        <v>2.94254180969999</v>
      </c>
      <c r="E172" s="60">
        <v>7.7273400541017695E-2</v>
      </c>
      <c r="F172" s="59">
        <v>24.845086941999998</v>
      </c>
      <c r="G172" s="60">
        <v>5.9347311282434798E-2</v>
      </c>
      <c r="H172" s="86">
        <v>26.585877409199998</v>
      </c>
      <c r="I172" s="89">
        <v>0.146118711675223</v>
      </c>
      <c r="J172" s="86">
        <v>9.3587996482999998</v>
      </c>
      <c r="K172" s="87">
        <v>9.3637970632510004E-2</v>
      </c>
      <c r="L172" s="86">
        <v>9.8544717007999694</v>
      </c>
      <c r="M172" s="87">
        <v>6.3440573171202802E-2</v>
      </c>
      <c r="N172" s="86">
        <v>1.0832026347000001</v>
      </c>
      <c r="O172" s="91">
        <v>1.06611515938516E-2</v>
      </c>
    </row>
    <row r="173" spans="1:15" customFormat="1" x14ac:dyDescent="0.3">
      <c r="A173" s="58" t="s">
        <v>121</v>
      </c>
      <c r="B173" s="61">
        <v>14.480214399299999</v>
      </c>
      <c r="C173" s="62">
        <v>1.49781251974742E-2</v>
      </c>
      <c r="D173" s="61">
        <v>2.2952467856999998</v>
      </c>
      <c r="E173" s="63">
        <v>6.0274937683880203E-2</v>
      </c>
      <c r="F173" s="61">
        <v>10.269209564900001</v>
      </c>
      <c r="G173" s="62">
        <v>2.4529999757916601E-2</v>
      </c>
      <c r="H173" s="88">
        <v>0</v>
      </c>
      <c r="I173" s="90">
        <v>0</v>
      </c>
      <c r="J173" s="88">
        <v>0</v>
      </c>
      <c r="K173" s="90">
        <v>0</v>
      </c>
      <c r="L173" s="88">
        <v>1.2699078414</v>
      </c>
      <c r="M173" s="90">
        <v>8.1753425022754508E-3</v>
      </c>
      <c r="N173" s="88">
        <v>0.64585020729999998</v>
      </c>
      <c r="O173" s="90">
        <v>6.3566194785454801E-3</v>
      </c>
    </row>
    <row r="174" spans="1:15" customFormat="1" x14ac:dyDescent="0.3">
      <c r="A174" s="58" t="s">
        <v>122</v>
      </c>
      <c r="B174" s="59">
        <v>1.2711585101</v>
      </c>
      <c r="C174" s="60">
        <v>1.3148680527156401E-3</v>
      </c>
      <c r="D174" s="59">
        <v>0</v>
      </c>
      <c r="E174" s="60">
        <v>0</v>
      </c>
      <c r="F174" s="59">
        <v>0.81332049470000001</v>
      </c>
      <c r="G174" s="60">
        <v>1.9427738242182701E-3</v>
      </c>
      <c r="H174" s="86">
        <v>0</v>
      </c>
      <c r="I174" s="87">
        <v>0</v>
      </c>
      <c r="J174" s="86">
        <v>0</v>
      </c>
      <c r="K174" s="87">
        <v>0</v>
      </c>
      <c r="L174" s="86">
        <v>0</v>
      </c>
      <c r="M174" s="87">
        <v>0</v>
      </c>
      <c r="N174" s="86">
        <v>0</v>
      </c>
      <c r="O174" s="87">
        <v>0</v>
      </c>
    </row>
    <row r="175" spans="1:15" customFormat="1" x14ac:dyDescent="0.3">
      <c r="A175" s="58" t="s">
        <v>123</v>
      </c>
      <c r="B175" s="61">
        <v>0</v>
      </c>
      <c r="C175" s="62">
        <v>0</v>
      </c>
      <c r="D175" s="61">
        <v>0</v>
      </c>
      <c r="E175" s="62">
        <v>0</v>
      </c>
      <c r="F175" s="61">
        <v>0</v>
      </c>
      <c r="G175" s="62">
        <v>0</v>
      </c>
      <c r="H175" s="88">
        <v>0</v>
      </c>
      <c r="I175" s="90">
        <v>0</v>
      </c>
      <c r="J175" s="88">
        <v>0</v>
      </c>
      <c r="K175" s="90">
        <v>0</v>
      </c>
      <c r="L175" s="88">
        <v>0</v>
      </c>
      <c r="M175" s="90">
        <v>0</v>
      </c>
      <c r="N175" s="88">
        <v>0</v>
      </c>
      <c r="O175" s="90">
        <v>0</v>
      </c>
    </row>
    <row r="176" spans="1:15" customFormat="1" x14ac:dyDescent="0.3">
      <c r="A176" s="58" t="s">
        <v>124</v>
      </c>
      <c r="B176" s="59">
        <v>7.9659351046999998</v>
      </c>
      <c r="C176" s="60">
        <v>8.2398485286874993E-3</v>
      </c>
      <c r="D176" s="59">
        <v>0</v>
      </c>
      <c r="E176" s="60">
        <v>0</v>
      </c>
      <c r="F176" s="59">
        <v>1.7427122412</v>
      </c>
      <c r="G176" s="60">
        <v>4.1628063566711898E-3</v>
      </c>
      <c r="H176" s="86">
        <v>0.31890669500000002</v>
      </c>
      <c r="I176" s="87">
        <v>1.75274393621774E-3</v>
      </c>
      <c r="J176" s="86">
        <v>0.44958639090000002</v>
      </c>
      <c r="K176" s="87">
        <v>4.4982646119064397E-3</v>
      </c>
      <c r="L176" s="86">
        <v>5.4547297775999999</v>
      </c>
      <c r="M176" s="89">
        <v>3.5116157830853402E-2</v>
      </c>
      <c r="N176" s="86">
        <v>0</v>
      </c>
      <c r="O176" s="87">
        <v>0</v>
      </c>
    </row>
    <row r="177" spans="1:15" customFormat="1" x14ac:dyDescent="0.3">
      <c r="A177" s="58" t="s">
        <v>125</v>
      </c>
      <c r="B177" s="61">
        <v>0</v>
      </c>
      <c r="C177" s="62">
        <v>0</v>
      </c>
      <c r="D177" s="61">
        <v>0</v>
      </c>
      <c r="E177" s="62">
        <v>0</v>
      </c>
      <c r="F177" s="61">
        <v>0</v>
      </c>
      <c r="G177" s="62">
        <v>0</v>
      </c>
      <c r="H177" s="88">
        <v>0</v>
      </c>
      <c r="I177" s="90">
        <v>0</v>
      </c>
      <c r="J177" s="88">
        <v>0</v>
      </c>
      <c r="K177" s="90">
        <v>0</v>
      </c>
      <c r="L177" s="88">
        <v>0</v>
      </c>
      <c r="M177" s="90">
        <v>0</v>
      </c>
      <c r="N177" s="88">
        <v>0</v>
      </c>
      <c r="O177" s="90">
        <v>0</v>
      </c>
    </row>
    <row r="178" spans="1:15" customFormat="1" x14ac:dyDescent="0.3">
      <c r="A178" s="58" t="s">
        <v>126</v>
      </c>
      <c r="B178" s="59">
        <v>6.0086416051000002</v>
      </c>
      <c r="C178" s="60">
        <v>6.2152523261182497E-3</v>
      </c>
      <c r="D178" s="59">
        <v>0.90742440629999899</v>
      </c>
      <c r="E178" s="60">
        <v>2.38296595744425E-2</v>
      </c>
      <c r="F178" s="59">
        <v>0.93968396860000003</v>
      </c>
      <c r="G178" s="60">
        <v>2.24461750211644E-3</v>
      </c>
      <c r="H178" s="86">
        <v>0</v>
      </c>
      <c r="I178" s="87">
        <v>0</v>
      </c>
      <c r="J178" s="86">
        <v>0</v>
      </c>
      <c r="K178" s="87">
        <v>0</v>
      </c>
      <c r="L178" s="86">
        <v>0</v>
      </c>
      <c r="M178" s="87">
        <v>0</v>
      </c>
      <c r="N178" s="86">
        <v>2.5451850583</v>
      </c>
      <c r="O178" s="89">
        <v>2.50503487267251E-2</v>
      </c>
    </row>
    <row r="179" spans="1:15" customFormat="1" x14ac:dyDescent="0.3">
      <c r="A179" s="58" t="s">
        <v>127</v>
      </c>
      <c r="B179" s="61">
        <v>5.4419727302999998</v>
      </c>
      <c r="C179" s="62">
        <v>5.6290982044861501E-3</v>
      </c>
      <c r="D179" s="61">
        <v>0</v>
      </c>
      <c r="E179" s="62">
        <v>0</v>
      </c>
      <c r="F179" s="61">
        <v>4.1389713259999903</v>
      </c>
      <c r="G179" s="62">
        <v>9.8867361682663697E-3</v>
      </c>
      <c r="H179" s="88">
        <v>0</v>
      </c>
      <c r="I179" s="90">
        <v>0</v>
      </c>
      <c r="J179" s="88">
        <v>0</v>
      </c>
      <c r="K179" s="90">
        <v>0</v>
      </c>
      <c r="L179" s="88">
        <v>0.66231018370000205</v>
      </c>
      <c r="M179" s="90">
        <v>4.2637838888554096E-3</v>
      </c>
      <c r="N179" s="88">
        <v>0.64069122060000105</v>
      </c>
      <c r="O179" s="90">
        <v>6.3058434394947698E-3</v>
      </c>
    </row>
    <row r="180" spans="1:15" customFormat="1" x14ac:dyDescent="0.3">
      <c r="A180" s="58" t="s">
        <v>128</v>
      </c>
      <c r="B180" s="59">
        <v>33.369043301600001</v>
      </c>
      <c r="C180" s="60">
        <v>3.4516457733903799E-2</v>
      </c>
      <c r="D180" s="59">
        <v>5.8003793650000004</v>
      </c>
      <c r="E180" s="63">
        <v>0.15232240251743301</v>
      </c>
      <c r="F180" s="59">
        <v>10.347166035700001</v>
      </c>
      <c r="G180" s="60">
        <v>2.4716213915663299E-2</v>
      </c>
      <c r="H180" s="86">
        <v>4.2689602895999998</v>
      </c>
      <c r="I180" s="87">
        <v>2.3462644023671899E-2</v>
      </c>
      <c r="J180" s="86">
        <v>4.3230075043999996</v>
      </c>
      <c r="K180" s="87">
        <v>4.3253159053859902E-2</v>
      </c>
      <c r="L180" s="86">
        <v>3.9922871441000001</v>
      </c>
      <c r="M180" s="87">
        <v>2.57013254871052E-2</v>
      </c>
      <c r="N180" s="86">
        <v>5.1134628530999997</v>
      </c>
      <c r="O180" s="87">
        <v>5.0327981949126799E-2</v>
      </c>
    </row>
    <row r="181" spans="1:15" customFormat="1" x14ac:dyDescent="0.3">
      <c r="A181" s="65" t="s">
        <v>1</v>
      </c>
      <c r="H181" s="84"/>
      <c r="I181" s="84"/>
      <c r="J181" s="84"/>
      <c r="K181" s="84"/>
      <c r="L181" s="84"/>
      <c r="M181" s="84"/>
      <c r="N181" s="84"/>
      <c r="O181" s="84"/>
    </row>
    <row r="182" spans="1:15" customFormat="1" x14ac:dyDescent="0.3">
      <c r="A182" s="65" t="s">
        <v>1</v>
      </c>
      <c r="H182" s="84"/>
      <c r="I182" s="84"/>
      <c r="J182" s="84"/>
      <c r="K182" s="84"/>
      <c r="L182" s="84"/>
      <c r="M182" s="84"/>
      <c r="N182" s="84"/>
      <c r="O182" s="84"/>
    </row>
    <row r="183" spans="1:15" customFormat="1" x14ac:dyDescent="0.3">
      <c r="A183" s="53" t="s">
        <v>129</v>
      </c>
      <c r="H183" s="84"/>
      <c r="I183" s="84"/>
      <c r="J183" s="84"/>
      <c r="K183" s="84"/>
      <c r="L183" s="84"/>
      <c r="M183" s="84"/>
      <c r="N183" s="84"/>
      <c r="O183" s="84"/>
    </row>
    <row r="184" spans="1:15" customFormat="1" x14ac:dyDescent="0.3">
      <c r="A184" s="54" t="s">
        <v>1</v>
      </c>
      <c r="H184" s="84"/>
      <c r="I184" s="84"/>
      <c r="J184" s="84"/>
      <c r="K184" s="84"/>
      <c r="L184" s="84"/>
      <c r="M184" s="84"/>
      <c r="N184" s="84"/>
      <c r="O184" s="84"/>
    </row>
    <row r="185" spans="1:15" customFormat="1" ht="25.5" customHeight="1" x14ac:dyDescent="0.3">
      <c r="A185" s="114" t="s">
        <v>1</v>
      </c>
      <c r="B185" s="116" t="s">
        <v>506</v>
      </c>
      <c r="C185" s="116" t="s">
        <v>1</v>
      </c>
      <c r="D185" s="116" t="s">
        <v>500</v>
      </c>
      <c r="E185" s="116" t="s">
        <v>1</v>
      </c>
      <c r="F185" s="116" t="s">
        <v>501</v>
      </c>
      <c r="G185" s="116" t="s">
        <v>1</v>
      </c>
      <c r="H185" s="117" t="s">
        <v>502</v>
      </c>
      <c r="I185" s="117" t="s">
        <v>1</v>
      </c>
      <c r="J185" s="117" t="s">
        <v>503</v>
      </c>
      <c r="K185" s="117" t="s">
        <v>1</v>
      </c>
      <c r="L185" s="117" t="s">
        <v>504</v>
      </c>
      <c r="M185" s="117" t="s">
        <v>1</v>
      </c>
      <c r="N185" s="117" t="s">
        <v>505</v>
      </c>
      <c r="O185" s="117" t="s">
        <v>1</v>
      </c>
    </row>
    <row r="186" spans="1:15" customFormat="1" x14ac:dyDescent="0.3">
      <c r="A186" s="115" t="s">
        <v>1</v>
      </c>
      <c r="B186" s="55" t="s">
        <v>14</v>
      </c>
      <c r="C186" s="55" t="s">
        <v>15</v>
      </c>
      <c r="D186" s="55" t="s">
        <v>14</v>
      </c>
      <c r="E186" s="55" t="s">
        <v>15</v>
      </c>
      <c r="F186" s="55" t="s">
        <v>14</v>
      </c>
      <c r="G186" s="55" t="s">
        <v>15</v>
      </c>
      <c r="H186" s="80" t="s">
        <v>14</v>
      </c>
      <c r="I186" s="80" t="s">
        <v>15</v>
      </c>
      <c r="J186" s="80" t="s">
        <v>14</v>
      </c>
      <c r="K186" s="80" t="s">
        <v>15</v>
      </c>
      <c r="L186" s="80" t="s">
        <v>14</v>
      </c>
      <c r="M186" s="80" t="s">
        <v>15</v>
      </c>
      <c r="N186" s="80" t="s">
        <v>14</v>
      </c>
      <c r="O186" s="80" t="s">
        <v>15</v>
      </c>
    </row>
    <row r="187" spans="1:15" customFormat="1" x14ac:dyDescent="0.3">
      <c r="A187" s="56" t="s">
        <v>16</v>
      </c>
      <c r="B187" s="57">
        <v>963.34841044769996</v>
      </c>
      <c r="C187" s="57">
        <v>963.34841044769996</v>
      </c>
      <c r="D187" s="57">
        <v>38.079621048100002</v>
      </c>
      <c r="E187" s="57">
        <v>38.079621048100002</v>
      </c>
      <c r="F187" s="57">
        <v>417.23462393059998</v>
      </c>
      <c r="G187" s="57">
        <v>417.23462393059998</v>
      </c>
      <c r="H187" s="85">
        <v>179.94222470240001</v>
      </c>
      <c r="I187" s="85">
        <v>179.94222470240001</v>
      </c>
      <c r="J187" s="85">
        <v>99.946630464999998</v>
      </c>
      <c r="K187" s="85">
        <v>99.946630464999998</v>
      </c>
      <c r="L187" s="85">
        <v>155.33390081779999</v>
      </c>
      <c r="M187" s="85">
        <v>155.33390081779999</v>
      </c>
      <c r="N187" s="85">
        <v>101.6027795088</v>
      </c>
      <c r="O187" s="85">
        <v>101.6027795088</v>
      </c>
    </row>
    <row r="188" spans="1:15" customFormat="1" x14ac:dyDescent="0.3">
      <c r="A188" s="58" t="s">
        <v>130</v>
      </c>
      <c r="B188" s="59">
        <v>21.0330038186999</v>
      </c>
      <c r="C188" s="60">
        <v>2.1833226266419301E-2</v>
      </c>
      <c r="D188" s="59">
        <v>1.3409161126</v>
      </c>
      <c r="E188" s="60">
        <v>3.5213483634887799E-2</v>
      </c>
      <c r="F188" s="59">
        <v>11.639103543799999</v>
      </c>
      <c r="G188" s="60">
        <v>2.78958237793227E-2</v>
      </c>
      <c r="H188" s="86">
        <v>5.4363527660999997</v>
      </c>
      <c r="I188" s="87">
        <v>3.0211656964289402E-2</v>
      </c>
      <c r="J188" s="86">
        <v>2.2651997506999999</v>
      </c>
      <c r="K188" s="87">
        <v>2.26640932281678E-2</v>
      </c>
      <c r="L188" s="86">
        <v>1.3915995586000001</v>
      </c>
      <c r="M188" s="87">
        <v>8.9587627122831807E-3</v>
      </c>
      <c r="N188" s="86">
        <v>0</v>
      </c>
      <c r="O188" s="87">
        <v>0</v>
      </c>
    </row>
    <row r="189" spans="1:15" customFormat="1" x14ac:dyDescent="0.3">
      <c r="A189" s="58" t="s">
        <v>131</v>
      </c>
      <c r="B189" s="61">
        <v>380.13474495650001</v>
      </c>
      <c r="C189" s="62">
        <v>0.39459736564037001</v>
      </c>
      <c r="D189" s="61">
        <v>18.374254091699999</v>
      </c>
      <c r="E189" s="62">
        <v>0.48252197857984702</v>
      </c>
      <c r="F189" s="61">
        <v>194.35330027500001</v>
      </c>
      <c r="G189" s="63">
        <v>0.46581297219314</v>
      </c>
      <c r="H189" s="88">
        <v>32.046131993099998</v>
      </c>
      <c r="I189" s="91">
        <v>0.178091229260391</v>
      </c>
      <c r="J189" s="88">
        <v>22.6189661288</v>
      </c>
      <c r="K189" s="91">
        <v>0.22631044211861501</v>
      </c>
      <c r="L189" s="88">
        <v>79.6190047189002</v>
      </c>
      <c r="M189" s="89">
        <v>0.51256682732953196</v>
      </c>
      <c r="N189" s="88">
        <v>36.544685451900001</v>
      </c>
      <c r="O189" s="90">
        <v>0.35968194599179099</v>
      </c>
    </row>
    <row r="190" spans="1:15" customFormat="1" x14ac:dyDescent="0.3">
      <c r="A190" s="58" t="s">
        <v>132</v>
      </c>
      <c r="B190" s="59">
        <v>298.42689960090001</v>
      </c>
      <c r="C190" s="60">
        <v>0.30978086055304899</v>
      </c>
      <c r="D190" s="59">
        <v>5.1118290693000104</v>
      </c>
      <c r="E190" s="64">
        <v>0.134240544643105</v>
      </c>
      <c r="F190" s="59">
        <v>141.9023257305</v>
      </c>
      <c r="G190" s="60">
        <v>0.34010198960406302</v>
      </c>
      <c r="H190" s="86">
        <v>57.281137837200099</v>
      </c>
      <c r="I190" s="87">
        <v>0.31833071938470903</v>
      </c>
      <c r="J190" s="86">
        <v>32.940291585600001</v>
      </c>
      <c r="K190" s="87">
        <v>0.329578810534641</v>
      </c>
      <c r="L190" s="86">
        <v>45.0271823641</v>
      </c>
      <c r="M190" s="87">
        <v>0.28987350557116898</v>
      </c>
      <c r="N190" s="86">
        <v>31.3102654596</v>
      </c>
      <c r="O190" s="87">
        <v>0.30816347358773</v>
      </c>
    </row>
    <row r="191" spans="1:15" customFormat="1" x14ac:dyDescent="0.3">
      <c r="A191" s="58" t="s">
        <v>133</v>
      </c>
      <c r="B191" s="61">
        <v>50.699074840100003</v>
      </c>
      <c r="C191" s="62">
        <v>5.2627973732305697E-2</v>
      </c>
      <c r="D191" s="61">
        <v>0</v>
      </c>
      <c r="E191" s="62">
        <v>0</v>
      </c>
      <c r="F191" s="61">
        <v>31.463224649700098</v>
      </c>
      <c r="G191" s="62">
        <v>7.5408949413875506E-2</v>
      </c>
      <c r="H191" s="88">
        <v>14.8085986876</v>
      </c>
      <c r="I191" s="90">
        <v>8.2296407705814506E-2</v>
      </c>
      <c r="J191" s="88">
        <v>6.8785608852999998</v>
      </c>
      <c r="K191" s="90">
        <v>6.8822339015308598E-2</v>
      </c>
      <c r="L191" s="88">
        <v>1.4528440967</v>
      </c>
      <c r="M191" s="91">
        <v>9.3530394141335804E-3</v>
      </c>
      <c r="N191" s="88">
        <v>2.3768749428999998</v>
      </c>
      <c r="O191" s="90">
        <v>2.3393798421569099E-2</v>
      </c>
    </row>
    <row r="192" spans="1:15" customFormat="1" x14ac:dyDescent="0.3">
      <c r="A192" s="58" t="s">
        <v>134</v>
      </c>
      <c r="B192" s="59">
        <v>184.97083418610001</v>
      </c>
      <c r="C192" s="60">
        <v>0.192008241442095</v>
      </c>
      <c r="D192" s="59">
        <v>4.4716224667000004</v>
      </c>
      <c r="E192" s="60">
        <v>0.117428229158365</v>
      </c>
      <c r="F192" s="59">
        <v>64.646112411199894</v>
      </c>
      <c r="G192" s="60">
        <v>0.15493947218999901</v>
      </c>
      <c r="H192" s="86">
        <v>47.574643083300003</v>
      </c>
      <c r="I192" s="89">
        <v>0.26438843446546201</v>
      </c>
      <c r="J192" s="86">
        <v>18.3744070941</v>
      </c>
      <c r="K192" s="87">
        <v>0.18384218666115501</v>
      </c>
      <c r="L192" s="86">
        <v>29.5612183607</v>
      </c>
      <c r="M192" s="87">
        <v>0.19030757745132601</v>
      </c>
      <c r="N192" s="86">
        <v>20.157034372999998</v>
      </c>
      <c r="O192" s="87">
        <v>0.198390580163746</v>
      </c>
    </row>
    <row r="193" spans="1:15" customFormat="1" x14ac:dyDescent="0.3">
      <c r="A193" s="58" t="s">
        <v>135</v>
      </c>
      <c r="B193" s="61">
        <v>176.27012276900001</v>
      </c>
      <c r="C193" s="62">
        <v>0.18297650243392399</v>
      </c>
      <c r="D193" s="61">
        <v>5.8732125964999904</v>
      </c>
      <c r="E193" s="62">
        <v>0.15423505893299999</v>
      </c>
      <c r="F193" s="61">
        <v>48.664869376399899</v>
      </c>
      <c r="G193" s="64">
        <v>0.116636699317875</v>
      </c>
      <c r="H193" s="88">
        <v>56.181514690799901</v>
      </c>
      <c r="I193" s="89">
        <v>0.31221974044011402</v>
      </c>
      <c r="J193" s="88">
        <v>24.5333051287</v>
      </c>
      <c r="K193" s="90">
        <v>0.24546405431137799</v>
      </c>
      <c r="L193" s="88">
        <v>29.840920067599999</v>
      </c>
      <c r="M193" s="90">
        <v>0.19210822563840799</v>
      </c>
      <c r="N193" s="88">
        <v>20.717008272499999</v>
      </c>
      <c r="O193" s="90">
        <v>0.20390198351518199</v>
      </c>
    </row>
    <row r="194" spans="1:15" customFormat="1" x14ac:dyDescent="0.3">
      <c r="A194" s="58" t="s">
        <v>136</v>
      </c>
      <c r="B194" s="59">
        <v>155.81966944920001</v>
      </c>
      <c r="C194" s="60">
        <v>0.16174799040441201</v>
      </c>
      <c r="D194" s="59">
        <v>11.3563384454</v>
      </c>
      <c r="E194" s="63">
        <v>0.29822614124902502</v>
      </c>
      <c r="F194" s="59">
        <v>64.467121427699894</v>
      </c>
      <c r="G194" s="60">
        <v>0.15451047858967501</v>
      </c>
      <c r="H194" s="86">
        <v>43.468165205200002</v>
      </c>
      <c r="I194" s="89">
        <v>0.24156734350200701</v>
      </c>
      <c r="J194" s="86">
        <v>25.856408051199999</v>
      </c>
      <c r="K194" s="89">
        <v>0.25870214864576702</v>
      </c>
      <c r="L194" s="86">
        <v>9.5369081618000102</v>
      </c>
      <c r="M194" s="91">
        <v>6.1396180174386999E-2</v>
      </c>
      <c r="N194" s="86">
        <v>16.784991768499999</v>
      </c>
      <c r="O194" s="87">
        <v>0.16520209239990499</v>
      </c>
    </row>
    <row r="195" spans="1:15" customFormat="1" x14ac:dyDescent="0.3">
      <c r="A195" s="58" t="s">
        <v>137</v>
      </c>
      <c r="B195" s="61">
        <v>266.59248253639998</v>
      </c>
      <c r="C195" s="62">
        <v>0.276735270069637</v>
      </c>
      <c r="D195" s="61">
        <v>13.517186780899999</v>
      </c>
      <c r="E195" s="62">
        <v>0.35497167274395602</v>
      </c>
      <c r="F195" s="61">
        <v>90.640432063499901</v>
      </c>
      <c r="G195" s="64">
        <v>0.21724091641679399</v>
      </c>
      <c r="H195" s="88">
        <v>79.107281958099804</v>
      </c>
      <c r="I195" s="89">
        <v>0.439626008230879</v>
      </c>
      <c r="J195" s="88">
        <v>24.838129568500001</v>
      </c>
      <c r="K195" s="90">
        <v>0.24851392641193601</v>
      </c>
      <c r="L195" s="88">
        <v>32.888843824699997</v>
      </c>
      <c r="M195" s="90">
        <v>0.21172998071603999</v>
      </c>
      <c r="N195" s="88">
        <v>28.9307759776</v>
      </c>
      <c r="O195" s="90">
        <v>0.28474394221758698</v>
      </c>
    </row>
    <row r="196" spans="1:15" customFormat="1" x14ac:dyDescent="0.3">
      <c r="A196" s="58" t="s">
        <v>138</v>
      </c>
      <c r="B196" s="59">
        <v>246.4585907702</v>
      </c>
      <c r="C196" s="60">
        <v>0.25583536350640002</v>
      </c>
      <c r="D196" s="59">
        <v>11.791622368600001</v>
      </c>
      <c r="E196" s="60">
        <v>0.30965703029726799</v>
      </c>
      <c r="F196" s="59">
        <v>101.7584105856</v>
      </c>
      <c r="G196" s="60">
        <v>0.24388774264938701</v>
      </c>
      <c r="H196" s="86">
        <v>51.100151088099999</v>
      </c>
      <c r="I196" s="87">
        <v>0.28398087871044603</v>
      </c>
      <c r="J196" s="86">
        <v>22.094803851199899</v>
      </c>
      <c r="K196" s="87">
        <v>0.221066020419141</v>
      </c>
      <c r="L196" s="86">
        <v>37.953412091200001</v>
      </c>
      <c r="M196" s="87">
        <v>0.244334378338427</v>
      </c>
      <c r="N196" s="86">
        <v>34.767281865100003</v>
      </c>
      <c r="O196" s="87">
        <v>0.34218829478074198</v>
      </c>
    </row>
    <row r="197" spans="1:15" customFormat="1" x14ac:dyDescent="0.3">
      <c r="A197" s="58" t="s">
        <v>139</v>
      </c>
      <c r="B197" s="61">
        <v>284.15089896009999</v>
      </c>
      <c r="C197" s="62">
        <v>0.29496171465943999</v>
      </c>
      <c r="D197" s="61">
        <v>10.5645314279</v>
      </c>
      <c r="E197" s="62">
        <v>0.27743268281361</v>
      </c>
      <c r="F197" s="61">
        <v>138.363804136</v>
      </c>
      <c r="G197" s="62">
        <v>0.331621098058762</v>
      </c>
      <c r="H197" s="88">
        <v>53.652856656700003</v>
      </c>
      <c r="I197" s="90">
        <v>0.29816712972974801</v>
      </c>
      <c r="J197" s="88">
        <v>24.784902507799998</v>
      </c>
      <c r="K197" s="90">
        <v>0.24798137158290001</v>
      </c>
      <c r="L197" s="88">
        <v>30.564635388500001</v>
      </c>
      <c r="M197" s="91">
        <v>0.19676732012512199</v>
      </c>
      <c r="N197" s="88">
        <v>36.037978816699997</v>
      </c>
      <c r="O197" s="90">
        <v>0.35469481239515399</v>
      </c>
    </row>
    <row r="198" spans="1:15" customFormat="1" x14ac:dyDescent="0.3">
      <c r="A198" s="58" t="s">
        <v>140</v>
      </c>
      <c r="B198" s="59">
        <v>169.26690120980001</v>
      </c>
      <c r="C198" s="60">
        <v>0.17570683604609499</v>
      </c>
      <c r="D198" s="59">
        <v>8.0940976876999908</v>
      </c>
      <c r="E198" s="60">
        <v>0.212557201592841</v>
      </c>
      <c r="F198" s="59">
        <v>81.9884118177999</v>
      </c>
      <c r="G198" s="60">
        <v>0.19650433380964399</v>
      </c>
      <c r="H198" s="86">
        <v>15.8820927482</v>
      </c>
      <c r="I198" s="91">
        <v>8.8262178454594595E-2</v>
      </c>
      <c r="J198" s="86">
        <v>9.7364814157000001</v>
      </c>
      <c r="K198" s="87">
        <v>9.7416805052868594E-2</v>
      </c>
      <c r="L198" s="86">
        <v>36.830217014699997</v>
      </c>
      <c r="M198" s="87">
        <v>0.237103535163906</v>
      </c>
      <c r="N198" s="86">
        <v>17.2047310813</v>
      </c>
      <c r="O198" s="87">
        <v>0.16933327183051999</v>
      </c>
    </row>
    <row r="199" spans="1:15" customFormat="1" x14ac:dyDescent="0.3">
      <c r="A199" s="65" t="s">
        <v>1</v>
      </c>
      <c r="H199" s="84"/>
      <c r="I199" s="84"/>
      <c r="J199" s="84"/>
      <c r="K199" s="84"/>
      <c r="L199" s="84"/>
      <c r="M199" s="84"/>
      <c r="N199" s="84"/>
      <c r="O199" s="84"/>
    </row>
    <row r="200" spans="1:15" customFormat="1" x14ac:dyDescent="0.3">
      <c r="A200" s="65" t="s">
        <v>1</v>
      </c>
      <c r="H200" s="84"/>
      <c r="I200" s="84"/>
      <c r="J200" s="84"/>
      <c r="K200" s="84"/>
      <c r="L200" s="84"/>
      <c r="M200" s="84"/>
      <c r="N200" s="84"/>
      <c r="O200" s="84"/>
    </row>
    <row r="201" spans="1:15" customFormat="1" x14ac:dyDescent="0.3">
      <c r="A201" s="53" t="s">
        <v>499</v>
      </c>
      <c r="H201" s="84"/>
      <c r="I201" s="84"/>
      <c r="J201" s="84"/>
      <c r="K201" s="84"/>
      <c r="L201" s="84"/>
      <c r="M201" s="84"/>
      <c r="N201" s="84"/>
      <c r="O201" s="84"/>
    </row>
    <row r="202" spans="1:15" customFormat="1" x14ac:dyDescent="0.3">
      <c r="A202" s="54" t="s">
        <v>1</v>
      </c>
      <c r="H202" s="84"/>
      <c r="I202" s="84"/>
      <c r="J202" s="84"/>
      <c r="K202" s="84"/>
      <c r="L202" s="84"/>
      <c r="M202" s="84"/>
      <c r="N202" s="84"/>
      <c r="O202" s="84"/>
    </row>
    <row r="203" spans="1:15" customFormat="1" ht="25.5" customHeight="1" x14ac:dyDescent="0.3">
      <c r="A203" s="114" t="s">
        <v>1</v>
      </c>
      <c r="B203" s="116" t="s">
        <v>506</v>
      </c>
      <c r="C203" s="116" t="s">
        <v>1</v>
      </c>
      <c r="D203" s="116" t="s">
        <v>500</v>
      </c>
      <c r="E203" s="116" t="s">
        <v>1</v>
      </c>
      <c r="F203" s="116" t="s">
        <v>501</v>
      </c>
      <c r="G203" s="116" t="s">
        <v>1</v>
      </c>
      <c r="H203" s="117" t="s">
        <v>502</v>
      </c>
      <c r="I203" s="117" t="s">
        <v>1</v>
      </c>
      <c r="J203" s="117" t="s">
        <v>503</v>
      </c>
      <c r="K203" s="117" t="s">
        <v>1</v>
      </c>
      <c r="L203" s="117" t="s">
        <v>504</v>
      </c>
      <c r="M203" s="117" t="s">
        <v>1</v>
      </c>
      <c r="N203" s="117" t="s">
        <v>505</v>
      </c>
      <c r="O203" s="117" t="s">
        <v>1</v>
      </c>
    </row>
    <row r="204" spans="1:15" customFormat="1" x14ac:dyDescent="0.3">
      <c r="A204" s="115" t="s">
        <v>1</v>
      </c>
      <c r="B204" s="55" t="s">
        <v>14</v>
      </c>
      <c r="C204" s="55" t="s">
        <v>15</v>
      </c>
      <c r="D204" s="55" t="s">
        <v>14</v>
      </c>
      <c r="E204" s="55" t="s">
        <v>15</v>
      </c>
      <c r="F204" s="55" t="s">
        <v>14</v>
      </c>
      <c r="G204" s="55" t="s">
        <v>15</v>
      </c>
      <c r="H204" s="80" t="s">
        <v>14</v>
      </c>
      <c r="I204" s="80" t="s">
        <v>15</v>
      </c>
      <c r="J204" s="80" t="s">
        <v>14</v>
      </c>
      <c r="K204" s="80" t="s">
        <v>15</v>
      </c>
      <c r="L204" s="80" t="s">
        <v>14</v>
      </c>
      <c r="M204" s="80" t="s">
        <v>15</v>
      </c>
      <c r="N204" s="80" t="s">
        <v>14</v>
      </c>
      <c r="O204" s="80" t="s">
        <v>15</v>
      </c>
    </row>
    <row r="205" spans="1:15" customFormat="1" x14ac:dyDescent="0.3">
      <c r="A205" s="56" t="s">
        <v>16</v>
      </c>
      <c r="B205" s="57">
        <v>963.34841044769996</v>
      </c>
      <c r="C205" s="57">
        <v>963.34841044769996</v>
      </c>
      <c r="D205" s="57">
        <v>38.079621048100002</v>
      </c>
      <c r="E205" s="57">
        <v>38.079621048100002</v>
      </c>
      <c r="F205" s="57">
        <v>417.23462393059998</v>
      </c>
      <c r="G205" s="57">
        <v>417.23462393059998</v>
      </c>
      <c r="H205" s="85">
        <v>179.94222470240001</v>
      </c>
      <c r="I205" s="85">
        <v>179.94222470240001</v>
      </c>
      <c r="J205" s="85">
        <v>99.946630464999998</v>
      </c>
      <c r="K205" s="85">
        <v>99.946630464999998</v>
      </c>
      <c r="L205" s="85">
        <v>155.33390081779999</v>
      </c>
      <c r="M205" s="85">
        <v>155.33390081779999</v>
      </c>
      <c r="N205" s="85">
        <v>101.6027795088</v>
      </c>
      <c r="O205" s="85">
        <v>101.6027795088</v>
      </c>
    </row>
    <row r="206" spans="1:15" customFormat="1" x14ac:dyDescent="0.3">
      <c r="A206" s="58" t="s">
        <v>130</v>
      </c>
      <c r="B206" s="59">
        <v>11.6746125804</v>
      </c>
      <c r="C206" s="60">
        <v>1.21187853260425E-2</v>
      </c>
      <c r="D206" s="59">
        <v>0</v>
      </c>
      <c r="E206" s="60">
        <v>0</v>
      </c>
      <c r="F206" s="59">
        <v>7.3368872854999898</v>
      </c>
      <c r="G206" s="60">
        <v>1.75845600165732E-2</v>
      </c>
      <c r="H206" s="86">
        <v>1.7210938987</v>
      </c>
      <c r="I206" s="87">
        <v>9.5647027902786893E-3</v>
      </c>
      <c r="J206" s="86">
        <v>0.50882816379999996</v>
      </c>
      <c r="K206" s="87">
        <v>5.0909986803225398E-3</v>
      </c>
      <c r="L206" s="86">
        <v>1.3915995586000001</v>
      </c>
      <c r="M206" s="87">
        <v>8.9587627122831807E-3</v>
      </c>
      <c r="N206" s="86">
        <v>0</v>
      </c>
      <c r="O206" s="87">
        <v>0</v>
      </c>
    </row>
    <row r="207" spans="1:15" customFormat="1" x14ac:dyDescent="0.3">
      <c r="A207" s="58" t="s">
        <v>131</v>
      </c>
      <c r="B207" s="61">
        <v>216.27773163929999</v>
      </c>
      <c r="C207" s="62">
        <v>0.22450624228339999</v>
      </c>
      <c r="D207" s="61">
        <v>10.924076464600001</v>
      </c>
      <c r="E207" s="62">
        <v>0.28687461072160703</v>
      </c>
      <c r="F207" s="61">
        <v>117.407413715</v>
      </c>
      <c r="G207" s="63">
        <v>0.28139422516988599</v>
      </c>
      <c r="H207" s="88">
        <v>9.39121712439999</v>
      </c>
      <c r="I207" s="91">
        <v>5.2190180153278601E-2</v>
      </c>
      <c r="J207" s="88">
        <v>17.387673999800001</v>
      </c>
      <c r="K207" s="90">
        <v>0.17396958675749399</v>
      </c>
      <c r="L207" s="88">
        <v>41.842871967000001</v>
      </c>
      <c r="M207" s="90">
        <v>0.26937372812184701</v>
      </c>
      <c r="N207" s="88">
        <v>21.628777809900001</v>
      </c>
      <c r="O207" s="90">
        <v>0.21287584763393899</v>
      </c>
    </row>
    <row r="208" spans="1:15" customFormat="1" x14ac:dyDescent="0.3">
      <c r="A208" s="58" t="s">
        <v>132</v>
      </c>
      <c r="B208" s="59">
        <v>117.2389111383</v>
      </c>
      <c r="C208" s="60">
        <v>0.12169938712393299</v>
      </c>
      <c r="D208" s="59">
        <v>1.1841142334000001</v>
      </c>
      <c r="E208" s="60">
        <v>3.1095746249793201E-2</v>
      </c>
      <c r="F208" s="59">
        <v>47.436940720900097</v>
      </c>
      <c r="G208" s="60">
        <v>0.113693682163804</v>
      </c>
      <c r="H208" s="86">
        <v>23.950969565899999</v>
      </c>
      <c r="I208" s="87">
        <v>0.13310366483193001</v>
      </c>
      <c r="J208" s="86">
        <v>17.629854430200002</v>
      </c>
      <c r="K208" s="87">
        <v>0.17639268425736199</v>
      </c>
      <c r="L208" s="86">
        <v>20.5789261147</v>
      </c>
      <c r="M208" s="87">
        <v>0.13248187296112601</v>
      </c>
      <c r="N208" s="86">
        <v>15.933036123500001</v>
      </c>
      <c r="O208" s="87">
        <v>0.15681693158915999</v>
      </c>
    </row>
    <row r="209" spans="1:15" customFormat="1" x14ac:dyDescent="0.3">
      <c r="A209" s="58" t="s">
        <v>133</v>
      </c>
      <c r="B209" s="61">
        <v>3.1332467212999999</v>
      </c>
      <c r="C209" s="62">
        <v>3.2524543429140801E-3</v>
      </c>
      <c r="D209" s="61">
        <v>0</v>
      </c>
      <c r="E209" s="62">
        <v>0</v>
      </c>
      <c r="F209" s="61">
        <v>2.4311959729999901</v>
      </c>
      <c r="G209" s="62">
        <v>5.82692766505492E-3</v>
      </c>
      <c r="H209" s="88">
        <v>0.42384980230000002</v>
      </c>
      <c r="I209" s="90">
        <v>2.3554771705250901E-3</v>
      </c>
      <c r="J209" s="88">
        <v>0.42384980230000002</v>
      </c>
      <c r="K209" s="90">
        <v>4.2407612975849801E-3</v>
      </c>
      <c r="L209" s="88">
        <v>0</v>
      </c>
      <c r="M209" s="90">
        <v>0</v>
      </c>
      <c r="N209" s="88">
        <v>0.278200946</v>
      </c>
      <c r="O209" s="90">
        <v>2.7381233795469601E-3</v>
      </c>
    </row>
    <row r="210" spans="1:15" customFormat="1" x14ac:dyDescent="0.3">
      <c r="A210" s="58" t="s">
        <v>134</v>
      </c>
      <c r="B210" s="59">
        <v>108.46809602170001</v>
      </c>
      <c r="C210" s="60">
        <v>0.112594877248296</v>
      </c>
      <c r="D210" s="59">
        <v>3.9327472679000102</v>
      </c>
      <c r="E210" s="60">
        <v>0.103276953910134</v>
      </c>
      <c r="F210" s="59">
        <v>44.532585840499998</v>
      </c>
      <c r="G210" s="60">
        <v>0.106732718921973</v>
      </c>
      <c r="H210" s="86">
        <v>14.0338212236</v>
      </c>
      <c r="I210" s="87">
        <v>7.7990706443749003E-2</v>
      </c>
      <c r="J210" s="86">
        <v>2.627294907</v>
      </c>
      <c r="K210" s="91">
        <v>2.6286978308088599E-2</v>
      </c>
      <c r="L210" s="86">
        <v>28.293242201799998</v>
      </c>
      <c r="M210" s="89">
        <v>0.18214467062786699</v>
      </c>
      <c r="N210" s="86">
        <v>9.2636441916999992</v>
      </c>
      <c r="O210" s="87">
        <v>9.1175106000891001E-2</v>
      </c>
    </row>
    <row r="211" spans="1:15" customFormat="1" x14ac:dyDescent="0.3">
      <c r="A211" s="58" t="s">
        <v>135</v>
      </c>
      <c r="B211" s="61">
        <v>70.530649214999997</v>
      </c>
      <c r="C211" s="62">
        <v>7.3214060925498398E-2</v>
      </c>
      <c r="D211" s="61">
        <v>0.61772222939999999</v>
      </c>
      <c r="E211" s="62">
        <v>1.62218586319367E-2</v>
      </c>
      <c r="F211" s="61">
        <v>19.939927643699999</v>
      </c>
      <c r="G211" s="62">
        <v>4.7790682987557301E-2</v>
      </c>
      <c r="H211" s="88">
        <v>21.057308963000001</v>
      </c>
      <c r="I211" s="90">
        <v>0.11702261099542299</v>
      </c>
      <c r="J211" s="88">
        <v>11.784125578199999</v>
      </c>
      <c r="K211" s="90">
        <v>0.117904180694982</v>
      </c>
      <c r="L211" s="88">
        <v>9.4934499485000199</v>
      </c>
      <c r="M211" s="90">
        <v>6.1116407291125802E-2</v>
      </c>
      <c r="N211" s="88">
        <v>12.2033750126</v>
      </c>
      <c r="O211" s="90">
        <v>0.120108672928018</v>
      </c>
    </row>
    <row r="212" spans="1:15" customFormat="1" x14ac:dyDescent="0.3">
      <c r="A212" s="58" t="s">
        <v>136</v>
      </c>
      <c r="B212" s="59">
        <v>79.539098547100096</v>
      </c>
      <c r="C212" s="60">
        <v>8.2565246056860706E-2</v>
      </c>
      <c r="D212" s="59">
        <v>2.7921677660999999</v>
      </c>
      <c r="E212" s="60">
        <v>7.3324463039511206E-2</v>
      </c>
      <c r="F212" s="59">
        <v>33.293775330199999</v>
      </c>
      <c r="G212" s="60">
        <v>7.9796290673464998E-2</v>
      </c>
      <c r="H212" s="86">
        <v>28.026215111300001</v>
      </c>
      <c r="I212" s="89">
        <v>0.15575118712493199</v>
      </c>
      <c r="J212" s="86">
        <v>15.257124061000001</v>
      </c>
      <c r="K212" s="89">
        <v>0.15265271065184</v>
      </c>
      <c r="L212" s="86">
        <v>3.3242963715</v>
      </c>
      <c r="M212" s="91">
        <v>2.1400971417046E-2</v>
      </c>
      <c r="N212" s="86">
        <v>7.9679754368999998</v>
      </c>
      <c r="O212" s="87">
        <v>7.8422809645772307E-2</v>
      </c>
    </row>
    <row r="213" spans="1:15" customFormat="1" x14ac:dyDescent="0.3">
      <c r="A213" s="58" t="s">
        <v>137</v>
      </c>
      <c r="B213" s="61">
        <v>111.4680756584</v>
      </c>
      <c r="C213" s="62">
        <v>0.115708994222139</v>
      </c>
      <c r="D213" s="61">
        <v>9.0546127883</v>
      </c>
      <c r="E213" s="63">
        <v>0.23778106344237901</v>
      </c>
      <c r="F213" s="61">
        <v>34.509210145700003</v>
      </c>
      <c r="G213" s="64">
        <v>8.27093634286689E-2</v>
      </c>
      <c r="H213" s="88">
        <v>34.435100612600003</v>
      </c>
      <c r="I213" s="89">
        <v>0.19136753849493099</v>
      </c>
      <c r="J213" s="88">
        <v>10.3639587286</v>
      </c>
      <c r="K213" s="90">
        <v>0.103694928787312</v>
      </c>
      <c r="L213" s="88">
        <v>14.236463308699999</v>
      </c>
      <c r="M213" s="90">
        <v>9.1650716512931496E-2</v>
      </c>
      <c r="N213" s="88">
        <v>6.1037876680999998</v>
      </c>
      <c r="O213" s="90">
        <v>6.0075006782381798E-2</v>
      </c>
    </row>
    <row r="214" spans="1:15" customFormat="1" x14ac:dyDescent="0.3">
      <c r="A214" s="58" t="s">
        <v>138</v>
      </c>
      <c r="B214" s="59">
        <v>86.321489029199995</v>
      </c>
      <c r="C214" s="60">
        <v>8.9605679620194195E-2</v>
      </c>
      <c r="D214" s="59">
        <v>2.9049638121000001</v>
      </c>
      <c r="E214" s="60">
        <v>7.6286573556774998E-2</v>
      </c>
      <c r="F214" s="59">
        <v>33.178254495000097</v>
      </c>
      <c r="G214" s="60">
        <v>7.9519418073315598E-2</v>
      </c>
      <c r="H214" s="86">
        <v>21.404915104400001</v>
      </c>
      <c r="I214" s="87">
        <v>0.118954376271611</v>
      </c>
      <c r="J214" s="86">
        <v>11.407009370899999</v>
      </c>
      <c r="K214" s="87">
        <v>0.114131004895604</v>
      </c>
      <c r="L214" s="86">
        <v>12.5421392318</v>
      </c>
      <c r="M214" s="87">
        <v>8.07430906310104E-2</v>
      </c>
      <c r="N214" s="86">
        <v>12.646903677099999</v>
      </c>
      <c r="O214" s="87">
        <v>0.124473993115559</v>
      </c>
    </row>
    <row r="215" spans="1:15" customFormat="1" x14ac:dyDescent="0.3">
      <c r="A215" s="58" t="s">
        <v>139</v>
      </c>
      <c r="B215" s="61">
        <v>96.083806751099999</v>
      </c>
      <c r="C215" s="62">
        <v>9.9739414846230598E-2</v>
      </c>
      <c r="D215" s="61">
        <v>1.4274647198999999</v>
      </c>
      <c r="E215" s="62">
        <v>3.7486316318560697E-2</v>
      </c>
      <c r="F215" s="61">
        <v>49.367319405899998</v>
      </c>
      <c r="G215" s="62">
        <v>0.118320284498037</v>
      </c>
      <c r="H215" s="88">
        <v>16.531640426700001</v>
      </c>
      <c r="I215" s="90">
        <v>9.1871935306129998E-2</v>
      </c>
      <c r="J215" s="88">
        <v>6.3348620950000001</v>
      </c>
      <c r="K215" s="90">
        <v>6.3382447867698602E-2</v>
      </c>
      <c r="L215" s="88">
        <v>13.033631140500001</v>
      </c>
      <c r="M215" s="90">
        <v>8.3907190071714599E-2</v>
      </c>
      <c r="N215" s="88">
        <v>12.1943920403</v>
      </c>
      <c r="O215" s="90">
        <v>0.120020260265063</v>
      </c>
    </row>
    <row r="216" spans="1:15" customFormat="1" x14ac:dyDescent="0.3">
      <c r="A216" s="58" t="s">
        <v>140</v>
      </c>
      <c r="B216" s="59">
        <v>64.952636008200002</v>
      </c>
      <c r="C216" s="60">
        <v>6.7423826420198604E-2</v>
      </c>
      <c r="D216" s="59">
        <v>5.2417517664000099</v>
      </c>
      <c r="E216" s="60">
        <v>0.13765241412930301</v>
      </c>
      <c r="F216" s="59">
        <v>30.141056237500099</v>
      </c>
      <c r="G216" s="60">
        <v>7.2240064723184297E-2</v>
      </c>
      <c r="H216" s="86">
        <v>8.9660928695000308</v>
      </c>
      <c r="I216" s="87">
        <v>4.9827620417212802E-2</v>
      </c>
      <c r="J216" s="86">
        <v>6.2220493281999998</v>
      </c>
      <c r="K216" s="87">
        <v>6.2253717801711003E-2</v>
      </c>
      <c r="L216" s="86">
        <v>10.5972809747</v>
      </c>
      <c r="M216" s="87">
        <v>6.8222589653047797E-2</v>
      </c>
      <c r="N216" s="86">
        <v>3.3826866027000002</v>
      </c>
      <c r="O216" s="87">
        <v>3.3293248659668997E-2</v>
      </c>
    </row>
    <row r="217" spans="1:15" customFormat="1" x14ac:dyDescent="0.3">
      <c r="A217" s="65" t="s">
        <v>1</v>
      </c>
      <c r="H217" s="84"/>
      <c r="I217" s="84"/>
      <c r="J217" s="84"/>
      <c r="K217" s="84"/>
      <c r="L217" s="84"/>
      <c r="M217" s="84"/>
      <c r="N217" s="84"/>
      <c r="O217" s="84"/>
    </row>
    <row r="218" spans="1:15" customFormat="1" x14ac:dyDescent="0.3">
      <c r="A218" s="65" t="s">
        <v>1</v>
      </c>
      <c r="H218" s="84"/>
      <c r="I218" s="84"/>
      <c r="J218" s="84"/>
      <c r="K218" s="84"/>
      <c r="L218" s="84"/>
      <c r="M218" s="84"/>
      <c r="N218" s="84"/>
      <c r="O218" s="84"/>
    </row>
    <row r="219" spans="1:15" customFormat="1" x14ac:dyDescent="0.3">
      <c r="A219" s="53" t="s">
        <v>141</v>
      </c>
      <c r="H219" s="84"/>
      <c r="I219" s="84"/>
      <c r="J219" s="84"/>
      <c r="K219" s="84"/>
      <c r="L219" s="84"/>
      <c r="M219" s="84"/>
      <c r="N219" s="84"/>
      <c r="O219" s="84"/>
    </row>
    <row r="220" spans="1:15" customFormat="1" x14ac:dyDescent="0.3">
      <c r="A220" s="54" t="s">
        <v>1</v>
      </c>
      <c r="H220" s="84"/>
      <c r="I220" s="84"/>
      <c r="J220" s="84"/>
      <c r="K220" s="84"/>
      <c r="L220" s="84"/>
      <c r="M220" s="84"/>
      <c r="N220" s="84"/>
      <c r="O220" s="84"/>
    </row>
    <row r="221" spans="1:15" customFormat="1" ht="25.5" customHeight="1" x14ac:dyDescent="0.3">
      <c r="A221" s="114" t="s">
        <v>1</v>
      </c>
      <c r="B221" s="116" t="s">
        <v>506</v>
      </c>
      <c r="C221" s="116" t="s">
        <v>1</v>
      </c>
      <c r="D221" s="116" t="s">
        <v>500</v>
      </c>
      <c r="E221" s="116" t="s">
        <v>1</v>
      </c>
      <c r="F221" s="116" t="s">
        <v>501</v>
      </c>
      <c r="G221" s="116" t="s">
        <v>1</v>
      </c>
      <c r="H221" s="117" t="s">
        <v>502</v>
      </c>
      <c r="I221" s="117" t="s">
        <v>1</v>
      </c>
      <c r="J221" s="117" t="s">
        <v>503</v>
      </c>
      <c r="K221" s="117" t="s">
        <v>1</v>
      </c>
      <c r="L221" s="117" t="s">
        <v>504</v>
      </c>
      <c r="M221" s="117" t="s">
        <v>1</v>
      </c>
      <c r="N221" s="117" t="s">
        <v>505</v>
      </c>
      <c r="O221" s="117" t="s">
        <v>1</v>
      </c>
    </row>
    <row r="222" spans="1:15" customFormat="1" x14ac:dyDescent="0.3">
      <c r="A222" s="115" t="s">
        <v>1</v>
      </c>
      <c r="B222" s="55" t="s">
        <v>14</v>
      </c>
      <c r="C222" s="55" t="s">
        <v>15</v>
      </c>
      <c r="D222" s="55" t="s">
        <v>14</v>
      </c>
      <c r="E222" s="55" t="s">
        <v>15</v>
      </c>
      <c r="F222" s="55" t="s">
        <v>14</v>
      </c>
      <c r="G222" s="55" t="s">
        <v>15</v>
      </c>
      <c r="H222" s="80" t="s">
        <v>14</v>
      </c>
      <c r="I222" s="80" t="s">
        <v>15</v>
      </c>
      <c r="J222" s="80" t="s">
        <v>14</v>
      </c>
      <c r="K222" s="80" t="s">
        <v>15</v>
      </c>
      <c r="L222" s="80" t="s">
        <v>14</v>
      </c>
      <c r="M222" s="80" t="s">
        <v>15</v>
      </c>
      <c r="N222" s="80" t="s">
        <v>14</v>
      </c>
      <c r="O222" s="80" t="s">
        <v>15</v>
      </c>
    </row>
    <row r="223" spans="1:15" customFormat="1" x14ac:dyDescent="0.3">
      <c r="A223" s="56" t="s">
        <v>16</v>
      </c>
      <c r="B223" s="57">
        <v>966.75746853429996</v>
      </c>
      <c r="C223" s="57">
        <v>966.75746853429996</v>
      </c>
      <c r="D223" s="57">
        <v>38.079621048100002</v>
      </c>
      <c r="E223" s="57">
        <v>38.079621048100002</v>
      </c>
      <c r="F223" s="57">
        <v>418.63879601489998</v>
      </c>
      <c r="G223" s="57">
        <v>418.63879601489998</v>
      </c>
      <c r="H223" s="85">
        <v>181.94711070470001</v>
      </c>
      <c r="I223" s="85">
        <v>181.94711070470001</v>
      </c>
      <c r="J223" s="85">
        <v>99.946630464999998</v>
      </c>
      <c r="K223" s="85">
        <v>99.946630464999998</v>
      </c>
      <c r="L223" s="85">
        <v>155.33390081779999</v>
      </c>
      <c r="M223" s="85">
        <v>155.33390081779999</v>
      </c>
      <c r="N223" s="85">
        <v>101.6027795088</v>
      </c>
      <c r="O223" s="85">
        <v>101.6027795088</v>
      </c>
    </row>
    <row r="224" spans="1:15" customFormat="1" x14ac:dyDescent="0.3">
      <c r="A224" s="58" t="s">
        <v>142</v>
      </c>
      <c r="B224" s="59">
        <v>214.7134486484</v>
      </c>
      <c r="C224" s="60">
        <v>0.222096498487803</v>
      </c>
      <c r="D224" s="59">
        <v>5.6034741812999904</v>
      </c>
      <c r="E224" s="60">
        <v>0.14715152165569101</v>
      </c>
      <c r="F224" s="59">
        <v>90.297326337800001</v>
      </c>
      <c r="G224" s="60">
        <v>0.21569268590813101</v>
      </c>
      <c r="H224" s="86">
        <v>50.579710109399997</v>
      </c>
      <c r="I224" s="87">
        <v>0.27799127951798502</v>
      </c>
      <c r="J224" s="86">
        <v>23.5789512552</v>
      </c>
      <c r="K224" s="87">
        <v>0.23591541951438799</v>
      </c>
      <c r="L224" s="86">
        <v>29.672197196799999</v>
      </c>
      <c r="M224" s="87">
        <v>0.19102203086758399</v>
      </c>
      <c r="N224" s="86">
        <v>25.757722445100001</v>
      </c>
      <c r="O224" s="87">
        <v>0.25351395473259702</v>
      </c>
    </row>
    <row r="225" spans="1:15" customFormat="1" x14ac:dyDescent="0.3">
      <c r="A225" s="58" t="s">
        <v>143</v>
      </c>
      <c r="B225" s="61">
        <v>306.20884449580001</v>
      </c>
      <c r="C225" s="62">
        <v>0.31673801802642698</v>
      </c>
      <c r="D225" s="61">
        <v>9.3338863220999997</v>
      </c>
      <c r="E225" s="62">
        <v>0.24511500023358901</v>
      </c>
      <c r="F225" s="61">
        <v>159.86777249170001</v>
      </c>
      <c r="G225" s="63">
        <v>0.38187519650235702</v>
      </c>
      <c r="H225" s="88">
        <v>48.974383907799997</v>
      </c>
      <c r="I225" s="90">
        <v>0.269168241903469</v>
      </c>
      <c r="J225" s="88">
        <v>27.524625972999999</v>
      </c>
      <c r="K225" s="90">
        <v>0.27539323581937802</v>
      </c>
      <c r="L225" s="88">
        <v>25.885032539299999</v>
      </c>
      <c r="M225" s="91">
        <v>0.16664123158576999</v>
      </c>
      <c r="N225" s="88">
        <v>47.624638033700002</v>
      </c>
      <c r="O225" s="89">
        <v>0.46873361402062003</v>
      </c>
    </row>
    <row r="226" spans="1:15" customFormat="1" x14ac:dyDescent="0.3">
      <c r="A226" s="58" t="s">
        <v>144</v>
      </c>
      <c r="B226" s="59">
        <v>25.345073072600002</v>
      </c>
      <c r="C226" s="60">
        <v>2.6216578508595E-2</v>
      </c>
      <c r="D226" s="59">
        <v>0.61772222939999999</v>
      </c>
      <c r="E226" s="60">
        <v>1.62218586319367E-2</v>
      </c>
      <c r="F226" s="59">
        <v>18.558050677699999</v>
      </c>
      <c r="G226" s="60">
        <v>4.4329505182886801E-2</v>
      </c>
      <c r="H226" s="86">
        <v>0.82099701560000304</v>
      </c>
      <c r="I226" s="87">
        <v>4.5122838852466197E-3</v>
      </c>
      <c r="J226" s="86">
        <v>0.75921794880000004</v>
      </c>
      <c r="K226" s="87">
        <v>7.5962335625298404E-3</v>
      </c>
      <c r="L226" s="86">
        <v>2.4910246752999998</v>
      </c>
      <c r="M226" s="87">
        <v>1.6036580953579901E-2</v>
      </c>
      <c r="N226" s="86">
        <v>2.0980605257999998</v>
      </c>
      <c r="O226" s="87">
        <v>2.0649637105826301E-2</v>
      </c>
    </row>
    <row r="227" spans="1:15" customFormat="1" x14ac:dyDescent="0.3">
      <c r="A227" s="58" t="s">
        <v>145</v>
      </c>
      <c r="B227" s="61">
        <v>398.91682869390002</v>
      </c>
      <c r="C227" s="62">
        <v>0.41263382148854499</v>
      </c>
      <c r="D227" s="61">
        <v>16.489011357500001</v>
      </c>
      <c r="E227" s="62">
        <v>0.43301406116074598</v>
      </c>
      <c r="F227" s="61">
        <v>177.67841642089999</v>
      </c>
      <c r="G227" s="62">
        <v>0.42441937563420701</v>
      </c>
      <c r="H227" s="88">
        <v>55.4965654109998</v>
      </c>
      <c r="I227" s="91">
        <v>0.30501482104363198</v>
      </c>
      <c r="J227" s="88">
        <v>30.765345378300001</v>
      </c>
      <c r="K227" s="91">
        <v>0.30781773467664397</v>
      </c>
      <c r="L227" s="88">
        <v>82.062625328599793</v>
      </c>
      <c r="M227" s="89">
        <v>0.52829823301003698</v>
      </c>
      <c r="N227" s="88">
        <v>42.7333099376999</v>
      </c>
      <c r="O227" s="90">
        <v>0.42059193797940098</v>
      </c>
    </row>
    <row r="228" spans="1:15" customFormat="1" ht="25.5" customHeight="1" x14ac:dyDescent="0.3">
      <c r="A228" s="66" t="s">
        <v>146</v>
      </c>
      <c r="B228" s="59">
        <v>160.8628946007</v>
      </c>
      <c r="C228" s="60">
        <v>0.16639426105968899</v>
      </c>
      <c r="D228" s="59">
        <v>2.2219086694999999</v>
      </c>
      <c r="E228" s="60">
        <v>5.8349022609584598E-2</v>
      </c>
      <c r="F228" s="59">
        <v>81.914708751099994</v>
      </c>
      <c r="G228" s="60">
        <v>0.195669177178181</v>
      </c>
      <c r="H228" s="86">
        <v>23.767313852400001</v>
      </c>
      <c r="I228" s="87">
        <v>0.130627596999737</v>
      </c>
      <c r="J228" s="86">
        <v>11.126905602300001</v>
      </c>
      <c r="K228" s="87">
        <v>0.111328471510568</v>
      </c>
      <c r="L228" s="86">
        <v>22.674702918800001</v>
      </c>
      <c r="M228" s="87">
        <v>0.145973949018357</v>
      </c>
      <c r="N228" s="86">
        <v>23.236745471199999</v>
      </c>
      <c r="O228" s="87">
        <v>0.22870186803489401</v>
      </c>
    </row>
    <row r="229" spans="1:15" customFormat="1" x14ac:dyDescent="0.3">
      <c r="A229" s="58" t="s">
        <v>147</v>
      </c>
      <c r="B229" s="61">
        <v>64.089243974300004</v>
      </c>
      <c r="C229" s="62">
        <v>6.62929908071625E-2</v>
      </c>
      <c r="D229" s="61">
        <v>0</v>
      </c>
      <c r="E229" s="62">
        <v>0</v>
      </c>
      <c r="F229" s="61">
        <v>7.0820316446999998</v>
      </c>
      <c r="G229" s="64">
        <v>1.69168068323222E-2</v>
      </c>
      <c r="H229" s="88">
        <v>37.7238105363</v>
      </c>
      <c r="I229" s="89">
        <v>0.20733393561564001</v>
      </c>
      <c r="J229" s="88">
        <v>8.1576948091000006</v>
      </c>
      <c r="K229" s="90">
        <v>8.1620508576892098E-2</v>
      </c>
      <c r="L229" s="88">
        <v>17.2523767783</v>
      </c>
      <c r="M229" s="90">
        <v>0.11106639753118901</v>
      </c>
      <c r="N229" s="88">
        <v>0</v>
      </c>
      <c r="O229" s="91">
        <v>0</v>
      </c>
    </row>
    <row r="230" spans="1:15" customFormat="1" x14ac:dyDescent="0.3">
      <c r="A230" s="58" t="s">
        <v>148</v>
      </c>
      <c r="B230" s="59">
        <v>81.095991926899998</v>
      </c>
      <c r="C230" s="60">
        <v>8.38845259192562E-2</v>
      </c>
      <c r="D230" s="59">
        <v>4.6983258759000099</v>
      </c>
      <c r="E230" s="60">
        <v>0.12338163423331699</v>
      </c>
      <c r="F230" s="59">
        <v>35.586439737699898</v>
      </c>
      <c r="G230" s="60">
        <v>8.50051167652255E-2</v>
      </c>
      <c r="H230" s="86">
        <v>14.546772065600001</v>
      </c>
      <c r="I230" s="87">
        <v>7.9950552714241202E-2</v>
      </c>
      <c r="J230" s="86">
        <v>2.9585135257999999</v>
      </c>
      <c r="K230" s="87">
        <v>2.9600933138371598E-2</v>
      </c>
      <c r="L230" s="86">
        <v>15.62480938</v>
      </c>
      <c r="M230" s="87">
        <v>0.10058853410452399</v>
      </c>
      <c r="N230" s="86">
        <v>8.7793637393000008</v>
      </c>
      <c r="O230" s="87">
        <v>8.6408696511492605E-2</v>
      </c>
    </row>
    <row r="231" spans="1:15" customFormat="1" ht="25.5" customHeight="1" x14ac:dyDescent="0.3">
      <c r="A231" s="66" t="s">
        <v>149</v>
      </c>
      <c r="B231" s="61">
        <v>39.3964982213</v>
      </c>
      <c r="C231" s="62">
        <v>4.0751170281651899E-2</v>
      </c>
      <c r="D231" s="61">
        <v>0.45783801540000102</v>
      </c>
      <c r="E231" s="62">
        <v>1.2023176775359299E-2</v>
      </c>
      <c r="F231" s="61">
        <v>6.5705042761000101</v>
      </c>
      <c r="G231" s="64">
        <v>1.5694924451928102E-2</v>
      </c>
      <c r="H231" s="88">
        <v>25.871518182100001</v>
      </c>
      <c r="I231" s="89">
        <v>0.14219252002352201</v>
      </c>
      <c r="J231" s="88">
        <v>9.9073379038000002</v>
      </c>
      <c r="K231" s="89">
        <v>9.9126282273912403E-2</v>
      </c>
      <c r="L231" s="88">
        <v>2.6294850688000002</v>
      </c>
      <c r="M231" s="90">
        <v>1.6927953620918E-2</v>
      </c>
      <c r="N231" s="88">
        <v>0</v>
      </c>
      <c r="O231" s="91">
        <v>0</v>
      </c>
    </row>
    <row r="232" spans="1:15" customFormat="1" ht="22.8" x14ac:dyDescent="0.3">
      <c r="A232" s="66" t="s">
        <v>150</v>
      </c>
      <c r="B232" s="59">
        <v>51.349368799799997</v>
      </c>
      <c r="C232" s="60">
        <v>5.3115047435476001E-2</v>
      </c>
      <c r="D232" s="59">
        <v>2.2952467856999998</v>
      </c>
      <c r="E232" s="60">
        <v>6.0274937683880203E-2</v>
      </c>
      <c r="F232" s="59">
        <v>21.360326341499999</v>
      </c>
      <c r="G232" s="60">
        <v>5.1023284379835103E-2</v>
      </c>
      <c r="H232" s="86">
        <v>5.7805374721999998</v>
      </c>
      <c r="I232" s="87">
        <v>3.17704274050375E-2</v>
      </c>
      <c r="J232" s="86">
        <v>4.8010729792999998</v>
      </c>
      <c r="K232" s="87">
        <v>4.8036366578473801E-2</v>
      </c>
      <c r="L232" s="86">
        <v>10.818346050100001</v>
      </c>
      <c r="M232" s="87">
        <v>6.9645750175227103E-2</v>
      </c>
      <c r="N232" s="86">
        <v>7.1216057410999998</v>
      </c>
      <c r="O232" s="87">
        <v>7.0092627145925498E-2</v>
      </c>
    </row>
    <row r="233" spans="1:15" customFormat="1" x14ac:dyDescent="0.3">
      <c r="A233" s="58" t="s">
        <v>151</v>
      </c>
      <c r="B233" s="61">
        <v>87.205049301000003</v>
      </c>
      <c r="C233" s="62">
        <v>9.0203646870410506E-2</v>
      </c>
      <c r="D233" s="61">
        <v>1.7647659148999999</v>
      </c>
      <c r="E233" s="62">
        <v>4.63441039150796E-2</v>
      </c>
      <c r="F233" s="61">
        <v>57.495356677400103</v>
      </c>
      <c r="G233" s="63">
        <v>0.13733881624137301</v>
      </c>
      <c r="H233" s="88">
        <v>5.2542938246000004</v>
      </c>
      <c r="I233" s="91">
        <v>2.8878138291119699E-2</v>
      </c>
      <c r="J233" s="88">
        <v>4.6169476796</v>
      </c>
      <c r="K233" s="90">
        <v>4.6194130388585698E-2</v>
      </c>
      <c r="L233" s="88">
        <v>6.4567974127000003</v>
      </c>
      <c r="M233" s="90">
        <v>4.15672134589187E-2</v>
      </c>
      <c r="N233" s="88">
        <v>11.4197327949</v>
      </c>
      <c r="O233" s="90">
        <v>0.11239586997628299</v>
      </c>
    </row>
    <row r="234" spans="1:15" customFormat="1" x14ac:dyDescent="0.3">
      <c r="A234" s="58" t="s">
        <v>152</v>
      </c>
      <c r="B234" s="59">
        <v>61.634324433800003</v>
      </c>
      <c r="C234" s="60">
        <v>6.3753657395834495E-2</v>
      </c>
      <c r="D234" s="59">
        <v>5.6037139542999999</v>
      </c>
      <c r="E234" s="63">
        <v>0.14715781827822599</v>
      </c>
      <c r="F234" s="59">
        <v>32.675152767299998</v>
      </c>
      <c r="G234" s="60">
        <v>7.8050942909116003E-2</v>
      </c>
      <c r="H234" s="86">
        <v>6.5698457072999901</v>
      </c>
      <c r="I234" s="87">
        <v>3.6108546499333302E-2</v>
      </c>
      <c r="J234" s="86">
        <v>5.2434280451999999</v>
      </c>
      <c r="K234" s="87">
        <v>5.2462279326527E-2</v>
      </c>
      <c r="L234" s="86">
        <v>11.319699673500001</v>
      </c>
      <c r="M234" s="87">
        <v>7.2873336817682294E-2</v>
      </c>
      <c r="N234" s="86">
        <v>2.5542902403999999</v>
      </c>
      <c r="O234" s="87">
        <v>2.5139964209136299E-2</v>
      </c>
    </row>
    <row r="235" spans="1:15" customFormat="1" x14ac:dyDescent="0.3">
      <c r="A235" s="58" t="s">
        <v>153</v>
      </c>
      <c r="B235" s="61">
        <v>270.53855825609998</v>
      </c>
      <c r="C235" s="62">
        <v>0.27984118774511602</v>
      </c>
      <c r="D235" s="61">
        <v>12.340239371799999</v>
      </c>
      <c r="E235" s="62">
        <v>0.32406413278673402</v>
      </c>
      <c r="F235" s="61">
        <v>118.7508955891</v>
      </c>
      <c r="G235" s="62">
        <v>0.28365955740249499</v>
      </c>
      <c r="H235" s="88">
        <v>27.4782528255</v>
      </c>
      <c r="I235" s="91">
        <v>0.15102329857876801</v>
      </c>
      <c r="J235" s="88">
        <v>33.682315801500003</v>
      </c>
      <c r="K235" s="90">
        <v>0.33700301495701901</v>
      </c>
      <c r="L235" s="88">
        <v>53.428245554199997</v>
      </c>
      <c r="M235" s="90">
        <v>0.34395740577498901</v>
      </c>
      <c r="N235" s="88">
        <v>31.1588229621</v>
      </c>
      <c r="O235" s="90">
        <v>0.30667293860205203</v>
      </c>
    </row>
    <row r="236" spans="1:15" customFormat="1" x14ac:dyDescent="0.3">
      <c r="A236" s="58" t="s">
        <v>154</v>
      </c>
      <c r="B236" s="59">
        <v>236.1879901703</v>
      </c>
      <c r="C236" s="60">
        <v>0.2443094549126</v>
      </c>
      <c r="D236" s="59">
        <v>11.168032310999999</v>
      </c>
      <c r="E236" s="60">
        <v>0.29328107800477299</v>
      </c>
      <c r="F236" s="59">
        <v>139.12185290510001</v>
      </c>
      <c r="G236" s="63">
        <v>0.33231954188055801</v>
      </c>
      <c r="H236" s="86">
        <v>11.8436286309</v>
      </c>
      <c r="I236" s="91">
        <v>6.5093798879401796E-2</v>
      </c>
      <c r="J236" s="86">
        <v>7.7128034765000004</v>
      </c>
      <c r="K236" s="91">
        <v>7.7169219618673596E-2</v>
      </c>
      <c r="L236" s="86">
        <v>46.516540278699999</v>
      </c>
      <c r="M236" s="87">
        <v>0.29946161162373602</v>
      </c>
      <c r="N236" s="86">
        <v>22.841031173400001</v>
      </c>
      <c r="O236" s="87">
        <v>0.22480714881842101</v>
      </c>
    </row>
    <row r="237" spans="1:15" customFormat="1" x14ac:dyDescent="0.3">
      <c r="A237" s="58" t="s">
        <v>155</v>
      </c>
      <c r="B237" s="61">
        <v>13.523213761299999</v>
      </c>
      <c r="C237" s="62">
        <v>1.3988217522438701E-2</v>
      </c>
      <c r="D237" s="61">
        <v>3.9995275141999902</v>
      </c>
      <c r="E237" s="63">
        <v>0.10503065430057799</v>
      </c>
      <c r="F237" s="61">
        <v>3.3048664100999998</v>
      </c>
      <c r="G237" s="62">
        <v>7.8943147208515602E-3</v>
      </c>
      <c r="H237" s="88">
        <v>0</v>
      </c>
      <c r="I237" s="90">
        <v>0</v>
      </c>
      <c r="J237" s="88">
        <v>0</v>
      </c>
      <c r="K237" s="90">
        <v>0</v>
      </c>
      <c r="L237" s="88">
        <v>0.92458778890000204</v>
      </c>
      <c r="M237" s="90">
        <v>5.9522601571984097E-3</v>
      </c>
      <c r="N237" s="88">
        <v>4.6365802967</v>
      </c>
      <c r="O237" s="89">
        <v>4.5634384404792998E-2</v>
      </c>
    </row>
    <row r="238" spans="1:15" customFormat="1" x14ac:dyDescent="0.3">
      <c r="A238" s="58" t="s">
        <v>156</v>
      </c>
      <c r="B238" s="59">
        <v>382.74194354330001</v>
      </c>
      <c r="C238" s="60">
        <v>0.39590275327645003</v>
      </c>
      <c r="D238" s="59">
        <v>17.093347928099998</v>
      </c>
      <c r="E238" s="60">
        <v>0.44888440214540598</v>
      </c>
      <c r="F238" s="59">
        <v>167.10242566509999</v>
      </c>
      <c r="G238" s="60">
        <v>0.39915656947177097</v>
      </c>
      <c r="H238" s="86">
        <v>70.027046084899794</v>
      </c>
      <c r="I238" s="87">
        <v>0.38487583459653701</v>
      </c>
      <c r="J238" s="86">
        <v>40.670606370500003</v>
      </c>
      <c r="K238" s="87">
        <v>0.40692323674425701</v>
      </c>
      <c r="L238" s="86">
        <v>70.976441590199997</v>
      </c>
      <c r="M238" s="87">
        <v>0.45692821217084001</v>
      </c>
      <c r="N238" s="86">
        <v>37.024814943599999</v>
      </c>
      <c r="O238" s="87">
        <v>0.36440750068646699</v>
      </c>
    </row>
    <row r="239" spans="1:15" customFormat="1" x14ac:dyDescent="0.3">
      <c r="A239" s="58" t="s">
        <v>157</v>
      </c>
      <c r="B239" s="61">
        <v>26.449440880699999</v>
      </c>
      <c r="C239" s="62">
        <v>2.73589206616629E-2</v>
      </c>
      <c r="D239" s="61">
        <v>0</v>
      </c>
      <c r="E239" s="62">
        <v>0</v>
      </c>
      <c r="F239" s="61">
        <v>18.224551569100001</v>
      </c>
      <c r="G239" s="62">
        <v>4.3532877847401799E-2</v>
      </c>
      <c r="H239" s="88">
        <v>4.6628734146999999</v>
      </c>
      <c r="I239" s="90">
        <v>2.5627631000240701E-2</v>
      </c>
      <c r="J239" s="88">
        <v>0.42384980230000002</v>
      </c>
      <c r="K239" s="90">
        <v>4.2407612975849801E-3</v>
      </c>
      <c r="L239" s="88">
        <v>0.78903134790000196</v>
      </c>
      <c r="M239" s="90">
        <v>5.0795823947375101E-3</v>
      </c>
      <c r="N239" s="88">
        <v>1.1566363770999999</v>
      </c>
      <c r="O239" s="90">
        <v>1.13839048763407E-2</v>
      </c>
    </row>
    <row r="240" spans="1:15" customFormat="1" x14ac:dyDescent="0.3">
      <c r="A240" s="66" t="s">
        <v>158</v>
      </c>
      <c r="B240" s="59">
        <v>35.123970515899998</v>
      </c>
      <c r="C240" s="60">
        <v>3.6331729165900703E-2</v>
      </c>
      <c r="D240" s="59">
        <v>2.2235940214999999</v>
      </c>
      <c r="E240" s="60">
        <v>5.8393281243300302E-2</v>
      </c>
      <c r="F240" s="59">
        <v>21.979395692699999</v>
      </c>
      <c r="G240" s="60">
        <v>5.2502051653898103E-2</v>
      </c>
      <c r="H240" s="86">
        <v>7.4851524335000104</v>
      </c>
      <c r="I240" s="87">
        <v>4.1139166236326803E-2</v>
      </c>
      <c r="J240" s="86">
        <v>6.3176753743000003</v>
      </c>
      <c r="K240" s="87">
        <v>6.3210488886990199E-2</v>
      </c>
      <c r="L240" s="86">
        <v>1.3709134748</v>
      </c>
      <c r="M240" s="87">
        <v>8.8255909854991904E-3</v>
      </c>
      <c r="N240" s="86">
        <v>2.0649148934000001</v>
      </c>
      <c r="O240" s="87">
        <v>2.0323409491185801E-2</v>
      </c>
    </row>
    <row r="241" spans="1:15" customFormat="1" x14ac:dyDescent="0.3">
      <c r="A241" s="58" t="s">
        <v>159</v>
      </c>
      <c r="B241" s="61">
        <v>99.642751975799996</v>
      </c>
      <c r="C241" s="62">
        <v>0.103069027360987</v>
      </c>
      <c r="D241" s="61">
        <v>0</v>
      </c>
      <c r="E241" s="64">
        <v>0</v>
      </c>
      <c r="F241" s="61">
        <v>1.3987002132999999</v>
      </c>
      <c r="G241" s="64">
        <v>3.34106687343477E-3</v>
      </c>
      <c r="H241" s="88">
        <v>84.291928545400197</v>
      </c>
      <c r="I241" s="89">
        <v>0.46327709310100401</v>
      </c>
      <c r="J241" s="88">
        <v>18.420109544700001</v>
      </c>
      <c r="K241" s="89">
        <v>0.184299455209253</v>
      </c>
      <c r="L241" s="88">
        <v>11.4047227192</v>
      </c>
      <c r="M241" s="90">
        <v>7.3420693481310598E-2</v>
      </c>
      <c r="N241" s="88">
        <v>0</v>
      </c>
      <c r="O241" s="91">
        <v>0</v>
      </c>
    </row>
    <row r="242" spans="1:15" customFormat="1" x14ac:dyDescent="0.3">
      <c r="A242" s="58" t="s">
        <v>160</v>
      </c>
      <c r="B242" s="59">
        <v>101.3342637339</v>
      </c>
      <c r="C242" s="60">
        <v>0.104818702758545</v>
      </c>
      <c r="D242" s="59">
        <v>2.5523245745000001</v>
      </c>
      <c r="E242" s="60">
        <v>6.7025997219773994E-2</v>
      </c>
      <c r="F242" s="59">
        <v>43.835810992500001</v>
      </c>
      <c r="G242" s="60">
        <v>0.104710340775344</v>
      </c>
      <c r="H242" s="86">
        <v>13.2237821563</v>
      </c>
      <c r="I242" s="87">
        <v>7.2679264348210398E-2</v>
      </c>
      <c r="J242" s="86">
        <v>7.9915028620999999</v>
      </c>
      <c r="K242" s="87">
        <v>7.9957701674580398E-2</v>
      </c>
      <c r="L242" s="86">
        <v>15.456223269100001</v>
      </c>
      <c r="M242" s="87">
        <v>9.9503219759024097E-2</v>
      </c>
      <c r="N242" s="86">
        <v>10.6242323569</v>
      </c>
      <c r="O242" s="87">
        <v>0.104566355450737</v>
      </c>
    </row>
    <row r="243" spans="1:15" customFormat="1" x14ac:dyDescent="0.3">
      <c r="A243" s="65" t="s">
        <v>1</v>
      </c>
      <c r="H243" s="84"/>
      <c r="I243" s="84"/>
      <c r="J243" s="84"/>
      <c r="K243" s="84"/>
      <c r="L243" s="84"/>
      <c r="M243" s="84"/>
      <c r="N243" s="84"/>
      <c r="O243" s="84"/>
    </row>
    <row r="244" spans="1:15" customFormat="1" x14ac:dyDescent="0.3">
      <c r="A244" s="65" t="s">
        <v>1</v>
      </c>
      <c r="H244" s="84"/>
      <c r="I244" s="84"/>
      <c r="J244" s="84"/>
      <c r="K244" s="84"/>
      <c r="L244" s="84"/>
      <c r="M244" s="84"/>
      <c r="N244" s="84"/>
      <c r="O244" s="84"/>
    </row>
    <row r="245" spans="1:15" customFormat="1" x14ac:dyDescent="0.3">
      <c r="A245" s="53" t="s">
        <v>161</v>
      </c>
      <c r="H245" s="84"/>
      <c r="I245" s="84"/>
      <c r="J245" s="84"/>
      <c r="K245" s="84"/>
      <c r="L245" s="84"/>
      <c r="M245" s="84"/>
      <c r="N245" s="84"/>
      <c r="O245" s="84"/>
    </row>
    <row r="246" spans="1:15" customFormat="1" x14ac:dyDescent="0.3">
      <c r="A246" s="54" t="s">
        <v>1</v>
      </c>
      <c r="H246" s="84"/>
      <c r="I246" s="84"/>
      <c r="J246" s="84"/>
      <c r="K246" s="84"/>
      <c r="L246" s="84"/>
      <c r="M246" s="84"/>
      <c r="N246" s="84"/>
      <c r="O246" s="84"/>
    </row>
    <row r="247" spans="1:15" customFormat="1" ht="25.5" customHeight="1" x14ac:dyDescent="0.3">
      <c r="A247" s="114" t="s">
        <v>1</v>
      </c>
      <c r="B247" s="116" t="s">
        <v>506</v>
      </c>
      <c r="C247" s="116" t="s">
        <v>1</v>
      </c>
      <c r="D247" s="116" t="s">
        <v>500</v>
      </c>
      <c r="E247" s="116" t="s">
        <v>1</v>
      </c>
      <c r="F247" s="116" t="s">
        <v>501</v>
      </c>
      <c r="G247" s="116" t="s">
        <v>1</v>
      </c>
      <c r="H247" s="117" t="s">
        <v>502</v>
      </c>
      <c r="I247" s="117" t="s">
        <v>1</v>
      </c>
      <c r="J247" s="117" t="s">
        <v>503</v>
      </c>
      <c r="K247" s="117" t="s">
        <v>1</v>
      </c>
      <c r="L247" s="117" t="s">
        <v>504</v>
      </c>
      <c r="M247" s="117" t="s">
        <v>1</v>
      </c>
      <c r="N247" s="117" t="s">
        <v>505</v>
      </c>
      <c r="O247" s="117" t="s">
        <v>1</v>
      </c>
    </row>
    <row r="248" spans="1:15" customFormat="1" x14ac:dyDescent="0.3">
      <c r="A248" s="115" t="s">
        <v>1</v>
      </c>
      <c r="B248" s="55" t="s">
        <v>14</v>
      </c>
      <c r="C248" s="55" t="s">
        <v>15</v>
      </c>
      <c r="D248" s="55" t="s">
        <v>14</v>
      </c>
      <c r="E248" s="55" t="s">
        <v>15</v>
      </c>
      <c r="F248" s="55" t="s">
        <v>14</v>
      </c>
      <c r="G248" s="55" t="s">
        <v>15</v>
      </c>
      <c r="H248" s="80" t="s">
        <v>14</v>
      </c>
      <c r="I248" s="80" t="s">
        <v>15</v>
      </c>
      <c r="J248" s="80" t="s">
        <v>14</v>
      </c>
      <c r="K248" s="80" t="s">
        <v>15</v>
      </c>
      <c r="L248" s="80" t="s">
        <v>14</v>
      </c>
      <c r="M248" s="80" t="s">
        <v>15</v>
      </c>
      <c r="N248" s="80" t="s">
        <v>14</v>
      </c>
      <c r="O248" s="80" t="s">
        <v>15</v>
      </c>
    </row>
    <row r="249" spans="1:15" customFormat="1" x14ac:dyDescent="0.3">
      <c r="A249" s="56" t="s">
        <v>16</v>
      </c>
      <c r="B249" s="57">
        <v>966.75746853429996</v>
      </c>
      <c r="C249" s="57">
        <v>966.75746853429996</v>
      </c>
      <c r="D249" s="57">
        <v>38.079621048100002</v>
      </c>
      <c r="E249" s="57">
        <v>38.079621048100002</v>
      </c>
      <c r="F249" s="57">
        <v>418.63879601489998</v>
      </c>
      <c r="G249" s="57">
        <v>418.63879601489998</v>
      </c>
      <c r="H249" s="85">
        <v>181.94711070470001</v>
      </c>
      <c r="I249" s="85">
        <v>181.94711070470001</v>
      </c>
      <c r="J249" s="85">
        <v>99.946630464999998</v>
      </c>
      <c r="K249" s="85">
        <v>99.946630464999998</v>
      </c>
      <c r="L249" s="85">
        <v>155.33390081779999</v>
      </c>
      <c r="M249" s="85">
        <v>155.33390081779999</v>
      </c>
      <c r="N249" s="85">
        <v>101.6027795088</v>
      </c>
      <c r="O249" s="85">
        <v>101.6027795088</v>
      </c>
    </row>
    <row r="250" spans="1:15" customFormat="1" x14ac:dyDescent="0.3">
      <c r="A250" s="58" t="s">
        <v>142</v>
      </c>
      <c r="B250" s="59">
        <v>50.404905894000002</v>
      </c>
      <c r="C250" s="60">
        <v>5.2138108610031E-2</v>
      </c>
      <c r="D250" s="59">
        <v>2.2078945973000002</v>
      </c>
      <c r="E250" s="60">
        <v>5.7981002345352001E-2</v>
      </c>
      <c r="F250" s="59">
        <v>13.7539139624</v>
      </c>
      <c r="G250" s="60">
        <v>3.2853892408744798E-2</v>
      </c>
      <c r="H250" s="86">
        <v>12.2328360808</v>
      </c>
      <c r="I250" s="87">
        <v>6.7232922981964205E-2</v>
      </c>
      <c r="J250" s="86">
        <v>5.0625447709999998</v>
      </c>
      <c r="K250" s="87">
        <v>5.06524807034174E-2</v>
      </c>
      <c r="L250" s="86">
        <v>6.3788906423</v>
      </c>
      <c r="M250" s="87">
        <v>4.1065669559037003E-2</v>
      </c>
      <c r="N250" s="86">
        <v>10.0314520664</v>
      </c>
      <c r="O250" s="87">
        <v>9.8732063383474206E-2</v>
      </c>
    </row>
    <row r="251" spans="1:15" customFormat="1" x14ac:dyDescent="0.3">
      <c r="A251" s="58" t="s">
        <v>143</v>
      </c>
      <c r="B251" s="61">
        <v>73.191556660900005</v>
      </c>
      <c r="C251" s="62">
        <v>7.5708291937858593E-2</v>
      </c>
      <c r="D251" s="61">
        <v>6.3857220321000003</v>
      </c>
      <c r="E251" s="63">
        <v>0.16769394905568799</v>
      </c>
      <c r="F251" s="61">
        <v>40.431206012899899</v>
      </c>
      <c r="G251" s="62">
        <v>9.6577781127244106E-2</v>
      </c>
      <c r="H251" s="88">
        <v>15.2756766819</v>
      </c>
      <c r="I251" s="90">
        <v>8.3956687318285594E-2</v>
      </c>
      <c r="J251" s="88">
        <v>7.7086150756</v>
      </c>
      <c r="K251" s="90">
        <v>7.7127313244436599E-2</v>
      </c>
      <c r="L251" s="88">
        <v>3.1176296212999999</v>
      </c>
      <c r="M251" s="91">
        <v>2.0070503636915999E-2</v>
      </c>
      <c r="N251" s="88">
        <v>6.6364070371999997</v>
      </c>
      <c r="O251" s="90">
        <v>6.5317179995309199E-2</v>
      </c>
    </row>
    <row r="252" spans="1:15" customFormat="1" x14ac:dyDescent="0.3">
      <c r="A252" s="58" t="s">
        <v>144</v>
      </c>
      <c r="B252" s="59">
        <v>12.845945367400001</v>
      </c>
      <c r="C252" s="60">
        <v>1.3287660851356801E-2</v>
      </c>
      <c r="D252" s="59">
        <v>0.61772222939999999</v>
      </c>
      <c r="E252" s="60">
        <v>1.62218586319367E-2</v>
      </c>
      <c r="F252" s="59">
        <v>11.0257781362</v>
      </c>
      <c r="G252" s="60">
        <v>2.63372106005378E-2</v>
      </c>
      <c r="H252" s="86">
        <v>0</v>
      </c>
      <c r="I252" s="87">
        <v>0</v>
      </c>
      <c r="J252" s="86">
        <v>0</v>
      </c>
      <c r="K252" s="87">
        <v>0</v>
      </c>
      <c r="L252" s="86">
        <v>0.82818097079999697</v>
      </c>
      <c r="M252" s="87">
        <v>5.3316176728956301E-3</v>
      </c>
      <c r="N252" s="86">
        <v>0.374264031</v>
      </c>
      <c r="O252" s="87">
        <v>3.6836003189025402E-3</v>
      </c>
    </row>
    <row r="253" spans="1:15" customFormat="1" x14ac:dyDescent="0.3">
      <c r="A253" s="58" t="s">
        <v>145</v>
      </c>
      <c r="B253" s="61">
        <v>156.87919226930001</v>
      </c>
      <c r="C253" s="62">
        <v>0.16227357675047999</v>
      </c>
      <c r="D253" s="61">
        <v>5.81243747410001</v>
      </c>
      <c r="E253" s="62">
        <v>0.15263905769330199</v>
      </c>
      <c r="F253" s="61">
        <v>63.514766130200101</v>
      </c>
      <c r="G253" s="62">
        <v>0.15171734376939899</v>
      </c>
      <c r="H253" s="88">
        <v>20.944339680700001</v>
      </c>
      <c r="I253" s="90">
        <v>0.115112241131944</v>
      </c>
      <c r="J253" s="88">
        <v>16.478812862200002</v>
      </c>
      <c r="K253" s="90">
        <v>0.16487612224176601</v>
      </c>
      <c r="L253" s="88">
        <v>34.4173704743</v>
      </c>
      <c r="M253" s="90">
        <v>0.22157024508558601</v>
      </c>
      <c r="N253" s="88">
        <v>21.3344777521</v>
      </c>
      <c r="O253" s="90">
        <v>0.20997927276440501</v>
      </c>
    </row>
    <row r="254" spans="1:15" customFormat="1" ht="25.5" customHeight="1" x14ac:dyDescent="0.3">
      <c r="A254" s="66" t="s">
        <v>146</v>
      </c>
      <c r="B254" s="59">
        <v>48.126248105400002</v>
      </c>
      <c r="C254" s="60">
        <v>4.9781097815943601E-2</v>
      </c>
      <c r="D254" s="59">
        <v>0</v>
      </c>
      <c r="E254" s="60">
        <v>0</v>
      </c>
      <c r="F254" s="59">
        <v>18.417334489400002</v>
      </c>
      <c r="G254" s="60">
        <v>4.3993377261539103E-2</v>
      </c>
      <c r="H254" s="86">
        <v>8.02637594089998</v>
      </c>
      <c r="I254" s="87">
        <v>4.4113786197609903E-2</v>
      </c>
      <c r="J254" s="86">
        <v>4.7350521039000002</v>
      </c>
      <c r="K254" s="87">
        <v>4.7375805285983598E-2</v>
      </c>
      <c r="L254" s="86">
        <v>6.0824069550999997</v>
      </c>
      <c r="M254" s="87">
        <v>3.9156983266868499E-2</v>
      </c>
      <c r="N254" s="86">
        <v>10.2461434048</v>
      </c>
      <c r="O254" s="89">
        <v>0.100845109300505</v>
      </c>
    </row>
    <row r="255" spans="1:15" customFormat="1" x14ac:dyDescent="0.3">
      <c r="A255" s="58" t="s">
        <v>147</v>
      </c>
      <c r="B255" s="61">
        <v>34.120054478599997</v>
      </c>
      <c r="C255" s="62">
        <v>3.5293292877612202E-2</v>
      </c>
      <c r="D255" s="61">
        <v>0</v>
      </c>
      <c r="E255" s="62">
        <v>0</v>
      </c>
      <c r="F255" s="61">
        <v>1.7810099580000001</v>
      </c>
      <c r="G255" s="64">
        <v>4.2542878848156503E-3</v>
      </c>
      <c r="H255" s="88">
        <v>15.0497555821</v>
      </c>
      <c r="I255" s="89">
        <v>8.2715001759636295E-2</v>
      </c>
      <c r="J255" s="88">
        <v>4.2062025940999996</v>
      </c>
      <c r="K255" s="90">
        <v>4.2084486235611097E-2</v>
      </c>
      <c r="L255" s="88">
        <v>16.418440153700001</v>
      </c>
      <c r="M255" s="89">
        <v>0.105697726428425</v>
      </c>
      <c r="N255" s="88">
        <v>0</v>
      </c>
      <c r="O255" s="90">
        <v>0</v>
      </c>
    </row>
    <row r="256" spans="1:15" customFormat="1" x14ac:dyDescent="0.3">
      <c r="A256" s="58" t="s">
        <v>148</v>
      </c>
      <c r="B256" s="59">
        <v>43.5541835836</v>
      </c>
      <c r="C256" s="60">
        <v>4.50518201319225E-2</v>
      </c>
      <c r="D256" s="59">
        <v>0</v>
      </c>
      <c r="E256" s="60">
        <v>0</v>
      </c>
      <c r="F256" s="59">
        <v>19.1718055636</v>
      </c>
      <c r="G256" s="60">
        <v>4.57955778253233E-2</v>
      </c>
      <c r="H256" s="86">
        <v>7.7049252079000299</v>
      </c>
      <c r="I256" s="87">
        <v>4.2347059967361003E-2</v>
      </c>
      <c r="J256" s="86">
        <v>1.8954944222000001</v>
      </c>
      <c r="K256" s="87">
        <v>1.89650657894243E-2</v>
      </c>
      <c r="L256" s="86">
        <v>8.4333488326000108</v>
      </c>
      <c r="M256" s="87">
        <v>5.42917469283924E-2</v>
      </c>
      <c r="N256" s="86">
        <v>7.0229921523999996</v>
      </c>
      <c r="O256" s="87">
        <v>6.9122047510439696E-2</v>
      </c>
    </row>
    <row r="257" spans="1:15" customFormat="1" ht="25.5" customHeight="1" x14ac:dyDescent="0.3">
      <c r="A257" s="66" t="s">
        <v>149</v>
      </c>
      <c r="B257" s="61">
        <v>11.1975696295</v>
      </c>
      <c r="C257" s="62">
        <v>1.1582604731750001E-2</v>
      </c>
      <c r="D257" s="61">
        <v>0.45783801540000102</v>
      </c>
      <c r="E257" s="62">
        <v>1.2023176775359299E-2</v>
      </c>
      <c r="F257" s="61">
        <v>1.4627231987</v>
      </c>
      <c r="G257" s="62">
        <v>3.4939981975486601E-3</v>
      </c>
      <c r="H257" s="88">
        <v>6.9821196052000003</v>
      </c>
      <c r="I257" s="89">
        <v>3.8374446168216302E-2</v>
      </c>
      <c r="J257" s="88">
        <v>4.0879627365999998</v>
      </c>
      <c r="K257" s="89">
        <v>4.0901456283026501E-2</v>
      </c>
      <c r="L257" s="88">
        <v>1.1483106971999999</v>
      </c>
      <c r="M257" s="90">
        <v>7.3925311290992399E-3</v>
      </c>
      <c r="N257" s="88">
        <v>0</v>
      </c>
      <c r="O257" s="90">
        <v>0</v>
      </c>
    </row>
    <row r="258" spans="1:15" customFormat="1" ht="22.8" x14ac:dyDescent="0.3">
      <c r="A258" s="66" t="s">
        <v>150</v>
      </c>
      <c r="B258" s="59">
        <v>18.382098632400002</v>
      </c>
      <c r="C258" s="60">
        <v>1.90141780443332E-2</v>
      </c>
      <c r="D258" s="59">
        <v>2.2952467856999998</v>
      </c>
      <c r="E258" s="60">
        <v>6.0274937683880203E-2</v>
      </c>
      <c r="F258" s="59">
        <v>9.9250424388000003</v>
      </c>
      <c r="G258" s="60">
        <v>2.3707889792533101E-2</v>
      </c>
      <c r="H258" s="86">
        <v>0</v>
      </c>
      <c r="I258" s="87">
        <v>0</v>
      </c>
      <c r="J258" s="86">
        <v>0</v>
      </c>
      <c r="K258" s="87">
        <v>0</v>
      </c>
      <c r="L258" s="86">
        <v>1.6648291205000001</v>
      </c>
      <c r="M258" s="87">
        <v>1.0717744882057499E-2</v>
      </c>
      <c r="N258" s="86">
        <v>2.1644284417000001</v>
      </c>
      <c r="O258" s="87">
        <v>2.1302846754428999E-2</v>
      </c>
    </row>
    <row r="259" spans="1:15" customFormat="1" x14ac:dyDescent="0.3">
      <c r="A259" s="58" t="s">
        <v>151</v>
      </c>
      <c r="B259" s="61">
        <v>18.462600783999999</v>
      </c>
      <c r="C259" s="62">
        <v>1.9097448310372099E-2</v>
      </c>
      <c r="D259" s="61">
        <v>0</v>
      </c>
      <c r="E259" s="62">
        <v>0</v>
      </c>
      <c r="F259" s="61">
        <v>12.8157179996</v>
      </c>
      <c r="G259" s="62">
        <v>3.06128292972252E-2</v>
      </c>
      <c r="H259" s="88">
        <v>0.46049675449999999</v>
      </c>
      <c r="I259" s="90">
        <v>2.5309374395473998E-3</v>
      </c>
      <c r="J259" s="88">
        <v>1.6616797982</v>
      </c>
      <c r="K259" s="90">
        <v>1.6625671025316799E-2</v>
      </c>
      <c r="L259" s="88">
        <v>1.912634232</v>
      </c>
      <c r="M259" s="90">
        <v>1.2313050930481901E-2</v>
      </c>
      <c r="N259" s="88">
        <v>0.95442024830000105</v>
      </c>
      <c r="O259" s="90">
        <v>9.3936430963223409E-3</v>
      </c>
    </row>
    <row r="260" spans="1:15" customFormat="1" x14ac:dyDescent="0.3">
      <c r="A260" s="58" t="s">
        <v>152</v>
      </c>
      <c r="B260" s="59">
        <v>16.122264149999999</v>
      </c>
      <c r="C260" s="60">
        <v>1.6676637807042701E-2</v>
      </c>
      <c r="D260" s="59">
        <v>0</v>
      </c>
      <c r="E260" s="60">
        <v>0</v>
      </c>
      <c r="F260" s="59">
        <v>8.3938737342999907</v>
      </c>
      <c r="G260" s="60">
        <v>2.00503962227171E-2</v>
      </c>
      <c r="H260" s="86">
        <v>2.4197534170999999</v>
      </c>
      <c r="I260" s="87">
        <v>1.3299213203925299E-2</v>
      </c>
      <c r="J260" s="86">
        <v>1.3319682099000001</v>
      </c>
      <c r="K260" s="87">
        <v>1.33267945472803E-2</v>
      </c>
      <c r="L260" s="86">
        <v>3.8627268198000002</v>
      </c>
      <c r="M260" s="87">
        <v>2.4867249193277E-2</v>
      </c>
      <c r="N260" s="86">
        <v>0.84837771559999997</v>
      </c>
      <c r="O260" s="87">
        <v>8.3499459335806894E-3</v>
      </c>
    </row>
    <row r="261" spans="1:15" customFormat="1" x14ac:dyDescent="0.3">
      <c r="A261" s="58" t="s">
        <v>153</v>
      </c>
      <c r="B261" s="61">
        <v>75.423251262199997</v>
      </c>
      <c r="C261" s="62">
        <v>7.8016724687474198E-2</v>
      </c>
      <c r="D261" s="61">
        <v>5.9889742047999999</v>
      </c>
      <c r="E261" s="62">
        <v>0.157275047386503</v>
      </c>
      <c r="F261" s="61">
        <v>31.797768092199998</v>
      </c>
      <c r="G261" s="62">
        <v>7.59551393585325E-2</v>
      </c>
      <c r="H261" s="88">
        <v>2.1252723667</v>
      </c>
      <c r="I261" s="91">
        <v>1.1680715118083501E-2</v>
      </c>
      <c r="J261" s="88">
        <v>10.540734178999999</v>
      </c>
      <c r="K261" s="90">
        <v>0.10546362723745099</v>
      </c>
      <c r="L261" s="88">
        <v>17.535836591300001</v>
      </c>
      <c r="M261" s="90">
        <v>0.11289123944597799</v>
      </c>
      <c r="N261" s="88">
        <v>8.7065808864999994</v>
      </c>
      <c r="O261" s="90">
        <v>8.5692349447446997E-2</v>
      </c>
    </row>
    <row r="262" spans="1:15" customFormat="1" x14ac:dyDescent="0.3">
      <c r="A262" s="58" t="s">
        <v>154</v>
      </c>
      <c r="B262" s="59">
        <v>97.556746227800005</v>
      </c>
      <c r="C262" s="60">
        <v>0.100911293062681</v>
      </c>
      <c r="D262" s="59">
        <v>4.5992419383999996</v>
      </c>
      <c r="E262" s="60">
        <v>0.12077961418236</v>
      </c>
      <c r="F262" s="59">
        <v>69.740076580799894</v>
      </c>
      <c r="G262" s="63">
        <v>0.16658770578519899</v>
      </c>
      <c r="H262" s="86">
        <v>2.1490738299999999</v>
      </c>
      <c r="I262" s="91">
        <v>1.18115304039532E-2</v>
      </c>
      <c r="J262" s="86">
        <v>0.63274446689999997</v>
      </c>
      <c r="K262" s="91">
        <v>6.3308234000102603E-3</v>
      </c>
      <c r="L262" s="86">
        <v>8.1274154330999906</v>
      </c>
      <c r="M262" s="87">
        <v>5.2322225800748502E-2</v>
      </c>
      <c r="N262" s="86">
        <v>11.8902328276</v>
      </c>
      <c r="O262" s="87">
        <v>0.117026649124005</v>
      </c>
    </row>
    <row r="263" spans="1:15" customFormat="1" x14ac:dyDescent="0.3">
      <c r="A263" s="58" t="s">
        <v>155</v>
      </c>
      <c r="B263" s="61">
        <v>2.5423950259999999</v>
      </c>
      <c r="C263" s="62">
        <v>2.6298167935071902E-3</v>
      </c>
      <c r="D263" s="61">
        <v>0</v>
      </c>
      <c r="E263" s="62">
        <v>0</v>
      </c>
      <c r="F263" s="61">
        <v>1.0164476404</v>
      </c>
      <c r="G263" s="62">
        <v>2.4279824279922302E-3</v>
      </c>
      <c r="H263" s="88">
        <v>0</v>
      </c>
      <c r="I263" s="90">
        <v>0</v>
      </c>
      <c r="J263" s="88">
        <v>0</v>
      </c>
      <c r="K263" s="90">
        <v>0</v>
      </c>
      <c r="L263" s="88">
        <v>0.41696831229999998</v>
      </c>
      <c r="M263" s="90">
        <v>2.6843355513815801E-3</v>
      </c>
      <c r="N263" s="88">
        <v>1.1089790733</v>
      </c>
      <c r="O263" s="90">
        <v>1.0914849757667801E-2</v>
      </c>
    </row>
    <row r="264" spans="1:15" customFormat="1" x14ac:dyDescent="0.3">
      <c r="A264" s="58" t="s">
        <v>156</v>
      </c>
      <c r="B264" s="59">
        <v>141.63674969389999</v>
      </c>
      <c r="C264" s="60">
        <v>0.146507013707001</v>
      </c>
      <c r="D264" s="59">
        <v>6.6949967618000104</v>
      </c>
      <c r="E264" s="60">
        <v>0.17581574021819299</v>
      </c>
      <c r="F264" s="59">
        <v>58.0794038671999</v>
      </c>
      <c r="G264" s="60">
        <v>0.13873392628697701</v>
      </c>
      <c r="H264" s="86">
        <v>27.413073059199998</v>
      </c>
      <c r="I264" s="87">
        <v>0.15066506389151399</v>
      </c>
      <c r="J264" s="86">
        <v>20.163501285999999</v>
      </c>
      <c r="K264" s="87">
        <v>0.20174268199127501</v>
      </c>
      <c r="L264" s="86">
        <v>26.191329040700001</v>
      </c>
      <c r="M264" s="87">
        <v>0.168613090270754</v>
      </c>
      <c r="N264" s="86">
        <v>11.0133638565</v>
      </c>
      <c r="O264" s="87">
        <v>0.10839628511881499</v>
      </c>
    </row>
    <row r="265" spans="1:15" customFormat="1" x14ac:dyDescent="0.3">
      <c r="A265" s="58" t="s">
        <v>157</v>
      </c>
      <c r="B265" s="61">
        <v>3.7209896008999999</v>
      </c>
      <c r="C265" s="62">
        <v>3.8489380449694302E-3</v>
      </c>
      <c r="D265" s="61">
        <v>0</v>
      </c>
      <c r="E265" s="62">
        <v>0</v>
      </c>
      <c r="F265" s="61">
        <v>2.6260079962999998</v>
      </c>
      <c r="G265" s="62">
        <v>6.2727296688636002E-3</v>
      </c>
      <c r="H265" s="88">
        <v>1.0949816046</v>
      </c>
      <c r="I265" s="90">
        <v>6.0181313149685204E-3</v>
      </c>
      <c r="J265" s="88">
        <v>0.42384980230000002</v>
      </c>
      <c r="K265" s="90">
        <v>4.2407612975849801E-3</v>
      </c>
      <c r="L265" s="88">
        <v>0</v>
      </c>
      <c r="M265" s="90">
        <v>0</v>
      </c>
      <c r="N265" s="88">
        <v>0</v>
      </c>
      <c r="O265" s="90">
        <v>0</v>
      </c>
    </row>
    <row r="266" spans="1:15" customFormat="1" x14ac:dyDescent="0.3">
      <c r="A266" s="66" t="s">
        <v>158</v>
      </c>
      <c r="B266" s="59">
        <v>19.825109388600001</v>
      </c>
      <c r="C266" s="60">
        <v>2.0506807585005601E-2</v>
      </c>
      <c r="D266" s="59">
        <v>0.46722243460000001</v>
      </c>
      <c r="E266" s="60">
        <v>1.2269618807651201E-2</v>
      </c>
      <c r="F266" s="59">
        <v>11.669298104899999</v>
      </c>
      <c r="G266" s="60">
        <v>2.7874382919075399E-2</v>
      </c>
      <c r="H266" s="86">
        <v>6.31767537430001</v>
      </c>
      <c r="I266" s="87">
        <v>3.4722592460144003E-2</v>
      </c>
      <c r="J266" s="86">
        <v>6.3176753743000003</v>
      </c>
      <c r="K266" s="89">
        <v>6.3210488886990199E-2</v>
      </c>
      <c r="L266" s="86">
        <v>1.3709134748</v>
      </c>
      <c r="M266" s="87">
        <v>8.8255909854991904E-3</v>
      </c>
      <c r="N266" s="86">
        <v>0</v>
      </c>
      <c r="O266" s="87">
        <v>0</v>
      </c>
    </row>
    <row r="267" spans="1:15" customFormat="1" x14ac:dyDescent="0.3">
      <c r="A267" s="58" t="s">
        <v>159</v>
      </c>
      <c r="B267" s="61">
        <v>47.017952157300002</v>
      </c>
      <c r="C267" s="62">
        <v>4.8634692451441697E-2</v>
      </c>
      <c r="D267" s="61">
        <v>0</v>
      </c>
      <c r="E267" s="62">
        <v>0</v>
      </c>
      <c r="F267" s="61">
        <v>0.55128045290000105</v>
      </c>
      <c r="G267" s="64">
        <v>1.3168403362224001E-3</v>
      </c>
      <c r="H267" s="88">
        <v>40.526973362500001</v>
      </c>
      <c r="I267" s="89">
        <v>0.22274040629463601</v>
      </c>
      <c r="J267" s="88">
        <v>7.5098353857999998</v>
      </c>
      <c r="K267" s="90">
        <v>7.5138454901987395E-2</v>
      </c>
      <c r="L267" s="88">
        <v>4.0314671452999997</v>
      </c>
      <c r="M267" s="90">
        <v>2.5953556333003801E-2</v>
      </c>
      <c r="N267" s="88">
        <v>0</v>
      </c>
      <c r="O267" s="91">
        <v>0</v>
      </c>
    </row>
    <row r="268" spans="1:15" customFormat="1" x14ac:dyDescent="0.3">
      <c r="A268" s="58" t="s">
        <v>162</v>
      </c>
      <c r="B268" s="59">
        <v>95.747655622500005</v>
      </c>
      <c r="C268" s="60">
        <v>9.9039995799218294E-2</v>
      </c>
      <c r="D268" s="59">
        <v>2.5523245745000001</v>
      </c>
      <c r="E268" s="60">
        <v>6.7025997219773994E-2</v>
      </c>
      <c r="F268" s="59">
        <v>42.465341656100001</v>
      </c>
      <c r="G268" s="60">
        <v>0.10143670882951</v>
      </c>
      <c r="H268" s="86">
        <v>13.2237821563</v>
      </c>
      <c r="I268" s="87">
        <v>7.2679264348210398E-2</v>
      </c>
      <c r="J268" s="86">
        <v>7.1899573969999997</v>
      </c>
      <c r="K268" s="87">
        <v>7.1937966928438193E-2</v>
      </c>
      <c r="L268" s="86">
        <v>13.395202300699999</v>
      </c>
      <c r="M268" s="87">
        <v>8.6234892899599597E-2</v>
      </c>
      <c r="N268" s="86">
        <v>9.2706600154000007</v>
      </c>
      <c r="O268" s="87">
        <v>9.1244157494697803E-2</v>
      </c>
    </row>
    <row r="269" spans="1:15" customFormat="1" x14ac:dyDescent="0.3">
      <c r="A269" s="65" t="s">
        <v>1</v>
      </c>
      <c r="H269" s="84"/>
      <c r="I269" s="84"/>
      <c r="J269" s="84"/>
      <c r="K269" s="84"/>
      <c r="L269" s="84"/>
      <c r="M269" s="84"/>
      <c r="N269" s="84"/>
      <c r="O269" s="84"/>
    </row>
    <row r="270" spans="1:15" customFormat="1" x14ac:dyDescent="0.3">
      <c r="A270" s="65" t="s">
        <v>1</v>
      </c>
      <c r="H270" s="84"/>
      <c r="I270" s="84"/>
      <c r="J270" s="84"/>
      <c r="K270" s="84"/>
      <c r="L270" s="84"/>
      <c r="M270" s="84"/>
      <c r="N270" s="84"/>
      <c r="O270" s="84"/>
    </row>
    <row r="271" spans="1:15" customFormat="1" x14ac:dyDescent="0.3">
      <c r="A271" s="53" t="s">
        <v>163</v>
      </c>
      <c r="H271" s="84"/>
      <c r="I271" s="84"/>
      <c r="J271" s="84"/>
      <c r="K271" s="84"/>
      <c r="L271" s="84"/>
      <c r="M271" s="84"/>
      <c r="N271" s="84"/>
      <c r="O271" s="84"/>
    </row>
    <row r="272" spans="1:15" customFormat="1" x14ac:dyDescent="0.3">
      <c r="A272" s="54" t="s">
        <v>1</v>
      </c>
      <c r="H272" s="84"/>
      <c r="I272" s="84"/>
      <c r="J272" s="84"/>
      <c r="K272" s="84"/>
      <c r="L272" s="84"/>
      <c r="M272" s="84"/>
      <c r="N272" s="84"/>
      <c r="O272" s="84"/>
    </row>
    <row r="273" spans="1:15" customFormat="1" ht="25.5" customHeight="1" x14ac:dyDescent="0.3">
      <c r="A273" s="114" t="s">
        <v>1</v>
      </c>
      <c r="B273" s="116" t="s">
        <v>506</v>
      </c>
      <c r="C273" s="116" t="s">
        <v>1</v>
      </c>
      <c r="D273" s="116" t="s">
        <v>500</v>
      </c>
      <c r="E273" s="116" t="s">
        <v>1</v>
      </c>
      <c r="F273" s="116" t="s">
        <v>501</v>
      </c>
      <c r="G273" s="116" t="s">
        <v>1</v>
      </c>
      <c r="H273" s="117" t="s">
        <v>502</v>
      </c>
      <c r="I273" s="117" t="s">
        <v>1</v>
      </c>
      <c r="J273" s="117" t="s">
        <v>503</v>
      </c>
      <c r="K273" s="117" t="s">
        <v>1</v>
      </c>
      <c r="L273" s="117" t="s">
        <v>504</v>
      </c>
      <c r="M273" s="117" t="s">
        <v>1</v>
      </c>
      <c r="N273" s="117" t="s">
        <v>505</v>
      </c>
      <c r="O273" s="117" t="s">
        <v>1</v>
      </c>
    </row>
    <row r="274" spans="1:15" customFormat="1" x14ac:dyDescent="0.3">
      <c r="A274" s="115" t="s">
        <v>1</v>
      </c>
      <c r="B274" s="55" t="s">
        <v>14</v>
      </c>
      <c r="C274" s="55" t="s">
        <v>15</v>
      </c>
      <c r="D274" s="55" t="s">
        <v>14</v>
      </c>
      <c r="E274" s="55" t="s">
        <v>15</v>
      </c>
      <c r="F274" s="55" t="s">
        <v>14</v>
      </c>
      <c r="G274" s="55" t="s">
        <v>15</v>
      </c>
      <c r="H274" s="80" t="s">
        <v>14</v>
      </c>
      <c r="I274" s="80" t="s">
        <v>15</v>
      </c>
      <c r="J274" s="80" t="s">
        <v>14</v>
      </c>
      <c r="K274" s="80" t="s">
        <v>15</v>
      </c>
      <c r="L274" s="80" t="s">
        <v>14</v>
      </c>
      <c r="M274" s="80" t="s">
        <v>15</v>
      </c>
      <c r="N274" s="80" t="s">
        <v>14</v>
      </c>
      <c r="O274" s="80" t="s">
        <v>15</v>
      </c>
    </row>
    <row r="275" spans="1:15" customFormat="1" x14ac:dyDescent="0.3">
      <c r="A275" s="56" t="s">
        <v>16</v>
      </c>
      <c r="B275" s="57">
        <v>966.75746853429996</v>
      </c>
      <c r="C275" s="57">
        <v>966.75746853429996</v>
      </c>
      <c r="D275" s="57">
        <v>38.079621048100002</v>
      </c>
      <c r="E275" s="57">
        <v>38.079621048100002</v>
      </c>
      <c r="F275" s="57">
        <v>418.63879601489998</v>
      </c>
      <c r="G275" s="57">
        <v>418.63879601489998</v>
      </c>
      <c r="H275" s="85">
        <v>181.94711070470001</v>
      </c>
      <c r="I275" s="85">
        <v>181.94711070470001</v>
      </c>
      <c r="J275" s="85">
        <v>99.946630464999998</v>
      </c>
      <c r="K275" s="85">
        <v>99.946630464999998</v>
      </c>
      <c r="L275" s="85">
        <v>155.33390081779999</v>
      </c>
      <c r="M275" s="85">
        <v>155.33390081779999</v>
      </c>
      <c r="N275" s="85">
        <v>101.6027795088</v>
      </c>
      <c r="O275" s="85">
        <v>101.6027795088</v>
      </c>
    </row>
    <row r="276" spans="1:15" customFormat="1" x14ac:dyDescent="0.3">
      <c r="A276" s="58" t="s">
        <v>65</v>
      </c>
      <c r="B276" s="59">
        <v>191.00173252330001</v>
      </c>
      <c r="C276" s="60">
        <v>0.19756944087836001</v>
      </c>
      <c r="D276" s="59">
        <v>8.0572959042999894</v>
      </c>
      <c r="E276" s="60">
        <v>0.21159075858771001</v>
      </c>
      <c r="F276" s="59">
        <v>74.930746953800096</v>
      </c>
      <c r="G276" s="60">
        <v>0.178986629206561</v>
      </c>
      <c r="H276" s="86">
        <v>60.008800466399798</v>
      </c>
      <c r="I276" s="89">
        <v>0.32981452815590001</v>
      </c>
      <c r="J276" s="86">
        <v>17.356107134399998</v>
      </c>
      <c r="K276" s="87">
        <v>0.17365374954264101</v>
      </c>
      <c r="L276" s="86">
        <v>17.7702390434</v>
      </c>
      <c r="M276" s="91">
        <v>0.114400262594601</v>
      </c>
      <c r="N276" s="86">
        <v>17.130414086599998</v>
      </c>
      <c r="O276" s="87">
        <v>0.16860182535770399</v>
      </c>
    </row>
    <row r="277" spans="1:15" customFormat="1" x14ac:dyDescent="0.3">
      <c r="A277" s="58" t="s">
        <v>66</v>
      </c>
      <c r="B277" s="61">
        <v>775.75573601099995</v>
      </c>
      <c r="C277" s="62">
        <v>0.80243055912163996</v>
      </c>
      <c r="D277" s="61">
        <v>30.0223251438</v>
      </c>
      <c r="E277" s="62">
        <v>0.78840924141228996</v>
      </c>
      <c r="F277" s="61">
        <v>343.70804906109998</v>
      </c>
      <c r="G277" s="62">
        <v>0.82101337079343895</v>
      </c>
      <c r="H277" s="88">
        <v>121.93831023830001</v>
      </c>
      <c r="I277" s="91">
        <v>0.67018547184410004</v>
      </c>
      <c r="J277" s="88">
        <v>82.590523330600007</v>
      </c>
      <c r="K277" s="90">
        <v>0.82634625045735899</v>
      </c>
      <c r="L277" s="88">
        <v>137.5636617744</v>
      </c>
      <c r="M277" s="89">
        <v>0.88559973740539899</v>
      </c>
      <c r="N277" s="88">
        <v>84.472365422199999</v>
      </c>
      <c r="O277" s="90">
        <v>0.83139817464229604</v>
      </c>
    </row>
    <row r="278" spans="1:15" customFormat="1" x14ac:dyDescent="0.3">
      <c r="A278" s="65" t="s">
        <v>1</v>
      </c>
      <c r="H278" s="84"/>
      <c r="I278" s="84"/>
      <c r="J278" s="84"/>
      <c r="K278" s="84"/>
      <c r="L278" s="84"/>
      <c r="M278" s="84"/>
      <c r="N278" s="84"/>
      <c r="O278" s="84"/>
    </row>
    <row r="279" spans="1:15" customFormat="1" x14ac:dyDescent="0.3">
      <c r="A279" s="65" t="s">
        <v>1</v>
      </c>
      <c r="H279" s="84"/>
      <c r="I279" s="84"/>
      <c r="J279" s="84"/>
      <c r="K279" s="84"/>
      <c r="L279" s="84"/>
      <c r="M279" s="84"/>
      <c r="N279" s="84"/>
      <c r="O279" s="84"/>
    </row>
    <row r="280" spans="1:15" customFormat="1" x14ac:dyDescent="0.3">
      <c r="A280" s="53" t="s">
        <v>164</v>
      </c>
      <c r="H280" s="84"/>
      <c r="I280" s="84"/>
      <c r="J280" s="84"/>
      <c r="K280" s="84"/>
      <c r="L280" s="84"/>
      <c r="M280" s="84"/>
      <c r="N280" s="84"/>
      <c r="O280" s="84"/>
    </row>
    <row r="281" spans="1:15" customFormat="1" x14ac:dyDescent="0.3">
      <c r="A281" s="54" t="s">
        <v>1</v>
      </c>
      <c r="H281" s="84"/>
      <c r="I281" s="84"/>
      <c r="J281" s="84"/>
      <c r="K281" s="84"/>
      <c r="L281" s="84"/>
      <c r="M281" s="84"/>
      <c r="N281" s="84"/>
      <c r="O281" s="84"/>
    </row>
    <row r="282" spans="1:15" customFormat="1" ht="25.5" customHeight="1" x14ac:dyDescent="0.3">
      <c r="A282" s="114" t="s">
        <v>1</v>
      </c>
      <c r="B282" s="116" t="s">
        <v>506</v>
      </c>
      <c r="C282" s="116" t="s">
        <v>1</v>
      </c>
      <c r="D282" s="116" t="s">
        <v>500</v>
      </c>
      <c r="E282" s="116" t="s">
        <v>1</v>
      </c>
      <c r="F282" s="116" t="s">
        <v>501</v>
      </c>
      <c r="G282" s="116" t="s">
        <v>1</v>
      </c>
      <c r="H282" s="117" t="s">
        <v>502</v>
      </c>
      <c r="I282" s="117" t="s">
        <v>1</v>
      </c>
      <c r="J282" s="117" t="s">
        <v>503</v>
      </c>
      <c r="K282" s="117" t="s">
        <v>1</v>
      </c>
      <c r="L282" s="117" t="s">
        <v>504</v>
      </c>
      <c r="M282" s="117" t="s">
        <v>1</v>
      </c>
      <c r="N282" s="117" t="s">
        <v>505</v>
      </c>
      <c r="O282" s="117" t="s">
        <v>1</v>
      </c>
    </row>
    <row r="283" spans="1:15" customFormat="1" x14ac:dyDescent="0.3">
      <c r="A283" s="115" t="s">
        <v>1</v>
      </c>
      <c r="B283" s="55" t="s">
        <v>14</v>
      </c>
      <c r="C283" s="55" t="s">
        <v>15</v>
      </c>
      <c r="D283" s="55" t="s">
        <v>14</v>
      </c>
      <c r="E283" s="55" t="s">
        <v>15</v>
      </c>
      <c r="F283" s="55" t="s">
        <v>14</v>
      </c>
      <c r="G283" s="55" t="s">
        <v>15</v>
      </c>
      <c r="H283" s="80" t="s">
        <v>14</v>
      </c>
      <c r="I283" s="80" t="s">
        <v>15</v>
      </c>
      <c r="J283" s="80" t="s">
        <v>14</v>
      </c>
      <c r="K283" s="80" t="s">
        <v>15</v>
      </c>
      <c r="L283" s="80" t="s">
        <v>14</v>
      </c>
      <c r="M283" s="80" t="s">
        <v>15</v>
      </c>
      <c r="N283" s="80" t="s">
        <v>14</v>
      </c>
      <c r="O283" s="80" t="s">
        <v>15</v>
      </c>
    </row>
    <row r="284" spans="1:15" customFormat="1" x14ac:dyDescent="0.3">
      <c r="A284" s="56" t="s">
        <v>16</v>
      </c>
      <c r="B284" s="57">
        <v>191.00173252330001</v>
      </c>
      <c r="C284" s="57">
        <v>191.00173252330001</v>
      </c>
      <c r="D284" s="57">
        <v>8.0572959043000001</v>
      </c>
      <c r="E284" s="57">
        <v>8.0572959043000001</v>
      </c>
      <c r="F284" s="57">
        <v>74.930746953799996</v>
      </c>
      <c r="G284" s="57">
        <v>74.930746953799996</v>
      </c>
      <c r="H284" s="85">
        <v>60.008800466399997</v>
      </c>
      <c r="I284" s="85">
        <v>60.008800466399997</v>
      </c>
      <c r="J284" s="85">
        <v>17.356107134399998</v>
      </c>
      <c r="K284" s="85">
        <v>17.356107134399998</v>
      </c>
      <c r="L284" s="85">
        <v>17.7702390434</v>
      </c>
      <c r="M284" s="85">
        <v>17.7702390434</v>
      </c>
      <c r="N284" s="85">
        <v>17.130414086599998</v>
      </c>
      <c r="O284" s="85">
        <v>17.130414086599998</v>
      </c>
    </row>
    <row r="285" spans="1:15" customFormat="1" x14ac:dyDescent="0.3">
      <c r="A285" s="58" t="s">
        <v>2</v>
      </c>
      <c r="B285" s="59">
        <v>1.2921048245</v>
      </c>
      <c r="C285" s="60">
        <v>6.7648853621910402E-3</v>
      </c>
      <c r="D285" s="67">
        <v>0</v>
      </c>
      <c r="E285" s="69">
        <v>0</v>
      </c>
      <c r="F285" s="59">
        <v>0.67438259510000098</v>
      </c>
      <c r="G285" s="60">
        <v>9.0000783725778608E-3</v>
      </c>
      <c r="H285" s="86">
        <v>0.61772222940000099</v>
      </c>
      <c r="I285" s="87">
        <v>1.02938606437546E-2</v>
      </c>
      <c r="J285" s="92">
        <v>0</v>
      </c>
      <c r="K285" s="93">
        <v>0</v>
      </c>
      <c r="L285" s="92">
        <v>0</v>
      </c>
      <c r="M285" s="93">
        <v>0</v>
      </c>
      <c r="N285" s="92">
        <v>0</v>
      </c>
      <c r="O285" s="93">
        <v>0</v>
      </c>
    </row>
    <row r="286" spans="1:15" customFormat="1" x14ac:dyDescent="0.3">
      <c r="A286" s="58" t="s">
        <v>3</v>
      </c>
      <c r="B286" s="61">
        <v>9.2941218810999899</v>
      </c>
      <c r="C286" s="62">
        <v>4.86598826006263E-2</v>
      </c>
      <c r="D286" s="71">
        <v>0.50882816379999996</v>
      </c>
      <c r="E286" s="72">
        <v>6.3151232106102704</v>
      </c>
      <c r="F286" s="61">
        <v>4.1804512640999896</v>
      </c>
      <c r="G286" s="62">
        <v>5.57908660202939E-2</v>
      </c>
      <c r="H286" s="88">
        <v>4.6048424532000096</v>
      </c>
      <c r="I286" s="90">
        <v>7.6736118992718996E-2</v>
      </c>
      <c r="J286" s="95">
        <v>4.6048424531999999</v>
      </c>
      <c r="K286" s="94">
        <v>26.531539691139301</v>
      </c>
      <c r="L286" s="95">
        <v>0</v>
      </c>
      <c r="M286" s="96">
        <v>0</v>
      </c>
      <c r="N286" s="95">
        <v>0</v>
      </c>
      <c r="O286" s="96">
        <v>0</v>
      </c>
    </row>
    <row r="287" spans="1:15" customFormat="1" x14ac:dyDescent="0.3">
      <c r="A287" s="58" t="s">
        <v>4</v>
      </c>
      <c r="B287" s="59">
        <v>35.583399921599998</v>
      </c>
      <c r="C287" s="60">
        <v>0.18629883326979399</v>
      </c>
      <c r="D287" s="67">
        <v>0</v>
      </c>
      <c r="E287" s="69">
        <v>0</v>
      </c>
      <c r="F287" s="59">
        <v>11.835779604200001</v>
      </c>
      <c r="G287" s="60">
        <v>0.15795624740665601</v>
      </c>
      <c r="H287" s="86">
        <v>15.329510453299999</v>
      </c>
      <c r="I287" s="87">
        <v>0.25545437226133599</v>
      </c>
      <c r="J287" s="92">
        <v>1.6772355564000001</v>
      </c>
      <c r="K287" s="93">
        <v>9.6636621531086302</v>
      </c>
      <c r="L287" s="92">
        <v>2.2747680196000002</v>
      </c>
      <c r="M287" s="93">
        <v>12.800998422386799</v>
      </c>
      <c r="N287" s="92">
        <v>6.1433418445000001</v>
      </c>
      <c r="O287" s="93">
        <v>35.862191149865602</v>
      </c>
    </row>
    <row r="288" spans="1:15" customFormat="1" x14ac:dyDescent="0.3">
      <c r="A288" s="58" t="s">
        <v>5</v>
      </c>
      <c r="B288" s="61">
        <v>41.4237864961</v>
      </c>
      <c r="C288" s="62">
        <v>0.21687649608647799</v>
      </c>
      <c r="D288" s="71">
        <v>2.7659601767000002</v>
      </c>
      <c r="E288" s="72">
        <v>34.328640893328398</v>
      </c>
      <c r="F288" s="61">
        <v>18.877943572600099</v>
      </c>
      <c r="G288" s="62">
        <v>0.25193854779319802</v>
      </c>
      <c r="H288" s="88">
        <v>11.489310405099999</v>
      </c>
      <c r="I288" s="90">
        <v>0.191460424401135</v>
      </c>
      <c r="J288" s="95">
        <v>3.0864956006000002</v>
      </c>
      <c r="K288" s="96">
        <v>17.783340334898799</v>
      </c>
      <c r="L288" s="95">
        <v>2.6130482973000002</v>
      </c>
      <c r="M288" s="96">
        <v>14.7046322276149</v>
      </c>
      <c r="N288" s="95">
        <v>3.3467305234000002</v>
      </c>
      <c r="O288" s="96">
        <v>19.536775389556599</v>
      </c>
    </row>
    <row r="289" spans="1:15" customFormat="1" x14ac:dyDescent="0.3">
      <c r="A289" s="58" t="s">
        <v>6</v>
      </c>
      <c r="B289" s="59">
        <v>2.2526477361000001</v>
      </c>
      <c r="C289" s="60">
        <v>1.1793860224933801E-2</v>
      </c>
      <c r="D289" s="67">
        <v>0</v>
      </c>
      <c r="E289" s="69">
        <v>0</v>
      </c>
      <c r="F289" s="59">
        <v>0.1814870938</v>
      </c>
      <c r="G289" s="60">
        <v>2.4220643884932799E-3</v>
      </c>
      <c r="H289" s="86">
        <v>2.07116064230001</v>
      </c>
      <c r="I289" s="87">
        <v>3.4514281675396601E-2</v>
      </c>
      <c r="J289" s="92">
        <v>0.605314939</v>
      </c>
      <c r="K289" s="93">
        <v>3.48761928186223</v>
      </c>
      <c r="L289" s="92">
        <v>0</v>
      </c>
      <c r="M289" s="93">
        <v>0</v>
      </c>
      <c r="N289" s="92">
        <v>0</v>
      </c>
      <c r="O289" s="93">
        <v>0</v>
      </c>
    </row>
    <row r="290" spans="1:15" customFormat="1" x14ac:dyDescent="0.3">
      <c r="A290" s="58" t="s">
        <v>7</v>
      </c>
      <c r="B290" s="61">
        <v>32.342743135100001</v>
      </c>
      <c r="C290" s="62">
        <v>0.16933219771268099</v>
      </c>
      <c r="D290" s="71">
        <v>1.8665668968</v>
      </c>
      <c r="E290" s="72">
        <v>23.1661703749003</v>
      </c>
      <c r="F290" s="61">
        <v>13.106960776999999</v>
      </c>
      <c r="G290" s="62">
        <v>0.174920994516194</v>
      </c>
      <c r="H290" s="88">
        <v>5.5742542972999898</v>
      </c>
      <c r="I290" s="90">
        <v>9.2890613609600894E-2</v>
      </c>
      <c r="J290" s="95">
        <v>0.4017182292</v>
      </c>
      <c r="K290" s="96">
        <v>2.3145641248306799</v>
      </c>
      <c r="L290" s="95">
        <v>2.7609473756999998</v>
      </c>
      <c r="M290" s="96">
        <v>15.536917477345</v>
      </c>
      <c r="N290" s="95">
        <v>2.7423555104999999</v>
      </c>
      <c r="O290" s="96">
        <v>16.0086936406585</v>
      </c>
    </row>
    <row r="291" spans="1:15" customFormat="1" x14ac:dyDescent="0.3">
      <c r="A291" s="58" t="s">
        <v>8</v>
      </c>
      <c r="B291" s="59">
        <v>1.9008532666</v>
      </c>
      <c r="C291" s="60">
        <v>9.9520210706367206E-3</v>
      </c>
      <c r="D291" s="67">
        <v>0</v>
      </c>
      <c r="E291" s="69">
        <v>0</v>
      </c>
      <c r="F291" s="59">
        <v>0.76249902970000005</v>
      </c>
      <c r="G291" s="60">
        <v>1.01760500288371E-2</v>
      </c>
      <c r="H291" s="86">
        <v>0.67113180230000002</v>
      </c>
      <c r="I291" s="87">
        <v>1.1183889647582299E-2</v>
      </c>
      <c r="J291" s="92">
        <v>0</v>
      </c>
      <c r="K291" s="93">
        <v>0</v>
      </c>
      <c r="L291" s="92">
        <v>0.46722243460000001</v>
      </c>
      <c r="M291" s="93">
        <v>2.62924113434214</v>
      </c>
      <c r="N291" s="92">
        <v>0</v>
      </c>
      <c r="O291" s="93">
        <v>0</v>
      </c>
    </row>
    <row r="292" spans="1:15" customFormat="1" x14ac:dyDescent="0.3">
      <c r="A292" s="58" t="s">
        <v>9</v>
      </c>
      <c r="B292" s="61">
        <v>5.8184330688999903</v>
      </c>
      <c r="C292" s="62">
        <v>3.0462724039375999E-2</v>
      </c>
      <c r="D292" s="71">
        <v>0.34648004360000101</v>
      </c>
      <c r="E292" s="72">
        <v>4.3002025458080997</v>
      </c>
      <c r="F292" s="61">
        <v>0.605314939</v>
      </c>
      <c r="G292" s="62">
        <v>8.0783251683480307E-3</v>
      </c>
      <c r="H292" s="88">
        <v>4.8666380862999903</v>
      </c>
      <c r="I292" s="90">
        <v>8.1098739659442406E-2</v>
      </c>
      <c r="J292" s="95">
        <v>0</v>
      </c>
      <c r="K292" s="96">
        <v>0</v>
      </c>
      <c r="L292" s="95">
        <v>0</v>
      </c>
      <c r="M292" s="96">
        <v>0</v>
      </c>
      <c r="N292" s="95">
        <v>0</v>
      </c>
      <c r="O292" s="96">
        <v>0</v>
      </c>
    </row>
    <row r="293" spans="1:15" customFormat="1" x14ac:dyDescent="0.3">
      <c r="A293" s="58" t="s">
        <v>10</v>
      </c>
      <c r="B293" s="59">
        <v>3.4427281400999998</v>
      </c>
      <c r="C293" s="60">
        <v>1.80245911627007E-2</v>
      </c>
      <c r="D293" s="67">
        <v>0</v>
      </c>
      <c r="E293" s="69">
        <v>0</v>
      </c>
      <c r="F293" s="59">
        <v>2.5590862316999998</v>
      </c>
      <c r="G293" s="60">
        <v>3.4152685456049901E-2</v>
      </c>
      <c r="H293" s="86">
        <v>0</v>
      </c>
      <c r="I293" s="87">
        <v>0</v>
      </c>
      <c r="J293" s="92">
        <v>0</v>
      </c>
      <c r="K293" s="93">
        <v>0</v>
      </c>
      <c r="L293" s="92">
        <v>0.88364190840000201</v>
      </c>
      <c r="M293" s="93">
        <v>4.9725943823372001</v>
      </c>
      <c r="N293" s="92">
        <v>0</v>
      </c>
      <c r="O293" s="93">
        <v>0</v>
      </c>
    </row>
    <row r="294" spans="1:15" customFormat="1" x14ac:dyDescent="0.3">
      <c r="A294" s="58" t="s">
        <v>11</v>
      </c>
      <c r="B294" s="61">
        <v>10.7441205287</v>
      </c>
      <c r="C294" s="62">
        <v>5.6251429695221997E-2</v>
      </c>
      <c r="D294" s="71">
        <v>1.112606062</v>
      </c>
      <c r="E294" s="72">
        <v>13.8086781870109</v>
      </c>
      <c r="F294" s="61">
        <v>1.6772355564000001</v>
      </c>
      <c r="G294" s="62">
        <v>2.2383809378466901E-2</v>
      </c>
      <c r="H294" s="88">
        <v>2.0748662837</v>
      </c>
      <c r="I294" s="90">
        <v>3.4576033308010498E-2</v>
      </c>
      <c r="J294" s="95">
        <v>2.0748662837</v>
      </c>
      <c r="K294" s="96">
        <v>11.954675478970699</v>
      </c>
      <c r="L294" s="95">
        <v>4.3916956198000001</v>
      </c>
      <c r="M294" s="94">
        <v>24.713767828751301</v>
      </c>
      <c r="N294" s="95">
        <v>1.4877170068000001</v>
      </c>
      <c r="O294" s="96">
        <v>8.6846529177817402</v>
      </c>
    </row>
    <row r="295" spans="1:15" customFormat="1" x14ac:dyDescent="0.3">
      <c r="A295" s="58" t="s">
        <v>12</v>
      </c>
      <c r="B295" s="59">
        <v>10.8029811219</v>
      </c>
      <c r="C295" s="60">
        <v>5.6559597544918398E-2</v>
      </c>
      <c r="D295" s="67">
        <v>0</v>
      </c>
      <c r="E295" s="69">
        <v>0</v>
      </c>
      <c r="F295" s="59">
        <v>7.5553196865999999</v>
      </c>
      <c r="G295" s="60">
        <v>0.100830700263249</v>
      </c>
      <c r="H295" s="86">
        <v>3.2476614353</v>
      </c>
      <c r="I295" s="87">
        <v>5.41197526039272E-2</v>
      </c>
      <c r="J295" s="92">
        <v>0</v>
      </c>
      <c r="K295" s="93">
        <v>0</v>
      </c>
      <c r="L295" s="92">
        <v>0</v>
      </c>
      <c r="M295" s="93">
        <v>0</v>
      </c>
      <c r="N295" s="92">
        <v>0</v>
      </c>
      <c r="O295" s="93">
        <v>0</v>
      </c>
    </row>
    <row r="296" spans="1:15" customFormat="1" x14ac:dyDescent="0.3">
      <c r="A296" s="58" t="s">
        <v>13</v>
      </c>
      <c r="B296" s="61">
        <v>11.427713926899999</v>
      </c>
      <c r="C296" s="62">
        <v>5.9830420258130103E-2</v>
      </c>
      <c r="D296" s="71">
        <v>0</v>
      </c>
      <c r="E296" s="72">
        <v>0</v>
      </c>
      <c r="F296" s="61">
        <v>5.2157868098000097</v>
      </c>
      <c r="G296" s="62">
        <v>6.9608098435424606E-2</v>
      </c>
      <c r="H296" s="88">
        <v>2.1614811203999902</v>
      </c>
      <c r="I296" s="90">
        <v>3.6019402214351098E-2</v>
      </c>
      <c r="J296" s="95">
        <v>0.98486083000000002</v>
      </c>
      <c r="K296" s="96">
        <v>5.6744339175459197</v>
      </c>
      <c r="L296" s="95">
        <v>0.83874207369999898</v>
      </c>
      <c r="M296" s="96">
        <v>4.7199256670186198</v>
      </c>
      <c r="N296" s="95">
        <v>2.2268430929999998</v>
      </c>
      <c r="O296" s="96">
        <v>12.9993535576114</v>
      </c>
    </row>
    <row r="297" spans="1:15" customFormat="1" x14ac:dyDescent="0.3">
      <c r="A297" s="58" t="s">
        <v>165</v>
      </c>
      <c r="B297" s="59">
        <v>8.5262065328000105</v>
      </c>
      <c r="C297" s="60">
        <v>4.4639419863691E-2</v>
      </c>
      <c r="D297" s="67">
        <v>1.4568545613999999</v>
      </c>
      <c r="E297" s="70">
        <v>18.0811847883421</v>
      </c>
      <c r="F297" s="59">
        <v>4.0190691565999996</v>
      </c>
      <c r="G297" s="60">
        <v>5.3637115870178602E-2</v>
      </c>
      <c r="H297" s="86">
        <v>0</v>
      </c>
      <c r="I297" s="87">
        <v>0</v>
      </c>
      <c r="J297" s="92">
        <v>1.8668567063999999</v>
      </c>
      <c r="K297" s="93">
        <v>10.756194876786999</v>
      </c>
      <c r="L297" s="92">
        <v>0</v>
      </c>
      <c r="M297" s="93">
        <v>0</v>
      </c>
      <c r="N297" s="92">
        <v>1.1834261084</v>
      </c>
      <c r="O297" s="93">
        <v>6.9083333445261896</v>
      </c>
    </row>
    <row r="298" spans="1:15" customFormat="1" x14ac:dyDescent="0.3">
      <c r="A298" s="58" t="s">
        <v>88</v>
      </c>
      <c r="B298" s="61">
        <v>16.149891942899998</v>
      </c>
      <c r="C298" s="62">
        <v>8.4553641108621402E-2</v>
      </c>
      <c r="D298" s="71">
        <v>0</v>
      </c>
      <c r="E298" s="72">
        <v>0</v>
      </c>
      <c r="F298" s="61">
        <v>3.6794306371999999</v>
      </c>
      <c r="G298" s="62">
        <v>4.9104416902031198E-2</v>
      </c>
      <c r="H298" s="88">
        <v>7.3002212577999996</v>
      </c>
      <c r="I298" s="90">
        <v>0.121652510982744</v>
      </c>
      <c r="J298" s="95">
        <v>2.0539165359</v>
      </c>
      <c r="K298" s="96">
        <v>11.8339701408567</v>
      </c>
      <c r="L298" s="95">
        <v>3.5401733143</v>
      </c>
      <c r="M298" s="96">
        <v>19.921922860203999</v>
      </c>
      <c r="N298" s="95">
        <v>0</v>
      </c>
      <c r="O298" s="96">
        <v>0</v>
      </c>
    </row>
    <row r="299" spans="1:15" customFormat="1" x14ac:dyDescent="0.3">
      <c r="A299" s="65" t="s">
        <v>1</v>
      </c>
      <c r="H299" s="84"/>
      <c r="I299" s="84"/>
      <c r="J299" s="84"/>
      <c r="K299" s="84"/>
      <c r="L299" s="84"/>
      <c r="M299" s="84"/>
      <c r="N299" s="84"/>
      <c r="O299" s="84"/>
    </row>
    <row r="300" spans="1:15" customFormat="1" x14ac:dyDescent="0.3">
      <c r="A300" s="65" t="s">
        <v>1</v>
      </c>
      <c r="H300" s="84"/>
      <c r="I300" s="84"/>
      <c r="J300" s="84"/>
      <c r="K300" s="84"/>
      <c r="L300" s="84"/>
      <c r="M300" s="84"/>
      <c r="N300" s="84"/>
      <c r="O300" s="84"/>
    </row>
    <row r="301" spans="1:15" customFormat="1" x14ac:dyDescent="0.3">
      <c r="A301" s="53" t="s">
        <v>166</v>
      </c>
      <c r="H301" s="84"/>
      <c r="I301" s="84"/>
      <c r="J301" s="84"/>
      <c r="K301" s="84"/>
      <c r="L301" s="84"/>
      <c r="M301" s="84"/>
      <c r="N301" s="84"/>
      <c r="O301" s="84"/>
    </row>
    <row r="302" spans="1:15" customFormat="1" x14ac:dyDescent="0.3">
      <c r="A302" s="54" t="s">
        <v>1</v>
      </c>
      <c r="H302" s="84"/>
      <c r="I302" s="84"/>
      <c r="J302" s="84"/>
      <c r="K302" s="84"/>
      <c r="L302" s="84"/>
      <c r="M302" s="84"/>
      <c r="N302" s="84"/>
      <c r="O302" s="84"/>
    </row>
    <row r="303" spans="1:15" customFormat="1" ht="25.5" customHeight="1" x14ac:dyDescent="0.3">
      <c r="A303" s="114" t="s">
        <v>1</v>
      </c>
      <c r="B303" s="116" t="s">
        <v>506</v>
      </c>
      <c r="C303" s="116" t="s">
        <v>1</v>
      </c>
      <c r="D303" s="116" t="s">
        <v>500</v>
      </c>
      <c r="E303" s="116" t="s">
        <v>1</v>
      </c>
      <c r="F303" s="116" t="s">
        <v>501</v>
      </c>
      <c r="G303" s="116" t="s">
        <v>1</v>
      </c>
      <c r="H303" s="117" t="s">
        <v>502</v>
      </c>
      <c r="I303" s="117" t="s">
        <v>1</v>
      </c>
      <c r="J303" s="117" t="s">
        <v>503</v>
      </c>
      <c r="K303" s="117" t="s">
        <v>1</v>
      </c>
      <c r="L303" s="117" t="s">
        <v>504</v>
      </c>
      <c r="M303" s="117" t="s">
        <v>1</v>
      </c>
      <c r="N303" s="117" t="s">
        <v>505</v>
      </c>
      <c r="O303" s="117" t="s">
        <v>1</v>
      </c>
    </row>
    <row r="304" spans="1:15" customFormat="1" x14ac:dyDescent="0.3">
      <c r="A304" s="115" t="s">
        <v>1</v>
      </c>
      <c r="B304" s="55" t="s">
        <v>14</v>
      </c>
      <c r="C304" s="55" t="s">
        <v>15</v>
      </c>
      <c r="D304" s="55" t="s">
        <v>14</v>
      </c>
      <c r="E304" s="55" t="s">
        <v>15</v>
      </c>
      <c r="F304" s="55" t="s">
        <v>14</v>
      </c>
      <c r="G304" s="55" t="s">
        <v>15</v>
      </c>
      <c r="H304" s="80" t="s">
        <v>14</v>
      </c>
      <c r="I304" s="80" t="s">
        <v>15</v>
      </c>
      <c r="J304" s="80" t="s">
        <v>14</v>
      </c>
      <c r="K304" s="80" t="s">
        <v>15</v>
      </c>
      <c r="L304" s="80" t="s">
        <v>14</v>
      </c>
      <c r="M304" s="80" t="s">
        <v>15</v>
      </c>
      <c r="N304" s="80" t="s">
        <v>14</v>
      </c>
      <c r="O304" s="80" t="s">
        <v>15</v>
      </c>
    </row>
    <row r="305" spans="1:15" customFormat="1" x14ac:dyDescent="0.3">
      <c r="A305" s="56" t="s">
        <v>16</v>
      </c>
      <c r="B305" s="57">
        <v>166.3256340476</v>
      </c>
      <c r="C305" s="57">
        <v>166.3256340476</v>
      </c>
      <c r="D305" s="57">
        <v>6.6004413429</v>
      </c>
      <c r="E305" s="57">
        <v>6.6004413429</v>
      </c>
      <c r="F305" s="57">
        <v>67.23224716</v>
      </c>
      <c r="G305" s="57">
        <v>67.23224716</v>
      </c>
      <c r="H305" s="85">
        <v>52.7085792086</v>
      </c>
      <c r="I305" s="85">
        <v>52.7085792086</v>
      </c>
      <c r="J305" s="85">
        <v>13.435333892099999</v>
      </c>
      <c r="K305" s="85">
        <v>13.435333892099999</v>
      </c>
      <c r="L305" s="85">
        <v>14.2300657291</v>
      </c>
      <c r="M305" s="85">
        <v>14.2300657291</v>
      </c>
      <c r="N305" s="85">
        <v>15.946987978199999</v>
      </c>
      <c r="O305" s="85">
        <v>15.946987978199999</v>
      </c>
    </row>
    <row r="306" spans="1:15" customFormat="1" x14ac:dyDescent="0.3">
      <c r="A306" s="58" t="s">
        <v>167</v>
      </c>
      <c r="B306" s="59">
        <v>19.183062326999998</v>
      </c>
      <c r="C306" s="60">
        <v>0.115334370656961</v>
      </c>
      <c r="D306" s="67">
        <v>1.7563715868999901</v>
      </c>
      <c r="E306" s="69">
        <v>26.609911302208701</v>
      </c>
      <c r="F306" s="59">
        <v>6.2360951720999998</v>
      </c>
      <c r="G306" s="60">
        <v>9.2754525328586399E-2</v>
      </c>
      <c r="H306" s="86">
        <v>3.0040471264000099</v>
      </c>
      <c r="I306" s="87">
        <v>5.6993513608309398E-2</v>
      </c>
      <c r="J306" s="92">
        <v>0.91904396669999799</v>
      </c>
      <c r="K306" s="93">
        <v>6.8404996413256196</v>
      </c>
      <c r="L306" s="92">
        <v>0.59753246319999997</v>
      </c>
      <c r="M306" s="93">
        <v>4.1990843512273202</v>
      </c>
      <c r="N306" s="92">
        <v>4.1369658652999997</v>
      </c>
      <c r="O306" s="93">
        <v>25.9419889884871</v>
      </c>
    </row>
    <row r="307" spans="1:15" customFormat="1" x14ac:dyDescent="0.3">
      <c r="A307" s="58" t="s">
        <v>168</v>
      </c>
      <c r="B307" s="61">
        <v>4.0973333779000001</v>
      </c>
      <c r="C307" s="62">
        <v>2.4634407085605398E-2</v>
      </c>
      <c r="D307" s="71">
        <v>0</v>
      </c>
      <c r="E307" s="72">
        <v>0</v>
      </c>
      <c r="F307" s="61">
        <v>4.0973333778999903</v>
      </c>
      <c r="G307" s="62">
        <v>6.0942978272749401E-2</v>
      </c>
      <c r="H307" s="88">
        <v>0</v>
      </c>
      <c r="I307" s="90">
        <v>0</v>
      </c>
      <c r="J307" s="95">
        <v>0</v>
      </c>
      <c r="K307" s="96">
        <v>0</v>
      </c>
      <c r="L307" s="95">
        <v>0</v>
      </c>
      <c r="M307" s="96">
        <v>0</v>
      </c>
      <c r="N307" s="95">
        <v>0</v>
      </c>
      <c r="O307" s="96">
        <v>0</v>
      </c>
    </row>
    <row r="308" spans="1:15" customFormat="1" ht="22.8" x14ac:dyDescent="0.3">
      <c r="A308" s="66" t="s">
        <v>169</v>
      </c>
      <c r="B308" s="59">
        <v>0</v>
      </c>
      <c r="C308" s="60">
        <v>0</v>
      </c>
      <c r="D308" s="67">
        <v>0</v>
      </c>
      <c r="E308" s="69">
        <v>0</v>
      </c>
      <c r="F308" s="59">
        <v>0</v>
      </c>
      <c r="G308" s="60">
        <v>0</v>
      </c>
      <c r="H308" s="86">
        <v>0</v>
      </c>
      <c r="I308" s="87">
        <v>0</v>
      </c>
      <c r="J308" s="92">
        <v>0</v>
      </c>
      <c r="K308" s="93">
        <v>0</v>
      </c>
      <c r="L308" s="92">
        <v>0</v>
      </c>
      <c r="M308" s="93">
        <v>0</v>
      </c>
      <c r="N308" s="92">
        <v>0</v>
      </c>
      <c r="O308" s="93">
        <v>0</v>
      </c>
    </row>
    <row r="309" spans="1:15" customFormat="1" x14ac:dyDescent="0.3">
      <c r="A309" s="58" t="s">
        <v>170</v>
      </c>
      <c r="B309" s="61">
        <v>12.4037324115</v>
      </c>
      <c r="C309" s="62">
        <v>7.4574989492901797E-2</v>
      </c>
      <c r="D309" s="71">
        <v>1.7563715868999901</v>
      </c>
      <c r="E309" s="70">
        <v>26.609911302208701</v>
      </c>
      <c r="F309" s="61">
        <v>0</v>
      </c>
      <c r="G309" s="64">
        <v>0</v>
      </c>
      <c r="H309" s="88">
        <v>2.28841876969999</v>
      </c>
      <c r="I309" s="90">
        <v>4.3416438159779101E-2</v>
      </c>
      <c r="J309" s="95">
        <v>0.50740881169999996</v>
      </c>
      <c r="K309" s="96">
        <v>3.7766743705443502</v>
      </c>
      <c r="L309" s="95">
        <v>0.54998002479999997</v>
      </c>
      <c r="M309" s="96">
        <v>3.8649155616710198</v>
      </c>
      <c r="N309" s="95">
        <v>4.6556248376999996</v>
      </c>
      <c r="O309" s="94">
        <v>29.194383566754901</v>
      </c>
    </row>
    <row r="310" spans="1:15" customFormat="1" x14ac:dyDescent="0.3">
      <c r="A310" s="58" t="s">
        <v>171</v>
      </c>
      <c r="B310" s="59">
        <v>60.931673069099801</v>
      </c>
      <c r="C310" s="60">
        <v>0.36633964101806599</v>
      </c>
      <c r="D310" s="67">
        <v>1.2697219946</v>
      </c>
      <c r="E310" s="69">
        <v>19.236925663551599</v>
      </c>
      <c r="F310" s="59">
        <v>19.588311048599898</v>
      </c>
      <c r="G310" s="60">
        <v>0.29135291286610598</v>
      </c>
      <c r="H310" s="86">
        <v>27.180775777899999</v>
      </c>
      <c r="I310" s="87">
        <v>0.51568029694614004</v>
      </c>
      <c r="J310" s="92">
        <v>3.2472224136999999</v>
      </c>
      <c r="K310" s="93">
        <v>24.169272157868502</v>
      </c>
      <c r="L310" s="92">
        <v>5.4394929517000001</v>
      </c>
      <c r="M310" s="93">
        <v>38.225353664926701</v>
      </c>
      <c r="N310" s="92">
        <v>5.8709780031000003</v>
      </c>
      <c r="O310" s="93">
        <v>36.815591829164198</v>
      </c>
    </row>
    <row r="311" spans="1:15" customFormat="1" x14ac:dyDescent="0.3">
      <c r="A311" s="58" t="s">
        <v>172</v>
      </c>
      <c r="B311" s="61">
        <v>1.2577415345</v>
      </c>
      <c r="C311" s="62">
        <v>7.5619223801669201E-3</v>
      </c>
      <c r="D311" s="71">
        <v>0</v>
      </c>
      <c r="E311" s="72">
        <v>0</v>
      </c>
      <c r="F311" s="61">
        <v>0.3137290277</v>
      </c>
      <c r="G311" s="62">
        <v>4.6663474887784799E-3</v>
      </c>
      <c r="H311" s="88">
        <v>0.34648004360000001</v>
      </c>
      <c r="I311" s="90">
        <v>6.5735037597725197E-3</v>
      </c>
      <c r="J311" s="95">
        <v>0.59753246319999997</v>
      </c>
      <c r="K311" s="96">
        <v>4.4474701410386999</v>
      </c>
      <c r="L311" s="95">
        <v>0</v>
      </c>
      <c r="M311" s="96">
        <v>0</v>
      </c>
      <c r="N311" s="95">
        <v>0</v>
      </c>
      <c r="O311" s="96">
        <v>0</v>
      </c>
    </row>
    <row r="312" spans="1:15" customFormat="1" x14ac:dyDescent="0.3">
      <c r="A312" s="58" t="s">
        <v>173</v>
      </c>
      <c r="B312" s="59">
        <v>3.2740753160999998</v>
      </c>
      <c r="C312" s="60">
        <v>1.9684730708214301E-2</v>
      </c>
      <c r="D312" s="67">
        <v>0</v>
      </c>
      <c r="E312" s="69">
        <v>0</v>
      </c>
      <c r="F312" s="59">
        <v>3.2740753160999998</v>
      </c>
      <c r="G312" s="60">
        <v>4.8697990241324603E-2</v>
      </c>
      <c r="H312" s="86">
        <v>0</v>
      </c>
      <c r="I312" s="87">
        <v>0</v>
      </c>
      <c r="J312" s="92">
        <v>0</v>
      </c>
      <c r="K312" s="93">
        <v>0</v>
      </c>
      <c r="L312" s="92">
        <v>0</v>
      </c>
      <c r="M312" s="93">
        <v>0</v>
      </c>
      <c r="N312" s="92">
        <v>0</v>
      </c>
      <c r="O312" s="93">
        <v>0</v>
      </c>
    </row>
    <row r="313" spans="1:15" customFormat="1" x14ac:dyDescent="0.3">
      <c r="A313" s="58" t="s">
        <v>174</v>
      </c>
      <c r="B313" s="61">
        <v>0.61772222939999999</v>
      </c>
      <c r="C313" s="62">
        <v>3.7139328097989801E-3</v>
      </c>
      <c r="D313" s="71">
        <v>0</v>
      </c>
      <c r="E313" s="72">
        <v>0</v>
      </c>
      <c r="F313" s="61">
        <v>0</v>
      </c>
      <c r="G313" s="62">
        <v>0</v>
      </c>
      <c r="H313" s="88">
        <v>0.61772222939999999</v>
      </c>
      <c r="I313" s="90">
        <v>1.17195765599239E-2</v>
      </c>
      <c r="J313" s="95">
        <v>0</v>
      </c>
      <c r="K313" s="96">
        <v>0</v>
      </c>
      <c r="L313" s="95">
        <v>0</v>
      </c>
      <c r="M313" s="96">
        <v>0</v>
      </c>
      <c r="N313" s="95">
        <v>0</v>
      </c>
      <c r="O313" s="96">
        <v>0</v>
      </c>
    </row>
    <row r="314" spans="1:15" customFormat="1" x14ac:dyDescent="0.3">
      <c r="A314" s="58" t="s">
        <v>175</v>
      </c>
      <c r="B314" s="59">
        <v>2.5927971381999999</v>
      </c>
      <c r="C314" s="60">
        <v>1.5588680320064101E-2</v>
      </c>
      <c r="D314" s="67">
        <v>0</v>
      </c>
      <c r="E314" s="69">
        <v>0</v>
      </c>
      <c r="F314" s="59">
        <v>1.8939987765000099</v>
      </c>
      <c r="G314" s="60">
        <v>2.8170987234632201E-2</v>
      </c>
      <c r="H314" s="86">
        <v>0</v>
      </c>
      <c r="I314" s="87">
        <v>0</v>
      </c>
      <c r="J314" s="92">
        <v>0.69879836169999998</v>
      </c>
      <c r="K314" s="93">
        <v>5.2011983275748301</v>
      </c>
      <c r="L314" s="92">
        <v>0</v>
      </c>
      <c r="M314" s="93">
        <v>0</v>
      </c>
      <c r="N314" s="92">
        <v>0</v>
      </c>
      <c r="O314" s="93">
        <v>0</v>
      </c>
    </row>
    <row r="315" spans="1:15" customFormat="1" x14ac:dyDescent="0.3">
      <c r="A315" s="58" t="s">
        <v>176</v>
      </c>
      <c r="B315" s="61">
        <v>2.3713589152000001</v>
      </c>
      <c r="C315" s="62">
        <v>1.425732677214E-2</v>
      </c>
      <c r="D315" s="71">
        <v>0</v>
      </c>
      <c r="E315" s="72">
        <v>0</v>
      </c>
      <c r="F315" s="61">
        <v>0.88364190840000001</v>
      </c>
      <c r="G315" s="62">
        <v>1.31431261890905E-2</v>
      </c>
      <c r="H315" s="88">
        <v>0</v>
      </c>
      <c r="I315" s="90">
        <v>0</v>
      </c>
      <c r="J315" s="95">
        <v>0</v>
      </c>
      <c r="K315" s="96">
        <v>0</v>
      </c>
      <c r="L315" s="95">
        <v>0</v>
      </c>
      <c r="M315" s="96">
        <v>0</v>
      </c>
      <c r="N315" s="95">
        <v>1.4877170068000001</v>
      </c>
      <c r="O315" s="96">
        <v>9.3291410819005591</v>
      </c>
    </row>
    <row r="316" spans="1:15" customFormat="1" ht="22.8" x14ac:dyDescent="0.3">
      <c r="A316" s="66" t="s">
        <v>177</v>
      </c>
      <c r="B316" s="59">
        <v>6.0075210742999996</v>
      </c>
      <c r="C316" s="60">
        <v>3.6119033056448403E-2</v>
      </c>
      <c r="D316" s="67">
        <v>0</v>
      </c>
      <c r="E316" s="69">
        <v>0</v>
      </c>
      <c r="F316" s="59">
        <v>4.4863410510000001</v>
      </c>
      <c r="G316" s="60">
        <v>6.6729006399613003E-2</v>
      </c>
      <c r="H316" s="86">
        <v>1.1767004283</v>
      </c>
      <c r="I316" s="87">
        <v>2.2324647068232999E-2</v>
      </c>
      <c r="J316" s="92">
        <v>0</v>
      </c>
      <c r="K316" s="93">
        <v>0</v>
      </c>
      <c r="L316" s="92">
        <v>0.34447959500000003</v>
      </c>
      <c r="M316" s="93">
        <v>2.42078709654553</v>
      </c>
      <c r="N316" s="92">
        <v>0</v>
      </c>
      <c r="O316" s="93">
        <v>0</v>
      </c>
    </row>
    <row r="317" spans="1:15" customFormat="1" x14ac:dyDescent="0.3">
      <c r="A317" s="58" t="s">
        <v>178</v>
      </c>
      <c r="B317" s="61">
        <v>7.1680805250999899</v>
      </c>
      <c r="C317" s="62">
        <v>4.3096667366670602E-2</v>
      </c>
      <c r="D317" s="71">
        <v>0</v>
      </c>
      <c r="E317" s="72">
        <v>0</v>
      </c>
      <c r="F317" s="61">
        <v>1.3029436993000001</v>
      </c>
      <c r="G317" s="62">
        <v>1.9379743416864201E-2</v>
      </c>
      <c r="H317" s="88">
        <v>5.8651368257999996</v>
      </c>
      <c r="I317" s="90">
        <v>0.111274804099501</v>
      </c>
      <c r="J317" s="95">
        <v>0</v>
      </c>
      <c r="K317" s="96">
        <v>0</v>
      </c>
      <c r="L317" s="95">
        <v>0</v>
      </c>
      <c r="M317" s="96">
        <v>0</v>
      </c>
      <c r="N317" s="95">
        <v>0</v>
      </c>
      <c r="O317" s="96">
        <v>0</v>
      </c>
    </row>
    <row r="318" spans="1:15" customFormat="1" x14ac:dyDescent="0.3">
      <c r="A318" s="58" t="s">
        <v>179</v>
      </c>
      <c r="B318" s="59">
        <v>9.0581657654000107</v>
      </c>
      <c r="C318" s="60">
        <v>5.44604312935172E-2</v>
      </c>
      <c r="D318" s="67">
        <v>1.5541065691</v>
      </c>
      <c r="E318" s="70">
        <v>23.545494738344001</v>
      </c>
      <c r="F318" s="59">
        <v>0.605314939</v>
      </c>
      <c r="G318" s="60">
        <v>9.0033423627722195E-3</v>
      </c>
      <c r="H318" s="86">
        <v>3.74540706490001</v>
      </c>
      <c r="I318" s="87">
        <v>7.1058774892738805E-2</v>
      </c>
      <c r="J318" s="92">
        <v>1.1574203087999999</v>
      </c>
      <c r="K318" s="93">
        <v>8.6147491241774397</v>
      </c>
      <c r="L318" s="92">
        <v>0</v>
      </c>
      <c r="M318" s="93">
        <v>0</v>
      </c>
      <c r="N318" s="92">
        <v>0</v>
      </c>
      <c r="O318" s="93">
        <v>0</v>
      </c>
    </row>
    <row r="319" spans="1:15" customFormat="1" ht="25.5" customHeight="1" x14ac:dyDescent="0.3">
      <c r="A319" s="66" t="s">
        <v>180</v>
      </c>
      <c r="B319" s="61">
        <v>0</v>
      </c>
      <c r="C319" s="62">
        <v>0</v>
      </c>
      <c r="D319" s="71">
        <v>0</v>
      </c>
      <c r="E319" s="72">
        <v>0</v>
      </c>
      <c r="F319" s="61">
        <v>0</v>
      </c>
      <c r="G319" s="62">
        <v>0</v>
      </c>
      <c r="H319" s="88">
        <v>0</v>
      </c>
      <c r="I319" s="90">
        <v>0</v>
      </c>
      <c r="J319" s="95">
        <v>0</v>
      </c>
      <c r="K319" s="96">
        <v>0</v>
      </c>
      <c r="L319" s="95">
        <v>0</v>
      </c>
      <c r="M319" s="96">
        <v>0</v>
      </c>
      <c r="N319" s="95">
        <v>0</v>
      </c>
      <c r="O319" s="96">
        <v>0</v>
      </c>
    </row>
    <row r="320" spans="1:15" customFormat="1" x14ac:dyDescent="0.3">
      <c r="A320" s="58" t="s">
        <v>181</v>
      </c>
      <c r="B320" s="59">
        <v>0.92422163400000101</v>
      </c>
      <c r="C320" s="60">
        <v>5.5566998995206099E-3</v>
      </c>
      <c r="D320" s="67">
        <v>0</v>
      </c>
      <c r="E320" s="69">
        <v>0</v>
      </c>
      <c r="F320" s="59">
        <v>0</v>
      </c>
      <c r="G320" s="60">
        <v>0</v>
      </c>
      <c r="H320" s="86">
        <v>0.92422163400000001</v>
      </c>
      <c r="I320" s="87">
        <v>1.7534557900760198E-2</v>
      </c>
      <c r="J320" s="92">
        <v>0</v>
      </c>
      <c r="K320" s="93">
        <v>0</v>
      </c>
      <c r="L320" s="92">
        <v>0</v>
      </c>
      <c r="M320" s="93">
        <v>0</v>
      </c>
      <c r="N320" s="92">
        <v>0</v>
      </c>
      <c r="O320" s="93">
        <v>0</v>
      </c>
    </row>
    <row r="321" spans="1:15" customFormat="1" x14ac:dyDescent="0.3">
      <c r="A321" s="58" t="s">
        <v>182</v>
      </c>
      <c r="B321" s="61">
        <v>0.61772222939999999</v>
      </c>
      <c r="C321" s="62">
        <v>3.7139328097989801E-3</v>
      </c>
      <c r="D321" s="71">
        <v>0</v>
      </c>
      <c r="E321" s="72">
        <v>0</v>
      </c>
      <c r="F321" s="61">
        <v>0</v>
      </c>
      <c r="G321" s="62">
        <v>0</v>
      </c>
      <c r="H321" s="88">
        <v>0.61772222939999999</v>
      </c>
      <c r="I321" s="90">
        <v>1.17195765599239E-2</v>
      </c>
      <c r="J321" s="95">
        <v>0</v>
      </c>
      <c r="K321" s="96">
        <v>0</v>
      </c>
      <c r="L321" s="95">
        <v>0</v>
      </c>
      <c r="M321" s="96">
        <v>0</v>
      </c>
      <c r="N321" s="95">
        <v>0</v>
      </c>
      <c r="O321" s="96">
        <v>0</v>
      </c>
    </row>
    <row r="322" spans="1:15" customFormat="1" x14ac:dyDescent="0.3">
      <c r="A322" s="58" t="s">
        <v>183</v>
      </c>
      <c r="B322" s="59">
        <v>1.9349998532999999</v>
      </c>
      <c r="C322" s="60">
        <v>1.16338041600144E-2</v>
      </c>
      <c r="D322" s="67">
        <v>0</v>
      </c>
      <c r="E322" s="69">
        <v>0</v>
      </c>
      <c r="F322" s="59">
        <v>0</v>
      </c>
      <c r="G322" s="60">
        <v>0</v>
      </c>
      <c r="H322" s="86">
        <v>1.9349998532999899</v>
      </c>
      <c r="I322" s="87">
        <v>3.6711288415535302E-2</v>
      </c>
      <c r="J322" s="92">
        <v>0</v>
      </c>
      <c r="K322" s="93">
        <v>0</v>
      </c>
      <c r="L322" s="92">
        <v>0</v>
      </c>
      <c r="M322" s="93">
        <v>0</v>
      </c>
      <c r="N322" s="92">
        <v>0</v>
      </c>
      <c r="O322" s="93">
        <v>0</v>
      </c>
    </row>
    <row r="323" spans="1:15" customFormat="1" x14ac:dyDescent="0.3">
      <c r="A323" s="58" t="s">
        <v>160</v>
      </c>
      <c r="B323" s="61">
        <v>47.901044186500002</v>
      </c>
      <c r="C323" s="62">
        <v>0.28799556040045798</v>
      </c>
      <c r="D323" s="71">
        <v>1.7314791433999901</v>
      </c>
      <c r="E323" s="72">
        <v>26.232778286296401</v>
      </c>
      <c r="F323" s="61">
        <v>24.6541484617</v>
      </c>
      <c r="G323" s="62">
        <v>0.36670124089453399</v>
      </c>
      <c r="H323" s="88">
        <v>9.9813411504000005</v>
      </c>
      <c r="I323" s="90">
        <v>0.18936843489743399</v>
      </c>
      <c r="J323" s="95">
        <v>4.2517261966</v>
      </c>
      <c r="K323" s="96">
        <v>31.6458543624288</v>
      </c>
      <c r="L323" s="95">
        <v>7.7661751279000297</v>
      </c>
      <c r="M323" s="94">
        <v>54.575820489841</v>
      </c>
      <c r="N323" s="95">
        <v>3.3661820739000001</v>
      </c>
      <c r="O323" s="96">
        <v>21.108575980001199</v>
      </c>
    </row>
    <row r="324" spans="1:15" customFormat="1" x14ac:dyDescent="0.3">
      <c r="A324" s="58" t="s">
        <v>184</v>
      </c>
      <c r="B324" s="59">
        <v>20.159840272499999</v>
      </c>
      <c r="C324" s="60">
        <v>0.121207054991479</v>
      </c>
      <c r="D324" s="67">
        <v>0.28876204890000001</v>
      </c>
      <c r="E324" s="69">
        <v>4.3748900095993903</v>
      </c>
      <c r="F324" s="59">
        <v>7.6162008668999999</v>
      </c>
      <c r="G324" s="60">
        <v>0.113281961984327</v>
      </c>
      <c r="H324" s="86">
        <v>8.1148259846999906</v>
      </c>
      <c r="I324" s="87">
        <v>0.153956454651997</v>
      </c>
      <c r="J324" s="92">
        <v>4.6322719810999997</v>
      </c>
      <c r="K324" s="94">
        <v>34.4782795746058</v>
      </c>
      <c r="L324" s="92">
        <v>0.93444486920000303</v>
      </c>
      <c r="M324" s="93">
        <v>6.5666939773095496</v>
      </c>
      <c r="N324" s="92">
        <v>2.5728620359000001</v>
      </c>
      <c r="O324" s="93">
        <v>16.133843202347499</v>
      </c>
    </row>
    <row r="325" spans="1:15" customFormat="1" x14ac:dyDescent="0.3">
      <c r="A325" s="65" t="s">
        <v>1</v>
      </c>
      <c r="H325" s="84"/>
      <c r="I325" s="84"/>
      <c r="J325" s="84"/>
      <c r="K325" s="84"/>
      <c r="L325" s="84"/>
      <c r="M325" s="84"/>
      <c r="N325" s="84"/>
      <c r="O325" s="84"/>
    </row>
    <row r="326" spans="1:15" customFormat="1" x14ac:dyDescent="0.3">
      <c r="A326" s="65" t="s">
        <v>1</v>
      </c>
      <c r="H326" s="84"/>
      <c r="I326" s="84"/>
      <c r="J326" s="84"/>
      <c r="K326" s="84"/>
      <c r="L326" s="84"/>
      <c r="M326" s="84"/>
      <c r="N326" s="84"/>
      <c r="O326" s="84"/>
    </row>
    <row r="327" spans="1:15" customFormat="1" x14ac:dyDescent="0.3">
      <c r="A327" s="53" t="s">
        <v>185</v>
      </c>
      <c r="H327" s="84"/>
      <c r="I327" s="84"/>
      <c r="J327" s="84"/>
      <c r="K327" s="84"/>
      <c r="L327" s="84"/>
      <c r="M327" s="84"/>
      <c r="N327" s="84"/>
      <c r="O327" s="84"/>
    </row>
    <row r="328" spans="1:15" customFormat="1" x14ac:dyDescent="0.3">
      <c r="A328" s="54" t="s">
        <v>1</v>
      </c>
      <c r="H328" s="84"/>
      <c r="I328" s="84"/>
      <c r="J328" s="84"/>
      <c r="K328" s="84"/>
      <c r="L328" s="84"/>
      <c r="M328" s="84"/>
      <c r="N328" s="84"/>
      <c r="O328" s="84"/>
    </row>
    <row r="329" spans="1:15" customFormat="1" ht="25.5" customHeight="1" x14ac:dyDescent="0.3">
      <c r="A329" s="114" t="s">
        <v>1</v>
      </c>
      <c r="B329" s="116" t="s">
        <v>506</v>
      </c>
      <c r="C329" s="116" t="s">
        <v>1</v>
      </c>
      <c r="D329" s="116" t="s">
        <v>500</v>
      </c>
      <c r="E329" s="116" t="s">
        <v>1</v>
      </c>
      <c r="F329" s="116" t="s">
        <v>501</v>
      </c>
      <c r="G329" s="116" t="s">
        <v>1</v>
      </c>
      <c r="H329" s="117" t="s">
        <v>502</v>
      </c>
      <c r="I329" s="117" t="s">
        <v>1</v>
      </c>
      <c r="J329" s="117" t="s">
        <v>503</v>
      </c>
      <c r="K329" s="117" t="s">
        <v>1</v>
      </c>
      <c r="L329" s="117" t="s">
        <v>504</v>
      </c>
      <c r="M329" s="117" t="s">
        <v>1</v>
      </c>
      <c r="N329" s="117" t="s">
        <v>505</v>
      </c>
      <c r="O329" s="117" t="s">
        <v>1</v>
      </c>
    </row>
    <row r="330" spans="1:15" customFormat="1" x14ac:dyDescent="0.3">
      <c r="A330" s="115" t="s">
        <v>1</v>
      </c>
      <c r="B330" s="55" t="s">
        <v>14</v>
      </c>
      <c r="C330" s="55" t="s">
        <v>15</v>
      </c>
      <c r="D330" s="55" t="s">
        <v>14</v>
      </c>
      <c r="E330" s="55" t="s">
        <v>15</v>
      </c>
      <c r="F330" s="55" t="s">
        <v>14</v>
      </c>
      <c r="G330" s="55" t="s">
        <v>15</v>
      </c>
      <c r="H330" s="80" t="s">
        <v>14</v>
      </c>
      <c r="I330" s="80" t="s">
        <v>15</v>
      </c>
      <c r="J330" s="80" t="s">
        <v>14</v>
      </c>
      <c r="K330" s="80" t="s">
        <v>15</v>
      </c>
      <c r="L330" s="80" t="s">
        <v>14</v>
      </c>
      <c r="M330" s="80" t="s">
        <v>15</v>
      </c>
      <c r="N330" s="80" t="s">
        <v>14</v>
      </c>
      <c r="O330" s="80" t="s">
        <v>15</v>
      </c>
    </row>
    <row r="331" spans="1:15" customFormat="1" x14ac:dyDescent="0.3">
      <c r="A331" s="56" t="s">
        <v>16</v>
      </c>
      <c r="B331" s="57">
        <v>966.75746853429996</v>
      </c>
      <c r="C331" s="57">
        <v>966.75746853429996</v>
      </c>
      <c r="D331" s="57">
        <v>38.079621048100002</v>
      </c>
      <c r="E331" s="57">
        <v>38.079621048100002</v>
      </c>
      <c r="F331" s="57">
        <v>418.63879601489998</v>
      </c>
      <c r="G331" s="57">
        <v>418.63879601489998</v>
      </c>
      <c r="H331" s="85">
        <v>181.94711070470001</v>
      </c>
      <c r="I331" s="85">
        <v>181.94711070470001</v>
      </c>
      <c r="J331" s="85">
        <v>99.946630464999998</v>
      </c>
      <c r="K331" s="85">
        <v>99.946630464999998</v>
      </c>
      <c r="L331" s="85">
        <v>155.33390081779999</v>
      </c>
      <c r="M331" s="85">
        <v>155.33390081779999</v>
      </c>
      <c r="N331" s="85">
        <v>101.6027795088</v>
      </c>
      <c r="O331" s="85">
        <v>101.6027795088</v>
      </c>
    </row>
    <row r="332" spans="1:15" customFormat="1" ht="22.8" x14ac:dyDescent="0.3">
      <c r="A332" s="66" t="s">
        <v>186</v>
      </c>
      <c r="B332" s="59">
        <v>370.87769982010002</v>
      </c>
      <c r="C332" s="60">
        <v>0.383630550465141</v>
      </c>
      <c r="D332" s="59">
        <v>12.661093791700001</v>
      </c>
      <c r="E332" s="60">
        <v>0.33249001547854801</v>
      </c>
      <c r="F332" s="59">
        <v>166.64458326580001</v>
      </c>
      <c r="G332" s="60">
        <v>0.398062924057972</v>
      </c>
      <c r="H332" s="86">
        <v>52.250538353300001</v>
      </c>
      <c r="I332" s="91">
        <v>0.28717432308173602</v>
      </c>
      <c r="J332" s="86">
        <v>39.923756707400003</v>
      </c>
      <c r="K332" s="87">
        <v>0.39945075208294101</v>
      </c>
      <c r="L332" s="86">
        <v>64.587498405600101</v>
      </c>
      <c r="M332" s="87">
        <v>0.41579782691067801</v>
      </c>
      <c r="N332" s="86">
        <v>48.698174752200003</v>
      </c>
      <c r="O332" s="87">
        <v>0.479299631246625</v>
      </c>
    </row>
    <row r="333" spans="1:15" customFormat="1" x14ac:dyDescent="0.3">
      <c r="A333" s="66" t="s">
        <v>187</v>
      </c>
      <c r="B333" s="61">
        <v>263.68496356790001</v>
      </c>
      <c r="C333" s="62">
        <v>0.27275192812078602</v>
      </c>
      <c r="D333" s="61">
        <v>6.7049117573999899</v>
      </c>
      <c r="E333" s="62">
        <v>0.17607611559292399</v>
      </c>
      <c r="F333" s="61">
        <v>127.9907316617</v>
      </c>
      <c r="G333" s="62">
        <v>0.30573069882692999</v>
      </c>
      <c r="H333" s="88">
        <v>35.783187546800001</v>
      </c>
      <c r="I333" s="91">
        <v>0.196668072431642</v>
      </c>
      <c r="J333" s="88">
        <v>24.059053498299999</v>
      </c>
      <c r="K333" s="90">
        <v>0.24071900559694401</v>
      </c>
      <c r="L333" s="88">
        <v>54.2576650978</v>
      </c>
      <c r="M333" s="90">
        <v>0.34929699706339001</v>
      </c>
      <c r="N333" s="88">
        <v>21.703420986800001</v>
      </c>
      <c r="O333" s="90">
        <v>0.21361050447365201</v>
      </c>
    </row>
    <row r="334" spans="1:15" customFormat="1" x14ac:dyDescent="0.3">
      <c r="A334" s="58" t="s">
        <v>188</v>
      </c>
      <c r="B334" s="59">
        <v>364.26894078919997</v>
      </c>
      <c r="C334" s="60">
        <v>0.37679454531803902</v>
      </c>
      <c r="D334" s="59">
        <v>11.3208577509</v>
      </c>
      <c r="E334" s="60">
        <v>0.29729439104974698</v>
      </c>
      <c r="F334" s="59">
        <v>142.09304055410001</v>
      </c>
      <c r="G334" s="60">
        <v>0.33941680013106701</v>
      </c>
      <c r="H334" s="86">
        <v>89.473946477499993</v>
      </c>
      <c r="I334" s="89">
        <v>0.49175799566675199</v>
      </c>
      <c r="J334" s="86">
        <v>45.985990466200001</v>
      </c>
      <c r="K334" s="87">
        <v>0.46010546080694198</v>
      </c>
      <c r="L334" s="86">
        <v>47.392466260200003</v>
      </c>
      <c r="M334" s="87">
        <v>0.30510059948722601</v>
      </c>
      <c r="N334" s="86">
        <v>45.751454674800001</v>
      </c>
      <c r="O334" s="87">
        <v>0.450297274306727</v>
      </c>
    </row>
    <row r="335" spans="1:15" customFormat="1" ht="25.5" customHeight="1" x14ac:dyDescent="0.3">
      <c r="A335" s="66" t="s">
        <v>189</v>
      </c>
      <c r="B335" s="61">
        <v>204.17629773780001</v>
      </c>
      <c r="C335" s="62">
        <v>0.211197021366022</v>
      </c>
      <c r="D335" s="61">
        <v>5.5441980682000001</v>
      </c>
      <c r="E335" s="62">
        <v>0.14559488554775499</v>
      </c>
      <c r="F335" s="61">
        <v>54.882787602999997</v>
      </c>
      <c r="G335" s="64">
        <v>0.131098188045254</v>
      </c>
      <c r="H335" s="88">
        <v>64.619488598000004</v>
      </c>
      <c r="I335" s="89">
        <v>0.355155343482631</v>
      </c>
      <c r="J335" s="88">
        <v>19.291181134399999</v>
      </c>
      <c r="K335" s="90">
        <v>0.19301482245722601</v>
      </c>
      <c r="L335" s="88">
        <v>41.969408021299998</v>
      </c>
      <c r="M335" s="90">
        <v>0.27018833493744798</v>
      </c>
      <c r="N335" s="88">
        <v>24.2739599666</v>
      </c>
      <c r="O335" s="90">
        <v>0.238910392845085</v>
      </c>
    </row>
    <row r="336" spans="1:15" customFormat="1" x14ac:dyDescent="0.3">
      <c r="A336" s="58" t="s">
        <v>190</v>
      </c>
      <c r="B336" s="59">
        <v>368.94991970289999</v>
      </c>
      <c r="C336" s="60">
        <v>0.38163648248020698</v>
      </c>
      <c r="D336" s="59">
        <v>11.1143913552</v>
      </c>
      <c r="E336" s="60">
        <v>0.29187242544144398</v>
      </c>
      <c r="F336" s="59">
        <v>160.4187093923</v>
      </c>
      <c r="G336" s="60">
        <v>0.383191216197245</v>
      </c>
      <c r="H336" s="86">
        <v>86.397031396900005</v>
      </c>
      <c r="I336" s="89">
        <v>0.47484695449284903</v>
      </c>
      <c r="J336" s="86">
        <v>46.1114238778</v>
      </c>
      <c r="K336" s="87">
        <v>0.46136046471269099</v>
      </c>
      <c r="L336" s="86">
        <v>48.105157266699997</v>
      </c>
      <c r="M336" s="87">
        <v>0.30968872225210697</v>
      </c>
      <c r="N336" s="86">
        <v>40.658338724799997</v>
      </c>
      <c r="O336" s="87">
        <v>0.40016955167332302</v>
      </c>
    </row>
    <row r="337" spans="1:15" customFormat="1" x14ac:dyDescent="0.3">
      <c r="A337" s="58" t="s">
        <v>191</v>
      </c>
      <c r="B337" s="61">
        <v>55.941729960700002</v>
      </c>
      <c r="C337" s="62">
        <v>5.78653196706235E-2</v>
      </c>
      <c r="D337" s="61">
        <v>0</v>
      </c>
      <c r="E337" s="62">
        <v>0</v>
      </c>
      <c r="F337" s="61">
        <v>38.594033112599902</v>
      </c>
      <c r="G337" s="63">
        <v>9.2189337156478895E-2</v>
      </c>
      <c r="H337" s="88">
        <v>1.6442822646999999</v>
      </c>
      <c r="I337" s="91">
        <v>9.0371441367303098E-3</v>
      </c>
      <c r="J337" s="88">
        <v>0.91643915819999999</v>
      </c>
      <c r="K337" s="91">
        <v>9.1692851868670593E-3</v>
      </c>
      <c r="L337" s="88">
        <v>7.4298793220999704</v>
      </c>
      <c r="M337" s="90">
        <v>4.7831666384371099E-2</v>
      </c>
      <c r="N337" s="88">
        <v>7.3570961031</v>
      </c>
      <c r="O337" s="90">
        <v>7.2410382261863096E-2</v>
      </c>
    </row>
    <row r="338" spans="1:15" customFormat="1" x14ac:dyDescent="0.3">
      <c r="A338" s="58" t="s">
        <v>159</v>
      </c>
      <c r="B338" s="59">
        <v>88.808095188999999</v>
      </c>
      <c r="C338" s="60">
        <v>9.1861814446224904E-2</v>
      </c>
      <c r="D338" s="59">
        <v>0</v>
      </c>
      <c r="E338" s="60">
        <v>0</v>
      </c>
      <c r="F338" s="59">
        <v>3.2569185891000001</v>
      </c>
      <c r="G338" s="64">
        <v>7.7797820462489602E-3</v>
      </c>
      <c r="H338" s="86">
        <v>70.667770913200101</v>
      </c>
      <c r="I338" s="89">
        <v>0.388397324032772</v>
      </c>
      <c r="J338" s="86">
        <v>11.320925541699999</v>
      </c>
      <c r="K338" s="87">
        <v>0.113269706932886</v>
      </c>
      <c r="L338" s="86">
        <v>14.014518966900001</v>
      </c>
      <c r="M338" s="87">
        <v>9.0221895498127203E-2</v>
      </c>
      <c r="N338" s="86">
        <v>0</v>
      </c>
      <c r="O338" s="91">
        <v>0</v>
      </c>
    </row>
    <row r="339" spans="1:15" customFormat="1" x14ac:dyDescent="0.3">
      <c r="A339" s="58" t="s">
        <v>192</v>
      </c>
      <c r="B339" s="61">
        <v>79.482439871400004</v>
      </c>
      <c r="C339" s="62">
        <v>8.2215490915113598E-2</v>
      </c>
      <c r="D339" s="61">
        <v>5.6314726802999999</v>
      </c>
      <c r="E339" s="62">
        <v>0.147886783673258</v>
      </c>
      <c r="F339" s="61">
        <v>24.6058523648001</v>
      </c>
      <c r="G339" s="62">
        <v>5.8775853071974402E-2</v>
      </c>
      <c r="H339" s="88">
        <v>18.090133365700002</v>
      </c>
      <c r="I339" s="90">
        <v>9.9425230198133097E-2</v>
      </c>
      <c r="J339" s="88">
        <v>14.933719244100001</v>
      </c>
      <c r="K339" s="89">
        <v>0.14941693556472199</v>
      </c>
      <c r="L339" s="88">
        <v>15.7678379428</v>
      </c>
      <c r="M339" s="90">
        <v>0.101509315479658</v>
      </c>
      <c r="N339" s="88">
        <v>5.9711287264999999</v>
      </c>
      <c r="O339" s="90">
        <v>5.8769344257780201E-2</v>
      </c>
    </row>
    <row r="340" spans="1:15" customFormat="1" x14ac:dyDescent="0.3">
      <c r="A340" s="58" t="s">
        <v>193</v>
      </c>
      <c r="B340" s="59">
        <v>26.531832176999998</v>
      </c>
      <c r="C340" s="60">
        <v>2.74441450317678E-2</v>
      </c>
      <c r="D340" s="59">
        <v>0</v>
      </c>
      <c r="E340" s="60">
        <v>0</v>
      </c>
      <c r="F340" s="59">
        <v>13.2874445484</v>
      </c>
      <c r="G340" s="60">
        <v>3.1739639696286202E-2</v>
      </c>
      <c r="H340" s="86">
        <v>0.42384980230000002</v>
      </c>
      <c r="I340" s="91">
        <v>2.3295220279035299E-3</v>
      </c>
      <c r="J340" s="86">
        <v>1.5443019624000001</v>
      </c>
      <c r="K340" s="87">
        <v>1.54512658927586E-2</v>
      </c>
      <c r="L340" s="86">
        <v>7.6699583607999804</v>
      </c>
      <c r="M340" s="87">
        <v>4.9377233948412397E-2</v>
      </c>
      <c r="N340" s="86">
        <v>0.54026574130000005</v>
      </c>
      <c r="O340" s="87">
        <v>5.3174307229774797E-3</v>
      </c>
    </row>
    <row r="341" spans="1:15" customFormat="1" ht="25.5" customHeight="1" x14ac:dyDescent="0.3">
      <c r="A341" s="66" t="s">
        <v>194</v>
      </c>
      <c r="B341" s="61">
        <v>45.260602688399999</v>
      </c>
      <c r="C341" s="62">
        <v>4.6816915474177399E-2</v>
      </c>
      <c r="D341" s="61">
        <v>3.3408912519999898</v>
      </c>
      <c r="E341" s="62">
        <v>8.7734361846195305E-2</v>
      </c>
      <c r="F341" s="61">
        <v>28.670176995699901</v>
      </c>
      <c r="G341" s="62">
        <v>6.8484281124006396E-2</v>
      </c>
      <c r="H341" s="88">
        <v>8.9599097213000096</v>
      </c>
      <c r="I341" s="90">
        <v>4.9244583695763802E-2</v>
      </c>
      <c r="J341" s="88">
        <v>1.6724790365</v>
      </c>
      <c r="K341" s="90">
        <v>1.6733721074125501E-2</v>
      </c>
      <c r="L341" s="88">
        <v>0.86370905249999996</v>
      </c>
      <c r="M341" s="91">
        <v>5.5603383933111499E-3</v>
      </c>
      <c r="N341" s="88">
        <v>2.7052907426999999</v>
      </c>
      <c r="O341" s="90">
        <v>2.66261489673685E-2</v>
      </c>
    </row>
    <row r="342" spans="1:15" customFormat="1" x14ac:dyDescent="0.3">
      <c r="A342" s="58" t="s">
        <v>195</v>
      </c>
      <c r="B342" s="59">
        <v>149.73599785580001</v>
      </c>
      <c r="C342" s="60">
        <v>0.15488475934177601</v>
      </c>
      <c r="D342" s="59">
        <v>3.0395918496999901</v>
      </c>
      <c r="E342" s="60">
        <v>7.9822008886605303E-2</v>
      </c>
      <c r="F342" s="59">
        <v>84.602772372499899</v>
      </c>
      <c r="G342" s="63">
        <v>0.202090138749321</v>
      </c>
      <c r="H342" s="86">
        <v>27.8732792403</v>
      </c>
      <c r="I342" s="87">
        <v>0.15319440430982301</v>
      </c>
      <c r="J342" s="86">
        <v>3.8490765803000002</v>
      </c>
      <c r="K342" s="91">
        <v>3.8511319114934002E-2</v>
      </c>
      <c r="L342" s="86">
        <v>14.901992402499999</v>
      </c>
      <c r="M342" s="87">
        <v>9.5935222923290903E-2</v>
      </c>
      <c r="N342" s="86">
        <v>14.455728905200001</v>
      </c>
      <c r="O342" s="87">
        <v>0.142276903989108</v>
      </c>
    </row>
    <row r="343" spans="1:15" customFormat="1" x14ac:dyDescent="0.3">
      <c r="A343" s="58" t="s">
        <v>196</v>
      </c>
      <c r="B343" s="61">
        <v>229.93963309489999</v>
      </c>
      <c r="C343" s="62">
        <v>0.23784624435693399</v>
      </c>
      <c r="D343" s="61">
        <v>8.8225960083000103</v>
      </c>
      <c r="E343" s="62">
        <v>0.231688125182648</v>
      </c>
      <c r="F343" s="61">
        <v>105.1437671469</v>
      </c>
      <c r="G343" s="62">
        <v>0.25115629069207901</v>
      </c>
      <c r="H343" s="88">
        <v>34.785459790600001</v>
      </c>
      <c r="I343" s="90">
        <v>0.19118445825202901</v>
      </c>
      <c r="J343" s="88">
        <v>22.1297274376</v>
      </c>
      <c r="K343" s="90">
        <v>0.221415442768224</v>
      </c>
      <c r="L343" s="88">
        <v>33.454864785799998</v>
      </c>
      <c r="M343" s="90">
        <v>0.21537387917040199</v>
      </c>
      <c r="N343" s="88">
        <v>31.670353289800001</v>
      </c>
      <c r="O343" s="90">
        <v>0.31170754818825602</v>
      </c>
    </row>
    <row r="344" spans="1:15" customFormat="1" x14ac:dyDescent="0.3">
      <c r="A344" s="58" t="s">
        <v>197</v>
      </c>
      <c r="B344" s="59">
        <v>108.8306508296</v>
      </c>
      <c r="C344" s="60">
        <v>0.112572857590227</v>
      </c>
      <c r="D344" s="59">
        <v>6.3712961960000003</v>
      </c>
      <c r="E344" s="60">
        <v>0.167315115556222</v>
      </c>
      <c r="F344" s="59">
        <v>59.871996433900001</v>
      </c>
      <c r="G344" s="60">
        <v>0.14301588148024599</v>
      </c>
      <c r="H344" s="86">
        <v>15.9932781753</v>
      </c>
      <c r="I344" s="87">
        <v>8.7900698798438606E-2</v>
      </c>
      <c r="J344" s="86">
        <v>6.4750032791000001</v>
      </c>
      <c r="K344" s="87">
        <v>6.4784608035059907E-2</v>
      </c>
      <c r="L344" s="86">
        <v>18.515113678799999</v>
      </c>
      <c r="M344" s="87">
        <v>0.11919557534654</v>
      </c>
      <c r="N344" s="86">
        <v>5.7975780074999896</v>
      </c>
      <c r="O344" s="87">
        <v>5.7061214619604603E-2</v>
      </c>
    </row>
    <row r="345" spans="1:15" customFormat="1" x14ac:dyDescent="0.3">
      <c r="A345" s="58" t="s">
        <v>198</v>
      </c>
      <c r="B345" s="61">
        <v>160.35734898250001</v>
      </c>
      <c r="C345" s="62">
        <v>0.165871331954247</v>
      </c>
      <c r="D345" s="61">
        <v>3.9882226156999998</v>
      </c>
      <c r="E345" s="62">
        <v>0.10473377901167399</v>
      </c>
      <c r="F345" s="61">
        <v>71.737883500000095</v>
      </c>
      <c r="G345" s="62">
        <v>0.171359855280701</v>
      </c>
      <c r="H345" s="88">
        <v>41.158491893399997</v>
      </c>
      <c r="I345" s="90">
        <v>0.22621129697519701</v>
      </c>
      <c r="J345" s="88">
        <v>17.322309282399999</v>
      </c>
      <c r="K345" s="90">
        <v>0.173315590548758</v>
      </c>
      <c r="L345" s="88">
        <v>21.414875442100001</v>
      </c>
      <c r="M345" s="90">
        <v>0.13786350133071601</v>
      </c>
      <c r="N345" s="88">
        <v>15.6670847877</v>
      </c>
      <c r="O345" s="90">
        <v>0.154199371940834</v>
      </c>
    </row>
    <row r="346" spans="1:15" customFormat="1" ht="25.5" customHeight="1" x14ac:dyDescent="0.3">
      <c r="A346" s="66" t="s">
        <v>199</v>
      </c>
      <c r="B346" s="59">
        <v>18.0696906905</v>
      </c>
      <c r="C346" s="60">
        <v>1.8691027769245399E-2</v>
      </c>
      <c r="D346" s="59">
        <v>0</v>
      </c>
      <c r="E346" s="60">
        <v>0</v>
      </c>
      <c r="F346" s="59">
        <v>15.5716839683</v>
      </c>
      <c r="G346" s="63">
        <v>3.71959888011568E-2</v>
      </c>
      <c r="H346" s="86">
        <v>0</v>
      </c>
      <c r="I346" s="87">
        <v>0</v>
      </c>
      <c r="J346" s="86">
        <v>0.31890669500000002</v>
      </c>
      <c r="K346" s="87">
        <v>3.19076984903135E-3</v>
      </c>
      <c r="L346" s="86">
        <v>0.71990281069999895</v>
      </c>
      <c r="M346" s="87">
        <v>4.6345505192998101E-3</v>
      </c>
      <c r="N346" s="86">
        <v>0.80154546510000002</v>
      </c>
      <c r="O346" s="87">
        <v>7.8890111961019398E-3</v>
      </c>
    </row>
    <row r="347" spans="1:15" customFormat="1" x14ac:dyDescent="0.3">
      <c r="A347" s="58" t="s">
        <v>38</v>
      </c>
      <c r="B347" s="61">
        <v>54.770305315999998</v>
      </c>
      <c r="C347" s="62">
        <v>5.66536148916824E-2</v>
      </c>
      <c r="D347" s="61">
        <v>2.8410866233999998</v>
      </c>
      <c r="E347" s="62">
        <v>7.4609109681299093E-2</v>
      </c>
      <c r="F347" s="61">
        <v>35.461999256600002</v>
      </c>
      <c r="G347" s="63">
        <v>8.4707866528781595E-2</v>
      </c>
      <c r="H347" s="88">
        <v>9.6115925754000209</v>
      </c>
      <c r="I347" s="90">
        <v>5.28262995667989E-2</v>
      </c>
      <c r="J347" s="88">
        <v>3.3643255725999999</v>
      </c>
      <c r="K347" s="90">
        <v>3.3661220562889699E-2</v>
      </c>
      <c r="L347" s="88">
        <v>1.5050020942</v>
      </c>
      <c r="M347" s="91">
        <v>9.6888192872031393E-3</v>
      </c>
      <c r="N347" s="88">
        <v>2.8076619439999999</v>
      </c>
      <c r="O347" s="90">
        <v>2.7633711967071001E-2</v>
      </c>
    </row>
    <row r="348" spans="1:15" customFormat="1" x14ac:dyDescent="0.3">
      <c r="A348" s="65" t="s">
        <v>1</v>
      </c>
      <c r="H348" s="84"/>
      <c r="I348" s="84"/>
      <c r="J348" s="84"/>
      <c r="K348" s="84"/>
      <c r="L348" s="84"/>
      <c r="M348" s="84"/>
      <c r="N348" s="84"/>
      <c r="O348" s="84"/>
    </row>
    <row r="349" spans="1:15" customFormat="1" x14ac:dyDescent="0.3">
      <c r="A349" s="65" t="s">
        <v>1</v>
      </c>
      <c r="H349" s="84"/>
      <c r="I349" s="84"/>
      <c r="J349" s="84"/>
      <c r="K349" s="84"/>
      <c r="L349" s="84"/>
      <c r="M349" s="84"/>
      <c r="N349" s="84"/>
      <c r="O349" s="84"/>
    </row>
    <row r="350" spans="1:15" customFormat="1" x14ac:dyDescent="0.3">
      <c r="A350" s="53" t="s">
        <v>200</v>
      </c>
      <c r="H350" s="84"/>
      <c r="I350" s="84"/>
      <c r="J350" s="84"/>
      <c r="K350" s="84"/>
      <c r="L350" s="84"/>
      <c r="M350" s="84"/>
      <c r="N350" s="84"/>
      <c r="O350" s="84"/>
    </row>
    <row r="351" spans="1:15" customFormat="1" x14ac:dyDescent="0.3">
      <c r="A351" s="54" t="s">
        <v>1</v>
      </c>
      <c r="H351" s="84"/>
      <c r="I351" s="84"/>
      <c r="J351" s="84"/>
      <c r="K351" s="84"/>
      <c r="L351" s="84"/>
      <c r="M351" s="84"/>
      <c r="N351" s="84"/>
      <c r="O351" s="84"/>
    </row>
    <row r="352" spans="1:15" customFormat="1" ht="25.5" customHeight="1" x14ac:dyDescent="0.3">
      <c r="A352" s="114" t="s">
        <v>1</v>
      </c>
      <c r="B352" s="116" t="s">
        <v>506</v>
      </c>
      <c r="C352" s="116" t="s">
        <v>1</v>
      </c>
      <c r="D352" s="116" t="s">
        <v>500</v>
      </c>
      <c r="E352" s="116" t="s">
        <v>1</v>
      </c>
      <c r="F352" s="116" t="s">
        <v>501</v>
      </c>
      <c r="G352" s="116" t="s">
        <v>1</v>
      </c>
      <c r="H352" s="117" t="s">
        <v>502</v>
      </c>
      <c r="I352" s="117" t="s">
        <v>1</v>
      </c>
      <c r="J352" s="117" t="s">
        <v>503</v>
      </c>
      <c r="K352" s="117" t="s">
        <v>1</v>
      </c>
      <c r="L352" s="117" t="s">
        <v>504</v>
      </c>
      <c r="M352" s="117" t="s">
        <v>1</v>
      </c>
      <c r="N352" s="117" t="s">
        <v>505</v>
      </c>
      <c r="O352" s="117" t="s">
        <v>1</v>
      </c>
    </row>
    <row r="353" spans="1:15" customFormat="1" x14ac:dyDescent="0.3">
      <c r="A353" s="115" t="s">
        <v>1</v>
      </c>
      <c r="B353" s="55" t="s">
        <v>14</v>
      </c>
      <c r="C353" s="55" t="s">
        <v>15</v>
      </c>
      <c r="D353" s="55" t="s">
        <v>14</v>
      </c>
      <c r="E353" s="55" t="s">
        <v>15</v>
      </c>
      <c r="F353" s="55" t="s">
        <v>14</v>
      </c>
      <c r="G353" s="55" t="s">
        <v>15</v>
      </c>
      <c r="H353" s="80" t="s">
        <v>14</v>
      </c>
      <c r="I353" s="80" t="s">
        <v>15</v>
      </c>
      <c r="J353" s="80" t="s">
        <v>14</v>
      </c>
      <c r="K353" s="80" t="s">
        <v>15</v>
      </c>
      <c r="L353" s="80" t="s">
        <v>14</v>
      </c>
      <c r="M353" s="80" t="s">
        <v>15</v>
      </c>
      <c r="N353" s="80" t="s">
        <v>14</v>
      </c>
      <c r="O353" s="80" t="s">
        <v>15</v>
      </c>
    </row>
    <row r="354" spans="1:15" customFormat="1" x14ac:dyDescent="0.3">
      <c r="A354" s="56" t="s">
        <v>16</v>
      </c>
      <c r="B354" s="57">
        <v>966.75746853429996</v>
      </c>
      <c r="C354" s="57">
        <v>966.75746853429996</v>
      </c>
      <c r="D354" s="57">
        <v>38.079621048100002</v>
      </c>
      <c r="E354" s="57">
        <v>38.079621048100002</v>
      </c>
      <c r="F354" s="57">
        <v>418.63879601489998</v>
      </c>
      <c r="G354" s="57">
        <v>418.63879601489998</v>
      </c>
      <c r="H354" s="85">
        <v>181.94711070470001</v>
      </c>
      <c r="I354" s="85">
        <v>181.94711070470001</v>
      </c>
      <c r="J354" s="85">
        <v>99.946630464999998</v>
      </c>
      <c r="K354" s="85">
        <v>99.946630464999998</v>
      </c>
      <c r="L354" s="85">
        <v>155.33390081779999</v>
      </c>
      <c r="M354" s="85">
        <v>155.33390081779999</v>
      </c>
      <c r="N354" s="85">
        <v>101.6027795088</v>
      </c>
      <c r="O354" s="85">
        <v>101.6027795088</v>
      </c>
    </row>
    <row r="355" spans="1:15" customFormat="1" ht="22.8" x14ac:dyDescent="0.3">
      <c r="A355" s="66" t="s">
        <v>186</v>
      </c>
      <c r="B355" s="59">
        <v>182.51463229059999</v>
      </c>
      <c r="C355" s="60">
        <v>0.18879050664828101</v>
      </c>
      <c r="D355" s="59">
        <v>9.0348077949000007</v>
      </c>
      <c r="E355" s="60">
        <v>0.23726096915428199</v>
      </c>
      <c r="F355" s="59">
        <v>85.647179656099894</v>
      </c>
      <c r="G355" s="60">
        <v>0.204584908210589</v>
      </c>
      <c r="H355" s="86">
        <v>15.638391134800001</v>
      </c>
      <c r="I355" s="91">
        <v>8.5950203189437302E-2</v>
      </c>
      <c r="J355" s="86">
        <v>12.6745888847</v>
      </c>
      <c r="K355" s="87">
        <v>0.12681356865891</v>
      </c>
      <c r="L355" s="86">
        <v>35.059358745399997</v>
      </c>
      <c r="M355" s="87">
        <v>0.225703201688877</v>
      </c>
      <c r="N355" s="86">
        <v>26.535925327899999</v>
      </c>
      <c r="O355" s="87">
        <v>0.26117322238809099</v>
      </c>
    </row>
    <row r="356" spans="1:15" customFormat="1" x14ac:dyDescent="0.3">
      <c r="A356" s="66" t="s">
        <v>187</v>
      </c>
      <c r="B356" s="61">
        <v>118.4084729591</v>
      </c>
      <c r="C356" s="62">
        <v>0.122480018839284</v>
      </c>
      <c r="D356" s="61">
        <v>4.3280267403000101</v>
      </c>
      <c r="E356" s="62">
        <v>0.113657295455569</v>
      </c>
      <c r="F356" s="61">
        <v>70.040934953800104</v>
      </c>
      <c r="G356" s="63">
        <v>0.16730636438985699</v>
      </c>
      <c r="H356" s="88">
        <v>12.646999084600001</v>
      </c>
      <c r="I356" s="91">
        <v>6.9509205370818297E-2</v>
      </c>
      <c r="J356" s="88">
        <v>8.2283363081999994</v>
      </c>
      <c r="K356" s="90">
        <v>8.2327300779604096E-2</v>
      </c>
      <c r="L356" s="88">
        <v>20.022810832000001</v>
      </c>
      <c r="M356" s="90">
        <v>0.12890174473559299</v>
      </c>
      <c r="N356" s="88">
        <v>6.9429672741999999</v>
      </c>
      <c r="O356" s="90">
        <v>6.8334422618808899E-2</v>
      </c>
    </row>
    <row r="357" spans="1:15" customFormat="1" x14ac:dyDescent="0.3">
      <c r="A357" s="58" t="s">
        <v>188</v>
      </c>
      <c r="B357" s="59">
        <v>155.4131380128</v>
      </c>
      <c r="C357" s="60">
        <v>0.16075711134502199</v>
      </c>
      <c r="D357" s="59">
        <v>6.4688592769</v>
      </c>
      <c r="E357" s="60">
        <v>0.169877196748594</v>
      </c>
      <c r="F357" s="59">
        <v>45.372849662999997</v>
      </c>
      <c r="G357" s="64">
        <v>0.10838185589800201</v>
      </c>
      <c r="H357" s="86">
        <v>38.717404537999997</v>
      </c>
      <c r="I357" s="87">
        <v>0.21279483025613</v>
      </c>
      <c r="J357" s="86">
        <v>17.692407887600002</v>
      </c>
      <c r="K357" s="87">
        <v>0.177018552854522</v>
      </c>
      <c r="L357" s="86">
        <v>22.170322331600001</v>
      </c>
      <c r="M357" s="87">
        <v>0.14272687555567701</v>
      </c>
      <c r="N357" s="86">
        <v>23.310306222800001</v>
      </c>
      <c r="O357" s="87">
        <v>0.22942587137373599</v>
      </c>
    </row>
    <row r="358" spans="1:15" customFormat="1" ht="25.5" customHeight="1" x14ac:dyDescent="0.3">
      <c r="A358" s="66" t="s">
        <v>189</v>
      </c>
      <c r="B358" s="61">
        <v>91.704221518300002</v>
      </c>
      <c r="C358" s="62">
        <v>9.4857525804618495E-2</v>
      </c>
      <c r="D358" s="61">
        <v>5.1303903678999898</v>
      </c>
      <c r="E358" s="62">
        <v>0.134727978553662</v>
      </c>
      <c r="F358" s="61">
        <v>17.887696097300001</v>
      </c>
      <c r="G358" s="64">
        <v>4.2728233187120497E-2</v>
      </c>
      <c r="H358" s="88">
        <v>20.489855114699999</v>
      </c>
      <c r="I358" s="90">
        <v>0.11261434729763301</v>
      </c>
      <c r="J358" s="88">
        <v>8.7915525338999991</v>
      </c>
      <c r="K358" s="90">
        <v>8.7962470500480602E-2</v>
      </c>
      <c r="L358" s="88">
        <v>28.5375050691</v>
      </c>
      <c r="M358" s="89">
        <v>0.18371717261239201</v>
      </c>
      <c r="N358" s="88">
        <v>12.017153631299999</v>
      </c>
      <c r="O358" s="90">
        <v>0.118275835458411</v>
      </c>
    </row>
    <row r="359" spans="1:15" customFormat="1" x14ac:dyDescent="0.3">
      <c r="A359" s="58" t="s">
        <v>190</v>
      </c>
      <c r="B359" s="59">
        <v>137.76082919870001</v>
      </c>
      <c r="C359" s="60">
        <v>0.142497817376636</v>
      </c>
      <c r="D359" s="59">
        <v>2.6871433684000001</v>
      </c>
      <c r="E359" s="60">
        <v>7.0566441956072895E-2</v>
      </c>
      <c r="F359" s="59">
        <v>56.241109477400002</v>
      </c>
      <c r="G359" s="60">
        <v>0.134342803420919</v>
      </c>
      <c r="H359" s="86">
        <v>39.984296839599999</v>
      </c>
      <c r="I359" s="89">
        <v>0.21975780041099099</v>
      </c>
      <c r="J359" s="86">
        <v>22.429288267499999</v>
      </c>
      <c r="K359" s="89">
        <v>0.22441265066314001</v>
      </c>
      <c r="L359" s="86">
        <v>14.819540636099999</v>
      </c>
      <c r="M359" s="87">
        <v>9.5404419499402704E-2</v>
      </c>
      <c r="N359" s="86">
        <v>16.3074552088</v>
      </c>
      <c r="O359" s="87">
        <v>0.16050205799131301</v>
      </c>
    </row>
    <row r="360" spans="1:15" customFormat="1" x14ac:dyDescent="0.3">
      <c r="A360" s="58" t="s">
        <v>191</v>
      </c>
      <c r="B360" s="61">
        <v>14.677066694900001</v>
      </c>
      <c r="C360" s="62">
        <v>1.51817463765259E-2</v>
      </c>
      <c r="D360" s="61">
        <v>0</v>
      </c>
      <c r="E360" s="62">
        <v>0</v>
      </c>
      <c r="F360" s="61">
        <v>13.536913416299999</v>
      </c>
      <c r="G360" s="63">
        <v>3.23355444960199E-2</v>
      </c>
      <c r="H360" s="88">
        <v>0.50740881169999996</v>
      </c>
      <c r="I360" s="90">
        <v>2.7887709221364001E-3</v>
      </c>
      <c r="J360" s="88">
        <v>0</v>
      </c>
      <c r="K360" s="90">
        <v>0</v>
      </c>
      <c r="L360" s="88">
        <v>0</v>
      </c>
      <c r="M360" s="90">
        <v>0</v>
      </c>
      <c r="N360" s="88">
        <v>0.63274446689999997</v>
      </c>
      <c r="O360" s="90">
        <v>6.2276294994980603E-3</v>
      </c>
    </row>
    <row r="361" spans="1:15" customFormat="1" x14ac:dyDescent="0.3">
      <c r="A361" s="58" t="s">
        <v>159</v>
      </c>
      <c r="B361" s="59">
        <v>28.264008735099999</v>
      </c>
      <c r="C361" s="60">
        <v>2.9235883512698398E-2</v>
      </c>
      <c r="D361" s="59">
        <v>0</v>
      </c>
      <c r="E361" s="60">
        <v>0</v>
      </c>
      <c r="F361" s="59">
        <v>0</v>
      </c>
      <c r="G361" s="64">
        <v>0</v>
      </c>
      <c r="H361" s="86">
        <v>23.1017714362</v>
      </c>
      <c r="I361" s="89">
        <v>0.12696970755251</v>
      </c>
      <c r="J361" s="86">
        <v>4.4405269135000003</v>
      </c>
      <c r="K361" s="87">
        <v>4.4428980675391701E-2</v>
      </c>
      <c r="L361" s="86">
        <v>5.1622372989</v>
      </c>
      <c r="M361" s="87">
        <v>3.3233165920136698E-2</v>
      </c>
      <c r="N361" s="86">
        <v>0</v>
      </c>
      <c r="O361" s="87">
        <v>0</v>
      </c>
    </row>
    <row r="362" spans="1:15" customFormat="1" x14ac:dyDescent="0.3">
      <c r="A362" s="58" t="s">
        <v>192</v>
      </c>
      <c r="B362" s="61">
        <v>33.079621394699998</v>
      </c>
      <c r="C362" s="62">
        <v>3.4217083882322599E-2</v>
      </c>
      <c r="D362" s="61">
        <v>3.5768092088999901</v>
      </c>
      <c r="E362" s="62">
        <v>9.3929747997806401E-2</v>
      </c>
      <c r="F362" s="61">
        <v>9.5114684217000001</v>
      </c>
      <c r="G362" s="62">
        <v>2.27199879997779E-2</v>
      </c>
      <c r="H362" s="88">
        <v>4.4902505944</v>
      </c>
      <c r="I362" s="90">
        <v>2.4678878257581499E-2</v>
      </c>
      <c r="J362" s="88">
        <v>4.3817153268000002</v>
      </c>
      <c r="K362" s="90">
        <v>4.3840550766085298E-2</v>
      </c>
      <c r="L362" s="88">
        <v>6.3514058376999998</v>
      </c>
      <c r="M362" s="90">
        <v>4.08887294033125E-2</v>
      </c>
      <c r="N362" s="88">
        <v>2.8677745829000001</v>
      </c>
      <c r="O362" s="90">
        <v>2.8225355612949699E-2</v>
      </c>
    </row>
    <row r="363" spans="1:15" customFormat="1" x14ac:dyDescent="0.3">
      <c r="A363" s="58" t="s">
        <v>193</v>
      </c>
      <c r="B363" s="59">
        <v>9.8519877600000001</v>
      </c>
      <c r="C363" s="60">
        <v>1.01907542280864E-2</v>
      </c>
      <c r="D363" s="59">
        <v>0</v>
      </c>
      <c r="E363" s="60">
        <v>0</v>
      </c>
      <c r="F363" s="59">
        <v>6.2498338003999896</v>
      </c>
      <c r="G363" s="60">
        <v>1.4928940795486E-2</v>
      </c>
      <c r="H363" s="86">
        <v>0</v>
      </c>
      <c r="I363" s="87">
        <v>0</v>
      </c>
      <c r="J363" s="86">
        <v>0.80154546510000002</v>
      </c>
      <c r="K363" s="87">
        <v>8.0197347461422493E-3</v>
      </c>
      <c r="L363" s="86">
        <v>2.5224075484999999</v>
      </c>
      <c r="M363" s="87">
        <v>1.6238615879856599E-2</v>
      </c>
      <c r="N363" s="86">
        <v>0.278200946</v>
      </c>
      <c r="O363" s="87">
        <v>2.7381233795469601E-3</v>
      </c>
    </row>
    <row r="364" spans="1:15" customFormat="1" ht="25.5" customHeight="1" x14ac:dyDescent="0.3">
      <c r="A364" s="66" t="s">
        <v>194</v>
      </c>
      <c r="B364" s="61">
        <v>6.8245295758999998</v>
      </c>
      <c r="C364" s="62">
        <v>7.0591950908294098E-3</v>
      </c>
      <c r="D364" s="61">
        <v>0</v>
      </c>
      <c r="E364" s="62">
        <v>0</v>
      </c>
      <c r="F364" s="61">
        <v>5.0990092632999904</v>
      </c>
      <c r="G364" s="62">
        <v>1.2179973074255E-2</v>
      </c>
      <c r="H364" s="88">
        <v>1.4117912849000001</v>
      </c>
      <c r="I364" s="90">
        <v>7.7593498431054297E-3</v>
      </c>
      <c r="J364" s="88">
        <v>0</v>
      </c>
      <c r="K364" s="90">
        <v>0</v>
      </c>
      <c r="L364" s="88">
        <v>0.3137290277</v>
      </c>
      <c r="M364" s="90">
        <v>2.0197073919362299E-3</v>
      </c>
      <c r="N364" s="88">
        <v>0</v>
      </c>
      <c r="O364" s="90">
        <v>0</v>
      </c>
    </row>
    <row r="365" spans="1:15" customFormat="1" x14ac:dyDescent="0.3">
      <c r="A365" s="58" t="s">
        <v>195</v>
      </c>
      <c r="B365" s="59">
        <v>22.5026423003</v>
      </c>
      <c r="C365" s="60">
        <v>2.3276409060915999E-2</v>
      </c>
      <c r="D365" s="59">
        <v>1.6873961561999999</v>
      </c>
      <c r="E365" s="60">
        <v>4.4312314822371197E-2</v>
      </c>
      <c r="F365" s="59">
        <v>16.030001275299998</v>
      </c>
      <c r="G365" s="60">
        <v>3.8290768624151802E-2</v>
      </c>
      <c r="H365" s="86">
        <v>1.1817914067999999</v>
      </c>
      <c r="I365" s="87">
        <v>6.4952469001722498E-3</v>
      </c>
      <c r="J365" s="86">
        <v>0.98811162279999998</v>
      </c>
      <c r="K365" s="87">
        <v>9.8863925497320593E-3</v>
      </c>
      <c r="L365" s="86">
        <v>1.0229583598</v>
      </c>
      <c r="M365" s="87">
        <v>6.5855447807229598E-3</v>
      </c>
      <c r="N365" s="86">
        <v>1.8292752053000001</v>
      </c>
      <c r="O365" s="87">
        <v>1.8004184670376702E-2</v>
      </c>
    </row>
    <row r="366" spans="1:15" customFormat="1" x14ac:dyDescent="0.3">
      <c r="A366" s="58" t="s">
        <v>196</v>
      </c>
      <c r="B366" s="61">
        <v>80.998390290399996</v>
      </c>
      <c r="C366" s="62">
        <v>8.3783568192342603E-2</v>
      </c>
      <c r="D366" s="61">
        <v>0.98151755699999998</v>
      </c>
      <c r="E366" s="62">
        <v>2.5775402432713399E-2</v>
      </c>
      <c r="F366" s="61">
        <v>48.089576509399897</v>
      </c>
      <c r="G366" s="62">
        <v>0.11487128514407501</v>
      </c>
      <c r="H366" s="88">
        <v>8.2427871313999894</v>
      </c>
      <c r="I366" s="90">
        <v>4.53032043184134E-2</v>
      </c>
      <c r="J366" s="88">
        <v>12.824170394999999</v>
      </c>
      <c r="K366" s="90">
        <v>0.128310182497757</v>
      </c>
      <c r="L366" s="88">
        <v>5.7016666092000001</v>
      </c>
      <c r="M366" s="90">
        <v>3.67058741149352E-2</v>
      </c>
      <c r="N366" s="88">
        <v>6.9672275695000003</v>
      </c>
      <c r="O366" s="90">
        <v>6.8573198520583398E-2</v>
      </c>
    </row>
    <row r="367" spans="1:15" customFormat="1" x14ac:dyDescent="0.3">
      <c r="A367" s="58" t="s">
        <v>197</v>
      </c>
      <c r="B367" s="59">
        <v>21.660085818100001</v>
      </c>
      <c r="C367" s="60">
        <v>2.24048807721536E-2</v>
      </c>
      <c r="D367" s="59">
        <v>0.88574593880000096</v>
      </c>
      <c r="E367" s="60">
        <v>2.3260366422270199E-2</v>
      </c>
      <c r="F367" s="59">
        <v>7.2111209138000101</v>
      </c>
      <c r="G367" s="60">
        <v>1.7225161600988699E-2</v>
      </c>
      <c r="H367" s="86">
        <v>2.3337392037</v>
      </c>
      <c r="I367" s="87">
        <v>1.28264702564453E-2</v>
      </c>
      <c r="J367" s="86">
        <v>0.87506695629999998</v>
      </c>
      <c r="K367" s="87">
        <v>8.7553422484456592E-3</v>
      </c>
      <c r="L367" s="86">
        <v>9.5137899856999795</v>
      </c>
      <c r="M367" s="89">
        <v>6.1247351258237402E-2</v>
      </c>
      <c r="N367" s="86">
        <v>1.7156897761000001</v>
      </c>
      <c r="O367" s="87">
        <v>1.68862484313375E-2</v>
      </c>
    </row>
    <row r="368" spans="1:15" customFormat="1" x14ac:dyDescent="0.3">
      <c r="A368" s="58" t="s">
        <v>198</v>
      </c>
      <c r="B368" s="61">
        <v>12.227845092600001</v>
      </c>
      <c r="C368" s="62">
        <v>1.2648306830397299E-2</v>
      </c>
      <c r="D368" s="61">
        <v>0.45783801540000102</v>
      </c>
      <c r="E368" s="62">
        <v>1.2023176775359299E-2</v>
      </c>
      <c r="F368" s="61">
        <v>5.5498090867999901</v>
      </c>
      <c r="G368" s="62">
        <v>1.3256795929162899E-2</v>
      </c>
      <c r="H368" s="88">
        <v>3.5890315484999999</v>
      </c>
      <c r="I368" s="90">
        <v>1.9725685857826001E-2</v>
      </c>
      <c r="J368" s="88">
        <v>2.454994331</v>
      </c>
      <c r="K368" s="90">
        <v>2.4563052496899399E-2</v>
      </c>
      <c r="L368" s="88">
        <v>2.6311664419</v>
      </c>
      <c r="M368" s="90">
        <v>1.6938777871716802E-2</v>
      </c>
      <c r="N368" s="88">
        <v>0</v>
      </c>
      <c r="O368" s="90">
        <v>0</v>
      </c>
    </row>
    <row r="369" spans="1:15" customFormat="1" ht="25.5" customHeight="1" x14ac:dyDescent="0.3">
      <c r="A369" s="66" t="s">
        <v>199</v>
      </c>
      <c r="B369" s="59">
        <v>2.0877242167999999</v>
      </c>
      <c r="C369" s="60">
        <v>2.1595118576794598E-3</v>
      </c>
      <c r="D369" s="59">
        <v>0</v>
      </c>
      <c r="E369" s="60">
        <v>0</v>
      </c>
      <c r="F369" s="59">
        <v>2.0877242167999999</v>
      </c>
      <c r="G369" s="60">
        <v>4.9869344090261898E-3</v>
      </c>
      <c r="H369" s="86">
        <v>0</v>
      </c>
      <c r="I369" s="87">
        <v>0</v>
      </c>
      <c r="J369" s="86">
        <v>0</v>
      </c>
      <c r="K369" s="87">
        <v>0</v>
      </c>
      <c r="L369" s="86">
        <v>0</v>
      </c>
      <c r="M369" s="87">
        <v>0</v>
      </c>
      <c r="N369" s="86">
        <v>0</v>
      </c>
      <c r="O369" s="87">
        <v>0</v>
      </c>
    </row>
    <row r="370" spans="1:15" customFormat="1" x14ac:dyDescent="0.3">
      <c r="A370" s="58" t="s">
        <v>201</v>
      </c>
      <c r="B370" s="61">
        <v>48.782272675999998</v>
      </c>
      <c r="C370" s="62">
        <v>5.0459680182206097E-2</v>
      </c>
      <c r="D370" s="61">
        <v>2.8410866233999998</v>
      </c>
      <c r="E370" s="62">
        <v>7.4609109681299093E-2</v>
      </c>
      <c r="F370" s="61">
        <v>30.083569263499999</v>
      </c>
      <c r="G370" s="62">
        <v>7.1860442820567597E-2</v>
      </c>
      <c r="H370" s="88">
        <v>9.6115925754000209</v>
      </c>
      <c r="I370" s="90">
        <v>5.28262995667989E-2</v>
      </c>
      <c r="J370" s="88">
        <v>3.3643255725999999</v>
      </c>
      <c r="K370" s="90">
        <v>3.3661220562889699E-2</v>
      </c>
      <c r="L370" s="88">
        <v>1.5050020942</v>
      </c>
      <c r="M370" s="91">
        <v>9.6888192872031393E-3</v>
      </c>
      <c r="N370" s="88">
        <v>2.1980592970999999</v>
      </c>
      <c r="O370" s="90">
        <v>2.1633850055348399E-2</v>
      </c>
    </row>
    <row r="371" spans="1:15" customFormat="1" x14ac:dyDescent="0.3">
      <c r="A371" s="65" t="s">
        <v>1</v>
      </c>
      <c r="H371" s="84"/>
      <c r="I371" s="84"/>
      <c r="J371" s="84"/>
      <c r="K371" s="84"/>
      <c r="L371" s="84"/>
      <c r="M371" s="84"/>
      <c r="N371" s="84"/>
      <c r="O371" s="84"/>
    </row>
    <row r="372" spans="1:15" customFormat="1" x14ac:dyDescent="0.3">
      <c r="A372" s="65" t="s">
        <v>1</v>
      </c>
      <c r="H372" s="84"/>
      <c r="I372" s="84"/>
      <c r="J372" s="84"/>
      <c r="K372" s="84"/>
      <c r="L372" s="84"/>
      <c r="M372" s="84"/>
      <c r="N372" s="84"/>
      <c r="O372" s="84"/>
    </row>
    <row r="373" spans="1:15" customFormat="1" x14ac:dyDescent="0.3">
      <c r="A373" s="53" t="s">
        <v>202</v>
      </c>
      <c r="H373" s="84"/>
      <c r="I373" s="84"/>
      <c r="J373" s="84"/>
      <c r="K373" s="84"/>
      <c r="L373" s="84"/>
      <c r="M373" s="84"/>
      <c r="N373" s="84"/>
      <c r="O373" s="84"/>
    </row>
    <row r="374" spans="1:15" customFormat="1" x14ac:dyDescent="0.3">
      <c r="A374" s="54" t="s">
        <v>1</v>
      </c>
      <c r="H374" s="84"/>
      <c r="I374" s="84"/>
      <c r="J374" s="84"/>
      <c r="K374" s="84"/>
      <c r="L374" s="84"/>
      <c r="M374" s="84"/>
      <c r="N374" s="84"/>
      <c r="O374" s="84"/>
    </row>
    <row r="375" spans="1:15" customFormat="1" ht="25.5" customHeight="1" x14ac:dyDescent="0.3">
      <c r="A375" s="114" t="s">
        <v>1</v>
      </c>
      <c r="B375" s="116" t="s">
        <v>506</v>
      </c>
      <c r="C375" s="116" t="s">
        <v>1</v>
      </c>
      <c r="D375" s="116" t="s">
        <v>500</v>
      </c>
      <c r="E375" s="116" t="s">
        <v>1</v>
      </c>
      <c r="F375" s="116" t="s">
        <v>501</v>
      </c>
      <c r="G375" s="116" t="s">
        <v>1</v>
      </c>
      <c r="H375" s="117" t="s">
        <v>502</v>
      </c>
      <c r="I375" s="117" t="s">
        <v>1</v>
      </c>
      <c r="J375" s="117" t="s">
        <v>503</v>
      </c>
      <c r="K375" s="117" t="s">
        <v>1</v>
      </c>
      <c r="L375" s="117" t="s">
        <v>504</v>
      </c>
      <c r="M375" s="117" t="s">
        <v>1</v>
      </c>
      <c r="N375" s="117" t="s">
        <v>505</v>
      </c>
      <c r="O375" s="117" t="s">
        <v>1</v>
      </c>
    </row>
    <row r="376" spans="1:15" customFormat="1" x14ac:dyDescent="0.3">
      <c r="A376" s="115" t="s">
        <v>1</v>
      </c>
      <c r="B376" s="55" t="s">
        <v>14</v>
      </c>
      <c r="C376" s="55" t="s">
        <v>15</v>
      </c>
      <c r="D376" s="55" t="s">
        <v>14</v>
      </c>
      <c r="E376" s="55" t="s">
        <v>15</v>
      </c>
      <c r="F376" s="55" t="s">
        <v>14</v>
      </c>
      <c r="G376" s="55" t="s">
        <v>15</v>
      </c>
      <c r="H376" s="80" t="s">
        <v>14</v>
      </c>
      <c r="I376" s="80" t="s">
        <v>15</v>
      </c>
      <c r="J376" s="80" t="s">
        <v>14</v>
      </c>
      <c r="K376" s="80" t="s">
        <v>15</v>
      </c>
      <c r="L376" s="80" t="s">
        <v>14</v>
      </c>
      <c r="M376" s="80" t="s">
        <v>15</v>
      </c>
      <c r="N376" s="80" t="s">
        <v>14</v>
      </c>
      <c r="O376" s="80" t="s">
        <v>15</v>
      </c>
    </row>
    <row r="377" spans="1:15" customFormat="1" x14ac:dyDescent="0.3">
      <c r="A377" s="56" t="s">
        <v>16</v>
      </c>
      <c r="B377" s="57">
        <v>966.75746853429996</v>
      </c>
      <c r="C377" s="57">
        <v>966.75746853429996</v>
      </c>
      <c r="D377" s="57">
        <v>38.079621048100002</v>
      </c>
      <c r="E377" s="57">
        <v>38.079621048100002</v>
      </c>
      <c r="F377" s="57">
        <v>418.63879601489998</v>
      </c>
      <c r="G377" s="57">
        <v>418.63879601489998</v>
      </c>
      <c r="H377" s="85">
        <v>181.94711070470001</v>
      </c>
      <c r="I377" s="85">
        <v>181.94711070470001</v>
      </c>
      <c r="J377" s="85">
        <v>99.946630464999998</v>
      </c>
      <c r="K377" s="85">
        <v>99.946630464999998</v>
      </c>
      <c r="L377" s="85">
        <v>155.33390081779999</v>
      </c>
      <c r="M377" s="85">
        <v>155.33390081779999</v>
      </c>
      <c r="N377" s="85">
        <v>101.6027795088</v>
      </c>
      <c r="O377" s="85">
        <v>101.6027795088</v>
      </c>
    </row>
    <row r="378" spans="1:15" customFormat="1" x14ac:dyDescent="0.3">
      <c r="A378" s="58" t="s">
        <v>203</v>
      </c>
      <c r="B378" s="59">
        <v>518.09202670579998</v>
      </c>
      <c r="C378" s="60">
        <v>0.53590692967831799</v>
      </c>
      <c r="D378" s="59">
        <v>23.557596636900001</v>
      </c>
      <c r="E378" s="60">
        <v>0.61864052184614404</v>
      </c>
      <c r="F378" s="59">
        <v>200.73896804309999</v>
      </c>
      <c r="G378" s="64">
        <v>0.47950397802108002</v>
      </c>
      <c r="H378" s="86">
        <v>104.9809211582</v>
      </c>
      <c r="I378" s="87">
        <v>0.57698592053261</v>
      </c>
      <c r="J378" s="86">
        <v>50.937057674899997</v>
      </c>
      <c r="K378" s="87">
        <v>0.50964257061910201</v>
      </c>
      <c r="L378" s="86">
        <v>81.114590977199995</v>
      </c>
      <c r="M378" s="87">
        <v>0.522195029868876</v>
      </c>
      <c r="N378" s="86">
        <v>71.031617922600006</v>
      </c>
      <c r="O378" s="89">
        <v>0.69911097182580395</v>
      </c>
    </row>
    <row r="379" spans="1:15" customFormat="1" x14ac:dyDescent="0.3">
      <c r="A379" s="58" t="s">
        <v>204</v>
      </c>
      <c r="B379" s="61">
        <v>395.24440151269999</v>
      </c>
      <c r="C379" s="62">
        <v>0.408835115711006</v>
      </c>
      <c r="D379" s="61">
        <v>12.4373963086</v>
      </c>
      <c r="E379" s="62">
        <v>0.32661554832412298</v>
      </c>
      <c r="F379" s="61">
        <v>151.93385760979999</v>
      </c>
      <c r="G379" s="62">
        <v>0.36292350125236</v>
      </c>
      <c r="H379" s="88">
        <v>79.285240802400196</v>
      </c>
      <c r="I379" s="90">
        <v>0.43575982325479101</v>
      </c>
      <c r="J379" s="88">
        <v>48.517720203300001</v>
      </c>
      <c r="K379" s="90">
        <v>0.48543627711681903</v>
      </c>
      <c r="L379" s="88">
        <v>77.114000378199904</v>
      </c>
      <c r="M379" s="90">
        <v>0.49644024885882099</v>
      </c>
      <c r="N379" s="88">
        <v>51.266181523699998</v>
      </c>
      <c r="O379" s="90">
        <v>0.50457459698983698</v>
      </c>
    </row>
    <row r="380" spans="1:15" customFormat="1" x14ac:dyDescent="0.3">
      <c r="A380" s="58" t="s">
        <v>205</v>
      </c>
      <c r="B380" s="59">
        <v>181.8082000803</v>
      </c>
      <c r="C380" s="60">
        <v>0.188059783345599</v>
      </c>
      <c r="D380" s="59">
        <v>3.7578580947</v>
      </c>
      <c r="E380" s="60">
        <v>9.8684230338145607E-2</v>
      </c>
      <c r="F380" s="59">
        <v>81.506180543900101</v>
      </c>
      <c r="G380" s="60">
        <v>0.19469332828149799</v>
      </c>
      <c r="H380" s="86">
        <v>42.488406301600001</v>
      </c>
      <c r="I380" s="87">
        <v>0.23352064309808501</v>
      </c>
      <c r="J380" s="86">
        <v>21.914034948000001</v>
      </c>
      <c r="K380" s="87">
        <v>0.21925736611675001</v>
      </c>
      <c r="L380" s="86">
        <v>19.910380375999999</v>
      </c>
      <c r="M380" s="87">
        <v>0.12817794616098699</v>
      </c>
      <c r="N380" s="86">
        <v>23.281474598900001</v>
      </c>
      <c r="O380" s="87">
        <v>0.229142103311096</v>
      </c>
    </row>
    <row r="381" spans="1:15" customFormat="1" ht="25.5" customHeight="1" x14ac:dyDescent="0.3">
      <c r="A381" s="66" t="s">
        <v>206</v>
      </c>
      <c r="B381" s="61">
        <v>15.842154069699999</v>
      </c>
      <c r="C381" s="62">
        <v>1.6386895974766301E-2</v>
      </c>
      <c r="D381" s="61">
        <v>0.61772222939999999</v>
      </c>
      <c r="E381" s="62">
        <v>1.62218586319367E-2</v>
      </c>
      <c r="F381" s="61">
        <v>13.5470091846</v>
      </c>
      <c r="G381" s="63">
        <v>3.2359660197660803E-2</v>
      </c>
      <c r="H381" s="88">
        <v>0.42384980230000002</v>
      </c>
      <c r="I381" s="90">
        <v>2.3295220279035299E-3</v>
      </c>
      <c r="J381" s="88">
        <v>0.42384980230000002</v>
      </c>
      <c r="K381" s="90">
        <v>4.2407612975849801E-3</v>
      </c>
      <c r="L381" s="88">
        <v>1.2535728533999999</v>
      </c>
      <c r="M381" s="90">
        <v>8.0701820195089799E-3</v>
      </c>
      <c r="N381" s="88">
        <v>0</v>
      </c>
      <c r="O381" s="90">
        <v>0</v>
      </c>
    </row>
    <row r="382" spans="1:15" customFormat="1" x14ac:dyDescent="0.3">
      <c r="A382" s="58" t="s">
        <v>207</v>
      </c>
      <c r="B382" s="59">
        <v>311.14488190510002</v>
      </c>
      <c r="C382" s="60">
        <v>0.32184378402250802</v>
      </c>
      <c r="D382" s="59">
        <v>6.4982394066999998</v>
      </c>
      <c r="E382" s="64">
        <v>0.17064874144865599</v>
      </c>
      <c r="F382" s="59">
        <v>156.53248500430001</v>
      </c>
      <c r="G382" s="63">
        <v>0.37390821513524702</v>
      </c>
      <c r="H382" s="86">
        <v>44.3721678844</v>
      </c>
      <c r="I382" s="91">
        <v>0.243873990153193</v>
      </c>
      <c r="J382" s="86">
        <v>15.9113541331</v>
      </c>
      <c r="K382" s="91">
        <v>0.15919850483275599</v>
      </c>
      <c r="L382" s="86">
        <v>43.8152572714</v>
      </c>
      <c r="M382" s="87">
        <v>0.282071441203253</v>
      </c>
      <c r="N382" s="86">
        <v>49.065015303700001</v>
      </c>
      <c r="O382" s="89">
        <v>0.48291016782124901</v>
      </c>
    </row>
    <row r="383" spans="1:15" customFormat="1" x14ac:dyDescent="0.3">
      <c r="A383" s="58" t="s">
        <v>208</v>
      </c>
      <c r="B383" s="61">
        <v>398.01789355260001</v>
      </c>
      <c r="C383" s="62">
        <v>0.411703975926904</v>
      </c>
      <c r="D383" s="61">
        <v>13.137087901299999</v>
      </c>
      <c r="E383" s="62">
        <v>0.34498998518672203</v>
      </c>
      <c r="F383" s="61">
        <v>175.52338262469999</v>
      </c>
      <c r="G383" s="62">
        <v>0.41927165923354298</v>
      </c>
      <c r="H383" s="88">
        <v>80.249311688199995</v>
      </c>
      <c r="I383" s="90">
        <v>0.44105845581931002</v>
      </c>
      <c r="J383" s="88">
        <v>45.4829072848</v>
      </c>
      <c r="K383" s="90">
        <v>0.45507194262769601</v>
      </c>
      <c r="L383" s="88">
        <v>59.482027752299999</v>
      </c>
      <c r="M383" s="90">
        <v>0.38293011016358802</v>
      </c>
      <c r="N383" s="88">
        <v>44.095581359100002</v>
      </c>
      <c r="O383" s="90">
        <v>0.43399975445830002</v>
      </c>
    </row>
    <row r="384" spans="1:15" customFormat="1" x14ac:dyDescent="0.3">
      <c r="A384" s="58" t="s">
        <v>209</v>
      </c>
      <c r="B384" s="59">
        <v>202.4064386547</v>
      </c>
      <c r="C384" s="60">
        <v>0.209366304624021</v>
      </c>
      <c r="D384" s="59">
        <v>6.2661753687999902</v>
      </c>
      <c r="E384" s="60">
        <v>0.16455456216029399</v>
      </c>
      <c r="F384" s="59">
        <v>102.5813080435</v>
      </c>
      <c r="G384" s="60">
        <v>0.24503535988539599</v>
      </c>
      <c r="H384" s="86">
        <v>35.924658399599998</v>
      </c>
      <c r="I384" s="87">
        <v>0.197445610762711</v>
      </c>
      <c r="J384" s="86">
        <v>19.202782559599999</v>
      </c>
      <c r="K384" s="87">
        <v>0.192130364678223</v>
      </c>
      <c r="L384" s="86">
        <v>26.537977663900001</v>
      </c>
      <c r="M384" s="87">
        <v>0.17084472561484099</v>
      </c>
      <c r="N384" s="86">
        <v>20.734236091500001</v>
      </c>
      <c r="O384" s="87">
        <v>0.20407154402409</v>
      </c>
    </row>
    <row r="385" spans="1:15" customFormat="1" x14ac:dyDescent="0.3">
      <c r="A385" s="58" t="s">
        <v>210</v>
      </c>
      <c r="B385" s="61">
        <v>93.986004994699996</v>
      </c>
      <c r="C385" s="62">
        <v>9.7217769765142903E-2</v>
      </c>
      <c r="D385" s="61">
        <v>1.9950778114000001</v>
      </c>
      <c r="E385" s="62">
        <v>5.2392270628952201E-2</v>
      </c>
      <c r="F385" s="61">
        <v>25.182221400200099</v>
      </c>
      <c r="G385" s="64">
        <v>6.0152622355869101E-2</v>
      </c>
      <c r="H385" s="88">
        <v>39.534776103799999</v>
      </c>
      <c r="I385" s="89">
        <v>0.21728718829707</v>
      </c>
      <c r="J385" s="88">
        <v>20.039802459499999</v>
      </c>
      <c r="K385" s="89">
        <v>0.20050503319887</v>
      </c>
      <c r="L385" s="88">
        <v>8.1028537450000009</v>
      </c>
      <c r="M385" s="90">
        <v>5.2164103922841001E-2</v>
      </c>
      <c r="N385" s="88">
        <v>12.8775593641</v>
      </c>
      <c r="O385" s="90">
        <v>0.126744164149413</v>
      </c>
    </row>
    <row r="386" spans="1:15" customFormat="1" x14ac:dyDescent="0.3">
      <c r="A386" s="58" t="s">
        <v>211</v>
      </c>
      <c r="B386" s="59">
        <v>85.089421816799998</v>
      </c>
      <c r="C386" s="60">
        <v>8.8015272274859196E-2</v>
      </c>
      <c r="D386" s="59">
        <v>6.0810590712000003</v>
      </c>
      <c r="E386" s="60">
        <v>0.159693266472341</v>
      </c>
      <c r="F386" s="59">
        <v>30.8622021187999</v>
      </c>
      <c r="G386" s="60">
        <v>7.3720358487036994E-2</v>
      </c>
      <c r="H386" s="86">
        <v>15.611272462200001</v>
      </c>
      <c r="I386" s="87">
        <v>8.5801156180694102E-2</v>
      </c>
      <c r="J386" s="86">
        <v>13.851568948400001</v>
      </c>
      <c r="K386" s="87">
        <v>0.138589654137972</v>
      </c>
      <c r="L386" s="86">
        <v>13.0470989178</v>
      </c>
      <c r="M386" s="87">
        <v>8.39938921839328E-2</v>
      </c>
      <c r="N386" s="86">
        <v>5.9711287264999999</v>
      </c>
      <c r="O386" s="87">
        <v>5.8769344257780201E-2</v>
      </c>
    </row>
    <row r="387" spans="1:15" customFormat="1" x14ac:dyDescent="0.3">
      <c r="A387" s="58" t="s">
        <v>212</v>
      </c>
      <c r="B387" s="61">
        <v>25.958104487699998</v>
      </c>
      <c r="C387" s="62">
        <v>2.68506893740941E-2</v>
      </c>
      <c r="D387" s="61">
        <v>0</v>
      </c>
      <c r="E387" s="62">
        <v>0</v>
      </c>
      <c r="F387" s="61">
        <v>10.361513718399999</v>
      </c>
      <c r="G387" s="62">
        <v>2.4750486139921E-2</v>
      </c>
      <c r="H387" s="88">
        <v>4.3131988173</v>
      </c>
      <c r="I387" s="90">
        <v>2.3705783513651501E-2</v>
      </c>
      <c r="J387" s="88">
        <v>2.2351460090000002</v>
      </c>
      <c r="K387" s="90">
        <v>2.2363395330097902E-2</v>
      </c>
      <c r="L387" s="88">
        <v>7.8424779794999804</v>
      </c>
      <c r="M387" s="90">
        <v>5.0487871212987097E-2</v>
      </c>
      <c r="N387" s="88">
        <v>1.1639468848000001</v>
      </c>
      <c r="O387" s="90">
        <v>1.1455856723872299E-2</v>
      </c>
    </row>
    <row r="388" spans="1:15" customFormat="1" x14ac:dyDescent="0.3">
      <c r="A388" s="58" t="s">
        <v>181</v>
      </c>
      <c r="B388" s="59">
        <v>93.595881705500005</v>
      </c>
      <c r="C388" s="60">
        <v>9.6814231854242205E-2</v>
      </c>
      <c r="D388" s="59">
        <v>0</v>
      </c>
      <c r="E388" s="64">
        <v>0</v>
      </c>
      <c r="F388" s="59">
        <v>9.5014601597000095</v>
      </c>
      <c r="G388" s="64">
        <v>2.2696081323914898E-2</v>
      </c>
      <c r="H388" s="86">
        <v>71.725503395100006</v>
      </c>
      <c r="I388" s="89">
        <v>0.39421073034520698</v>
      </c>
      <c r="J388" s="86">
        <v>19.5574889725</v>
      </c>
      <c r="K388" s="89">
        <v>0.19567932286970699</v>
      </c>
      <c r="L388" s="86">
        <v>9.4834839616999709</v>
      </c>
      <c r="M388" s="87">
        <v>6.1052248812213397E-2</v>
      </c>
      <c r="N388" s="86">
        <v>0</v>
      </c>
      <c r="O388" s="91">
        <v>0</v>
      </c>
    </row>
    <row r="389" spans="1:15" customFormat="1" x14ac:dyDescent="0.3">
      <c r="A389" s="58" t="s">
        <v>213</v>
      </c>
      <c r="B389" s="61">
        <v>82.476947582100095</v>
      </c>
      <c r="C389" s="62">
        <v>8.5312966557313699E-2</v>
      </c>
      <c r="D389" s="61">
        <v>3.08056359710001</v>
      </c>
      <c r="E389" s="62">
        <v>8.08979583386297E-2</v>
      </c>
      <c r="F389" s="61">
        <v>41.342104548200098</v>
      </c>
      <c r="G389" s="62">
        <v>9.8753639036188598E-2</v>
      </c>
      <c r="H389" s="88">
        <v>13.0164639416</v>
      </c>
      <c r="I389" s="90">
        <v>7.1539822155932506E-2</v>
      </c>
      <c r="J389" s="88">
        <v>8.2565505201999994</v>
      </c>
      <c r="K389" s="90">
        <v>8.2609593557947295E-2</v>
      </c>
      <c r="L389" s="88">
        <v>11.699131683499999</v>
      </c>
      <c r="M389" s="90">
        <v>7.5316023237081905E-2</v>
      </c>
      <c r="N389" s="88">
        <v>9.5947512226999994</v>
      </c>
      <c r="O389" s="90">
        <v>9.4433944318117594E-2</v>
      </c>
    </row>
    <row r="390" spans="1:15" customFormat="1" x14ac:dyDescent="0.3">
      <c r="A390" s="58" t="s">
        <v>214</v>
      </c>
      <c r="B390" s="59">
        <v>157.207246712</v>
      </c>
      <c r="C390" s="60">
        <v>0.16261291154061799</v>
      </c>
      <c r="D390" s="59">
        <v>7.0926051045000102</v>
      </c>
      <c r="E390" s="60">
        <v>0.18625723968053701</v>
      </c>
      <c r="F390" s="59">
        <v>62.548896425699901</v>
      </c>
      <c r="G390" s="60">
        <v>0.14941017655581501</v>
      </c>
      <c r="H390" s="86">
        <v>36.421842131299996</v>
      </c>
      <c r="I390" s="87">
        <v>0.20017818359541101</v>
      </c>
      <c r="J390" s="86">
        <v>22.665072562199999</v>
      </c>
      <c r="K390" s="87">
        <v>0.226771752651902</v>
      </c>
      <c r="L390" s="86">
        <v>15.114868446599999</v>
      </c>
      <c r="M390" s="87">
        <v>9.7305664552447504E-2</v>
      </c>
      <c r="N390" s="86">
        <v>21.983072882999998</v>
      </c>
      <c r="O390" s="87">
        <v>0.21636290846842399</v>
      </c>
    </row>
    <row r="391" spans="1:15" customFormat="1" x14ac:dyDescent="0.3">
      <c r="A391" s="58" t="s">
        <v>215</v>
      </c>
      <c r="B391" s="61">
        <v>228.9571579425</v>
      </c>
      <c r="C391" s="62">
        <v>0.23682998621114501</v>
      </c>
      <c r="D391" s="61">
        <v>11.3300506698</v>
      </c>
      <c r="E391" s="62">
        <v>0.29753580413755998</v>
      </c>
      <c r="F391" s="61">
        <v>91.804142154900106</v>
      </c>
      <c r="G391" s="62">
        <v>0.21929200788078099</v>
      </c>
      <c r="H391" s="88">
        <v>55.482497763700003</v>
      </c>
      <c r="I391" s="90">
        <v>0.30493750380981899</v>
      </c>
      <c r="J391" s="88">
        <v>27.202209060800001</v>
      </c>
      <c r="K391" s="90">
        <v>0.27216734505447698</v>
      </c>
      <c r="L391" s="88">
        <v>24.911680811299998</v>
      </c>
      <c r="M391" s="91">
        <v>0.16037504163704999</v>
      </c>
      <c r="N391" s="88">
        <v>29.982499043299999</v>
      </c>
      <c r="O391" s="90">
        <v>0.29509526401000802</v>
      </c>
    </row>
    <row r="392" spans="1:15" customFormat="1" x14ac:dyDescent="0.3">
      <c r="A392" s="58" t="s">
        <v>216</v>
      </c>
      <c r="B392" s="59">
        <v>36.780092344899998</v>
      </c>
      <c r="C392" s="60">
        <v>3.8044797730564503E-2</v>
      </c>
      <c r="D392" s="59">
        <v>3.04246074119999</v>
      </c>
      <c r="E392" s="60">
        <v>7.9897348173631699E-2</v>
      </c>
      <c r="F392" s="59">
        <v>14.662604009500001</v>
      </c>
      <c r="G392" s="60">
        <v>3.5024474915072497E-2</v>
      </c>
      <c r="H392" s="86">
        <v>8.0253897668999894</v>
      </c>
      <c r="I392" s="87">
        <v>4.4108366084060498E-2</v>
      </c>
      <c r="J392" s="86">
        <v>6.4071586446</v>
      </c>
      <c r="K392" s="87">
        <v>6.4105799413054804E-2</v>
      </c>
      <c r="L392" s="86">
        <v>0.66198635800000205</v>
      </c>
      <c r="M392" s="91">
        <v>4.2616991816646797E-3</v>
      </c>
      <c r="N392" s="86">
        <v>6.6843342521000002</v>
      </c>
      <c r="O392" s="87">
        <v>6.57888916466213E-2</v>
      </c>
    </row>
    <row r="393" spans="1:15" customFormat="1" x14ac:dyDescent="0.3">
      <c r="A393" s="58" t="s">
        <v>217</v>
      </c>
      <c r="B393" s="61">
        <v>39.9637884849</v>
      </c>
      <c r="C393" s="62">
        <v>4.1337967158908098E-2</v>
      </c>
      <c r="D393" s="61">
        <v>0.57370805430000105</v>
      </c>
      <c r="E393" s="62">
        <v>1.5066012699425899E-2</v>
      </c>
      <c r="F393" s="61">
        <v>18.2194683701</v>
      </c>
      <c r="G393" s="62">
        <v>4.3520735640209397E-2</v>
      </c>
      <c r="H393" s="88">
        <v>6.8663849999000197</v>
      </c>
      <c r="I393" s="90">
        <v>3.7738356895615298E-2</v>
      </c>
      <c r="J393" s="88">
        <v>7.5894331018000001</v>
      </c>
      <c r="K393" s="90">
        <v>7.5934857098136202E-2</v>
      </c>
      <c r="L393" s="88">
        <v>0.36974895120000001</v>
      </c>
      <c r="M393" s="91">
        <v>2.3803493587256199E-3</v>
      </c>
      <c r="N393" s="88">
        <v>0</v>
      </c>
      <c r="O393" s="91">
        <v>0</v>
      </c>
    </row>
    <row r="394" spans="1:15" customFormat="1" x14ac:dyDescent="0.3">
      <c r="A394" s="58" t="s">
        <v>218</v>
      </c>
      <c r="B394" s="59">
        <v>109.35803516750001</v>
      </c>
      <c r="C394" s="60">
        <v>0.113118376352755</v>
      </c>
      <c r="D394" s="59">
        <v>5.1386038082000098</v>
      </c>
      <c r="E394" s="60">
        <v>0.13494366978361499</v>
      </c>
      <c r="F394" s="59">
        <v>52.1421825263999</v>
      </c>
      <c r="G394" s="60">
        <v>0.124551721012842</v>
      </c>
      <c r="H394" s="86">
        <v>19.692086187000001</v>
      </c>
      <c r="I394" s="87">
        <v>0.108229727368192</v>
      </c>
      <c r="J394" s="86">
        <v>10.6593677512</v>
      </c>
      <c r="K394" s="87">
        <v>0.10665059643939399</v>
      </c>
      <c r="L394" s="86">
        <v>15.768456648900001</v>
      </c>
      <c r="M394" s="87">
        <v>0.101513298551587</v>
      </c>
      <c r="N394" s="86">
        <v>5.6402757553999896</v>
      </c>
      <c r="O394" s="87">
        <v>5.5513006461712797E-2</v>
      </c>
    </row>
    <row r="395" spans="1:15" customFormat="1" ht="22.8" x14ac:dyDescent="0.3">
      <c r="A395" s="66" t="s">
        <v>219</v>
      </c>
      <c r="B395" s="61">
        <v>13.4551337476</v>
      </c>
      <c r="C395" s="62">
        <v>1.3917796536911499E-2</v>
      </c>
      <c r="D395" s="61">
        <v>0.53887519880000101</v>
      </c>
      <c r="E395" s="62">
        <v>1.4151275248231201E-2</v>
      </c>
      <c r="F395" s="61">
        <v>8.8289356487999893</v>
      </c>
      <c r="G395" s="62">
        <v>2.1089626028080202E-2</v>
      </c>
      <c r="H395" s="88">
        <v>2.4276823252000002</v>
      </c>
      <c r="I395" s="90">
        <v>1.33427912968628E-2</v>
      </c>
      <c r="J395" s="88">
        <v>1.5033052012000001</v>
      </c>
      <c r="K395" s="90">
        <v>1.50410793661167E-2</v>
      </c>
      <c r="L395" s="88">
        <v>1.6596405748</v>
      </c>
      <c r="M395" s="90">
        <v>1.0684342349367E-2</v>
      </c>
      <c r="N395" s="88">
        <v>0</v>
      </c>
      <c r="O395" s="90">
        <v>0</v>
      </c>
    </row>
    <row r="396" spans="1:15" customFormat="1" x14ac:dyDescent="0.3">
      <c r="A396" s="58" t="s">
        <v>220</v>
      </c>
      <c r="B396" s="59">
        <v>62.3893705642</v>
      </c>
      <c r="C396" s="60">
        <v>6.4534666237219193E-2</v>
      </c>
      <c r="D396" s="59">
        <v>0.87506695629999998</v>
      </c>
      <c r="E396" s="60">
        <v>2.2979928166687001E-2</v>
      </c>
      <c r="F396" s="59">
        <v>30.120110456700001</v>
      </c>
      <c r="G396" s="60">
        <v>7.1947728551244899E-2</v>
      </c>
      <c r="H396" s="86">
        <v>5.0296764759999997</v>
      </c>
      <c r="I396" s="87">
        <v>2.7643618282914999E-2</v>
      </c>
      <c r="J396" s="86">
        <v>3.9568878153</v>
      </c>
      <c r="K396" s="87">
        <v>3.9590007155725498E-2</v>
      </c>
      <c r="L396" s="86">
        <v>11.0240292112</v>
      </c>
      <c r="M396" s="87">
        <v>7.0969885859820905E-2</v>
      </c>
      <c r="N396" s="86">
        <v>12.0831819421</v>
      </c>
      <c r="O396" s="89">
        <v>0.11892570262857299</v>
      </c>
    </row>
    <row r="397" spans="1:15" customFormat="1" x14ac:dyDescent="0.3">
      <c r="A397" s="58" t="s">
        <v>221</v>
      </c>
      <c r="B397" s="61">
        <v>259.07806618190102</v>
      </c>
      <c r="C397" s="62">
        <v>0.26798661982377903</v>
      </c>
      <c r="D397" s="61">
        <v>11.353952076700001</v>
      </c>
      <c r="E397" s="62">
        <v>0.29816347338011401</v>
      </c>
      <c r="F397" s="61">
        <v>125.5242299064</v>
      </c>
      <c r="G397" s="62">
        <v>0.29983898076644699</v>
      </c>
      <c r="H397" s="88">
        <v>38.734301881999997</v>
      </c>
      <c r="I397" s="90">
        <v>0.21288769979351699</v>
      </c>
      <c r="J397" s="88">
        <v>21.2599876122</v>
      </c>
      <c r="K397" s="90">
        <v>0.212713400274609</v>
      </c>
      <c r="L397" s="88">
        <v>34.624542469200001</v>
      </c>
      <c r="M397" s="90">
        <v>0.222903965502116</v>
      </c>
      <c r="N397" s="88">
        <v>36.966128752400003</v>
      </c>
      <c r="O397" s="89">
        <v>0.363829896496073</v>
      </c>
    </row>
    <row r="398" spans="1:15" customFormat="1" x14ac:dyDescent="0.3">
      <c r="A398" s="58" t="s">
        <v>63</v>
      </c>
      <c r="B398" s="59">
        <v>37.1304461677001</v>
      </c>
      <c r="C398" s="60">
        <v>3.8407198678271803E-2</v>
      </c>
      <c r="D398" s="59">
        <v>0</v>
      </c>
      <c r="E398" s="60">
        <v>0</v>
      </c>
      <c r="F398" s="59">
        <v>27.591167450299999</v>
      </c>
      <c r="G398" s="63">
        <v>6.5906857445954398E-2</v>
      </c>
      <c r="H398" s="86">
        <v>2.5585765143999999</v>
      </c>
      <c r="I398" s="87">
        <v>1.4062199198934099E-2</v>
      </c>
      <c r="J398" s="86">
        <v>2.1306224826000002</v>
      </c>
      <c r="K398" s="87">
        <v>2.1317601931023701E-2</v>
      </c>
      <c r="L398" s="86">
        <v>3.0895112925000001</v>
      </c>
      <c r="M398" s="87">
        <v>1.9889485014117199E-2</v>
      </c>
      <c r="N398" s="86">
        <v>1.7605684279</v>
      </c>
      <c r="O398" s="87">
        <v>1.7327955361177001E-2</v>
      </c>
    </row>
    <row r="399" spans="1:15" customFormat="1" x14ac:dyDescent="0.3">
      <c r="A399" s="65" t="s">
        <v>1</v>
      </c>
      <c r="H399" s="84"/>
      <c r="I399" s="84"/>
      <c r="J399" s="84"/>
      <c r="K399" s="84"/>
      <c r="L399" s="84"/>
      <c r="M399" s="84"/>
      <c r="N399" s="84"/>
      <c r="O399" s="84"/>
    </row>
    <row r="400" spans="1:15" customFormat="1" x14ac:dyDescent="0.3">
      <c r="A400" s="65" t="s">
        <v>1</v>
      </c>
      <c r="H400" s="84"/>
      <c r="I400" s="84"/>
      <c r="J400" s="84"/>
      <c r="K400" s="84"/>
      <c r="L400" s="84"/>
      <c r="M400" s="84"/>
      <c r="N400" s="84"/>
      <c r="O400" s="84"/>
    </row>
    <row r="401" spans="1:15" customFormat="1" x14ac:dyDescent="0.3">
      <c r="A401" s="53" t="s">
        <v>222</v>
      </c>
      <c r="H401" s="84"/>
      <c r="I401" s="84"/>
      <c r="J401" s="84"/>
      <c r="K401" s="84"/>
      <c r="L401" s="84"/>
      <c r="M401" s="84"/>
      <c r="N401" s="84"/>
      <c r="O401" s="84"/>
    </row>
    <row r="402" spans="1:15" customFormat="1" x14ac:dyDescent="0.3">
      <c r="A402" s="54" t="s">
        <v>1</v>
      </c>
      <c r="H402" s="84"/>
      <c r="I402" s="84"/>
      <c r="J402" s="84"/>
      <c r="K402" s="84"/>
      <c r="L402" s="84"/>
      <c r="M402" s="84"/>
      <c r="N402" s="84"/>
      <c r="O402" s="84"/>
    </row>
    <row r="403" spans="1:15" customFormat="1" ht="25.5" customHeight="1" x14ac:dyDescent="0.3">
      <c r="A403" s="114" t="s">
        <v>1</v>
      </c>
      <c r="B403" s="116" t="s">
        <v>506</v>
      </c>
      <c r="C403" s="116" t="s">
        <v>1</v>
      </c>
      <c r="D403" s="116" t="s">
        <v>500</v>
      </c>
      <c r="E403" s="116" t="s">
        <v>1</v>
      </c>
      <c r="F403" s="116" t="s">
        <v>501</v>
      </c>
      <c r="G403" s="116" t="s">
        <v>1</v>
      </c>
      <c r="H403" s="117" t="s">
        <v>502</v>
      </c>
      <c r="I403" s="117" t="s">
        <v>1</v>
      </c>
      <c r="J403" s="117" t="s">
        <v>503</v>
      </c>
      <c r="K403" s="117" t="s">
        <v>1</v>
      </c>
      <c r="L403" s="117" t="s">
        <v>504</v>
      </c>
      <c r="M403" s="117" t="s">
        <v>1</v>
      </c>
      <c r="N403" s="117" t="s">
        <v>505</v>
      </c>
      <c r="O403" s="117" t="s">
        <v>1</v>
      </c>
    </row>
    <row r="404" spans="1:15" customFormat="1" x14ac:dyDescent="0.3">
      <c r="A404" s="115" t="s">
        <v>1</v>
      </c>
      <c r="B404" s="55" t="s">
        <v>14</v>
      </c>
      <c r="C404" s="55" t="s">
        <v>15</v>
      </c>
      <c r="D404" s="55" t="s">
        <v>14</v>
      </c>
      <c r="E404" s="55" t="s">
        <v>15</v>
      </c>
      <c r="F404" s="55" t="s">
        <v>14</v>
      </c>
      <c r="G404" s="55" t="s">
        <v>15</v>
      </c>
      <c r="H404" s="80" t="s">
        <v>14</v>
      </c>
      <c r="I404" s="80" t="s">
        <v>15</v>
      </c>
      <c r="J404" s="80" t="s">
        <v>14</v>
      </c>
      <c r="K404" s="80" t="s">
        <v>15</v>
      </c>
      <c r="L404" s="80" t="s">
        <v>14</v>
      </c>
      <c r="M404" s="80" t="s">
        <v>15</v>
      </c>
      <c r="N404" s="80" t="s">
        <v>14</v>
      </c>
      <c r="O404" s="80" t="s">
        <v>15</v>
      </c>
    </row>
    <row r="405" spans="1:15" customFormat="1" x14ac:dyDescent="0.3">
      <c r="A405" s="56" t="s">
        <v>16</v>
      </c>
      <c r="B405" s="57">
        <v>966.75746853429996</v>
      </c>
      <c r="C405" s="57">
        <v>966.75746853429996</v>
      </c>
      <c r="D405" s="57">
        <v>38.079621048100002</v>
      </c>
      <c r="E405" s="57">
        <v>38.079621048100002</v>
      </c>
      <c r="F405" s="57">
        <v>418.63879601489998</v>
      </c>
      <c r="G405" s="57">
        <v>418.63879601489998</v>
      </c>
      <c r="H405" s="85">
        <v>181.94711070470001</v>
      </c>
      <c r="I405" s="85">
        <v>181.94711070470001</v>
      </c>
      <c r="J405" s="85">
        <v>99.946630464999998</v>
      </c>
      <c r="K405" s="85">
        <v>99.946630464999998</v>
      </c>
      <c r="L405" s="85">
        <v>155.33390081779999</v>
      </c>
      <c r="M405" s="85">
        <v>155.33390081779999</v>
      </c>
      <c r="N405" s="85">
        <v>101.6027795088</v>
      </c>
      <c r="O405" s="85">
        <v>101.6027795088</v>
      </c>
    </row>
    <row r="406" spans="1:15" customFormat="1" ht="25.5" customHeight="1" x14ac:dyDescent="0.3">
      <c r="A406" s="66" t="s">
        <v>223</v>
      </c>
      <c r="B406" s="59">
        <v>301.18074834060002</v>
      </c>
      <c r="C406" s="60">
        <v>0.311537027789627</v>
      </c>
      <c r="D406" s="59">
        <v>2.6369242522999898</v>
      </c>
      <c r="E406" s="64">
        <v>6.9247649522803503E-2</v>
      </c>
      <c r="F406" s="59">
        <v>62.068855104500102</v>
      </c>
      <c r="G406" s="64">
        <v>0.14826350470941799</v>
      </c>
      <c r="H406" s="86">
        <v>86.8078046231998</v>
      </c>
      <c r="I406" s="89">
        <v>0.47710460631655199</v>
      </c>
      <c r="J406" s="86">
        <v>43.400953813100003</v>
      </c>
      <c r="K406" s="89">
        <v>0.434241290688619</v>
      </c>
      <c r="L406" s="86">
        <v>71.807746909600098</v>
      </c>
      <c r="M406" s="89">
        <v>0.46227994360244301</v>
      </c>
      <c r="N406" s="86">
        <v>52.020382013000003</v>
      </c>
      <c r="O406" s="89">
        <v>0.51199762707765695</v>
      </c>
    </row>
    <row r="407" spans="1:15" customFormat="1" x14ac:dyDescent="0.3">
      <c r="A407" s="58" t="s">
        <v>224</v>
      </c>
      <c r="B407" s="61">
        <v>245.3454652691</v>
      </c>
      <c r="C407" s="62">
        <v>0.253781815247901</v>
      </c>
      <c r="D407" s="61">
        <v>5.9290100414000104</v>
      </c>
      <c r="E407" s="62">
        <v>0.15570034255096199</v>
      </c>
      <c r="F407" s="61">
        <v>115.4349440724</v>
      </c>
      <c r="G407" s="62">
        <v>0.27573876375349499</v>
      </c>
      <c r="H407" s="88">
        <v>44.435766819500003</v>
      </c>
      <c r="I407" s="90">
        <v>0.24422353642987599</v>
      </c>
      <c r="J407" s="88">
        <v>21.150449510600001</v>
      </c>
      <c r="K407" s="90">
        <v>0.21161743434669</v>
      </c>
      <c r="L407" s="88">
        <v>40.1136007307</v>
      </c>
      <c r="M407" s="90">
        <v>0.25824112134898097</v>
      </c>
      <c r="N407" s="88">
        <v>24.1232677908</v>
      </c>
      <c r="O407" s="90">
        <v>0.23742724271348001</v>
      </c>
    </row>
    <row r="408" spans="1:15" customFormat="1" x14ac:dyDescent="0.3">
      <c r="A408" s="58" t="s">
        <v>225</v>
      </c>
      <c r="B408" s="59">
        <v>78.943814763700004</v>
      </c>
      <c r="C408" s="60">
        <v>8.1658344862219304E-2</v>
      </c>
      <c r="D408" s="59">
        <v>1.2376735605</v>
      </c>
      <c r="E408" s="60">
        <v>3.2502255180970503E-2</v>
      </c>
      <c r="F408" s="59">
        <v>25.850331841000099</v>
      </c>
      <c r="G408" s="60">
        <v>6.1748533788731699E-2</v>
      </c>
      <c r="H408" s="86">
        <v>14.658284250199999</v>
      </c>
      <c r="I408" s="87">
        <v>8.0563435129180905E-2</v>
      </c>
      <c r="J408" s="86">
        <v>11.3679227744</v>
      </c>
      <c r="K408" s="87">
        <v>0.11373993021586599</v>
      </c>
      <c r="L408" s="86">
        <v>14.135080475300001</v>
      </c>
      <c r="M408" s="87">
        <v>9.0998039712398907E-2</v>
      </c>
      <c r="N408" s="86">
        <v>4.1908428133999998</v>
      </c>
      <c r="O408" s="87">
        <v>4.1247324469475002E-2</v>
      </c>
    </row>
    <row r="409" spans="1:15" customFormat="1" x14ac:dyDescent="0.3">
      <c r="A409" s="58" t="s">
        <v>226</v>
      </c>
      <c r="B409" s="61">
        <v>126.41792023639999</v>
      </c>
      <c r="C409" s="62">
        <v>0.130764875732548</v>
      </c>
      <c r="D409" s="61">
        <v>1.1414407199000001</v>
      </c>
      <c r="E409" s="62">
        <v>2.9975107117221501E-2</v>
      </c>
      <c r="F409" s="61">
        <v>77.722756439300099</v>
      </c>
      <c r="G409" s="63">
        <v>0.18565588564451599</v>
      </c>
      <c r="H409" s="88">
        <v>23.941664893599999</v>
      </c>
      <c r="I409" s="90">
        <v>0.13158584822189001</v>
      </c>
      <c r="J409" s="88">
        <v>7.2680790274999998</v>
      </c>
      <c r="K409" s="90">
        <v>7.2719600387580699E-2</v>
      </c>
      <c r="L409" s="88">
        <v>7.0726413106000301</v>
      </c>
      <c r="M409" s="91">
        <v>4.55318592616554E-2</v>
      </c>
      <c r="N409" s="88">
        <v>12.623929026200001</v>
      </c>
      <c r="O409" s="90">
        <v>0.124247870847929</v>
      </c>
    </row>
    <row r="410" spans="1:15" customFormat="1" x14ac:dyDescent="0.3">
      <c r="A410" s="58" t="s">
        <v>227</v>
      </c>
      <c r="B410" s="59">
        <v>34.017362368400001</v>
      </c>
      <c r="C410" s="60">
        <v>3.5187069638027903E-2</v>
      </c>
      <c r="D410" s="59">
        <v>4.7383218162</v>
      </c>
      <c r="E410" s="63">
        <v>0.12443195824388099</v>
      </c>
      <c r="F410" s="59">
        <v>19.4312275447</v>
      </c>
      <c r="G410" s="60">
        <v>4.6415257567309701E-2</v>
      </c>
      <c r="H410" s="86">
        <v>1.1400534761000001</v>
      </c>
      <c r="I410" s="91">
        <v>6.2658509480279997E-3</v>
      </c>
      <c r="J410" s="86">
        <v>1.9913072743</v>
      </c>
      <c r="K410" s="87">
        <v>1.9923705932210801E-2</v>
      </c>
      <c r="L410" s="86">
        <v>4.6095685786000002</v>
      </c>
      <c r="M410" s="87">
        <v>2.96752257834999E-2</v>
      </c>
      <c r="N410" s="86">
        <v>2.1127723297999998</v>
      </c>
      <c r="O410" s="87">
        <v>2.0794434365026499E-2</v>
      </c>
    </row>
    <row r="411" spans="1:15" customFormat="1" x14ac:dyDescent="0.3">
      <c r="A411" s="58" t="s">
        <v>228</v>
      </c>
      <c r="B411" s="61">
        <v>129.0904610458</v>
      </c>
      <c r="C411" s="62">
        <v>0.133529313449746</v>
      </c>
      <c r="D411" s="61">
        <v>2.9346889404000001</v>
      </c>
      <c r="E411" s="62">
        <v>7.7067178181554605E-2</v>
      </c>
      <c r="F411" s="61">
        <v>54.760136953000099</v>
      </c>
      <c r="G411" s="62">
        <v>0.13080521316770399</v>
      </c>
      <c r="H411" s="88">
        <v>37.232921935500002</v>
      </c>
      <c r="I411" s="89">
        <v>0.20463596146865401</v>
      </c>
      <c r="J411" s="88">
        <v>21.574147564899999</v>
      </c>
      <c r="K411" s="89">
        <v>0.21585667735396999</v>
      </c>
      <c r="L411" s="88">
        <v>19.698774083499998</v>
      </c>
      <c r="M411" s="90">
        <v>0.12681567886848999</v>
      </c>
      <c r="N411" s="88">
        <v>4.0281141154000002</v>
      </c>
      <c r="O411" s="91">
        <v>3.9645707872107201E-2</v>
      </c>
    </row>
    <row r="412" spans="1:15" customFormat="1" x14ac:dyDescent="0.3">
      <c r="A412" s="58" t="s">
        <v>229</v>
      </c>
      <c r="B412" s="59">
        <v>135.11476544790099</v>
      </c>
      <c r="C412" s="60">
        <v>0.13976076714746999</v>
      </c>
      <c r="D412" s="59">
        <v>6.1595233558999896</v>
      </c>
      <c r="E412" s="60">
        <v>0.16175379865570699</v>
      </c>
      <c r="F412" s="59">
        <v>67.480245586400102</v>
      </c>
      <c r="G412" s="60">
        <v>0.16118966094102299</v>
      </c>
      <c r="H412" s="86">
        <v>20.971288798100002</v>
      </c>
      <c r="I412" s="87">
        <v>0.115260356247901</v>
      </c>
      <c r="J412" s="86">
        <v>7.5096896193999996</v>
      </c>
      <c r="K412" s="87">
        <v>7.5136996459623503E-2</v>
      </c>
      <c r="L412" s="86">
        <v>20.358975889700002</v>
      </c>
      <c r="M412" s="87">
        <v>0.131065889561225</v>
      </c>
      <c r="N412" s="86">
        <v>14.2089075164</v>
      </c>
      <c r="O412" s="87">
        <v>0.13984762606980999</v>
      </c>
    </row>
    <row r="413" spans="1:15" customFormat="1" x14ac:dyDescent="0.3">
      <c r="A413" s="58" t="s">
        <v>230</v>
      </c>
      <c r="B413" s="61">
        <v>238.30215826470101</v>
      </c>
      <c r="C413" s="62">
        <v>0.24649631993636401</v>
      </c>
      <c r="D413" s="61">
        <v>12.5110301724</v>
      </c>
      <c r="E413" s="62">
        <v>0.32854922995680003</v>
      </c>
      <c r="F413" s="61">
        <v>141.57914726589999</v>
      </c>
      <c r="G413" s="63">
        <v>0.33818926629260798</v>
      </c>
      <c r="H413" s="88">
        <v>20.036331076500002</v>
      </c>
      <c r="I413" s="91">
        <v>0.110121732622723</v>
      </c>
      <c r="J413" s="88">
        <v>11.4852076578</v>
      </c>
      <c r="K413" s="91">
        <v>0.11491340532807599</v>
      </c>
      <c r="L413" s="88">
        <v>26.938834613899999</v>
      </c>
      <c r="M413" s="90">
        <v>0.173425340328626</v>
      </c>
      <c r="N413" s="88">
        <v>29.293137819599998</v>
      </c>
      <c r="O413" s="90">
        <v>0.288310398211723</v>
      </c>
    </row>
    <row r="414" spans="1:15" customFormat="1" x14ac:dyDescent="0.3">
      <c r="A414" s="58" t="s">
        <v>231</v>
      </c>
      <c r="B414" s="59">
        <v>170.0529514632</v>
      </c>
      <c r="C414" s="60">
        <v>0.17590032350204399</v>
      </c>
      <c r="D414" s="59">
        <v>10.183328708099999</v>
      </c>
      <c r="E414" s="60">
        <v>0.26742200756769602</v>
      </c>
      <c r="F414" s="59">
        <v>103.3236361535</v>
      </c>
      <c r="G414" s="63">
        <v>0.24680855462288001</v>
      </c>
      <c r="H414" s="86">
        <v>19.0190375703</v>
      </c>
      <c r="I414" s="91">
        <v>0.104530583072396</v>
      </c>
      <c r="J414" s="86">
        <v>7.5200006712</v>
      </c>
      <c r="K414" s="91">
        <v>7.5240162036612199E-2</v>
      </c>
      <c r="L414" s="86">
        <v>12.407586026700001</v>
      </c>
      <c r="M414" s="91">
        <v>7.9876871445168696E-2</v>
      </c>
      <c r="N414" s="86">
        <v>18.944554712399999</v>
      </c>
      <c r="O414" s="87">
        <v>0.18645705170653501</v>
      </c>
    </row>
    <row r="415" spans="1:15" customFormat="1" x14ac:dyDescent="0.3">
      <c r="A415" s="58" t="s">
        <v>232</v>
      </c>
      <c r="B415" s="61">
        <v>56.4824006045</v>
      </c>
      <c r="C415" s="62">
        <v>5.84245815965952E-2</v>
      </c>
      <c r="D415" s="61">
        <v>3.6458673053000101</v>
      </c>
      <c r="E415" s="62">
        <v>9.5743266475649805E-2</v>
      </c>
      <c r="F415" s="61">
        <v>20.4276540151</v>
      </c>
      <c r="G415" s="62">
        <v>4.8795415545703401E-2</v>
      </c>
      <c r="H415" s="88">
        <v>12.032281638200001</v>
      </c>
      <c r="I415" s="90">
        <v>6.6130655175549197E-2</v>
      </c>
      <c r="J415" s="88">
        <v>11.8725901447</v>
      </c>
      <c r="K415" s="89">
        <v>0.11878929874336901</v>
      </c>
      <c r="L415" s="88">
        <v>7.4998878436999998</v>
      </c>
      <c r="M415" s="90">
        <v>4.8282363374734599E-2</v>
      </c>
      <c r="N415" s="88">
        <v>2.5811134429</v>
      </c>
      <c r="O415" s="90">
        <v>2.54039648853942E-2</v>
      </c>
    </row>
    <row r="416" spans="1:15" customFormat="1" x14ac:dyDescent="0.3">
      <c r="A416" s="65" t="s">
        <v>1</v>
      </c>
      <c r="H416" s="84"/>
      <c r="I416" s="84"/>
      <c r="J416" s="84"/>
      <c r="K416" s="84"/>
      <c r="L416" s="84"/>
      <c r="M416" s="84"/>
      <c r="N416" s="84"/>
      <c r="O416" s="84"/>
    </row>
    <row r="417" spans="1:15" customFormat="1" x14ac:dyDescent="0.3">
      <c r="A417" s="65" t="s">
        <v>1</v>
      </c>
      <c r="H417" s="84"/>
      <c r="I417" s="84"/>
      <c r="J417" s="84"/>
      <c r="K417" s="84"/>
      <c r="L417" s="84"/>
      <c r="M417" s="84"/>
      <c r="N417" s="84"/>
      <c r="O417" s="84"/>
    </row>
    <row r="418" spans="1:15" customFormat="1" x14ac:dyDescent="0.3">
      <c r="A418" s="53" t="s">
        <v>233</v>
      </c>
      <c r="H418" s="84"/>
      <c r="I418" s="84"/>
      <c r="J418" s="84"/>
      <c r="K418" s="84"/>
      <c r="L418" s="84"/>
      <c r="M418" s="84"/>
      <c r="N418" s="84"/>
      <c r="O418" s="84"/>
    </row>
    <row r="419" spans="1:15" customFormat="1" x14ac:dyDescent="0.3">
      <c r="A419" s="54" t="s">
        <v>1</v>
      </c>
      <c r="H419" s="84"/>
      <c r="I419" s="84"/>
      <c r="J419" s="84"/>
      <c r="K419" s="84"/>
      <c r="L419" s="84"/>
      <c r="M419" s="84"/>
      <c r="N419" s="84"/>
      <c r="O419" s="84"/>
    </row>
    <row r="420" spans="1:15" customFormat="1" ht="25.5" customHeight="1" x14ac:dyDescent="0.3">
      <c r="A420" s="114" t="s">
        <v>1</v>
      </c>
      <c r="B420" s="116" t="s">
        <v>506</v>
      </c>
      <c r="C420" s="116" t="s">
        <v>1</v>
      </c>
      <c r="D420" s="116" t="s">
        <v>500</v>
      </c>
      <c r="E420" s="116" t="s">
        <v>1</v>
      </c>
      <c r="F420" s="116" t="s">
        <v>501</v>
      </c>
      <c r="G420" s="116" t="s">
        <v>1</v>
      </c>
      <c r="H420" s="117" t="s">
        <v>502</v>
      </c>
      <c r="I420" s="117" t="s">
        <v>1</v>
      </c>
      <c r="J420" s="117" t="s">
        <v>503</v>
      </c>
      <c r="K420" s="117" t="s">
        <v>1</v>
      </c>
      <c r="L420" s="117" t="s">
        <v>504</v>
      </c>
      <c r="M420" s="117" t="s">
        <v>1</v>
      </c>
      <c r="N420" s="117" t="s">
        <v>505</v>
      </c>
      <c r="O420" s="117" t="s">
        <v>1</v>
      </c>
    </row>
    <row r="421" spans="1:15" customFormat="1" x14ac:dyDescent="0.3">
      <c r="A421" s="115" t="s">
        <v>1</v>
      </c>
      <c r="B421" s="55" t="s">
        <v>14</v>
      </c>
      <c r="C421" s="55" t="s">
        <v>15</v>
      </c>
      <c r="D421" s="55" t="s">
        <v>14</v>
      </c>
      <c r="E421" s="55" t="s">
        <v>15</v>
      </c>
      <c r="F421" s="55" t="s">
        <v>14</v>
      </c>
      <c r="G421" s="55" t="s">
        <v>15</v>
      </c>
      <c r="H421" s="80" t="s">
        <v>14</v>
      </c>
      <c r="I421" s="80" t="s">
        <v>15</v>
      </c>
      <c r="J421" s="80" t="s">
        <v>14</v>
      </c>
      <c r="K421" s="80" t="s">
        <v>15</v>
      </c>
      <c r="L421" s="80" t="s">
        <v>14</v>
      </c>
      <c r="M421" s="80" t="s">
        <v>15</v>
      </c>
      <c r="N421" s="80" t="s">
        <v>14</v>
      </c>
      <c r="O421" s="80" t="s">
        <v>15</v>
      </c>
    </row>
    <row r="422" spans="1:15" customFormat="1" x14ac:dyDescent="0.3">
      <c r="A422" s="56" t="s">
        <v>16</v>
      </c>
      <c r="B422" s="57">
        <v>966.75746853429996</v>
      </c>
      <c r="C422" s="57">
        <v>966.75746853429996</v>
      </c>
      <c r="D422" s="57">
        <v>38.079621048100002</v>
      </c>
      <c r="E422" s="57">
        <v>38.079621048100002</v>
      </c>
      <c r="F422" s="57">
        <v>418.63879601489998</v>
      </c>
      <c r="G422" s="57">
        <v>418.63879601489998</v>
      </c>
      <c r="H422" s="85">
        <v>181.94711070470001</v>
      </c>
      <c r="I422" s="85">
        <v>181.94711070470001</v>
      </c>
      <c r="J422" s="85">
        <v>99.946630464999998</v>
      </c>
      <c r="K422" s="85">
        <v>99.946630464999998</v>
      </c>
      <c r="L422" s="85">
        <v>155.33390081779999</v>
      </c>
      <c r="M422" s="85">
        <v>155.33390081779999</v>
      </c>
      <c r="N422" s="85">
        <v>101.6027795088</v>
      </c>
      <c r="O422" s="85">
        <v>101.6027795088</v>
      </c>
    </row>
    <row r="423" spans="1:15" customFormat="1" ht="25.5" customHeight="1" x14ac:dyDescent="0.3">
      <c r="A423" s="66" t="s">
        <v>223</v>
      </c>
      <c r="B423" s="59">
        <v>257.3981737286</v>
      </c>
      <c r="C423" s="60">
        <v>0.266248963267738</v>
      </c>
      <c r="D423" s="59">
        <v>2.6369242522999898</v>
      </c>
      <c r="E423" s="64">
        <v>6.9247649522803503E-2</v>
      </c>
      <c r="F423" s="59">
        <v>56.309266049200097</v>
      </c>
      <c r="G423" s="64">
        <v>0.134505608618261</v>
      </c>
      <c r="H423" s="86">
        <v>79.234860967399797</v>
      </c>
      <c r="I423" s="89">
        <v>0.43548293050939502</v>
      </c>
      <c r="J423" s="86">
        <v>33.796683632899999</v>
      </c>
      <c r="K423" s="87">
        <v>0.33814730397274501</v>
      </c>
      <c r="L423" s="86">
        <v>62.270591211899998</v>
      </c>
      <c r="M423" s="89">
        <v>0.40088216985512198</v>
      </c>
      <c r="N423" s="86">
        <v>37.950749233700002</v>
      </c>
      <c r="O423" s="89">
        <v>0.37352077784853299</v>
      </c>
    </row>
    <row r="424" spans="1:15" customFormat="1" x14ac:dyDescent="0.3">
      <c r="A424" s="58" t="s">
        <v>224</v>
      </c>
      <c r="B424" s="61">
        <v>136.23544708739999</v>
      </c>
      <c r="C424" s="62">
        <v>0.140919984092749</v>
      </c>
      <c r="D424" s="61">
        <v>2.7594310211000099</v>
      </c>
      <c r="E424" s="62">
        <v>7.2464771054692095E-2</v>
      </c>
      <c r="F424" s="61">
        <v>64.797507527299999</v>
      </c>
      <c r="G424" s="62">
        <v>0.15478142050884799</v>
      </c>
      <c r="H424" s="88">
        <v>19.812963315400001</v>
      </c>
      <c r="I424" s="90">
        <v>0.10889408047570701</v>
      </c>
      <c r="J424" s="88">
        <v>11.712060000399999</v>
      </c>
      <c r="K424" s="90">
        <v>0.11718314010097</v>
      </c>
      <c r="L424" s="88">
        <v>25.336667565999999</v>
      </c>
      <c r="M424" s="90">
        <v>0.16311099787366301</v>
      </c>
      <c r="N424" s="88">
        <v>13.964187236300001</v>
      </c>
      <c r="O424" s="90">
        <v>0.137439027788512</v>
      </c>
    </row>
    <row r="425" spans="1:15" customFormat="1" x14ac:dyDescent="0.3">
      <c r="A425" s="58" t="s">
        <v>225</v>
      </c>
      <c r="B425" s="59">
        <v>43.903966496599999</v>
      </c>
      <c r="C425" s="60">
        <v>4.54136305387563E-2</v>
      </c>
      <c r="D425" s="59">
        <v>1.2376735605</v>
      </c>
      <c r="E425" s="60">
        <v>3.2502255180970503E-2</v>
      </c>
      <c r="F425" s="59">
        <v>14.1347466027</v>
      </c>
      <c r="G425" s="60">
        <v>3.3763585069638197E-2</v>
      </c>
      <c r="H425" s="86">
        <v>7.3956282935000202</v>
      </c>
      <c r="I425" s="87">
        <v>4.0647132371907202E-2</v>
      </c>
      <c r="J425" s="86">
        <v>9.5117041038999997</v>
      </c>
      <c r="K425" s="89">
        <v>9.5167831668230896E-2</v>
      </c>
      <c r="L425" s="86">
        <v>7.9708609947999802</v>
      </c>
      <c r="M425" s="87">
        <v>5.1314368292015501E-2</v>
      </c>
      <c r="N425" s="86">
        <v>2.0405395320999999</v>
      </c>
      <c r="O425" s="87">
        <v>2.0083501081023698E-2</v>
      </c>
    </row>
    <row r="426" spans="1:15" customFormat="1" x14ac:dyDescent="0.3">
      <c r="A426" s="58" t="s">
        <v>226</v>
      </c>
      <c r="B426" s="61">
        <v>62.705868893800002</v>
      </c>
      <c r="C426" s="62">
        <v>6.4862047550424698E-2</v>
      </c>
      <c r="D426" s="61">
        <v>0</v>
      </c>
      <c r="E426" s="62">
        <v>0</v>
      </c>
      <c r="F426" s="61">
        <v>48.236263585300101</v>
      </c>
      <c r="G426" s="63">
        <v>0.11522167568909</v>
      </c>
      <c r="H426" s="88">
        <v>5.1706045446999997</v>
      </c>
      <c r="I426" s="90">
        <v>2.8418173416844699E-2</v>
      </c>
      <c r="J426" s="88">
        <v>2.2219602243000001</v>
      </c>
      <c r="K426" s="90">
        <v>2.2231467073600901E-2</v>
      </c>
      <c r="L426" s="88">
        <v>1.5210166278999999</v>
      </c>
      <c r="M426" s="91">
        <v>9.7919167669914299E-3</v>
      </c>
      <c r="N426" s="88">
        <v>5.5560239115999996</v>
      </c>
      <c r="O426" s="90">
        <v>5.4683778716100799E-2</v>
      </c>
    </row>
    <row r="427" spans="1:15" customFormat="1" x14ac:dyDescent="0.3">
      <c r="A427" s="58" t="s">
        <v>227</v>
      </c>
      <c r="B427" s="59">
        <v>31.3367806985</v>
      </c>
      <c r="C427" s="60">
        <v>3.2414314570550599E-2</v>
      </c>
      <c r="D427" s="59">
        <v>4.3144720139000103</v>
      </c>
      <c r="E427" s="63">
        <v>0.11330133796368901</v>
      </c>
      <c r="F427" s="59">
        <v>18.663656720700001</v>
      </c>
      <c r="G427" s="60">
        <v>4.4581765709157402E-2</v>
      </c>
      <c r="H427" s="86">
        <v>0.71620367379999705</v>
      </c>
      <c r="I427" s="91">
        <v>3.9363289201244803E-3</v>
      </c>
      <c r="J427" s="86">
        <v>1.5674574720000001</v>
      </c>
      <c r="K427" s="87">
        <v>1.5682944634625801E-2</v>
      </c>
      <c r="L427" s="86">
        <v>3.5442573372999999</v>
      </c>
      <c r="M427" s="87">
        <v>2.2817023963476301E-2</v>
      </c>
      <c r="N427" s="86">
        <v>2.1127723297999998</v>
      </c>
      <c r="O427" s="87">
        <v>2.0794434365026499E-2</v>
      </c>
    </row>
    <row r="428" spans="1:15" customFormat="1" x14ac:dyDescent="0.3">
      <c r="A428" s="58" t="s">
        <v>228</v>
      </c>
      <c r="B428" s="61">
        <v>104.0588216761</v>
      </c>
      <c r="C428" s="62">
        <v>0.10763694624864199</v>
      </c>
      <c r="D428" s="61">
        <v>2.3169667110000001</v>
      </c>
      <c r="E428" s="62">
        <v>6.0845319549617902E-2</v>
      </c>
      <c r="F428" s="61">
        <v>42.984950426600001</v>
      </c>
      <c r="G428" s="62">
        <v>0.102677895206516</v>
      </c>
      <c r="H428" s="88">
        <v>27.861071709200001</v>
      </c>
      <c r="I428" s="90">
        <v>0.15312731046561401</v>
      </c>
      <c r="J428" s="88">
        <v>15.2794647255</v>
      </c>
      <c r="K428" s="90">
        <v>0.15287623659159399</v>
      </c>
      <c r="L428" s="88">
        <v>17.305329889100001</v>
      </c>
      <c r="M428" s="90">
        <v>0.111407296140708</v>
      </c>
      <c r="N428" s="88">
        <v>4.0281141154000002</v>
      </c>
      <c r="O428" s="91">
        <v>3.9645707872107201E-2</v>
      </c>
    </row>
    <row r="429" spans="1:15" customFormat="1" x14ac:dyDescent="0.3">
      <c r="A429" s="58" t="s">
        <v>229</v>
      </c>
      <c r="B429" s="59">
        <v>79.392668755299994</v>
      </c>
      <c r="C429" s="60">
        <v>8.2122632965708695E-2</v>
      </c>
      <c r="D429" s="59">
        <v>2.0846804625000002</v>
      </c>
      <c r="E429" s="60">
        <v>5.4745304840790099E-2</v>
      </c>
      <c r="F429" s="59">
        <v>39.5512335417</v>
      </c>
      <c r="G429" s="60">
        <v>9.4475796123521E-2</v>
      </c>
      <c r="H429" s="86">
        <v>7.4216338568999802</v>
      </c>
      <c r="I429" s="87">
        <v>4.0790061618210097E-2</v>
      </c>
      <c r="J429" s="86">
        <v>7.0601032285</v>
      </c>
      <c r="K429" s="87">
        <v>7.0638731847717004E-2</v>
      </c>
      <c r="L429" s="86">
        <v>14.3636068254</v>
      </c>
      <c r="M429" s="87">
        <v>9.24692340163909E-2</v>
      </c>
      <c r="N429" s="86">
        <v>10.4852761583</v>
      </c>
      <c r="O429" s="87">
        <v>0.103198713745738</v>
      </c>
    </row>
    <row r="430" spans="1:15" customFormat="1" x14ac:dyDescent="0.3">
      <c r="A430" s="58" t="s">
        <v>230</v>
      </c>
      <c r="B430" s="61">
        <v>114.4633727019</v>
      </c>
      <c r="C430" s="62">
        <v>0.11839926395959199</v>
      </c>
      <c r="D430" s="61">
        <v>10.1156301788</v>
      </c>
      <c r="E430" s="63">
        <v>0.26564419236269499</v>
      </c>
      <c r="F430" s="61">
        <v>73.185551237699997</v>
      </c>
      <c r="G430" s="63">
        <v>0.17481789058818001</v>
      </c>
      <c r="H430" s="88">
        <v>11.2937768621</v>
      </c>
      <c r="I430" s="91">
        <v>6.2071757107645398E-2</v>
      </c>
      <c r="J430" s="88">
        <v>0.50740881169999996</v>
      </c>
      <c r="K430" s="91">
        <v>5.0767975802614796E-3</v>
      </c>
      <c r="L430" s="88">
        <v>8.1880082081000101</v>
      </c>
      <c r="M430" s="91">
        <v>5.2712306618142399E-2</v>
      </c>
      <c r="N430" s="88">
        <v>11.6804062152</v>
      </c>
      <c r="O430" s="90">
        <v>0.11496148305852499</v>
      </c>
    </row>
    <row r="431" spans="1:15" customFormat="1" x14ac:dyDescent="0.3">
      <c r="A431" s="58" t="s">
        <v>231</v>
      </c>
      <c r="B431" s="59">
        <v>81.247190326199998</v>
      </c>
      <c r="C431" s="60">
        <v>8.4040923365586995E-2</v>
      </c>
      <c r="D431" s="59">
        <v>8.9679755426999996</v>
      </c>
      <c r="E431" s="63">
        <v>0.235505903049092</v>
      </c>
      <c r="F431" s="59">
        <v>40.815188743199897</v>
      </c>
      <c r="G431" s="60">
        <v>9.7494998389368898E-2</v>
      </c>
      <c r="H431" s="86">
        <v>11.0080858435</v>
      </c>
      <c r="I431" s="87">
        <v>6.0501569939003401E-2</v>
      </c>
      <c r="J431" s="86">
        <v>6.4171981211000002</v>
      </c>
      <c r="K431" s="87">
        <v>6.4206247786884801E-2</v>
      </c>
      <c r="L431" s="86">
        <v>7.3336743136000004</v>
      </c>
      <c r="M431" s="87">
        <v>4.72123230987554E-2</v>
      </c>
      <c r="N431" s="86">
        <v>11.203597333499999</v>
      </c>
      <c r="O431" s="87">
        <v>0.11026861063903901</v>
      </c>
    </row>
    <row r="432" spans="1:15" customFormat="1" x14ac:dyDescent="0.3">
      <c r="A432" s="58" t="s">
        <v>234</v>
      </c>
      <c r="B432" s="61">
        <v>56.015178169899997</v>
      </c>
      <c r="C432" s="62">
        <v>5.7941293440250903E-2</v>
      </c>
      <c r="D432" s="61">
        <v>3.6458673053000101</v>
      </c>
      <c r="E432" s="62">
        <v>9.5743266475649805E-2</v>
      </c>
      <c r="F432" s="61">
        <v>19.9604315805</v>
      </c>
      <c r="G432" s="62">
        <v>4.7679364097420102E-2</v>
      </c>
      <c r="H432" s="88">
        <v>12.032281638200001</v>
      </c>
      <c r="I432" s="90">
        <v>6.6130655175549197E-2</v>
      </c>
      <c r="J432" s="88">
        <v>11.8725901447</v>
      </c>
      <c r="K432" s="89">
        <v>0.11878929874336901</v>
      </c>
      <c r="L432" s="88">
        <v>7.4998878436999998</v>
      </c>
      <c r="M432" s="90">
        <v>4.8282363374734599E-2</v>
      </c>
      <c r="N432" s="88">
        <v>2.5811134429</v>
      </c>
      <c r="O432" s="90">
        <v>2.54039648853942E-2</v>
      </c>
    </row>
    <row r="433" spans="1:15" customFormat="1" x14ac:dyDescent="0.3">
      <c r="A433" s="65" t="s">
        <v>1</v>
      </c>
      <c r="H433" s="84"/>
      <c r="I433" s="84"/>
      <c r="J433" s="84"/>
      <c r="K433" s="84"/>
      <c r="L433" s="84"/>
      <c r="M433" s="84"/>
      <c r="N433" s="84"/>
      <c r="O433" s="84"/>
    </row>
    <row r="434" spans="1:15" customFormat="1" x14ac:dyDescent="0.3">
      <c r="A434" s="65" t="s">
        <v>1</v>
      </c>
      <c r="H434" s="84"/>
      <c r="I434" s="84"/>
      <c r="J434" s="84"/>
      <c r="K434" s="84"/>
      <c r="L434" s="84"/>
      <c r="M434" s="84"/>
      <c r="N434" s="84"/>
      <c r="O434" s="84"/>
    </row>
    <row r="435" spans="1:15" customFormat="1" x14ac:dyDescent="0.3">
      <c r="A435" s="53" t="s">
        <v>235</v>
      </c>
      <c r="H435" s="84"/>
      <c r="I435" s="84"/>
      <c r="J435" s="84"/>
      <c r="K435" s="84"/>
      <c r="L435" s="84"/>
      <c r="M435" s="84"/>
      <c r="N435" s="84"/>
      <c r="O435" s="84"/>
    </row>
    <row r="436" spans="1:15" customFormat="1" x14ac:dyDescent="0.3">
      <c r="A436" s="54" t="s">
        <v>1</v>
      </c>
      <c r="H436" s="84"/>
      <c r="I436" s="84"/>
      <c r="J436" s="84"/>
      <c r="K436" s="84"/>
      <c r="L436" s="84"/>
      <c r="M436" s="84"/>
      <c r="N436" s="84"/>
      <c r="O436" s="84"/>
    </row>
    <row r="437" spans="1:15" customFormat="1" ht="25.5" customHeight="1" x14ac:dyDescent="0.3">
      <c r="A437" s="114" t="s">
        <v>1</v>
      </c>
      <c r="B437" s="116" t="s">
        <v>506</v>
      </c>
      <c r="C437" s="116" t="s">
        <v>1</v>
      </c>
      <c r="D437" s="116" t="s">
        <v>500</v>
      </c>
      <c r="E437" s="116" t="s">
        <v>1</v>
      </c>
      <c r="F437" s="116" t="s">
        <v>501</v>
      </c>
      <c r="G437" s="116" t="s">
        <v>1</v>
      </c>
      <c r="H437" s="117" t="s">
        <v>502</v>
      </c>
      <c r="I437" s="117" t="s">
        <v>1</v>
      </c>
      <c r="J437" s="117" t="s">
        <v>503</v>
      </c>
      <c r="K437" s="117" t="s">
        <v>1</v>
      </c>
      <c r="L437" s="117" t="s">
        <v>504</v>
      </c>
      <c r="M437" s="117" t="s">
        <v>1</v>
      </c>
      <c r="N437" s="117" t="s">
        <v>505</v>
      </c>
      <c r="O437" s="117" t="s">
        <v>1</v>
      </c>
    </row>
    <row r="438" spans="1:15" customFormat="1" x14ac:dyDescent="0.3">
      <c r="A438" s="115" t="s">
        <v>1</v>
      </c>
      <c r="B438" s="55" t="s">
        <v>14</v>
      </c>
      <c r="C438" s="55" t="s">
        <v>15</v>
      </c>
      <c r="D438" s="55" t="s">
        <v>14</v>
      </c>
      <c r="E438" s="55" t="s">
        <v>15</v>
      </c>
      <c r="F438" s="55" t="s">
        <v>14</v>
      </c>
      <c r="G438" s="55" t="s">
        <v>15</v>
      </c>
      <c r="H438" s="80" t="s">
        <v>14</v>
      </c>
      <c r="I438" s="80" t="s">
        <v>15</v>
      </c>
      <c r="J438" s="80" t="s">
        <v>14</v>
      </c>
      <c r="K438" s="80" t="s">
        <v>15</v>
      </c>
      <c r="L438" s="80" t="s">
        <v>14</v>
      </c>
      <c r="M438" s="80" t="s">
        <v>15</v>
      </c>
      <c r="N438" s="80" t="s">
        <v>14</v>
      </c>
      <c r="O438" s="80" t="s">
        <v>15</v>
      </c>
    </row>
    <row r="439" spans="1:15" customFormat="1" x14ac:dyDescent="0.3">
      <c r="A439" s="56" t="s">
        <v>16</v>
      </c>
      <c r="B439" s="57">
        <v>966.75746853429996</v>
      </c>
      <c r="C439" s="57">
        <v>966.75746853429996</v>
      </c>
      <c r="D439" s="57">
        <v>38.079621048100002</v>
      </c>
      <c r="E439" s="57">
        <v>38.079621048100002</v>
      </c>
      <c r="F439" s="57">
        <v>418.63879601489998</v>
      </c>
      <c r="G439" s="57">
        <v>418.63879601489998</v>
      </c>
      <c r="H439" s="85">
        <v>181.94711070470001</v>
      </c>
      <c r="I439" s="85">
        <v>181.94711070470001</v>
      </c>
      <c r="J439" s="85">
        <v>99.946630464999998</v>
      </c>
      <c r="K439" s="85">
        <v>99.946630464999998</v>
      </c>
      <c r="L439" s="85">
        <v>155.33390081779999</v>
      </c>
      <c r="M439" s="85">
        <v>155.33390081779999</v>
      </c>
      <c r="N439" s="85">
        <v>101.6027795088</v>
      </c>
      <c r="O439" s="85">
        <v>101.6027795088</v>
      </c>
    </row>
    <row r="440" spans="1:15" customFormat="1" x14ac:dyDescent="0.3">
      <c r="A440" s="58" t="s">
        <v>236</v>
      </c>
      <c r="B440" s="59">
        <v>185.277943142</v>
      </c>
      <c r="C440" s="60">
        <v>0.19164883558944701</v>
      </c>
      <c r="D440" s="59">
        <v>11.175253794</v>
      </c>
      <c r="E440" s="60">
        <v>0.29347071967665</v>
      </c>
      <c r="F440" s="59">
        <v>67.6235385949999</v>
      </c>
      <c r="G440" s="60">
        <v>0.16153194409768301</v>
      </c>
      <c r="H440" s="86">
        <v>50.878946757999998</v>
      </c>
      <c r="I440" s="89">
        <v>0.27963591485976602</v>
      </c>
      <c r="J440" s="86">
        <v>26.892762531500001</v>
      </c>
      <c r="K440" s="87">
        <v>0.26907122737786998</v>
      </c>
      <c r="L440" s="86">
        <v>30.131054303599999</v>
      </c>
      <c r="M440" s="87">
        <v>0.19397603578463199</v>
      </c>
      <c r="N440" s="86">
        <v>15.2303240432</v>
      </c>
      <c r="O440" s="87">
        <v>0.14990066331680299</v>
      </c>
    </row>
    <row r="441" spans="1:15" customFormat="1" x14ac:dyDescent="0.3">
      <c r="A441" s="58" t="s">
        <v>237</v>
      </c>
      <c r="B441" s="61">
        <v>136.832143113</v>
      </c>
      <c r="C441" s="62">
        <v>0.14153719786664901</v>
      </c>
      <c r="D441" s="61">
        <v>1.7032506328000001</v>
      </c>
      <c r="E441" s="62">
        <v>4.4728665515041503E-2</v>
      </c>
      <c r="F441" s="61">
        <v>49.0070257633</v>
      </c>
      <c r="G441" s="62">
        <v>0.117062790715545</v>
      </c>
      <c r="H441" s="88">
        <v>39.5020932543</v>
      </c>
      <c r="I441" s="89">
        <v>0.217107560000839</v>
      </c>
      <c r="J441" s="88">
        <v>16.2519868714</v>
      </c>
      <c r="K441" s="90">
        <v>0.16260665112758599</v>
      </c>
      <c r="L441" s="88">
        <v>21.3428621521</v>
      </c>
      <c r="M441" s="90">
        <v>0.137399898153168</v>
      </c>
      <c r="N441" s="88">
        <v>19.744172143499998</v>
      </c>
      <c r="O441" s="90">
        <v>0.194327086709177</v>
      </c>
    </row>
    <row r="442" spans="1:15" customFormat="1" x14ac:dyDescent="0.3">
      <c r="A442" s="58" t="s">
        <v>238</v>
      </c>
      <c r="B442" s="59">
        <v>251.1604737113</v>
      </c>
      <c r="C442" s="60">
        <v>0.25979677621946301</v>
      </c>
      <c r="D442" s="59">
        <v>7.7215444006999903</v>
      </c>
      <c r="E442" s="60">
        <v>0.20277366707369801</v>
      </c>
      <c r="F442" s="59">
        <v>103.8345747978</v>
      </c>
      <c r="G442" s="60">
        <v>0.24802903072104299</v>
      </c>
      <c r="H442" s="86">
        <v>46.244062041200003</v>
      </c>
      <c r="I442" s="87">
        <v>0.25416211261663901</v>
      </c>
      <c r="J442" s="86">
        <v>25.388239045999999</v>
      </c>
      <c r="K442" s="87">
        <v>0.25401795866335503</v>
      </c>
      <c r="L442" s="86">
        <v>34.085004341400001</v>
      </c>
      <c r="M442" s="87">
        <v>0.219430556768031</v>
      </c>
      <c r="N442" s="86">
        <v>35.745881163299998</v>
      </c>
      <c r="O442" s="89">
        <v>0.35181991414126601</v>
      </c>
    </row>
    <row r="443" spans="1:15" customFormat="1" x14ac:dyDescent="0.3">
      <c r="A443" s="58" t="s">
        <v>239</v>
      </c>
      <c r="B443" s="61">
        <v>200.92660204500001</v>
      </c>
      <c r="C443" s="62">
        <v>0.20783558295093901</v>
      </c>
      <c r="D443" s="61">
        <v>6.4874139345999904</v>
      </c>
      <c r="E443" s="62">
        <v>0.17036445626403299</v>
      </c>
      <c r="F443" s="61">
        <v>107.9370886032</v>
      </c>
      <c r="G443" s="63">
        <v>0.25782868102687301</v>
      </c>
      <c r="H443" s="88">
        <v>26.8479745026</v>
      </c>
      <c r="I443" s="90">
        <v>0.14755922420869999</v>
      </c>
      <c r="J443" s="88">
        <v>16.055519783400001</v>
      </c>
      <c r="K443" s="90">
        <v>0.160640931151976</v>
      </c>
      <c r="L443" s="88">
        <v>28.791291531999999</v>
      </c>
      <c r="M443" s="90">
        <v>0.18535098507421699</v>
      </c>
      <c r="N443" s="88">
        <v>21.4379336097</v>
      </c>
      <c r="O443" s="90">
        <v>0.210997511223039</v>
      </c>
    </row>
    <row r="444" spans="1:15" customFormat="1" x14ac:dyDescent="0.3">
      <c r="A444" s="58" t="s">
        <v>240</v>
      </c>
      <c r="B444" s="59">
        <v>149.98443215770001</v>
      </c>
      <c r="C444" s="60">
        <v>0.15514173620514299</v>
      </c>
      <c r="D444" s="59">
        <v>8.7077284264999992</v>
      </c>
      <c r="E444" s="60">
        <v>0.22867161454944401</v>
      </c>
      <c r="F444" s="59">
        <v>75.006075584399994</v>
      </c>
      <c r="G444" s="60">
        <v>0.17916656625806501</v>
      </c>
      <c r="H444" s="86">
        <v>10.1256399486</v>
      </c>
      <c r="I444" s="91">
        <v>5.5651556704486002E-2</v>
      </c>
      <c r="J444" s="86">
        <v>10.154218910599999</v>
      </c>
      <c r="K444" s="87">
        <v>0.101596410637934</v>
      </c>
      <c r="L444" s="86">
        <v>38.087385059600003</v>
      </c>
      <c r="M444" s="89">
        <v>0.24519686210851599</v>
      </c>
      <c r="N444" s="86">
        <v>5.6610041518000003</v>
      </c>
      <c r="O444" s="91">
        <v>5.5717020530030803E-2</v>
      </c>
    </row>
    <row r="445" spans="1:15" customFormat="1" x14ac:dyDescent="0.3">
      <c r="A445" s="58" t="s">
        <v>88</v>
      </c>
      <c r="B445" s="61">
        <v>42.575874365300002</v>
      </c>
      <c r="C445" s="62">
        <v>4.4039871168359598E-2</v>
      </c>
      <c r="D445" s="61">
        <v>2.2844298594999999</v>
      </c>
      <c r="E445" s="62">
        <v>5.9990876921134202E-2</v>
      </c>
      <c r="F445" s="61">
        <v>15.2304926712</v>
      </c>
      <c r="G445" s="62">
        <v>3.6380987180791399E-2</v>
      </c>
      <c r="H445" s="88">
        <v>8.3483942000000297</v>
      </c>
      <c r="I445" s="90">
        <v>4.5883631609569403E-2</v>
      </c>
      <c r="J445" s="88">
        <v>5.2039033221000004</v>
      </c>
      <c r="K445" s="90">
        <v>5.2066821041279E-2</v>
      </c>
      <c r="L445" s="88">
        <v>2.8963034291</v>
      </c>
      <c r="M445" s="90">
        <v>1.8645662111435899E-2</v>
      </c>
      <c r="N445" s="88">
        <v>3.7834643972999999</v>
      </c>
      <c r="O445" s="90">
        <v>3.7237804079683703E-2</v>
      </c>
    </row>
    <row r="446" spans="1:15" customFormat="1" x14ac:dyDescent="0.3">
      <c r="A446" s="58" t="s">
        <v>241</v>
      </c>
      <c r="B446" s="59">
        <v>322.110086255</v>
      </c>
      <c r="C446" s="60">
        <v>0.33318603345609599</v>
      </c>
      <c r="D446" s="59">
        <v>12.878504426799999</v>
      </c>
      <c r="E446" s="60">
        <v>0.33819938519169102</v>
      </c>
      <c r="F446" s="59">
        <v>116.63056435830001</v>
      </c>
      <c r="G446" s="64">
        <v>0.278594734813228</v>
      </c>
      <c r="H446" s="86">
        <v>90.381040012300204</v>
      </c>
      <c r="I446" s="89">
        <v>0.49674347486060599</v>
      </c>
      <c r="J446" s="86">
        <v>43.144749402899997</v>
      </c>
      <c r="K446" s="87">
        <v>0.43167787850545603</v>
      </c>
      <c r="L446" s="86">
        <v>51.4739164557</v>
      </c>
      <c r="M446" s="87">
        <v>0.33137593393780002</v>
      </c>
      <c r="N446" s="86">
        <v>34.974496186700001</v>
      </c>
      <c r="O446" s="87">
        <v>0.34422775002597999</v>
      </c>
    </row>
    <row r="447" spans="1:15" customFormat="1" x14ac:dyDescent="0.3">
      <c r="A447" s="58" t="s">
        <v>242</v>
      </c>
      <c r="B447" s="61">
        <v>350.91103420270099</v>
      </c>
      <c r="C447" s="62">
        <v>0.362977319156081</v>
      </c>
      <c r="D447" s="61">
        <v>15.1951423611</v>
      </c>
      <c r="E447" s="62">
        <v>0.39903607081347697</v>
      </c>
      <c r="F447" s="61">
        <v>182.94316418759999</v>
      </c>
      <c r="G447" s="63">
        <v>0.43699524728493799</v>
      </c>
      <c r="H447" s="88">
        <v>36.9736144512</v>
      </c>
      <c r="I447" s="91">
        <v>0.20321078091318601</v>
      </c>
      <c r="J447" s="88">
        <v>26.209738693999999</v>
      </c>
      <c r="K447" s="90">
        <v>0.26223734178990998</v>
      </c>
      <c r="L447" s="88">
        <v>66.878676591599898</v>
      </c>
      <c r="M447" s="90">
        <v>0.43054784718273298</v>
      </c>
      <c r="N447" s="88">
        <v>27.0989377615</v>
      </c>
      <c r="O447" s="90">
        <v>0.26671453175307003</v>
      </c>
    </row>
    <row r="448" spans="1:15" customFormat="1" x14ac:dyDescent="0.3">
      <c r="A448" s="65" t="s">
        <v>1</v>
      </c>
      <c r="H448" s="84"/>
      <c r="I448" s="84"/>
      <c r="J448" s="84"/>
      <c r="K448" s="84"/>
      <c r="L448" s="84"/>
      <c r="M448" s="84"/>
      <c r="N448" s="84"/>
      <c r="O448" s="84"/>
    </row>
    <row r="449" spans="1:15" customFormat="1" x14ac:dyDescent="0.3">
      <c r="A449" s="65" t="s">
        <v>1</v>
      </c>
      <c r="H449" s="84"/>
      <c r="I449" s="84"/>
      <c r="J449" s="84"/>
      <c r="K449" s="84"/>
      <c r="L449" s="84"/>
      <c r="M449" s="84"/>
      <c r="N449" s="84"/>
      <c r="O449" s="84"/>
    </row>
    <row r="450" spans="1:15" customFormat="1" x14ac:dyDescent="0.3">
      <c r="A450" s="53" t="s">
        <v>243</v>
      </c>
      <c r="H450" s="84"/>
      <c r="I450" s="84"/>
      <c r="J450" s="84"/>
      <c r="K450" s="84"/>
      <c r="L450" s="84"/>
      <c r="M450" s="84"/>
      <c r="N450" s="84"/>
      <c r="O450" s="84"/>
    </row>
    <row r="451" spans="1:15" customFormat="1" x14ac:dyDescent="0.3">
      <c r="A451" s="54" t="s">
        <v>1</v>
      </c>
      <c r="H451" s="84"/>
      <c r="I451" s="84"/>
      <c r="J451" s="84"/>
      <c r="K451" s="84"/>
      <c r="L451" s="84"/>
      <c r="M451" s="84"/>
      <c r="N451" s="84"/>
      <c r="O451" s="84"/>
    </row>
    <row r="452" spans="1:15" customFormat="1" ht="25.5" customHeight="1" x14ac:dyDescent="0.3">
      <c r="A452" s="114" t="s">
        <v>1</v>
      </c>
      <c r="B452" s="116" t="s">
        <v>506</v>
      </c>
      <c r="C452" s="116" t="s">
        <v>1</v>
      </c>
      <c r="D452" s="116" t="s">
        <v>500</v>
      </c>
      <c r="E452" s="116" t="s">
        <v>1</v>
      </c>
      <c r="F452" s="116" t="s">
        <v>501</v>
      </c>
      <c r="G452" s="116" t="s">
        <v>1</v>
      </c>
      <c r="H452" s="117" t="s">
        <v>502</v>
      </c>
      <c r="I452" s="117" t="s">
        <v>1</v>
      </c>
      <c r="J452" s="117" t="s">
        <v>503</v>
      </c>
      <c r="K452" s="117" t="s">
        <v>1</v>
      </c>
      <c r="L452" s="117" t="s">
        <v>504</v>
      </c>
      <c r="M452" s="117" t="s">
        <v>1</v>
      </c>
      <c r="N452" s="117" t="s">
        <v>505</v>
      </c>
      <c r="O452" s="117" t="s">
        <v>1</v>
      </c>
    </row>
    <row r="453" spans="1:15" customFormat="1" x14ac:dyDescent="0.3">
      <c r="A453" s="115" t="s">
        <v>1</v>
      </c>
      <c r="B453" s="55" t="s">
        <v>14</v>
      </c>
      <c r="C453" s="55" t="s">
        <v>15</v>
      </c>
      <c r="D453" s="55" t="s">
        <v>14</v>
      </c>
      <c r="E453" s="55" t="s">
        <v>15</v>
      </c>
      <c r="F453" s="55" t="s">
        <v>14</v>
      </c>
      <c r="G453" s="55" t="s">
        <v>15</v>
      </c>
      <c r="H453" s="80" t="s">
        <v>14</v>
      </c>
      <c r="I453" s="80" t="s">
        <v>15</v>
      </c>
      <c r="J453" s="80" t="s">
        <v>14</v>
      </c>
      <c r="K453" s="80" t="s">
        <v>15</v>
      </c>
      <c r="L453" s="80" t="s">
        <v>14</v>
      </c>
      <c r="M453" s="80" t="s">
        <v>15</v>
      </c>
      <c r="N453" s="80" t="s">
        <v>14</v>
      </c>
      <c r="O453" s="80" t="s">
        <v>15</v>
      </c>
    </row>
    <row r="454" spans="1:15" customFormat="1" x14ac:dyDescent="0.3">
      <c r="A454" s="56" t="s">
        <v>16</v>
      </c>
      <c r="B454" s="57">
        <v>966.75746853429996</v>
      </c>
      <c r="C454" s="57">
        <v>966.75746853429996</v>
      </c>
      <c r="D454" s="57">
        <v>38.079621048100002</v>
      </c>
      <c r="E454" s="57">
        <v>38.079621048100002</v>
      </c>
      <c r="F454" s="57">
        <v>418.63879601489998</v>
      </c>
      <c r="G454" s="57">
        <v>418.63879601489998</v>
      </c>
      <c r="H454" s="85">
        <v>181.94711070470001</v>
      </c>
      <c r="I454" s="85">
        <v>181.94711070470001</v>
      </c>
      <c r="J454" s="85">
        <v>99.946630464999998</v>
      </c>
      <c r="K454" s="85">
        <v>99.946630464999998</v>
      </c>
      <c r="L454" s="85">
        <v>155.33390081779999</v>
      </c>
      <c r="M454" s="85">
        <v>155.33390081779999</v>
      </c>
      <c r="N454" s="85">
        <v>101.6027795088</v>
      </c>
      <c r="O454" s="85">
        <v>101.6027795088</v>
      </c>
    </row>
    <row r="455" spans="1:15" customFormat="1" x14ac:dyDescent="0.3">
      <c r="A455" s="58" t="s">
        <v>236</v>
      </c>
      <c r="B455" s="59">
        <v>171.83912696370001</v>
      </c>
      <c r="C455" s="60">
        <v>0.17774791771117601</v>
      </c>
      <c r="D455" s="59">
        <v>10.5977296962</v>
      </c>
      <c r="E455" s="60">
        <v>0.27830449475359897</v>
      </c>
      <c r="F455" s="59">
        <v>58.858037726400099</v>
      </c>
      <c r="G455" s="60">
        <v>0.140593844351456</v>
      </c>
      <c r="H455" s="86">
        <v>33.001086233099997</v>
      </c>
      <c r="I455" s="87">
        <v>0.181377357987623</v>
      </c>
      <c r="J455" s="86">
        <v>13.5984928292</v>
      </c>
      <c r="K455" s="87">
        <v>0.136057541569268</v>
      </c>
      <c r="L455" s="86">
        <v>43.975527013300002</v>
      </c>
      <c r="M455" s="89">
        <v>0.28310321688812401</v>
      </c>
      <c r="N455" s="86">
        <v>17.6861300429</v>
      </c>
      <c r="O455" s="87">
        <v>0.174071320965862</v>
      </c>
    </row>
    <row r="456" spans="1:15" customFormat="1" x14ac:dyDescent="0.3">
      <c r="A456" s="58" t="s">
        <v>237</v>
      </c>
      <c r="B456" s="61">
        <v>127.5353057332</v>
      </c>
      <c r="C456" s="62">
        <v>0.13192068319529601</v>
      </c>
      <c r="D456" s="61">
        <v>2.4158624839999998</v>
      </c>
      <c r="E456" s="62">
        <v>6.3442398256758403E-2</v>
      </c>
      <c r="F456" s="61">
        <v>49.415906972600098</v>
      </c>
      <c r="G456" s="62">
        <v>0.11803948282624301</v>
      </c>
      <c r="H456" s="88">
        <v>40.409696126699998</v>
      </c>
      <c r="I456" s="89">
        <v>0.222095838566433</v>
      </c>
      <c r="J456" s="88">
        <v>20.080494057100001</v>
      </c>
      <c r="K456" s="90">
        <v>0.20091216645999799</v>
      </c>
      <c r="L456" s="88">
        <v>15.7767051089</v>
      </c>
      <c r="M456" s="90">
        <v>0.10156640003141</v>
      </c>
      <c r="N456" s="88">
        <v>14.1246525199</v>
      </c>
      <c r="O456" s="90">
        <v>0.13901836729453501</v>
      </c>
    </row>
    <row r="457" spans="1:15" customFormat="1" x14ac:dyDescent="0.3">
      <c r="A457" s="58" t="s">
        <v>238</v>
      </c>
      <c r="B457" s="59">
        <v>220.42460593409999</v>
      </c>
      <c r="C457" s="60">
        <v>0.228004037318983</v>
      </c>
      <c r="D457" s="59">
        <v>5.8406554542999896</v>
      </c>
      <c r="E457" s="60">
        <v>0.15338008345520099</v>
      </c>
      <c r="F457" s="59">
        <v>86.545233162699901</v>
      </c>
      <c r="G457" s="60">
        <v>0.206730083275941</v>
      </c>
      <c r="H457" s="86">
        <v>41.8644050284</v>
      </c>
      <c r="I457" s="87">
        <v>0.23009106803760099</v>
      </c>
      <c r="J457" s="86">
        <v>28.488361146700001</v>
      </c>
      <c r="K457" s="87">
        <v>0.285035733712666</v>
      </c>
      <c r="L457" s="86">
        <v>37.692783013700002</v>
      </c>
      <c r="M457" s="87">
        <v>0.24265651487058201</v>
      </c>
      <c r="N457" s="86">
        <v>25.835453557600001</v>
      </c>
      <c r="O457" s="87">
        <v>0.25427900380778801</v>
      </c>
    </row>
    <row r="458" spans="1:15" customFormat="1" x14ac:dyDescent="0.3">
      <c r="A458" s="58" t="s">
        <v>239</v>
      </c>
      <c r="B458" s="61">
        <v>258.95280753409997</v>
      </c>
      <c r="C458" s="62">
        <v>0.26785705408275601</v>
      </c>
      <c r="D458" s="61">
        <v>8.5612962244999906</v>
      </c>
      <c r="E458" s="62">
        <v>0.22482619282596999</v>
      </c>
      <c r="F458" s="61">
        <v>137.6298866532</v>
      </c>
      <c r="G458" s="63">
        <v>0.32875569097590601</v>
      </c>
      <c r="H458" s="88">
        <v>36.4140899195</v>
      </c>
      <c r="I458" s="90">
        <v>0.200135576643479</v>
      </c>
      <c r="J458" s="88">
        <v>18.505248100599999</v>
      </c>
      <c r="K458" s="90">
        <v>0.18515129539139699</v>
      </c>
      <c r="L458" s="88">
        <v>35.225475086000003</v>
      </c>
      <c r="M458" s="90">
        <v>0.22677261628366599</v>
      </c>
      <c r="N458" s="88">
        <v>23.837519093200001</v>
      </c>
      <c r="O458" s="90">
        <v>0.23461483247252499</v>
      </c>
    </row>
    <row r="459" spans="1:15" customFormat="1" x14ac:dyDescent="0.3">
      <c r="A459" s="58" t="s">
        <v>240</v>
      </c>
      <c r="B459" s="59">
        <v>139.47030914519999</v>
      </c>
      <c r="C459" s="60">
        <v>0.14426607880945599</v>
      </c>
      <c r="D459" s="59">
        <v>8.3796473295999991</v>
      </c>
      <c r="E459" s="60">
        <v>0.220055953787337</v>
      </c>
      <c r="F459" s="59">
        <v>72.377182299199902</v>
      </c>
      <c r="G459" s="60">
        <v>0.17288694451678099</v>
      </c>
      <c r="H459" s="86">
        <v>23.843352766999999</v>
      </c>
      <c r="I459" s="87">
        <v>0.13104551468089901</v>
      </c>
      <c r="J459" s="86">
        <v>14.2060664995</v>
      </c>
      <c r="K459" s="87">
        <v>0.14213652259617501</v>
      </c>
      <c r="L459" s="86">
        <v>14.8215827189</v>
      </c>
      <c r="M459" s="87">
        <v>9.5417565907168503E-2</v>
      </c>
      <c r="N459" s="86">
        <v>12.916107479700001</v>
      </c>
      <c r="O459" s="87">
        <v>0.12712356435663599</v>
      </c>
    </row>
    <row r="460" spans="1:15" customFormat="1" x14ac:dyDescent="0.3">
      <c r="A460" s="58" t="s">
        <v>88</v>
      </c>
      <c r="B460" s="61">
        <v>48.535313223999999</v>
      </c>
      <c r="C460" s="62">
        <v>5.02042288823321E-2</v>
      </c>
      <c r="D460" s="61">
        <v>2.2844298594999999</v>
      </c>
      <c r="E460" s="62">
        <v>5.9990876921134202E-2</v>
      </c>
      <c r="F460" s="61">
        <v>13.812549200799999</v>
      </c>
      <c r="G460" s="62">
        <v>3.2993954053671601E-2</v>
      </c>
      <c r="H460" s="88">
        <v>6.4144806299999804</v>
      </c>
      <c r="I460" s="90">
        <v>3.52546440839651E-2</v>
      </c>
      <c r="J460" s="88">
        <v>5.0679678318999901</v>
      </c>
      <c r="K460" s="90">
        <v>5.0706740270496001E-2</v>
      </c>
      <c r="L460" s="88">
        <v>7.8418278770000196</v>
      </c>
      <c r="M460" s="90">
        <v>5.0483686019049602E-2</v>
      </c>
      <c r="N460" s="88">
        <v>7.2029168155000001</v>
      </c>
      <c r="O460" s="90">
        <v>7.0892911102654804E-2</v>
      </c>
    </row>
    <row r="461" spans="1:15" customFormat="1" x14ac:dyDescent="0.3">
      <c r="A461" s="58" t="s">
        <v>241</v>
      </c>
      <c r="B461" s="59">
        <v>299.37443269689999</v>
      </c>
      <c r="C461" s="60">
        <v>0.30966860090647302</v>
      </c>
      <c r="D461" s="59">
        <v>13.0135921802</v>
      </c>
      <c r="E461" s="60">
        <v>0.34174689301035799</v>
      </c>
      <c r="F461" s="59">
        <v>108.273944699</v>
      </c>
      <c r="G461" s="64">
        <v>0.25863332717769999</v>
      </c>
      <c r="H461" s="86">
        <v>73.410782359800194</v>
      </c>
      <c r="I461" s="89">
        <v>0.403473196554056</v>
      </c>
      <c r="J461" s="86">
        <v>33.678986886300002</v>
      </c>
      <c r="K461" s="87">
        <v>0.33696970802926601</v>
      </c>
      <c r="L461" s="86">
        <v>59.752232122199999</v>
      </c>
      <c r="M461" s="87">
        <v>0.384669616919534</v>
      </c>
      <c r="N461" s="86">
        <v>31.8107825628</v>
      </c>
      <c r="O461" s="87">
        <v>0.31308968826039701</v>
      </c>
    </row>
    <row r="462" spans="1:15" customFormat="1" x14ac:dyDescent="0.3">
      <c r="A462" s="58" t="s">
        <v>242</v>
      </c>
      <c r="B462" s="61">
        <v>398.42311667929999</v>
      </c>
      <c r="C462" s="62">
        <v>0.41212313289221197</v>
      </c>
      <c r="D462" s="61">
        <v>16.940943554099999</v>
      </c>
      <c r="E462" s="62">
        <v>0.44488214661330699</v>
      </c>
      <c r="F462" s="61">
        <v>210.0070689524</v>
      </c>
      <c r="G462" s="63">
        <v>0.50164263549268695</v>
      </c>
      <c r="H462" s="88">
        <v>60.2574426864998</v>
      </c>
      <c r="I462" s="91">
        <v>0.33118109132437801</v>
      </c>
      <c r="J462" s="88">
        <v>32.711314600100003</v>
      </c>
      <c r="K462" s="90">
        <v>0.32728781798757201</v>
      </c>
      <c r="L462" s="88">
        <v>50.0470578049</v>
      </c>
      <c r="M462" s="91">
        <v>0.32219018219083501</v>
      </c>
      <c r="N462" s="88">
        <v>36.753626572899996</v>
      </c>
      <c r="O462" s="90">
        <v>0.36173839682916098</v>
      </c>
    </row>
    <row r="463" spans="1:15" customFormat="1" x14ac:dyDescent="0.3">
      <c r="A463" s="65" t="s">
        <v>1</v>
      </c>
      <c r="H463" s="84"/>
      <c r="I463" s="84"/>
      <c r="J463" s="84"/>
      <c r="K463" s="84"/>
      <c r="L463" s="84"/>
      <c r="M463" s="84"/>
      <c r="N463" s="84"/>
      <c r="O463" s="84"/>
    </row>
    <row r="464" spans="1:15" customFormat="1" x14ac:dyDescent="0.3">
      <c r="A464" s="65" t="s">
        <v>1</v>
      </c>
      <c r="H464" s="84"/>
      <c r="I464" s="84"/>
      <c r="J464" s="84"/>
      <c r="K464" s="84"/>
      <c r="L464" s="84"/>
      <c r="M464" s="84"/>
      <c r="N464" s="84"/>
      <c r="O464" s="84"/>
    </row>
    <row r="465" spans="1:15" customFormat="1" x14ac:dyDescent="0.3">
      <c r="A465" s="53" t="s">
        <v>244</v>
      </c>
      <c r="H465" s="84"/>
      <c r="I465" s="84"/>
      <c r="J465" s="84"/>
      <c r="K465" s="84"/>
      <c r="L465" s="84"/>
      <c r="M465" s="84"/>
      <c r="N465" s="84"/>
      <c r="O465" s="84"/>
    </row>
    <row r="466" spans="1:15" customFormat="1" x14ac:dyDescent="0.3">
      <c r="A466" s="54" t="s">
        <v>1</v>
      </c>
      <c r="H466" s="84"/>
      <c r="I466" s="84"/>
      <c r="J466" s="84"/>
      <c r="K466" s="84"/>
      <c r="L466" s="84"/>
      <c r="M466" s="84"/>
      <c r="N466" s="84"/>
      <c r="O466" s="84"/>
    </row>
    <row r="467" spans="1:15" customFormat="1" ht="25.5" customHeight="1" x14ac:dyDescent="0.3">
      <c r="A467" s="114" t="s">
        <v>1</v>
      </c>
      <c r="B467" s="116" t="s">
        <v>506</v>
      </c>
      <c r="C467" s="116" t="s">
        <v>1</v>
      </c>
      <c r="D467" s="116" t="s">
        <v>500</v>
      </c>
      <c r="E467" s="116" t="s">
        <v>1</v>
      </c>
      <c r="F467" s="116" t="s">
        <v>501</v>
      </c>
      <c r="G467" s="116" t="s">
        <v>1</v>
      </c>
      <c r="H467" s="117" t="s">
        <v>502</v>
      </c>
      <c r="I467" s="117" t="s">
        <v>1</v>
      </c>
      <c r="J467" s="117" t="s">
        <v>503</v>
      </c>
      <c r="K467" s="117" t="s">
        <v>1</v>
      </c>
      <c r="L467" s="117" t="s">
        <v>504</v>
      </c>
      <c r="M467" s="117" t="s">
        <v>1</v>
      </c>
      <c r="N467" s="117" t="s">
        <v>505</v>
      </c>
      <c r="O467" s="117" t="s">
        <v>1</v>
      </c>
    </row>
    <row r="468" spans="1:15" customFormat="1" x14ac:dyDescent="0.3">
      <c r="A468" s="115" t="s">
        <v>1</v>
      </c>
      <c r="B468" s="55" t="s">
        <v>14</v>
      </c>
      <c r="C468" s="55" t="s">
        <v>15</v>
      </c>
      <c r="D468" s="55" t="s">
        <v>14</v>
      </c>
      <c r="E468" s="55" t="s">
        <v>15</v>
      </c>
      <c r="F468" s="55" t="s">
        <v>14</v>
      </c>
      <c r="G468" s="55" t="s">
        <v>15</v>
      </c>
      <c r="H468" s="80" t="s">
        <v>14</v>
      </c>
      <c r="I468" s="80" t="s">
        <v>15</v>
      </c>
      <c r="J468" s="80" t="s">
        <v>14</v>
      </c>
      <c r="K468" s="80" t="s">
        <v>15</v>
      </c>
      <c r="L468" s="80" t="s">
        <v>14</v>
      </c>
      <c r="M468" s="80" t="s">
        <v>15</v>
      </c>
      <c r="N468" s="80" t="s">
        <v>14</v>
      </c>
      <c r="O468" s="80" t="s">
        <v>15</v>
      </c>
    </row>
    <row r="469" spans="1:15" customFormat="1" x14ac:dyDescent="0.3">
      <c r="A469" s="56" t="s">
        <v>16</v>
      </c>
      <c r="B469" s="57">
        <v>966.75746853429996</v>
      </c>
      <c r="C469" s="57">
        <v>966.75746853429996</v>
      </c>
      <c r="D469" s="57">
        <v>38.079621048100002</v>
      </c>
      <c r="E469" s="57">
        <v>38.079621048100002</v>
      </c>
      <c r="F469" s="57">
        <v>418.63879601489998</v>
      </c>
      <c r="G469" s="57">
        <v>418.63879601489998</v>
      </c>
      <c r="H469" s="85">
        <v>181.94711070470001</v>
      </c>
      <c r="I469" s="85">
        <v>181.94711070470001</v>
      </c>
      <c r="J469" s="85">
        <v>99.946630464999998</v>
      </c>
      <c r="K469" s="85">
        <v>99.946630464999998</v>
      </c>
      <c r="L469" s="85">
        <v>155.33390081779999</v>
      </c>
      <c r="M469" s="85">
        <v>155.33390081779999</v>
      </c>
      <c r="N469" s="85">
        <v>101.6027795088</v>
      </c>
      <c r="O469" s="85">
        <v>101.6027795088</v>
      </c>
    </row>
    <row r="470" spans="1:15" customFormat="1" x14ac:dyDescent="0.3">
      <c r="A470" s="58" t="s">
        <v>236</v>
      </c>
      <c r="B470" s="59">
        <v>203.52678338519999</v>
      </c>
      <c r="C470" s="60">
        <v>0.21052517307548399</v>
      </c>
      <c r="D470" s="59">
        <v>14.4758260901</v>
      </c>
      <c r="E470" s="63">
        <v>0.38014627487534502</v>
      </c>
      <c r="F470" s="59">
        <v>79.727443753300093</v>
      </c>
      <c r="G470" s="60">
        <v>0.19044447029811901</v>
      </c>
      <c r="H470" s="86">
        <v>48.122868861400001</v>
      </c>
      <c r="I470" s="87">
        <v>0.264488227787818</v>
      </c>
      <c r="J470" s="86">
        <v>18.503877608100002</v>
      </c>
      <c r="K470" s="87">
        <v>0.185137583148236</v>
      </c>
      <c r="L470" s="86">
        <v>27.558957514399999</v>
      </c>
      <c r="M470" s="87">
        <v>0.17741753325776199</v>
      </c>
      <c r="N470" s="86">
        <v>24.383250604699999</v>
      </c>
      <c r="O470" s="87">
        <v>0.239986058674587</v>
      </c>
    </row>
    <row r="471" spans="1:15" customFormat="1" x14ac:dyDescent="0.3">
      <c r="A471" s="58" t="s">
        <v>237</v>
      </c>
      <c r="B471" s="61">
        <v>158.4827821936</v>
      </c>
      <c r="C471" s="62">
        <v>0.16393230706960599</v>
      </c>
      <c r="D471" s="61">
        <v>3.0472652201999999</v>
      </c>
      <c r="E471" s="62">
        <v>8.0023517470167796E-2</v>
      </c>
      <c r="F471" s="61">
        <v>69.809077488399893</v>
      </c>
      <c r="G471" s="62">
        <v>0.16675252784243999</v>
      </c>
      <c r="H471" s="88">
        <v>34.031368356199998</v>
      </c>
      <c r="I471" s="90">
        <v>0.187039894309907</v>
      </c>
      <c r="J471" s="88">
        <v>18.265226236499998</v>
      </c>
      <c r="K471" s="90">
        <v>0.18274979508084799</v>
      </c>
      <c r="L471" s="88">
        <v>22.971788877800002</v>
      </c>
      <c r="M471" s="90">
        <v>0.147886512582626</v>
      </c>
      <c r="N471" s="88">
        <v>15.534322020399999</v>
      </c>
      <c r="O471" s="90">
        <v>0.152892687537692</v>
      </c>
    </row>
    <row r="472" spans="1:15" customFormat="1" x14ac:dyDescent="0.3">
      <c r="A472" s="58" t="s">
        <v>238</v>
      </c>
      <c r="B472" s="59">
        <v>279.30212619909901</v>
      </c>
      <c r="C472" s="60">
        <v>0.28890609619240898</v>
      </c>
      <c r="D472" s="59">
        <v>5.7599245279999902</v>
      </c>
      <c r="E472" s="60">
        <v>0.15126002752822501</v>
      </c>
      <c r="F472" s="59">
        <v>112.60437776169999</v>
      </c>
      <c r="G472" s="60">
        <v>0.26897740685670302</v>
      </c>
      <c r="H472" s="86">
        <v>44.865170900499997</v>
      </c>
      <c r="I472" s="87">
        <v>0.246583585343744</v>
      </c>
      <c r="J472" s="86">
        <v>37.529765406099997</v>
      </c>
      <c r="K472" s="87">
        <v>0.37549805562722199</v>
      </c>
      <c r="L472" s="86">
        <v>59.717144870399999</v>
      </c>
      <c r="M472" s="89">
        <v>0.38444373414948002</v>
      </c>
      <c r="N472" s="86">
        <v>32.131844058399999</v>
      </c>
      <c r="O472" s="87">
        <v>0.316249655902544</v>
      </c>
    </row>
    <row r="473" spans="1:15" customFormat="1" x14ac:dyDescent="0.3">
      <c r="A473" s="58" t="s">
        <v>239</v>
      </c>
      <c r="B473" s="61">
        <v>193.2529176489</v>
      </c>
      <c r="C473" s="62">
        <v>0.199898034345564</v>
      </c>
      <c r="D473" s="61">
        <v>4.3885605812999904</v>
      </c>
      <c r="E473" s="62">
        <v>0.115246960460994</v>
      </c>
      <c r="F473" s="61">
        <v>105.32661904779999</v>
      </c>
      <c r="G473" s="63">
        <v>0.25159306793929198</v>
      </c>
      <c r="H473" s="88">
        <v>36.958321219699997</v>
      </c>
      <c r="I473" s="90">
        <v>0.20312672774278501</v>
      </c>
      <c r="J473" s="88">
        <v>13.945959135900001</v>
      </c>
      <c r="K473" s="90">
        <v>0.139534060038009</v>
      </c>
      <c r="L473" s="88">
        <v>17.936842248400001</v>
      </c>
      <c r="M473" s="91">
        <v>0.11547281149811001</v>
      </c>
      <c r="N473" s="88">
        <v>20.698849353100002</v>
      </c>
      <c r="O473" s="90">
        <v>0.203723258882964</v>
      </c>
    </row>
    <row r="474" spans="1:15" customFormat="1" x14ac:dyDescent="0.3">
      <c r="A474" s="58" t="s">
        <v>240</v>
      </c>
      <c r="B474" s="59">
        <v>91.674023970199997</v>
      </c>
      <c r="C474" s="60">
        <v>9.4826289895837995E-2</v>
      </c>
      <c r="D474" s="59">
        <v>9.9502066131000095</v>
      </c>
      <c r="E474" s="63">
        <v>0.26130004288990899</v>
      </c>
      <c r="F474" s="59">
        <v>42.863348665399897</v>
      </c>
      <c r="G474" s="60">
        <v>0.102387425803399</v>
      </c>
      <c r="H474" s="86">
        <v>11.8626551231</v>
      </c>
      <c r="I474" s="87">
        <v>6.5198370433884406E-2</v>
      </c>
      <c r="J474" s="86">
        <v>6.4388110124000004</v>
      </c>
      <c r="K474" s="87">
        <v>6.44224921084737E-2</v>
      </c>
      <c r="L474" s="86">
        <v>14.622350192400001</v>
      </c>
      <c r="M474" s="87">
        <v>9.4134957761418697E-2</v>
      </c>
      <c r="N474" s="86">
        <v>6.8330900562999997</v>
      </c>
      <c r="O474" s="87">
        <v>6.7252983524020399E-2</v>
      </c>
    </row>
    <row r="475" spans="1:15" customFormat="1" x14ac:dyDescent="0.3">
      <c r="A475" s="58" t="s">
        <v>88</v>
      </c>
      <c r="B475" s="61">
        <v>40.518835137300002</v>
      </c>
      <c r="C475" s="62">
        <v>4.19120994210994E-2</v>
      </c>
      <c r="D475" s="61">
        <v>0.45783801540000102</v>
      </c>
      <c r="E475" s="62">
        <v>1.2023176775359299E-2</v>
      </c>
      <c r="F475" s="61">
        <v>8.3079292982999906</v>
      </c>
      <c r="G475" s="64">
        <v>1.9845101260047401E-2</v>
      </c>
      <c r="H475" s="88">
        <v>6.10672624380003</v>
      </c>
      <c r="I475" s="90">
        <v>3.3563194381861901E-2</v>
      </c>
      <c r="J475" s="88">
        <v>5.2629910659999997</v>
      </c>
      <c r="K475" s="90">
        <v>5.2658013997210498E-2</v>
      </c>
      <c r="L475" s="88">
        <v>12.5268171144</v>
      </c>
      <c r="M475" s="89">
        <v>8.0644450750602198E-2</v>
      </c>
      <c r="N475" s="88">
        <v>2.0214234159000002</v>
      </c>
      <c r="O475" s="90">
        <v>1.98953554781926E-2</v>
      </c>
    </row>
    <row r="476" spans="1:15" customFormat="1" x14ac:dyDescent="0.3">
      <c r="A476" s="58" t="s">
        <v>241</v>
      </c>
      <c r="B476" s="59">
        <v>362.00956557879999</v>
      </c>
      <c r="C476" s="60">
        <v>0.37445748014509</v>
      </c>
      <c r="D476" s="59">
        <v>17.5230913103</v>
      </c>
      <c r="E476" s="60">
        <v>0.46016979234551297</v>
      </c>
      <c r="F476" s="59">
        <v>149.5365212417</v>
      </c>
      <c r="G476" s="60">
        <v>0.357196998140559</v>
      </c>
      <c r="H476" s="86">
        <v>82.154237217600297</v>
      </c>
      <c r="I476" s="87">
        <v>0.45152812209772503</v>
      </c>
      <c r="J476" s="86">
        <v>36.769103844599996</v>
      </c>
      <c r="K476" s="87">
        <v>0.36788737822908402</v>
      </c>
      <c r="L476" s="86">
        <v>50.530746392200001</v>
      </c>
      <c r="M476" s="87">
        <v>0.32530404584038902</v>
      </c>
      <c r="N476" s="86">
        <v>39.9175726251</v>
      </c>
      <c r="O476" s="87">
        <v>0.39287874621227897</v>
      </c>
    </row>
    <row r="477" spans="1:15" customFormat="1" x14ac:dyDescent="0.3">
      <c r="A477" s="58" t="s">
        <v>242</v>
      </c>
      <c r="B477" s="61">
        <v>284.92694161909998</v>
      </c>
      <c r="C477" s="62">
        <v>0.29472432424140199</v>
      </c>
      <c r="D477" s="61">
        <v>14.338767194400001</v>
      </c>
      <c r="E477" s="62">
        <v>0.37654700335090202</v>
      </c>
      <c r="F477" s="61">
        <v>148.18996771319999</v>
      </c>
      <c r="G477" s="63">
        <v>0.35398049374269103</v>
      </c>
      <c r="H477" s="88">
        <v>48.820976342800002</v>
      </c>
      <c r="I477" s="90">
        <v>0.26832509817667</v>
      </c>
      <c r="J477" s="88">
        <v>20.384770148299999</v>
      </c>
      <c r="K477" s="90">
        <v>0.20395655214648301</v>
      </c>
      <c r="L477" s="88">
        <v>32.559192440799997</v>
      </c>
      <c r="M477" s="91">
        <v>0.20960776925952901</v>
      </c>
      <c r="N477" s="88">
        <v>27.5319394094</v>
      </c>
      <c r="O477" s="90">
        <v>0.27097624240698498</v>
      </c>
    </row>
    <row r="478" spans="1:15" customFormat="1" x14ac:dyDescent="0.3">
      <c r="A478" s="65" t="s">
        <v>1</v>
      </c>
      <c r="H478" s="84"/>
      <c r="I478" s="84"/>
      <c r="J478" s="84"/>
      <c r="K478" s="84"/>
      <c r="L478" s="84"/>
      <c r="M478" s="84"/>
      <c r="N478" s="84"/>
      <c r="O478" s="84"/>
    </row>
    <row r="479" spans="1:15" customFormat="1" x14ac:dyDescent="0.3">
      <c r="A479" s="65" t="s">
        <v>1</v>
      </c>
      <c r="H479" s="84"/>
      <c r="I479" s="84"/>
      <c r="J479" s="84"/>
      <c r="K479" s="84"/>
      <c r="L479" s="84"/>
      <c r="M479" s="84"/>
      <c r="N479" s="84"/>
      <c r="O479" s="84"/>
    </row>
    <row r="480" spans="1:15" customFormat="1" x14ac:dyDescent="0.3">
      <c r="A480" s="53" t="s">
        <v>245</v>
      </c>
      <c r="H480" s="84"/>
      <c r="I480" s="84"/>
      <c r="J480" s="84"/>
      <c r="K480" s="84"/>
      <c r="L480" s="84"/>
      <c r="M480" s="84"/>
      <c r="N480" s="84"/>
      <c r="O480" s="84"/>
    </row>
    <row r="481" spans="1:15" customFormat="1" x14ac:dyDescent="0.3">
      <c r="A481" s="54" t="s">
        <v>1</v>
      </c>
      <c r="H481" s="84"/>
      <c r="I481" s="84"/>
      <c r="J481" s="84"/>
      <c r="K481" s="84"/>
      <c r="L481" s="84"/>
      <c r="M481" s="84"/>
      <c r="N481" s="84"/>
      <c r="O481" s="84"/>
    </row>
    <row r="482" spans="1:15" customFormat="1" ht="25.5" customHeight="1" x14ac:dyDescent="0.3">
      <c r="A482" s="114" t="s">
        <v>1</v>
      </c>
      <c r="B482" s="116" t="s">
        <v>506</v>
      </c>
      <c r="C482" s="116" t="s">
        <v>1</v>
      </c>
      <c r="D482" s="116" t="s">
        <v>500</v>
      </c>
      <c r="E482" s="116" t="s">
        <v>1</v>
      </c>
      <c r="F482" s="116" t="s">
        <v>501</v>
      </c>
      <c r="G482" s="116" t="s">
        <v>1</v>
      </c>
      <c r="H482" s="117" t="s">
        <v>502</v>
      </c>
      <c r="I482" s="117" t="s">
        <v>1</v>
      </c>
      <c r="J482" s="117" t="s">
        <v>503</v>
      </c>
      <c r="K482" s="117" t="s">
        <v>1</v>
      </c>
      <c r="L482" s="117" t="s">
        <v>504</v>
      </c>
      <c r="M482" s="117" t="s">
        <v>1</v>
      </c>
      <c r="N482" s="117" t="s">
        <v>505</v>
      </c>
      <c r="O482" s="117" t="s">
        <v>1</v>
      </c>
    </row>
    <row r="483" spans="1:15" customFormat="1" x14ac:dyDescent="0.3">
      <c r="A483" s="115" t="s">
        <v>1</v>
      </c>
      <c r="B483" s="55" t="s">
        <v>14</v>
      </c>
      <c r="C483" s="55" t="s">
        <v>15</v>
      </c>
      <c r="D483" s="55" t="s">
        <v>14</v>
      </c>
      <c r="E483" s="55" t="s">
        <v>15</v>
      </c>
      <c r="F483" s="55" t="s">
        <v>14</v>
      </c>
      <c r="G483" s="55" t="s">
        <v>15</v>
      </c>
      <c r="H483" s="80" t="s">
        <v>14</v>
      </c>
      <c r="I483" s="80" t="s">
        <v>15</v>
      </c>
      <c r="J483" s="80" t="s">
        <v>14</v>
      </c>
      <c r="K483" s="80" t="s">
        <v>15</v>
      </c>
      <c r="L483" s="80" t="s">
        <v>14</v>
      </c>
      <c r="M483" s="80" t="s">
        <v>15</v>
      </c>
      <c r="N483" s="80" t="s">
        <v>14</v>
      </c>
      <c r="O483" s="80" t="s">
        <v>15</v>
      </c>
    </row>
    <row r="484" spans="1:15" customFormat="1" x14ac:dyDescent="0.3">
      <c r="A484" s="56" t="s">
        <v>16</v>
      </c>
      <c r="B484" s="57">
        <v>966.75746853429996</v>
      </c>
      <c r="C484" s="57">
        <v>966.75746853429996</v>
      </c>
      <c r="D484" s="57">
        <v>38.079621048100002</v>
      </c>
      <c r="E484" s="57">
        <v>38.079621048100002</v>
      </c>
      <c r="F484" s="57">
        <v>418.63879601489998</v>
      </c>
      <c r="G484" s="57">
        <v>418.63879601489998</v>
      </c>
      <c r="H484" s="85">
        <v>181.94711070470001</v>
      </c>
      <c r="I484" s="85">
        <v>181.94711070470001</v>
      </c>
      <c r="J484" s="85">
        <v>99.946630464999998</v>
      </c>
      <c r="K484" s="85">
        <v>99.946630464999998</v>
      </c>
      <c r="L484" s="85">
        <v>155.33390081779999</v>
      </c>
      <c r="M484" s="85">
        <v>155.33390081779999</v>
      </c>
      <c r="N484" s="85">
        <v>101.6027795088</v>
      </c>
      <c r="O484" s="85">
        <v>101.6027795088</v>
      </c>
    </row>
    <row r="485" spans="1:15" customFormat="1" x14ac:dyDescent="0.3">
      <c r="A485" s="58" t="s">
        <v>236</v>
      </c>
      <c r="B485" s="59">
        <v>221.05814743529999</v>
      </c>
      <c r="C485" s="60">
        <v>0.228659363522111</v>
      </c>
      <c r="D485" s="59">
        <v>15.714894988899999</v>
      </c>
      <c r="E485" s="63">
        <v>0.412685172708254</v>
      </c>
      <c r="F485" s="59">
        <v>80.156781263599996</v>
      </c>
      <c r="G485" s="60">
        <v>0.191470026253246</v>
      </c>
      <c r="H485" s="86">
        <v>56.025086868800102</v>
      </c>
      <c r="I485" s="89">
        <v>0.30791962923625998</v>
      </c>
      <c r="J485" s="86">
        <v>26.777901089299998</v>
      </c>
      <c r="K485" s="87">
        <v>0.267921999618359</v>
      </c>
      <c r="L485" s="86">
        <v>36.735208230600001</v>
      </c>
      <c r="M485" s="87">
        <v>0.23649189286560701</v>
      </c>
      <c r="N485" s="86">
        <v>21.685153671999998</v>
      </c>
      <c r="O485" s="87">
        <v>0.213430712986762</v>
      </c>
    </row>
    <row r="486" spans="1:15" customFormat="1" x14ac:dyDescent="0.3">
      <c r="A486" s="58" t="s">
        <v>237</v>
      </c>
      <c r="B486" s="61">
        <v>149.5964306834</v>
      </c>
      <c r="C486" s="62">
        <v>0.154740393069011</v>
      </c>
      <c r="D486" s="61">
        <v>4.0830613994</v>
      </c>
      <c r="E486" s="62">
        <v>0.10722431807403</v>
      </c>
      <c r="F486" s="61">
        <v>59.852800769200101</v>
      </c>
      <c r="G486" s="62">
        <v>0.14297002891024399</v>
      </c>
      <c r="H486" s="88">
        <v>36.537338286400001</v>
      </c>
      <c r="I486" s="90">
        <v>0.200812962321232</v>
      </c>
      <c r="J486" s="88">
        <v>17.306391833300001</v>
      </c>
      <c r="K486" s="90">
        <v>0.17315633106171099</v>
      </c>
      <c r="L486" s="88">
        <v>26.241282447900002</v>
      </c>
      <c r="M486" s="90">
        <v>0.16893467755425701</v>
      </c>
      <c r="N486" s="88">
        <v>15.6077554398</v>
      </c>
      <c r="O486" s="90">
        <v>0.153615437641134</v>
      </c>
    </row>
    <row r="487" spans="1:15" customFormat="1" x14ac:dyDescent="0.3">
      <c r="A487" s="58" t="s">
        <v>238</v>
      </c>
      <c r="B487" s="59">
        <v>196.67598448620001</v>
      </c>
      <c r="C487" s="60">
        <v>0.20343880537522999</v>
      </c>
      <c r="D487" s="59">
        <v>4.2917713615000004</v>
      </c>
      <c r="E487" s="60">
        <v>0.112705201453525</v>
      </c>
      <c r="F487" s="59">
        <v>87.919006796700003</v>
      </c>
      <c r="G487" s="60">
        <v>0.210011608177783</v>
      </c>
      <c r="H487" s="86">
        <v>20.4824644439</v>
      </c>
      <c r="I487" s="91">
        <v>0.112573727412155</v>
      </c>
      <c r="J487" s="86">
        <v>25.100046944199999</v>
      </c>
      <c r="K487" s="87">
        <v>0.25113449875621102</v>
      </c>
      <c r="L487" s="86">
        <v>29.759044702800001</v>
      </c>
      <c r="M487" s="87">
        <v>0.191581132940877</v>
      </c>
      <c r="N487" s="86">
        <v>33.849236681999997</v>
      </c>
      <c r="O487" s="89">
        <v>0.333152664185415</v>
      </c>
    </row>
    <row r="488" spans="1:15" customFormat="1" x14ac:dyDescent="0.3">
      <c r="A488" s="58" t="s">
        <v>239</v>
      </c>
      <c r="B488" s="61">
        <v>191.25352842039999</v>
      </c>
      <c r="C488" s="62">
        <v>0.19782989492738001</v>
      </c>
      <c r="D488" s="61">
        <v>3.5142595089999999</v>
      </c>
      <c r="E488" s="62">
        <v>9.2287144994457504E-2</v>
      </c>
      <c r="F488" s="61">
        <v>99.841777391199898</v>
      </c>
      <c r="G488" s="62">
        <v>0.238491459323914</v>
      </c>
      <c r="H488" s="88">
        <v>31.906703131699999</v>
      </c>
      <c r="I488" s="90">
        <v>0.17536251610768699</v>
      </c>
      <c r="J488" s="88">
        <v>11.8461693029</v>
      </c>
      <c r="K488" s="90">
        <v>0.11852494924327001</v>
      </c>
      <c r="L488" s="88">
        <v>37.509533889799997</v>
      </c>
      <c r="M488" s="90">
        <v>0.24147680379054601</v>
      </c>
      <c r="N488" s="88">
        <v>12.648765561899999</v>
      </c>
      <c r="O488" s="90">
        <v>0.124492318252026</v>
      </c>
    </row>
    <row r="489" spans="1:15" customFormat="1" x14ac:dyDescent="0.3">
      <c r="A489" s="58" t="s">
        <v>240</v>
      </c>
      <c r="B489" s="59">
        <v>148.7324174133</v>
      </c>
      <c r="C489" s="60">
        <v>0.15384667018791501</v>
      </c>
      <c r="D489" s="59">
        <v>7.9024418809000103</v>
      </c>
      <c r="E489" s="60">
        <v>0.20752417338707499</v>
      </c>
      <c r="F489" s="59">
        <v>63.382263748099902</v>
      </c>
      <c r="G489" s="60">
        <v>0.15140083611802699</v>
      </c>
      <c r="H489" s="86">
        <v>29.4531833964</v>
      </c>
      <c r="I489" s="87">
        <v>0.16187771975232099</v>
      </c>
      <c r="J489" s="86">
        <v>14.3706226941</v>
      </c>
      <c r="K489" s="87">
        <v>0.14378296323989001</v>
      </c>
      <c r="L489" s="86">
        <v>18.378526707300001</v>
      </c>
      <c r="M489" s="87">
        <v>0.118316263291792</v>
      </c>
      <c r="N489" s="86">
        <v>12.715695237</v>
      </c>
      <c r="O489" s="87">
        <v>0.12515105687535499</v>
      </c>
    </row>
    <row r="490" spans="1:15" customFormat="1" x14ac:dyDescent="0.3">
      <c r="A490" s="58" t="s">
        <v>88</v>
      </c>
      <c r="B490" s="61">
        <v>59.440960095699999</v>
      </c>
      <c r="C490" s="62">
        <v>6.1484872918352897E-2</v>
      </c>
      <c r="D490" s="61">
        <v>2.5731919084000001</v>
      </c>
      <c r="E490" s="62">
        <v>6.7573989382659294E-2</v>
      </c>
      <c r="F490" s="61">
        <v>27.4861660460999</v>
      </c>
      <c r="G490" s="62">
        <v>6.5656041216786101E-2</v>
      </c>
      <c r="H490" s="88">
        <v>7.5423345775000001</v>
      </c>
      <c r="I490" s="90">
        <v>4.1453445170345098E-2</v>
      </c>
      <c r="J490" s="88">
        <v>4.5454986012000003</v>
      </c>
      <c r="K490" s="90">
        <v>4.5479258080558999E-2</v>
      </c>
      <c r="L490" s="88">
        <v>6.7103048393999796</v>
      </c>
      <c r="M490" s="90">
        <v>4.3199229556920099E-2</v>
      </c>
      <c r="N490" s="88">
        <v>5.0961729160999996</v>
      </c>
      <c r="O490" s="90">
        <v>5.0157810059306598E-2</v>
      </c>
    </row>
    <row r="491" spans="1:15" customFormat="1" x14ac:dyDescent="0.3">
      <c r="A491" s="58" t="s">
        <v>241</v>
      </c>
      <c r="B491" s="59">
        <v>370.65457811869999</v>
      </c>
      <c r="C491" s="60">
        <v>0.38339975659112202</v>
      </c>
      <c r="D491" s="59">
        <v>19.797956388300001</v>
      </c>
      <c r="E491" s="60">
        <v>0.51990949078228399</v>
      </c>
      <c r="F491" s="59">
        <v>140.00958203280001</v>
      </c>
      <c r="G491" s="60">
        <v>0.33444005516349001</v>
      </c>
      <c r="H491" s="86">
        <v>92.562425155200103</v>
      </c>
      <c r="I491" s="89">
        <v>0.50873259155749195</v>
      </c>
      <c r="J491" s="86">
        <v>44.0842929226</v>
      </c>
      <c r="K491" s="87">
        <v>0.44107833068007002</v>
      </c>
      <c r="L491" s="86">
        <v>62.976490678499999</v>
      </c>
      <c r="M491" s="87">
        <v>0.40542657041986402</v>
      </c>
      <c r="N491" s="86">
        <v>37.2929091118</v>
      </c>
      <c r="O491" s="87">
        <v>0.36704615062789703</v>
      </c>
    </row>
    <row r="492" spans="1:15" customFormat="1" x14ac:dyDescent="0.3">
      <c r="A492" s="58" t="s">
        <v>242</v>
      </c>
      <c r="B492" s="61">
        <v>339.98594583370101</v>
      </c>
      <c r="C492" s="62">
        <v>0.35167656511529399</v>
      </c>
      <c r="D492" s="61">
        <v>11.4167013899</v>
      </c>
      <c r="E492" s="62">
        <v>0.29981131838153202</v>
      </c>
      <c r="F492" s="61">
        <v>163.2240411393</v>
      </c>
      <c r="G492" s="62">
        <v>0.38989229544194098</v>
      </c>
      <c r="H492" s="88">
        <v>61.3598865280998</v>
      </c>
      <c r="I492" s="90">
        <v>0.33724023586000801</v>
      </c>
      <c r="J492" s="88">
        <v>26.216791997000001</v>
      </c>
      <c r="K492" s="90">
        <v>0.26230791248315999</v>
      </c>
      <c r="L492" s="88">
        <v>55.888060597100001</v>
      </c>
      <c r="M492" s="90">
        <v>0.35979306708233799</v>
      </c>
      <c r="N492" s="88">
        <v>25.364460798900001</v>
      </c>
      <c r="O492" s="91">
        <v>0.24964337512738199</v>
      </c>
    </row>
    <row r="493" spans="1:15" customFormat="1" x14ac:dyDescent="0.3">
      <c r="A493" s="65" t="s">
        <v>1</v>
      </c>
      <c r="H493" s="84"/>
      <c r="I493" s="84"/>
      <c r="J493" s="84"/>
      <c r="K493" s="84"/>
      <c r="L493" s="84"/>
      <c r="M493" s="84"/>
      <c r="N493" s="84"/>
      <c r="O493" s="84"/>
    </row>
    <row r="494" spans="1:15" customFormat="1" x14ac:dyDescent="0.3">
      <c r="A494" s="65" t="s">
        <v>1</v>
      </c>
      <c r="H494" s="84"/>
      <c r="I494" s="84"/>
      <c r="J494" s="84"/>
      <c r="K494" s="84"/>
      <c r="L494" s="84"/>
      <c r="M494" s="84"/>
      <c r="N494" s="84"/>
      <c r="O494" s="84"/>
    </row>
    <row r="495" spans="1:15" customFormat="1" x14ac:dyDescent="0.3">
      <c r="A495" s="53" t="s">
        <v>246</v>
      </c>
      <c r="H495" s="84"/>
      <c r="I495" s="84"/>
      <c r="J495" s="84"/>
      <c r="K495" s="84"/>
      <c r="L495" s="84"/>
      <c r="M495" s="84"/>
      <c r="N495" s="84"/>
      <c r="O495" s="84"/>
    </row>
    <row r="496" spans="1:15" customFormat="1" x14ac:dyDescent="0.3">
      <c r="A496" s="54" t="s">
        <v>1</v>
      </c>
      <c r="H496" s="84"/>
      <c r="I496" s="84"/>
      <c r="J496" s="84"/>
      <c r="K496" s="84"/>
      <c r="L496" s="84"/>
      <c r="M496" s="84"/>
      <c r="N496" s="84"/>
      <c r="O496" s="84"/>
    </row>
    <row r="497" spans="1:15" customFormat="1" ht="25.5" customHeight="1" x14ac:dyDescent="0.3">
      <c r="A497" s="114" t="s">
        <v>1</v>
      </c>
      <c r="B497" s="116" t="s">
        <v>506</v>
      </c>
      <c r="C497" s="116" t="s">
        <v>1</v>
      </c>
      <c r="D497" s="116" t="s">
        <v>500</v>
      </c>
      <c r="E497" s="116" t="s">
        <v>1</v>
      </c>
      <c r="F497" s="116" t="s">
        <v>501</v>
      </c>
      <c r="G497" s="116" t="s">
        <v>1</v>
      </c>
      <c r="H497" s="117" t="s">
        <v>502</v>
      </c>
      <c r="I497" s="117" t="s">
        <v>1</v>
      </c>
      <c r="J497" s="117" t="s">
        <v>503</v>
      </c>
      <c r="K497" s="117" t="s">
        <v>1</v>
      </c>
      <c r="L497" s="117" t="s">
        <v>504</v>
      </c>
      <c r="M497" s="117" t="s">
        <v>1</v>
      </c>
      <c r="N497" s="117" t="s">
        <v>505</v>
      </c>
      <c r="O497" s="117" t="s">
        <v>1</v>
      </c>
    </row>
    <row r="498" spans="1:15" customFormat="1" x14ac:dyDescent="0.3">
      <c r="A498" s="115" t="s">
        <v>1</v>
      </c>
      <c r="B498" s="55" t="s">
        <v>14</v>
      </c>
      <c r="C498" s="55" t="s">
        <v>15</v>
      </c>
      <c r="D498" s="55" t="s">
        <v>14</v>
      </c>
      <c r="E498" s="55" t="s">
        <v>15</v>
      </c>
      <c r="F498" s="55" t="s">
        <v>14</v>
      </c>
      <c r="G498" s="55" t="s">
        <v>15</v>
      </c>
      <c r="H498" s="80" t="s">
        <v>14</v>
      </c>
      <c r="I498" s="80" t="s">
        <v>15</v>
      </c>
      <c r="J498" s="80" t="s">
        <v>14</v>
      </c>
      <c r="K498" s="80" t="s">
        <v>15</v>
      </c>
      <c r="L498" s="80" t="s">
        <v>14</v>
      </c>
      <c r="M498" s="80" t="s">
        <v>15</v>
      </c>
      <c r="N498" s="80" t="s">
        <v>14</v>
      </c>
      <c r="O498" s="80" t="s">
        <v>15</v>
      </c>
    </row>
    <row r="499" spans="1:15" customFormat="1" x14ac:dyDescent="0.3">
      <c r="A499" s="56" t="s">
        <v>16</v>
      </c>
      <c r="B499" s="57">
        <v>966.75746853429996</v>
      </c>
      <c r="C499" s="57">
        <v>966.75746853429996</v>
      </c>
      <c r="D499" s="57">
        <v>38.079621048100002</v>
      </c>
      <c r="E499" s="57">
        <v>38.079621048100002</v>
      </c>
      <c r="F499" s="57">
        <v>418.63879601489998</v>
      </c>
      <c r="G499" s="57">
        <v>418.63879601489998</v>
      </c>
      <c r="H499" s="85">
        <v>181.94711070470001</v>
      </c>
      <c r="I499" s="85">
        <v>181.94711070470001</v>
      </c>
      <c r="J499" s="85">
        <v>99.946630464999998</v>
      </c>
      <c r="K499" s="85">
        <v>99.946630464999998</v>
      </c>
      <c r="L499" s="85">
        <v>155.33390081779999</v>
      </c>
      <c r="M499" s="85">
        <v>155.33390081779999</v>
      </c>
      <c r="N499" s="85">
        <v>101.6027795088</v>
      </c>
      <c r="O499" s="85">
        <v>101.6027795088</v>
      </c>
    </row>
    <row r="500" spans="1:15" customFormat="1" x14ac:dyDescent="0.3">
      <c r="A500" s="58" t="s">
        <v>236</v>
      </c>
      <c r="B500" s="59">
        <v>152.08094975520001</v>
      </c>
      <c r="C500" s="60">
        <v>0.15731034380915601</v>
      </c>
      <c r="D500" s="59">
        <v>11.062325951</v>
      </c>
      <c r="E500" s="63">
        <v>0.29050514806927002</v>
      </c>
      <c r="F500" s="59">
        <v>53.8736135248</v>
      </c>
      <c r="G500" s="60">
        <v>0.12868757993199101</v>
      </c>
      <c r="H500" s="86">
        <v>34.594586234499999</v>
      </c>
      <c r="I500" s="87">
        <v>0.190135397591704</v>
      </c>
      <c r="J500" s="86">
        <v>14.6102755572</v>
      </c>
      <c r="K500" s="87">
        <v>0.146180771570046</v>
      </c>
      <c r="L500" s="86">
        <v>26.1686113636</v>
      </c>
      <c r="M500" s="87">
        <v>0.16846683966492701</v>
      </c>
      <c r="N500" s="86">
        <v>19.224795161300001</v>
      </c>
      <c r="O500" s="87">
        <v>0.18921524838437001</v>
      </c>
    </row>
    <row r="501" spans="1:15" customFormat="1" x14ac:dyDescent="0.3">
      <c r="A501" s="58" t="s">
        <v>237</v>
      </c>
      <c r="B501" s="61">
        <v>109.3539078914</v>
      </c>
      <c r="C501" s="62">
        <v>0.11311410715780799</v>
      </c>
      <c r="D501" s="61">
        <v>4.7644552408000003</v>
      </c>
      <c r="E501" s="62">
        <v>0.12511824197992399</v>
      </c>
      <c r="F501" s="61">
        <v>52.277088685199999</v>
      </c>
      <c r="G501" s="62">
        <v>0.124873970551309</v>
      </c>
      <c r="H501" s="88">
        <v>18.1924586835</v>
      </c>
      <c r="I501" s="90">
        <v>9.9987620649972006E-2</v>
      </c>
      <c r="J501" s="88">
        <v>7.8920549247</v>
      </c>
      <c r="K501" s="90">
        <v>7.8962691268153307E-2</v>
      </c>
      <c r="L501" s="88">
        <v>21.7586156805</v>
      </c>
      <c r="M501" s="90">
        <v>0.14007641323591</v>
      </c>
      <c r="N501" s="88">
        <v>8.2625519206</v>
      </c>
      <c r="O501" s="90">
        <v>8.1322105168238706E-2</v>
      </c>
    </row>
    <row r="502" spans="1:15" customFormat="1" x14ac:dyDescent="0.3">
      <c r="A502" s="58" t="s">
        <v>238</v>
      </c>
      <c r="B502" s="59">
        <v>254.64834494690001</v>
      </c>
      <c r="C502" s="60">
        <v>0.26340457998527</v>
      </c>
      <c r="D502" s="59">
        <v>5.6698602360000097</v>
      </c>
      <c r="E502" s="60">
        <v>0.14889487027295101</v>
      </c>
      <c r="F502" s="59">
        <v>98.509970063000097</v>
      </c>
      <c r="G502" s="60">
        <v>0.235310179086923</v>
      </c>
      <c r="H502" s="86">
        <v>60.917448033399801</v>
      </c>
      <c r="I502" s="87">
        <v>0.33480854847026897</v>
      </c>
      <c r="J502" s="86">
        <v>33.819060539600002</v>
      </c>
      <c r="K502" s="87">
        <v>0.338371192528026</v>
      </c>
      <c r="L502" s="86">
        <v>33.558571275799999</v>
      </c>
      <c r="M502" s="87">
        <v>0.21604151507894401</v>
      </c>
      <c r="N502" s="86">
        <v>30.719896374200001</v>
      </c>
      <c r="O502" s="87">
        <v>0.30235291320489199</v>
      </c>
    </row>
    <row r="503" spans="1:15" customFormat="1" x14ac:dyDescent="0.3">
      <c r="A503" s="58" t="s">
        <v>239</v>
      </c>
      <c r="B503" s="61">
        <v>261.24044621820002</v>
      </c>
      <c r="C503" s="62">
        <v>0.270223354585785</v>
      </c>
      <c r="D503" s="61">
        <v>8.0259197341000093</v>
      </c>
      <c r="E503" s="62">
        <v>0.21076679633870599</v>
      </c>
      <c r="F503" s="61">
        <v>122.85884251900001</v>
      </c>
      <c r="G503" s="62">
        <v>0.29347218578047701</v>
      </c>
      <c r="H503" s="88">
        <v>49.257865934599998</v>
      </c>
      <c r="I503" s="90">
        <v>0.270726288226393</v>
      </c>
      <c r="J503" s="88">
        <v>29.675881631100001</v>
      </c>
      <c r="K503" s="90">
        <v>0.29691727968250098</v>
      </c>
      <c r="L503" s="88">
        <v>35.355645643700001</v>
      </c>
      <c r="M503" s="90">
        <v>0.22761062110434399</v>
      </c>
      <c r="N503" s="88">
        <v>28.967203870100001</v>
      </c>
      <c r="O503" s="90">
        <v>0.28510247465809802</v>
      </c>
    </row>
    <row r="504" spans="1:15" customFormat="1" x14ac:dyDescent="0.3">
      <c r="A504" s="58" t="s">
        <v>240</v>
      </c>
      <c r="B504" s="59">
        <v>145.90549631760001</v>
      </c>
      <c r="C504" s="60">
        <v>0.15092254372630501</v>
      </c>
      <c r="D504" s="59">
        <v>7.4872754939000101</v>
      </c>
      <c r="E504" s="60">
        <v>0.196621586240118</v>
      </c>
      <c r="F504" s="59">
        <v>79.2925788468999</v>
      </c>
      <c r="G504" s="60">
        <v>0.18940571108483201</v>
      </c>
      <c r="H504" s="86">
        <v>10.527164262699999</v>
      </c>
      <c r="I504" s="91">
        <v>5.7858375557200102E-2</v>
      </c>
      <c r="J504" s="86">
        <v>7.2264165603999997</v>
      </c>
      <c r="K504" s="91">
        <v>7.2302753247200202E-2</v>
      </c>
      <c r="L504" s="86">
        <v>30.7651462659</v>
      </c>
      <c r="M504" s="87">
        <v>0.19805815796762999</v>
      </c>
      <c r="N504" s="86">
        <v>11.8810402048</v>
      </c>
      <c r="O504" s="87">
        <v>0.116936173028327</v>
      </c>
    </row>
    <row r="505" spans="1:15" customFormat="1" x14ac:dyDescent="0.3">
      <c r="A505" s="58" t="s">
        <v>88</v>
      </c>
      <c r="B505" s="61">
        <v>43.528323405000002</v>
      </c>
      <c r="C505" s="62">
        <v>4.5025070735676097E-2</v>
      </c>
      <c r="D505" s="61">
        <v>1.0697843923000001</v>
      </c>
      <c r="E505" s="62">
        <v>2.80933570990297E-2</v>
      </c>
      <c r="F505" s="61">
        <v>11.826702376</v>
      </c>
      <c r="G505" s="62">
        <v>2.8250373564467898E-2</v>
      </c>
      <c r="H505" s="88">
        <v>8.4575875559999698</v>
      </c>
      <c r="I505" s="90">
        <v>4.6483769504461397E-2</v>
      </c>
      <c r="J505" s="88">
        <v>6.722941252</v>
      </c>
      <c r="K505" s="90">
        <v>6.7265311704072794E-2</v>
      </c>
      <c r="L505" s="88">
        <v>7.7273105883000097</v>
      </c>
      <c r="M505" s="90">
        <v>4.9746452948244702E-2</v>
      </c>
      <c r="N505" s="88">
        <v>2.5472919778000001</v>
      </c>
      <c r="O505" s="90">
        <v>2.50710855560735E-2</v>
      </c>
    </row>
    <row r="506" spans="1:15" customFormat="1" x14ac:dyDescent="0.3">
      <c r="A506" s="58" t="s">
        <v>241</v>
      </c>
      <c r="B506" s="59">
        <v>261.43485764659999</v>
      </c>
      <c r="C506" s="60">
        <v>0.27042445096696399</v>
      </c>
      <c r="D506" s="59">
        <v>15.8267811918</v>
      </c>
      <c r="E506" s="63">
        <v>0.41562339004919502</v>
      </c>
      <c r="F506" s="59">
        <v>106.15070221000001</v>
      </c>
      <c r="G506" s="60">
        <v>0.25356155048329998</v>
      </c>
      <c r="H506" s="86">
        <v>52.787044917999999</v>
      </c>
      <c r="I506" s="87">
        <v>0.29012301824167602</v>
      </c>
      <c r="J506" s="86">
        <v>22.5023304818999</v>
      </c>
      <c r="K506" s="87">
        <v>0.2251434628382</v>
      </c>
      <c r="L506" s="86">
        <v>47.9272270441</v>
      </c>
      <c r="M506" s="87">
        <v>0.30854325290083701</v>
      </c>
      <c r="N506" s="86">
        <v>27.487347081900001</v>
      </c>
      <c r="O506" s="87">
        <v>0.27053735355260899</v>
      </c>
    </row>
    <row r="507" spans="1:15" customFormat="1" x14ac:dyDescent="0.3">
      <c r="A507" s="58" t="s">
        <v>242</v>
      </c>
      <c r="B507" s="61">
        <v>407.14594253579997</v>
      </c>
      <c r="C507" s="62">
        <v>0.42114589831208998</v>
      </c>
      <c r="D507" s="61">
        <v>15.513195228000001</v>
      </c>
      <c r="E507" s="62">
        <v>0.40738838257882398</v>
      </c>
      <c r="F507" s="61">
        <v>202.15142136590001</v>
      </c>
      <c r="G507" s="63">
        <v>0.48287789686530902</v>
      </c>
      <c r="H507" s="88">
        <v>59.785030197300102</v>
      </c>
      <c r="I507" s="91">
        <v>0.32858466378359302</v>
      </c>
      <c r="J507" s="88">
        <v>36.902298191500002</v>
      </c>
      <c r="K507" s="90">
        <v>0.36922003292970101</v>
      </c>
      <c r="L507" s="88">
        <v>66.120791909600001</v>
      </c>
      <c r="M507" s="90">
        <v>0.42566877907197398</v>
      </c>
      <c r="N507" s="88">
        <v>40.848244074900002</v>
      </c>
      <c r="O507" s="90">
        <v>0.402038647686425</v>
      </c>
    </row>
    <row r="508" spans="1:15" customFormat="1" x14ac:dyDescent="0.3">
      <c r="A508" s="65" t="s">
        <v>1</v>
      </c>
      <c r="H508" s="84"/>
      <c r="I508" s="84"/>
      <c r="J508" s="84"/>
      <c r="K508" s="84"/>
      <c r="L508" s="84"/>
      <c r="M508" s="84"/>
      <c r="N508" s="84"/>
      <c r="O508" s="84"/>
    </row>
    <row r="509" spans="1:15" customFormat="1" x14ac:dyDescent="0.3">
      <c r="A509" s="65" t="s">
        <v>1</v>
      </c>
      <c r="H509" s="84"/>
      <c r="I509" s="84"/>
      <c r="J509" s="84"/>
      <c r="K509" s="84"/>
      <c r="L509" s="84"/>
      <c r="M509" s="84"/>
      <c r="N509" s="84"/>
      <c r="O509" s="84"/>
    </row>
    <row r="510" spans="1:15" customFormat="1" x14ac:dyDescent="0.3">
      <c r="A510" s="53" t="s">
        <v>247</v>
      </c>
      <c r="H510" s="84"/>
      <c r="I510" s="84"/>
      <c r="J510" s="84"/>
      <c r="K510" s="84"/>
      <c r="L510" s="84"/>
      <c r="M510" s="84"/>
      <c r="N510" s="84"/>
      <c r="O510" s="84"/>
    </row>
    <row r="511" spans="1:15" customFormat="1" x14ac:dyDescent="0.3">
      <c r="A511" s="54" t="s">
        <v>1</v>
      </c>
      <c r="H511" s="84"/>
      <c r="I511" s="84"/>
      <c r="J511" s="84"/>
      <c r="K511" s="84"/>
      <c r="L511" s="84"/>
      <c r="M511" s="84"/>
      <c r="N511" s="84"/>
      <c r="O511" s="84"/>
    </row>
    <row r="512" spans="1:15" customFormat="1" ht="25.5" customHeight="1" x14ac:dyDescent="0.3">
      <c r="A512" s="114" t="s">
        <v>1</v>
      </c>
      <c r="B512" s="116" t="s">
        <v>506</v>
      </c>
      <c r="C512" s="116" t="s">
        <v>1</v>
      </c>
      <c r="D512" s="116" t="s">
        <v>500</v>
      </c>
      <c r="E512" s="116" t="s">
        <v>1</v>
      </c>
      <c r="F512" s="116" t="s">
        <v>501</v>
      </c>
      <c r="G512" s="116" t="s">
        <v>1</v>
      </c>
      <c r="H512" s="117" t="s">
        <v>502</v>
      </c>
      <c r="I512" s="117" t="s">
        <v>1</v>
      </c>
      <c r="J512" s="117" t="s">
        <v>503</v>
      </c>
      <c r="K512" s="117" t="s">
        <v>1</v>
      </c>
      <c r="L512" s="117" t="s">
        <v>504</v>
      </c>
      <c r="M512" s="117" t="s">
        <v>1</v>
      </c>
      <c r="N512" s="117" t="s">
        <v>505</v>
      </c>
      <c r="O512" s="117" t="s">
        <v>1</v>
      </c>
    </row>
    <row r="513" spans="1:15" customFormat="1" x14ac:dyDescent="0.3">
      <c r="A513" s="115" t="s">
        <v>1</v>
      </c>
      <c r="B513" s="55" t="s">
        <v>14</v>
      </c>
      <c r="C513" s="55" t="s">
        <v>15</v>
      </c>
      <c r="D513" s="55" t="s">
        <v>14</v>
      </c>
      <c r="E513" s="55" t="s">
        <v>15</v>
      </c>
      <c r="F513" s="55" t="s">
        <v>14</v>
      </c>
      <c r="G513" s="55" t="s">
        <v>15</v>
      </c>
      <c r="H513" s="80" t="s">
        <v>14</v>
      </c>
      <c r="I513" s="80" t="s">
        <v>15</v>
      </c>
      <c r="J513" s="80" t="s">
        <v>14</v>
      </c>
      <c r="K513" s="80" t="s">
        <v>15</v>
      </c>
      <c r="L513" s="80" t="s">
        <v>14</v>
      </c>
      <c r="M513" s="80" t="s">
        <v>15</v>
      </c>
      <c r="N513" s="80" t="s">
        <v>14</v>
      </c>
      <c r="O513" s="80" t="s">
        <v>15</v>
      </c>
    </row>
    <row r="514" spans="1:15" customFormat="1" x14ac:dyDescent="0.3">
      <c r="A514" s="56" t="s">
        <v>16</v>
      </c>
      <c r="B514" s="57">
        <v>966.75746853429996</v>
      </c>
      <c r="C514" s="57">
        <v>966.75746853429996</v>
      </c>
      <c r="D514" s="57">
        <v>38.079621048100002</v>
      </c>
      <c r="E514" s="57">
        <v>38.079621048100002</v>
      </c>
      <c r="F514" s="57">
        <v>418.63879601489998</v>
      </c>
      <c r="G514" s="57">
        <v>418.63879601489998</v>
      </c>
      <c r="H514" s="85">
        <v>181.94711070470001</v>
      </c>
      <c r="I514" s="85">
        <v>181.94711070470001</v>
      </c>
      <c r="J514" s="85">
        <v>99.946630464999998</v>
      </c>
      <c r="K514" s="85">
        <v>99.946630464999998</v>
      </c>
      <c r="L514" s="85">
        <v>155.33390081779999</v>
      </c>
      <c r="M514" s="85">
        <v>155.33390081779999</v>
      </c>
      <c r="N514" s="85">
        <v>101.6027795088</v>
      </c>
      <c r="O514" s="85">
        <v>101.6027795088</v>
      </c>
    </row>
    <row r="515" spans="1:15" customFormat="1" ht="25.5" customHeight="1" x14ac:dyDescent="0.3">
      <c r="A515" s="66" t="s">
        <v>248</v>
      </c>
      <c r="B515" s="59">
        <v>37.126919253499999</v>
      </c>
      <c r="C515" s="60">
        <v>3.8403550489026002E-2</v>
      </c>
      <c r="D515" s="59">
        <v>1.1574203087999999</v>
      </c>
      <c r="E515" s="60">
        <v>3.0394743354667599E-2</v>
      </c>
      <c r="F515" s="59">
        <v>25.765526587699899</v>
      </c>
      <c r="G515" s="63">
        <v>6.15459599849962E-2</v>
      </c>
      <c r="H515" s="86">
        <v>2.9732207230999999</v>
      </c>
      <c r="I515" s="87">
        <v>1.6341126339321398E-2</v>
      </c>
      <c r="J515" s="86">
        <v>0.87084878480000005</v>
      </c>
      <c r="K515" s="87">
        <v>8.7131380092394396E-3</v>
      </c>
      <c r="L515" s="86">
        <v>2.1508460158</v>
      </c>
      <c r="M515" s="87">
        <v>1.38465975841478E-2</v>
      </c>
      <c r="N515" s="86">
        <v>3.8645772382999999</v>
      </c>
      <c r="O515" s="87">
        <v>3.80361369736473E-2</v>
      </c>
    </row>
    <row r="516" spans="1:15" customFormat="1" x14ac:dyDescent="0.3">
      <c r="A516" s="58" t="s">
        <v>249</v>
      </c>
      <c r="B516" s="61">
        <v>405.04345286580002</v>
      </c>
      <c r="C516" s="62">
        <v>0.41897111328230602</v>
      </c>
      <c r="D516" s="61">
        <v>12.2823427716</v>
      </c>
      <c r="E516" s="62">
        <v>0.32254372374361701</v>
      </c>
      <c r="F516" s="61">
        <v>183.8355103385</v>
      </c>
      <c r="G516" s="62">
        <v>0.43912678922370402</v>
      </c>
      <c r="H516" s="88">
        <v>76.579724129000297</v>
      </c>
      <c r="I516" s="90">
        <v>0.420890025856408</v>
      </c>
      <c r="J516" s="88">
        <v>41.696289322200002</v>
      </c>
      <c r="K516" s="90">
        <v>0.41718554320649698</v>
      </c>
      <c r="L516" s="88">
        <v>61.748306296599999</v>
      </c>
      <c r="M516" s="90">
        <v>0.397519832898732</v>
      </c>
      <c r="N516" s="88">
        <v>42.420948866000003</v>
      </c>
      <c r="O516" s="90">
        <v>0.41751760208809902</v>
      </c>
    </row>
    <row r="517" spans="1:15" customFormat="1" ht="25.5" customHeight="1" x14ac:dyDescent="0.3">
      <c r="A517" s="66" t="s">
        <v>250</v>
      </c>
      <c r="B517" s="59">
        <v>524.58709641500002</v>
      </c>
      <c r="C517" s="60">
        <v>0.54262533622866804</v>
      </c>
      <c r="D517" s="59">
        <v>24.639857967699999</v>
      </c>
      <c r="E517" s="60">
        <v>0.64706153290171498</v>
      </c>
      <c r="F517" s="59">
        <v>209.0377590887</v>
      </c>
      <c r="G517" s="60">
        <v>0.49932725079130003</v>
      </c>
      <c r="H517" s="86">
        <v>102.3941658526</v>
      </c>
      <c r="I517" s="87">
        <v>0.56276884780426994</v>
      </c>
      <c r="J517" s="86">
        <v>57.379492358</v>
      </c>
      <c r="K517" s="87">
        <v>0.57410131878426396</v>
      </c>
      <c r="L517" s="86">
        <v>91.434748505400094</v>
      </c>
      <c r="M517" s="87">
        <v>0.58863356951712098</v>
      </c>
      <c r="N517" s="86">
        <v>55.317253404500001</v>
      </c>
      <c r="O517" s="87">
        <v>0.54444626093825399</v>
      </c>
    </row>
    <row r="518" spans="1:15" customFormat="1" x14ac:dyDescent="0.3">
      <c r="A518" s="65" t="s">
        <v>1</v>
      </c>
      <c r="H518" s="84"/>
      <c r="I518" s="84"/>
      <c r="J518" s="84"/>
      <c r="K518" s="84"/>
      <c r="L518" s="84"/>
      <c r="M518" s="84"/>
      <c r="N518" s="84"/>
      <c r="O518" s="84"/>
    </row>
    <row r="519" spans="1:15" customFormat="1" x14ac:dyDescent="0.3">
      <c r="A519" s="65" t="s">
        <v>1</v>
      </c>
      <c r="H519" s="84"/>
      <c r="I519" s="84"/>
      <c r="J519" s="84"/>
      <c r="K519" s="84"/>
      <c r="L519" s="84"/>
      <c r="M519" s="84"/>
      <c r="N519" s="84"/>
      <c r="O519" s="84"/>
    </row>
    <row r="520" spans="1:15" customFormat="1" x14ac:dyDescent="0.3">
      <c r="A520" s="53" t="s">
        <v>251</v>
      </c>
      <c r="H520" s="84"/>
      <c r="I520" s="84"/>
      <c r="J520" s="84"/>
      <c r="K520" s="84"/>
      <c r="L520" s="84"/>
      <c r="M520" s="84"/>
      <c r="N520" s="84"/>
      <c r="O520" s="84"/>
    </row>
    <row r="521" spans="1:15" customFormat="1" x14ac:dyDescent="0.3">
      <c r="A521" s="54" t="s">
        <v>1</v>
      </c>
      <c r="H521" s="84"/>
      <c r="I521" s="84"/>
      <c r="J521" s="84"/>
      <c r="K521" s="84"/>
      <c r="L521" s="84"/>
      <c r="M521" s="84"/>
      <c r="N521" s="84"/>
      <c r="O521" s="84"/>
    </row>
    <row r="522" spans="1:15" customFormat="1" ht="25.5" customHeight="1" x14ac:dyDescent="0.3">
      <c r="A522" s="114" t="s">
        <v>1</v>
      </c>
      <c r="B522" s="116" t="s">
        <v>506</v>
      </c>
      <c r="C522" s="116" t="s">
        <v>1</v>
      </c>
      <c r="D522" s="116" t="s">
        <v>500</v>
      </c>
      <c r="E522" s="116" t="s">
        <v>1</v>
      </c>
      <c r="F522" s="116" t="s">
        <v>501</v>
      </c>
      <c r="G522" s="116" t="s">
        <v>1</v>
      </c>
      <c r="H522" s="117" t="s">
        <v>502</v>
      </c>
      <c r="I522" s="117" t="s">
        <v>1</v>
      </c>
      <c r="J522" s="117" t="s">
        <v>503</v>
      </c>
      <c r="K522" s="117" t="s">
        <v>1</v>
      </c>
      <c r="L522" s="117" t="s">
        <v>504</v>
      </c>
      <c r="M522" s="117" t="s">
        <v>1</v>
      </c>
      <c r="N522" s="117" t="s">
        <v>505</v>
      </c>
      <c r="O522" s="117" t="s">
        <v>1</v>
      </c>
    </row>
    <row r="523" spans="1:15" customFormat="1" x14ac:dyDescent="0.3">
      <c r="A523" s="115" t="s">
        <v>1</v>
      </c>
      <c r="B523" s="55" t="s">
        <v>14</v>
      </c>
      <c r="C523" s="55" t="s">
        <v>15</v>
      </c>
      <c r="D523" s="55" t="s">
        <v>14</v>
      </c>
      <c r="E523" s="55" t="s">
        <v>15</v>
      </c>
      <c r="F523" s="55" t="s">
        <v>14</v>
      </c>
      <c r="G523" s="55" t="s">
        <v>15</v>
      </c>
      <c r="H523" s="80" t="s">
        <v>14</v>
      </c>
      <c r="I523" s="80" t="s">
        <v>15</v>
      </c>
      <c r="J523" s="80" t="s">
        <v>14</v>
      </c>
      <c r="K523" s="80" t="s">
        <v>15</v>
      </c>
      <c r="L523" s="80" t="s">
        <v>14</v>
      </c>
      <c r="M523" s="80" t="s">
        <v>15</v>
      </c>
      <c r="N523" s="80" t="s">
        <v>14</v>
      </c>
      <c r="O523" s="80" t="s">
        <v>15</v>
      </c>
    </row>
    <row r="524" spans="1:15" customFormat="1" x14ac:dyDescent="0.3">
      <c r="A524" s="56" t="s">
        <v>16</v>
      </c>
      <c r="B524" s="57">
        <v>966.75746853429996</v>
      </c>
      <c r="C524" s="57">
        <v>966.75746853429996</v>
      </c>
      <c r="D524" s="57">
        <v>38.079621048100002</v>
      </c>
      <c r="E524" s="57">
        <v>38.079621048100002</v>
      </c>
      <c r="F524" s="57">
        <v>418.63879601489998</v>
      </c>
      <c r="G524" s="57">
        <v>418.63879601489998</v>
      </c>
      <c r="H524" s="85">
        <v>181.94711070470001</v>
      </c>
      <c r="I524" s="85">
        <v>181.94711070470001</v>
      </c>
      <c r="J524" s="85">
        <v>99.946630464999998</v>
      </c>
      <c r="K524" s="85">
        <v>99.946630464999998</v>
      </c>
      <c r="L524" s="85">
        <v>155.33390081779999</v>
      </c>
      <c r="M524" s="85">
        <v>155.33390081779999</v>
      </c>
      <c r="N524" s="85">
        <v>101.6027795088</v>
      </c>
      <c r="O524" s="85">
        <v>101.6027795088</v>
      </c>
    </row>
    <row r="525" spans="1:15" customFormat="1" ht="25.5" customHeight="1" x14ac:dyDescent="0.3">
      <c r="A525" s="66" t="s">
        <v>252</v>
      </c>
      <c r="B525" s="59">
        <v>73.478113387999997</v>
      </c>
      <c r="C525" s="60">
        <v>7.6004702088725604E-2</v>
      </c>
      <c r="D525" s="59">
        <v>1.4568545613999999</v>
      </c>
      <c r="E525" s="60">
        <v>3.8258116055298601E-2</v>
      </c>
      <c r="F525" s="59">
        <v>29.0269762600999</v>
      </c>
      <c r="G525" s="60">
        <v>6.9336565402951494E-2</v>
      </c>
      <c r="H525" s="86">
        <v>28.249306707300001</v>
      </c>
      <c r="I525" s="89">
        <v>0.15526108987324699</v>
      </c>
      <c r="J525" s="86">
        <v>14.9566678237</v>
      </c>
      <c r="K525" s="89">
        <v>0.14964654390162399</v>
      </c>
      <c r="L525" s="86">
        <v>7.9516010044999899</v>
      </c>
      <c r="M525" s="87">
        <v>5.1190377391133003E-2</v>
      </c>
      <c r="N525" s="86">
        <v>0.90070842580000099</v>
      </c>
      <c r="O525" s="91">
        <v>8.8649978883893407E-3</v>
      </c>
    </row>
    <row r="526" spans="1:15" customFormat="1" x14ac:dyDescent="0.3">
      <c r="A526" s="58" t="s">
        <v>253</v>
      </c>
      <c r="B526" s="61">
        <v>182.8515405757</v>
      </c>
      <c r="C526" s="62">
        <v>0.189138999725465</v>
      </c>
      <c r="D526" s="61">
        <v>8.7014487896999899</v>
      </c>
      <c r="E526" s="62">
        <v>0.22850670647979501</v>
      </c>
      <c r="F526" s="61">
        <v>81.119835859099894</v>
      </c>
      <c r="G526" s="62">
        <v>0.19377046903271899</v>
      </c>
      <c r="H526" s="88">
        <v>47.631156132400001</v>
      </c>
      <c r="I526" s="89">
        <v>0.26178572414763601</v>
      </c>
      <c r="J526" s="88">
        <v>28.537708858199998</v>
      </c>
      <c r="K526" s="89">
        <v>0.28552947433474002</v>
      </c>
      <c r="L526" s="88">
        <v>11.8825278441</v>
      </c>
      <c r="M526" s="91">
        <v>7.6496680901857295E-2</v>
      </c>
      <c r="N526" s="88">
        <v>17.828405415799999</v>
      </c>
      <c r="O526" s="90">
        <v>0.17547163081553099</v>
      </c>
    </row>
    <row r="527" spans="1:15" customFormat="1" ht="22.8" x14ac:dyDescent="0.3">
      <c r="A527" s="66" t="s">
        <v>254</v>
      </c>
      <c r="B527" s="59">
        <v>127.87870937460001</v>
      </c>
      <c r="C527" s="60">
        <v>0.13227589497547601</v>
      </c>
      <c r="D527" s="59">
        <v>2.4288562843000001</v>
      </c>
      <c r="E527" s="60">
        <v>6.3783625399843294E-2</v>
      </c>
      <c r="F527" s="59">
        <v>51.169825521500101</v>
      </c>
      <c r="G527" s="60">
        <v>0.12222905762341001</v>
      </c>
      <c r="H527" s="86">
        <v>42.438794870400002</v>
      </c>
      <c r="I527" s="89">
        <v>0.23324797357886101</v>
      </c>
      <c r="J527" s="86">
        <v>19.684243963299998</v>
      </c>
      <c r="K527" s="87">
        <v>0.19694754962442801</v>
      </c>
      <c r="L527" s="86">
        <v>10.1197628879</v>
      </c>
      <c r="M527" s="91">
        <v>6.5148450110514206E-2</v>
      </c>
      <c r="N527" s="86">
        <v>16.125477564299999</v>
      </c>
      <c r="O527" s="87">
        <v>0.15871098844203699</v>
      </c>
    </row>
    <row r="528" spans="1:15" customFormat="1" x14ac:dyDescent="0.3">
      <c r="A528" s="58" t="s">
        <v>255</v>
      </c>
      <c r="B528" s="61">
        <v>31.730792251699999</v>
      </c>
      <c r="C528" s="62">
        <v>3.2821874445725298E-2</v>
      </c>
      <c r="D528" s="61">
        <v>0.69879836169999998</v>
      </c>
      <c r="E528" s="62">
        <v>1.8350979932739299E-2</v>
      </c>
      <c r="F528" s="61">
        <v>14.5032765875</v>
      </c>
      <c r="G528" s="62">
        <v>3.4643890450573103E-2</v>
      </c>
      <c r="H528" s="88">
        <v>4.4795818239000003</v>
      </c>
      <c r="I528" s="90">
        <v>2.4620241599606098E-2</v>
      </c>
      <c r="J528" s="88">
        <v>2.385746417</v>
      </c>
      <c r="K528" s="90">
        <v>2.3870203586657798E-2</v>
      </c>
      <c r="L528" s="88">
        <v>1.2405303559</v>
      </c>
      <c r="M528" s="90">
        <v>7.9862177500781908E-3</v>
      </c>
      <c r="N528" s="88">
        <v>7.9853678365</v>
      </c>
      <c r="O528" s="89">
        <v>7.8593989998161196E-2</v>
      </c>
    </row>
    <row r="529" spans="1:15" customFormat="1" x14ac:dyDescent="0.3">
      <c r="A529" s="58" t="s">
        <v>256</v>
      </c>
      <c r="B529" s="59">
        <v>16.800422103500001</v>
      </c>
      <c r="C529" s="60">
        <v>1.7378114625761401E-2</v>
      </c>
      <c r="D529" s="59">
        <v>0</v>
      </c>
      <c r="E529" s="60">
        <v>0</v>
      </c>
      <c r="F529" s="59">
        <v>12.122266896099999</v>
      </c>
      <c r="G529" s="60">
        <v>2.8956386774217E-2</v>
      </c>
      <c r="H529" s="86">
        <v>2.5808355537000001</v>
      </c>
      <c r="I529" s="87">
        <v>1.4184537164147099E-2</v>
      </c>
      <c r="J529" s="86">
        <v>0</v>
      </c>
      <c r="K529" s="87">
        <v>0</v>
      </c>
      <c r="L529" s="86">
        <v>0</v>
      </c>
      <c r="M529" s="87">
        <v>0</v>
      </c>
      <c r="N529" s="86">
        <v>2.0973196537000001</v>
      </c>
      <c r="O529" s="87">
        <v>2.0642345257083701E-2</v>
      </c>
    </row>
    <row r="530" spans="1:15" customFormat="1" x14ac:dyDescent="0.3">
      <c r="A530" s="58" t="s">
        <v>257</v>
      </c>
      <c r="B530" s="61">
        <v>20.357309281100001</v>
      </c>
      <c r="C530" s="62">
        <v>2.1057307487847701E-2</v>
      </c>
      <c r="D530" s="61">
        <v>0</v>
      </c>
      <c r="E530" s="62">
        <v>0</v>
      </c>
      <c r="F530" s="61">
        <v>4.7270271645000097</v>
      </c>
      <c r="G530" s="62">
        <v>1.12914216491578E-2</v>
      </c>
      <c r="H530" s="88">
        <v>12.5231952427</v>
      </c>
      <c r="I530" s="89">
        <v>6.8828766745437003E-2</v>
      </c>
      <c r="J530" s="88">
        <v>6.5155833407000001</v>
      </c>
      <c r="K530" s="89">
        <v>6.5190625340607905E-2</v>
      </c>
      <c r="L530" s="88">
        <v>0</v>
      </c>
      <c r="M530" s="90">
        <v>0</v>
      </c>
      <c r="N530" s="88">
        <v>2.6492488585</v>
      </c>
      <c r="O530" s="90">
        <v>2.6074570708673799E-2</v>
      </c>
    </row>
    <row r="531" spans="1:15" customFormat="1" x14ac:dyDescent="0.3">
      <c r="A531" s="58" t="s">
        <v>258</v>
      </c>
      <c r="B531" s="59">
        <v>12.3347721231</v>
      </c>
      <c r="C531" s="60">
        <v>1.2758910610538901E-2</v>
      </c>
      <c r="D531" s="59">
        <v>0</v>
      </c>
      <c r="E531" s="60">
        <v>0</v>
      </c>
      <c r="F531" s="59">
        <v>8.1044200486999909</v>
      </c>
      <c r="G531" s="60">
        <v>1.9358979926961999E-2</v>
      </c>
      <c r="H531" s="86">
        <v>2.7426350676000002</v>
      </c>
      <c r="I531" s="87">
        <v>1.5073803903659099E-2</v>
      </c>
      <c r="J531" s="86">
        <v>0.42384980230000002</v>
      </c>
      <c r="K531" s="87">
        <v>4.2407612975849801E-3</v>
      </c>
      <c r="L531" s="86">
        <v>1.4877170068000001</v>
      </c>
      <c r="M531" s="87">
        <v>9.5775423070397804E-3</v>
      </c>
      <c r="N531" s="86">
        <v>0</v>
      </c>
      <c r="O531" s="87">
        <v>0</v>
      </c>
    </row>
    <row r="532" spans="1:15" customFormat="1" x14ac:dyDescent="0.3">
      <c r="A532" s="58" t="s">
        <v>259</v>
      </c>
      <c r="B532" s="61">
        <v>17.653922834999999</v>
      </c>
      <c r="C532" s="62">
        <v>1.8260963488355701E-2</v>
      </c>
      <c r="D532" s="61">
        <v>0</v>
      </c>
      <c r="E532" s="62">
        <v>0</v>
      </c>
      <c r="F532" s="61">
        <v>9.3173407009999902</v>
      </c>
      <c r="G532" s="62">
        <v>2.2256276268930401E-2</v>
      </c>
      <c r="H532" s="88">
        <v>4.5847655044</v>
      </c>
      <c r="I532" s="90">
        <v>2.5198341906297501E-2</v>
      </c>
      <c r="J532" s="88">
        <v>3.2322865924999999</v>
      </c>
      <c r="K532" s="90">
        <v>3.2340125699704403E-2</v>
      </c>
      <c r="L532" s="88">
        <v>0</v>
      </c>
      <c r="M532" s="90">
        <v>0</v>
      </c>
      <c r="N532" s="88">
        <v>2.1354684577</v>
      </c>
      <c r="O532" s="90">
        <v>2.1017815339540401E-2</v>
      </c>
    </row>
    <row r="533" spans="1:15" customFormat="1" x14ac:dyDescent="0.3">
      <c r="A533" s="58" t="s">
        <v>260</v>
      </c>
      <c r="B533" s="59">
        <v>94.688451626100004</v>
      </c>
      <c r="C533" s="60">
        <v>9.7944370442420298E-2</v>
      </c>
      <c r="D533" s="59">
        <v>3.1973116443000098</v>
      </c>
      <c r="E533" s="60">
        <v>8.3963851432800204E-2</v>
      </c>
      <c r="F533" s="59">
        <v>46.596859091299997</v>
      </c>
      <c r="G533" s="60">
        <v>0.11130563993319301</v>
      </c>
      <c r="H533" s="86">
        <v>10.241155858799999</v>
      </c>
      <c r="I533" s="87">
        <v>5.6286444006364997E-2</v>
      </c>
      <c r="J533" s="86">
        <v>14.462167923999999</v>
      </c>
      <c r="K533" s="87">
        <v>0.14469890437241401</v>
      </c>
      <c r="L533" s="86">
        <v>8.43029676479998</v>
      </c>
      <c r="M533" s="87">
        <v>5.4272098495024401E-2</v>
      </c>
      <c r="N533" s="86">
        <v>15.7601878571</v>
      </c>
      <c r="O533" s="87">
        <v>0.15511571566538701</v>
      </c>
    </row>
    <row r="534" spans="1:15" customFormat="1" x14ac:dyDescent="0.3">
      <c r="A534" s="58" t="s">
        <v>261</v>
      </c>
      <c r="B534" s="61">
        <v>216.5292895595</v>
      </c>
      <c r="C534" s="62">
        <v>0.223974778170351</v>
      </c>
      <c r="D534" s="61">
        <v>5.7868904325000097</v>
      </c>
      <c r="E534" s="62">
        <v>0.15196817282373501</v>
      </c>
      <c r="F534" s="61">
        <v>95.1805489101001</v>
      </c>
      <c r="G534" s="62">
        <v>0.22735721059811301</v>
      </c>
      <c r="H534" s="88">
        <v>50.8814392301</v>
      </c>
      <c r="I534" s="90">
        <v>0.279649613742317</v>
      </c>
      <c r="J534" s="88">
        <v>26.2180122987</v>
      </c>
      <c r="K534" s="90">
        <v>0.26232012201633198</v>
      </c>
      <c r="L534" s="88">
        <v>26.710643875999999</v>
      </c>
      <c r="M534" s="90">
        <v>0.17195630661030301</v>
      </c>
      <c r="N534" s="88">
        <v>23.627533185699999</v>
      </c>
      <c r="O534" s="90">
        <v>0.23254809858477901</v>
      </c>
    </row>
    <row r="535" spans="1:15" customFormat="1" x14ac:dyDescent="0.3">
      <c r="A535" s="58" t="s">
        <v>262</v>
      </c>
      <c r="B535" s="59">
        <v>7.4831443374999997</v>
      </c>
      <c r="C535" s="60">
        <v>7.7404567133525096E-3</v>
      </c>
      <c r="D535" s="59">
        <v>0</v>
      </c>
      <c r="E535" s="60">
        <v>0</v>
      </c>
      <c r="F535" s="59">
        <v>6.1295719960000099</v>
      </c>
      <c r="G535" s="60">
        <v>1.4641672139200999E-2</v>
      </c>
      <c r="H535" s="86">
        <v>1.3535723415000001</v>
      </c>
      <c r="I535" s="87">
        <v>7.4393725531418098E-3</v>
      </c>
      <c r="J535" s="86">
        <v>0</v>
      </c>
      <c r="K535" s="87">
        <v>0</v>
      </c>
      <c r="L535" s="86">
        <v>0</v>
      </c>
      <c r="M535" s="87">
        <v>0</v>
      </c>
      <c r="N535" s="86">
        <v>0</v>
      </c>
      <c r="O535" s="87">
        <v>0</v>
      </c>
    </row>
    <row r="536" spans="1:15" customFormat="1" x14ac:dyDescent="0.3">
      <c r="A536" s="58" t="s">
        <v>263</v>
      </c>
      <c r="B536" s="61">
        <v>162.36385001069999</v>
      </c>
      <c r="C536" s="62">
        <v>0.16794682771559999</v>
      </c>
      <c r="D536" s="61">
        <v>2.1890228024999998</v>
      </c>
      <c r="E536" s="62">
        <v>5.7485414566887397E-2</v>
      </c>
      <c r="F536" s="61">
        <v>65.314598973899905</v>
      </c>
      <c r="G536" s="62">
        <v>0.15601659376923899</v>
      </c>
      <c r="H536" s="88">
        <v>25.967652754500001</v>
      </c>
      <c r="I536" s="90">
        <v>0.14272088550307099</v>
      </c>
      <c r="J536" s="88">
        <v>13.3977257764</v>
      </c>
      <c r="K536" s="90">
        <v>0.13404879898469099</v>
      </c>
      <c r="L536" s="88">
        <v>28.3872448278</v>
      </c>
      <c r="M536" s="90">
        <v>0.18274983553717</v>
      </c>
      <c r="N536" s="88">
        <v>35.279827036299999</v>
      </c>
      <c r="O536" s="89">
        <v>0.34723289271081798</v>
      </c>
    </row>
    <row r="537" spans="1:15" customFormat="1" x14ac:dyDescent="0.3">
      <c r="A537" s="58" t="s">
        <v>264</v>
      </c>
      <c r="B537" s="59">
        <v>13.947053519400001</v>
      </c>
      <c r="C537" s="60">
        <v>1.4426631263107901E-2</v>
      </c>
      <c r="D537" s="59">
        <v>0</v>
      </c>
      <c r="E537" s="60">
        <v>0</v>
      </c>
      <c r="F537" s="59">
        <v>11.502122209099999</v>
      </c>
      <c r="G537" s="60">
        <v>2.7475050851929701E-2</v>
      </c>
      <c r="H537" s="86">
        <v>0</v>
      </c>
      <c r="I537" s="87">
        <v>0</v>
      </c>
      <c r="J537" s="86">
        <v>0</v>
      </c>
      <c r="K537" s="87">
        <v>0</v>
      </c>
      <c r="L537" s="86">
        <v>0.65840472090000102</v>
      </c>
      <c r="M537" s="87">
        <v>4.2386415163311996E-3</v>
      </c>
      <c r="N537" s="86">
        <v>1.7865265894</v>
      </c>
      <c r="O537" s="87">
        <v>1.75834420872833E-2</v>
      </c>
    </row>
    <row r="538" spans="1:15" customFormat="1" x14ac:dyDescent="0.3">
      <c r="A538" s="58" t="s">
        <v>265</v>
      </c>
      <c r="B538" s="61">
        <v>12.942967289</v>
      </c>
      <c r="C538" s="62">
        <v>1.3388018929528201E-2</v>
      </c>
      <c r="D538" s="61">
        <v>0</v>
      </c>
      <c r="E538" s="62">
        <v>0</v>
      </c>
      <c r="F538" s="61">
        <v>12.098685122499999</v>
      </c>
      <c r="G538" s="63">
        <v>2.8900057131994498E-2</v>
      </c>
      <c r="H538" s="88">
        <v>0.84428216649999799</v>
      </c>
      <c r="I538" s="90">
        <v>4.6402614651587896E-3</v>
      </c>
      <c r="J538" s="88">
        <v>0</v>
      </c>
      <c r="K538" s="90">
        <v>0</v>
      </c>
      <c r="L538" s="88">
        <v>0</v>
      </c>
      <c r="M538" s="90">
        <v>0</v>
      </c>
      <c r="N538" s="88">
        <v>0</v>
      </c>
      <c r="O538" s="90">
        <v>0</v>
      </c>
    </row>
    <row r="539" spans="1:15" customFormat="1" x14ac:dyDescent="0.3">
      <c r="A539" s="58" t="s">
        <v>266</v>
      </c>
      <c r="B539" s="59">
        <v>262.2737077315</v>
      </c>
      <c r="C539" s="60">
        <v>0.27129214541174701</v>
      </c>
      <c r="D539" s="59">
        <v>9.0738010738000003</v>
      </c>
      <c r="E539" s="60">
        <v>0.23828496250890999</v>
      </c>
      <c r="F539" s="59">
        <v>131.398378874</v>
      </c>
      <c r="G539" s="60">
        <v>0.31387052543817101</v>
      </c>
      <c r="H539" s="86">
        <v>38.1286958958</v>
      </c>
      <c r="I539" s="87">
        <v>0.20955922711893399</v>
      </c>
      <c r="J539" s="86">
        <v>21.627671073599998</v>
      </c>
      <c r="K539" s="87">
        <v>0.21639219824597999</v>
      </c>
      <c r="L539" s="86">
        <v>43.521281437399999</v>
      </c>
      <c r="M539" s="87">
        <v>0.280178899829784</v>
      </c>
      <c r="N539" s="86">
        <v>17.953729167999999</v>
      </c>
      <c r="O539" s="91">
        <v>0.176705098569129</v>
      </c>
    </row>
    <row r="540" spans="1:15" customFormat="1" x14ac:dyDescent="0.3">
      <c r="A540" s="58" t="s">
        <v>267</v>
      </c>
      <c r="B540" s="61">
        <v>39.3116438833</v>
      </c>
      <c r="C540" s="62">
        <v>4.0663398176690901E-2</v>
      </c>
      <c r="D540" s="61">
        <v>1.4427170945000001</v>
      </c>
      <c r="E540" s="62">
        <v>3.7886855351780997E-2</v>
      </c>
      <c r="F540" s="61">
        <v>21.936213040999998</v>
      </c>
      <c r="G540" s="62">
        <v>5.2398901510836697E-2</v>
      </c>
      <c r="H540" s="88">
        <v>2.0604393238999998</v>
      </c>
      <c r="I540" s="90">
        <v>1.13243860587822E-2</v>
      </c>
      <c r="J540" s="88">
        <v>1.4427170945000001</v>
      </c>
      <c r="K540" s="90">
        <v>1.4434874770542901E-2</v>
      </c>
      <c r="L540" s="88">
        <v>3.6941576113000001</v>
      </c>
      <c r="M540" s="90">
        <v>2.37820436611135E-2</v>
      </c>
      <c r="N540" s="88">
        <v>7.0397957271999996</v>
      </c>
      <c r="O540" s="90">
        <v>6.9287432501689297E-2</v>
      </c>
    </row>
    <row r="541" spans="1:15" customFormat="1" x14ac:dyDescent="0.3">
      <c r="A541" s="58" t="s">
        <v>268</v>
      </c>
      <c r="B541" s="59">
        <v>152.59977542199999</v>
      </c>
      <c r="C541" s="60">
        <v>0.15784700960558001</v>
      </c>
      <c r="D541" s="59">
        <v>15.2020412014</v>
      </c>
      <c r="E541" s="63">
        <v>0.39921723964105799</v>
      </c>
      <c r="F541" s="59">
        <v>42.884505060499997</v>
      </c>
      <c r="G541" s="64">
        <v>0.102437961958437</v>
      </c>
      <c r="H541" s="86">
        <v>26.2522980283</v>
      </c>
      <c r="I541" s="87">
        <v>0.14428532515093101</v>
      </c>
      <c r="J541" s="86">
        <v>21.630099901000001</v>
      </c>
      <c r="K541" s="87">
        <v>0.216416499489441</v>
      </c>
      <c r="L541" s="86">
        <v>43.199966229899999</v>
      </c>
      <c r="M541" s="89">
        <v>0.278110354548887</v>
      </c>
      <c r="N541" s="86">
        <v>8.6256210413000005</v>
      </c>
      <c r="O541" s="87">
        <v>8.4895522376461405E-2</v>
      </c>
    </row>
    <row r="542" spans="1:15" customFormat="1" x14ac:dyDescent="0.3">
      <c r="A542" s="65" t="s">
        <v>1</v>
      </c>
      <c r="H542" s="84"/>
      <c r="I542" s="84"/>
      <c r="J542" s="84"/>
      <c r="K542" s="84"/>
      <c r="L542" s="84"/>
      <c r="M542" s="84"/>
      <c r="N542" s="84"/>
      <c r="O542" s="84"/>
    </row>
    <row r="543" spans="1:15" customFormat="1" x14ac:dyDescent="0.3">
      <c r="A543" s="65" t="s">
        <v>1</v>
      </c>
      <c r="H543" s="84"/>
      <c r="I543" s="84"/>
      <c r="J543" s="84"/>
      <c r="K543" s="84"/>
      <c r="L543" s="84"/>
      <c r="M543" s="84"/>
      <c r="N543" s="84"/>
      <c r="O543" s="84"/>
    </row>
    <row r="544" spans="1:15" customFormat="1" x14ac:dyDescent="0.3">
      <c r="A544" s="53" t="s">
        <v>405</v>
      </c>
      <c r="H544" s="84"/>
      <c r="I544" s="84"/>
      <c r="J544" s="84"/>
      <c r="K544" s="84"/>
      <c r="L544" s="84"/>
      <c r="M544" s="84"/>
      <c r="N544" s="84"/>
      <c r="O544" s="84"/>
    </row>
    <row r="545" spans="1:15" customFormat="1" x14ac:dyDescent="0.3">
      <c r="A545" s="54" t="s">
        <v>1</v>
      </c>
      <c r="H545" s="84"/>
      <c r="I545" s="84"/>
      <c r="J545" s="84"/>
      <c r="K545" s="84"/>
      <c r="L545" s="84"/>
      <c r="M545" s="84"/>
      <c r="N545" s="84"/>
      <c r="O545" s="84"/>
    </row>
    <row r="546" spans="1:15" customFormat="1" ht="25.5" customHeight="1" x14ac:dyDescent="0.3">
      <c r="A546" s="114" t="s">
        <v>1</v>
      </c>
      <c r="B546" s="116" t="s">
        <v>506</v>
      </c>
      <c r="C546" s="116" t="s">
        <v>1</v>
      </c>
      <c r="D546" s="116" t="s">
        <v>500</v>
      </c>
      <c r="E546" s="116" t="s">
        <v>1</v>
      </c>
      <c r="F546" s="116" t="s">
        <v>501</v>
      </c>
      <c r="G546" s="116" t="s">
        <v>1</v>
      </c>
      <c r="H546" s="117" t="s">
        <v>502</v>
      </c>
      <c r="I546" s="117" t="s">
        <v>1</v>
      </c>
      <c r="J546" s="117" t="s">
        <v>503</v>
      </c>
      <c r="K546" s="117" t="s">
        <v>1</v>
      </c>
      <c r="L546" s="117" t="s">
        <v>504</v>
      </c>
      <c r="M546" s="117" t="s">
        <v>1</v>
      </c>
      <c r="N546" s="117" t="s">
        <v>505</v>
      </c>
      <c r="O546" s="117" t="s">
        <v>1</v>
      </c>
    </row>
    <row r="547" spans="1:15" customFormat="1" x14ac:dyDescent="0.3">
      <c r="A547" s="115" t="s">
        <v>1</v>
      </c>
      <c r="B547" s="55" t="s">
        <v>14</v>
      </c>
      <c r="C547" s="55" t="s">
        <v>15</v>
      </c>
      <c r="D547" s="55" t="s">
        <v>14</v>
      </c>
      <c r="E547" s="55" t="s">
        <v>15</v>
      </c>
      <c r="F547" s="55" t="s">
        <v>14</v>
      </c>
      <c r="G547" s="55" t="s">
        <v>15</v>
      </c>
      <c r="H547" s="80" t="s">
        <v>14</v>
      </c>
      <c r="I547" s="80" t="s">
        <v>15</v>
      </c>
      <c r="J547" s="80" t="s">
        <v>14</v>
      </c>
      <c r="K547" s="80" t="s">
        <v>15</v>
      </c>
      <c r="L547" s="80" t="s">
        <v>14</v>
      </c>
      <c r="M547" s="80" t="s">
        <v>15</v>
      </c>
      <c r="N547" s="80" t="s">
        <v>14</v>
      </c>
      <c r="O547" s="80" t="s">
        <v>15</v>
      </c>
    </row>
    <row r="548" spans="1:15" customFormat="1" x14ac:dyDescent="0.3">
      <c r="A548" s="56" t="s">
        <v>16</v>
      </c>
      <c r="B548" s="57">
        <v>814.15769311229997</v>
      </c>
      <c r="C548" s="57">
        <v>814.15769311229997</v>
      </c>
      <c r="D548" s="57">
        <v>22.877579846700002</v>
      </c>
      <c r="E548" s="57">
        <v>22.877579846700002</v>
      </c>
      <c r="F548" s="57">
        <v>375.75429095440001</v>
      </c>
      <c r="G548" s="57">
        <v>375.75429095440001</v>
      </c>
      <c r="H548" s="85">
        <v>155.69481267640001</v>
      </c>
      <c r="I548" s="85">
        <v>155.69481267640001</v>
      </c>
      <c r="J548" s="85">
        <v>78.316530564000004</v>
      </c>
      <c r="K548" s="85">
        <v>78.316530564000004</v>
      </c>
      <c r="L548" s="85">
        <v>112.1339345879</v>
      </c>
      <c r="M548" s="85">
        <v>112.1339345879</v>
      </c>
      <c r="N548" s="85">
        <v>92.977158467500004</v>
      </c>
      <c r="O548" s="85">
        <v>92.977158467500004</v>
      </c>
    </row>
    <row r="549" spans="1:15" customFormat="1" ht="25.5" customHeight="1" x14ac:dyDescent="0.3">
      <c r="A549" s="66" t="s">
        <v>252</v>
      </c>
      <c r="B549" s="59">
        <v>23.019070053499998</v>
      </c>
      <c r="C549" s="60">
        <v>2.8273478526628499E-2</v>
      </c>
      <c r="D549" s="67">
        <v>0</v>
      </c>
      <c r="E549" s="69">
        <v>0</v>
      </c>
      <c r="F549" s="59">
        <v>7.2345018721000098</v>
      </c>
      <c r="G549" s="60">
        <v>1.9253278129504999E-2</v>
      </c>
      <c r="H549" s="86">
        <v>13.6701967605</v>
      </c>
      <c r="I549" s="89">
        <v>8.7801234514553003E-2</v>
      </c>
      <c r="J549" s="86">
        <v>2.6548130996000001</v>
      </c>
      <c r="K549" s="87">
        <v>3.3898502404042199E-2</v>
      </c>
      <c r="L549" s="86">
        <v>0.35154047869999999</v>
      </c>
      <c r="M549" s="87">
        <v>3.1350052951582899E-3</v>
      </c>
      <c r="N549" s="86">
        <v>0</v>
      </c>
      <c r="O549" s="87">
        <v>0</v>
      </c>
    </row>
    <row r="550" spans="1:15" customFormat="1" x14ac:dyDescent="0.3">
      <c r="A550" s="58" t="s">
        <v>253</v>
      </c>
      <c r="B550" s="61">
        <v>104.7875281078</v>
      </c>
      <c r="C550" s="62">
        <v>0.128706673159626</v>
      </c>
      <c r="D550" s="71">
        <v>3.8850410159000002</v>
      </c>
      <c r="E550" s="72">
        <v>16.981870643368801</v>
      </c>
      <c r="F550" s="61">
        <v>50.495546091700099</v>
      </c>
      <c r="G550" s="62">
        <v>0.13438448291154201</v>
      </c>
      <c r="H550" s="88">
        <v>27.4292240903</v>
      </c>
      <c r="I550" s="90">
        <v>0.17617301192500001</v>
      </c>
      <c r="J550" s="88">
        <v>11.9946770232</v>
      </c>
      <c r="K550" s="90">
        <v>0.15315638903842901</v>
      </c>
      <c r="L550" s="88">
        <v>6.4866790926000002</v>
      </c>
      <c r="M550" s="91">
        <v>5.7847600875140903E-2</v>
      </c>
      <c r="N550" s="88">
        <v>9.6197375809000008</v>
      </c>
      <c r="O550" s="90">
        <v>0.103463449942521</v>
      </c>
    </row>
    <row r="551" spans="1:15" customFormat="1" ht="22.8" x14ac:dyDescent="0.3">
      <c r="A551" s="66" t="s">
        <v>254</v>
      </c>
      <c r="B551" s="59">
        <v>75.578551769800001</v>
      </c>
      <c r="C551" s="60">
        <v>9.2830360026304098E-2</v>
      </c>
      <c r="D551" s="67">
        <v>1.6273108192000001</v>
      </c>
      <c r="E551" s="69">
        <v>7.1131248589423404</v>
      </c>
      <c r="F551" s="59">
        <v>27.501154857300001</v>
      </c>
      <c r="G551" s="60">
        <v>7.3189197087938099E-2</v>
      </c>
      <c r="H551" s="86">
        <v>20.858225181400002</v>
      </c>
      <c r="I551" s="87">
        <v>0.133968658446908</v>
      </c>
      <c r="J551" s="86">
        <v>9.3910589316999999</v>
      </c>
      <c r="K551" s="87">
        <v>0.119911580148787</v>
      </c>
      <c r="L551" s="86">
        <v>8.3092953375000107</v>
      </c>
      <c r="M551" s="87">
        <v>7.4101523040614195E-2</v>
      </c>
      <c r="N551" s="86">
        <v>14.588555120100001</v>
      </c>
      <c r="O551" s="87">
        <v>0.15690472112244</v>
      </c>
    </row>
    <row r="552" spans="1:15" customFormat="1" x14ac:dyDescent="0.3">
      <c r="A552" s="58" t="s">
        <v>255</v>
      </c>
      <c r="B552" s="61">
        <v>13.9678066214999</v>
      </c>
      <c r="C552" s="62">
        <v>1.7156143999702202E-2</v>
      </c>
      <c r="D552" s="71">
        <v>0.69879836169999998</v>
      </c>
      <c r="E552" s="72">
        <v>3.05451173761633</v>
      </c>
      <c r="F552" s="61">
        <v>6.1155010566000101</v>
      </c>
      <c r="G552" s="62">
        <v>1.6275266055024599E-2</v>
      </c>
      <c r="H552" s="88">
        <v>3.5854757770000001</v>
      </c>
      <c r="I552" s="90">
        <v>2.3028871131706499E-2</v>
      </c>
      <c r="J552" s="88">
        <v>0</v>
      </c>
      <c r="K552" s="90">
        <v>0</v>
      </c>
      <c r="L552" s="88">
        <v>0.96232940990000004</v>
      </c>
      <c r="M552" s="90">
        <v>8.5819641791454807E-3</v>
      </c>
      <c r="N552" s="88">
        <v>2.1682111471000001</v>
      </c>
      <c r="O552" s="90">
        <v>2.3319825888827202E-2</v>
      </c>
    </row>
    <row r="553" spans="1:15" customFormat="1" x14ac:dyDescent="0.3">
      <c r="A553" s="58" t="s">
        <v>256</v>
      </c>
      <c r="B553" s="59">
        <v>9.5280942683000003</v>
      </c>
      <c r="C553" s="60">
        <v>1.1703008334757301E-2</v>
      </c>
      <c r="D553" s="67">
        <v>0</v>
      </c>
      <c r="E553" s="69">
        <v>0</v>
      </c>
      <c r="F553" s="59">
        <v>9.5280942683000003</v>
      </c>
      <c r="G553" s="60">
        <v>2.5357246737220299E-2</v>
      </c>
      <c r="H553" s="86">
        <v>0</v>
      </c>
      <c r="I553" s="87">
        <v>0</v>
      </c>
      <c r="J553" s="86">
        <v>0</v>
      </c>
      <c r="K553" s="87">
        <v>0</v>
      </c>
      <c r="L553" s="86">
        <v>0</v>
      </c>
      <c r="M553" s="87">
        <v>0</v>
      </c>
      <c r="N553" s="86">
        <v>0</v>
      </c>
      <c r="O553" s="87">
        <v>0</v>
      </c>
    </row>
    <row r="554" spans="1:15" customFormat="1" x14ac:dyDescent="0.3">
      <c r="A554" s="58" t="s">
        <v>257</v>
      </c>
      <c r="B554" s="61">
        <v>5.9795980025000004</v>
      </c>
      <c r="C554" s="62">
        <v>7.3445206660661096E-3</v>
      </c>
      <c r="D554" s="71">
        <v>0</v>
      </c>
      <c r="E554" s="72">
        <v>0</v>
      </c>
      <c r="F554" s="61">
        <v>2.5717531755</v>
      </c>
      <c r="G554" s="62">
        <v>6.8442416691180197E-3</v>
      </c>
      <c r="H554" s="88">
        <v>2.9500068115999998</v>
      </c>
      <c r="I554" s="90">
        <v>1.8947367358547601E-2</v>
      </c>
      <c r="J554" s="88">
        <v>0.65840472090000002</v>
      </c>
      <c r="K554" s="90">
        <v>8.40696997375227E-3</v>
      </c>
      <c r="L554" s="88">
        <v>0</v>
      </c>
      <c r="M554" s="90">
        <v>0</v>
      </c>
      <c r="N554" s="88">
        <v>0</v>
      </c>
      <c r="O554" s="90">
        <v>0</v>
      </c>
    </row>
    <row r="555" spans="1:15" customFormat="1" x14ac:dyDescent="0.3">
      <c r="A555" s="58" t="s">
        <v>258</v>
      </c>
      <c r="B555" s="59">
        <v>7.7106266119000004</v>
      </c>
      <c r="C555" s="60">
        <v>9.4706795466421301E-3</v>
      </c>
      <c r="D555" s="67">
        <v>0</v>
      </c>
      <c r="E555" s="69">
        <v>0</v>
      </c>
      <c r="F555" s="59">
        <v>3.8640599495000099</v>
      </c>
      <c r="G555" s="60">
        <v>1.0283475245713001E-2</v>
      </c>
      <c r="H555" s="86">
        <v>2.3588496555999998</v>
      </c>
      <c r="I555" s="87">
        <v>1.5150470430268599E-2</v>
      </c>
      <c r="J555" s="86">
        <v>0.42384980230000002</v>
      </c>
      <c r="K555" s="87">
        <v>5.4120094346318303E-3</v>
      </c>
      <c r="L555" s="86">
        <v>1.4877170068000001</v>
      </c>
      <c r="M555" s="87">
        <v>1.3267321906320901E-2</v>
      </c>
      <c r="N555" s="86">
        <v>0</v>
      </c>
      <c r="O555" s="87">
        <v>0</v>
      </c>
    </row>
    <row r="556" spans="1:15" customFormat="1" x14ac:dyDescent="0.3">
      <c r="A556" s="58" t="s">
        <v>259</v>
      </c>
      <c r="B556" s="61">
        <v>7.4005695034999999</v>
      </c>
      <c r="C556" s="62">
        <v>9.0898477851503994E-3</v>
      </c>
      <c r="D556" s="71">
        <v>0</v>
      </c>
      <c r="E556" s="72">
        <v>0</v>
      </c>
      <c r="F556" s="61">
        <v>1.3545991613999999</v>
      </c>
      <c r="G556" s="62">
        <v>3.6050131535673899E-3</v>
      </c>
      <c r="H556" s="88">
        <v>2.5353630381999999</v>
      </c>
      <c r="I556" s="90">
        <v>1.6284184390070601E-2</v>
      </c>
      <c r="J556" s="88">
        <v>2.0748662837</v>
      </c>
      <c r="K556" s="90">
        <v>2.6493337597538601E-2</v>
      </c>
      <c r="L556" s="88">
        <v>0</v>
      </c>
      <c r="M556" s="90">
        <v>0</v>
      </c>
      <c r="N556" s="88">
        <v>1.894259132</v>
      </c>
      <c r="O556" s="90">
        <v>2.03733816264361E-2</v>
      </c>
    </row>
    <row r="557" spans="1:15" customFormat="1" x14ac:dyDescent="0.3">
      <c r="A557" s="58" t="s">
        <v>260</v>
      </c>
      <c r="B557" s="59">
        <v>41.233932929799998</v>
      </c>
      <c r="C557" s="60">
        <v>5.0646125779606699E-2</v>
      </c>
      <c r="D557" s="67">
        <v>2.7652471523000002</v>
      </c>
      <c r="E557" s="69">
        <v>12.0871489503243</v>
      </c>
      <c r="F557" s="59">
        <v>26.494400619699999</v>
      </c>
      <c r="G557" s="60">
        <v>7.0509908356350001E-2</v>
      </c>
      <c r="H557" s="86">
        <v>0.38378541199999999</v>
      </c>
      <c r="I557" s="91">
        <v>2.4649852194990498E-3</v>
      </c>
      <c r="J557" s="86">
        <v>1.6628437045</v>
      </c>
      <c r="K557" s="87">
        <v>2.1232346383642801E-2</v>
      </c>
      <c r="L557" s="86">
        <v>7.7718920439000003</v>
      </c>
      <c r="M557" s="87">
        <v>6.93090104477493E-2</v>
      </c>
      <c r="N557" s="86">
        <v>2.1557639973999998</v>
      </c>
      <c r="O557" s="87">
        <v>2.31859526891601E-2</v>
      </c>
    </row>
    <row r="558" spans="1:15" customFormat="1" x14ac:dyDescent="0.3">
      <c r="A558" s="58" t="s">
        <v>261</v>
      </c>
      <c r="B558" s="61">
        <v>129.62374261310001</v>
      </c>
      <c r="C558" s="62">
        <v>0.15921208349402699</v>
      </c>
      <c r="D558" s="71">
        <v>2.1716921251999999</v>
      </c>
      <c r="E558" s="72">
        <v>9.4926654818921197</v>
      </c>
      <c r="F558" s="61">
        <v>59.285896965299997</v>
      </c>
      <c r="G558" s="62">
        <v>0.15777836312851201</v>
      </c>
      <c r="H558" s="88">
        <v>21.428681752500001</v>
      </c>
      <c r="I558" s="90">
        <v>0.137632599212139</v>
      </c>
      <c r="J558" s="88">
        <v>18.100760124499999</v>
      </c>
      <c r="K558" s="90">
        <v>0.23112311020606499</v>
      </c>
      <c r="L558" s="88">
        <v>17.065305714600001</v>
      </c>
      <c r="M558" s="90">
        <v>0.15218680925909001</v>
      </c>
      <c r="N558" s="88">
        <v>16.602499144399999</v>
      </c>
      <c r="O558" s="90">
        <v>0.17856535323354</v>
      </c>
    </row>
    <row r="559" spans="1:15" customFormat="1" x14ac:dyDescent="0.3">
      <c r="A559" s="58" t="s">
        <v>262</v>
      </c>
      <c r="B559" s="59">
        <v>5.7021343795000003</v>
      </c>
      <c r="C559" s="60">
        <v>7.0037222859152901E-3</v>
      </c>
      <c r="D559" s="67">
        <v>0</v>
      </c>
      <c r="E559" s="69">
        <v>0</v>
      </c>
      <c r="F559" s="59">
        <v>4.3485620379999999</v>
      </c>
      <c r="G559" s="60">
        <v>1.15728872369091E-2</v>
      </c>
      <c r="H559" s="86">
        <v>1.3535723415000001</v>
      </c>
      <c r="I559" s="87">
        <v>8.6937536211517796E-3</v>
      </c>
      <c r="J559" s="86">
        <v>0</v>
      </c>
      <c r="K559" s="87">
        <v>0</v>
      </c>
      <c r="L559" s="86">
        <v>0</v>
      </c>
      <c r="M559" s="87">
        <v>0</v>
      </c>
      <c r="N559" s="86">
        <v>0</v>
      </c>
      <c r="O559" s="87">
        <v>0</v>
      </c>
    </row>
    <row r="560" spans="1:15" customFormat="1" x14ac:dyDescent="0.3">
      <c r="A560" s="58" t="s">
        <v>263</v>
      </c>
      <c r="B560" s="61">
        <v>119.9563941398</v>
      </c>
      <c r="C560" s="62">
        <v>0.14733803433244</v>
      </c>
      <c r="D560" s="71">
        <v>2.1890228024999998</v>
      </c>
      <c r="E560" s="72">
        <v>9.5684194620601808</v>
      </c>
      <c r="F560" s="61">
        <v>41.0155693735</v>
      </c>
      <c r="G560" s="62">
        <v>0.10915529206419</v>
      </c>
      <c r="H560" s="88">
        <v>22.510159054599999</v>
      </c>
      <c r="I560" s="90">
        <v>0.144578734947231</v>
      </c>
      <c r="J560" s="88">
        <v>9.0440866542999903</v>
      </c>
      <c r="K560" s="90">
        <v>0.115481196487748</v>
      </c>
      <c r="L560" s="88">
        <v>22.991145266899998</v>
      </c>
      <c r="M560" s="90">
        <v>0.20503289527290799</v>
      </c>
      <c r="N560" s="88">
        <v>29.679834787000001</v>
      </c>
      <c r="O560" s="89">
        <v>0.31921641052704902</v>
      </c>
    </row>
    <row r="561" spans="1:15" customFormat="1" x14ac:dyDescent="0.3">
      <c r="A561" s="58" t="s">
        <v>264</v>
      </c>
      <c r="B561" s="59">
        <v>5.8580890559000096</v>
      </c>
      <c r="C561" s="60">
        <v>7.1952756885538304E-3</v>
      </c>
      <c r="D561" s="67">
        <v>0</v>
      </c>
      <c r="E561" s="69">
        <v>0</v>
      </c>
      <c r="F561" s="59">
        <v>5.2330943182</v>
      </c>
      <c r="G561" s="60">
        <v>1.39269050126032E-2</v>
      </c>
      <c r="H561" s="86">
        <v>0</v>
      </c>
      <c r="I561" s="87">
        <v>0</v>
      </c>
      <c r="J561" s="86">
        <v>0</v>
      </c>
      <c r="K561" s="87">
        <v>0</v>
      </c>
      <c r="L561" s="86">
        <v>0</v>
      </c>
      <c r="M561" s="87">
        <v>0</v>
      </c>
      <c r="N561" s="86">
        <v>0.62499473770000002</v>
      </c>
      <c r="O561" s="87">
        <v>6.72202450581952E-3</v>
      </c>
    </row>
    <row r="562" spans="1:15" customFormat="1" x14ac:dyDescent="0.3">
      <c r="A562" s="58" t="s">
        <v>269</v>
      </c>
      <c r="B562" s="61">
        <v>4.6241455112000001</v>
      </c>
      <c r="C562" s="62">
        <v>5.6796681408526296E-3</v>
      </c>
      <c r="D562" s="71">
        <v>0</v>
      </c>
      <c r="E562" s="72">
        <v>0</v>
      </c>
      <c r="F562" s="61">
        <v>4.2403600992000099</v>
      </c>
      <c r="G562" s="62">
        <v>1.12849279470094E-2</v>
      </c>
      <c r="H562" s="88">
        <v>0.38378541199999999</v>
      </c>
      <c r="I562" s="90">
        <v>2.4649852194990498E-3</v>
      </c>
      <c r="J562" s="88">
        <v>0</v>
      </c>
      <c r="K562" s="90">
        <v>0</v>
      </c>
      <c r="L562" s="88">
        <v>0</v>
      </c>
      <c r="M562" s="90">
        <v>0</v>
      </c>
      <c r="N562" s="88">
        <v>0</v>
      </c>
      <c r="O562" s="90">
        <v>0</v>
      </c>
    </row>
    <row r="563" spans="1:15" customFormat="1" x14ac:dyDescent="0.3">
      <c r="A563" s="58" t="s">
        <v>266</v>
      </c>
      <c r="B563" s="59">
        <v>222.66940318069999</v>
      </c>
      <c r="C563" s="60">
        <v>0.27349665189491301</v>
      </c>
      <c r="D563" s="67">
        <v>8.0977504753999803</v>
      </c>
      <c r="E563" s="69">
        <v>35.396010109732202</v>
      </c>
      <c r="F563" s="59">
        <v>106.7108993575</v>
      </c>
      <c r="G563" s="60">
        <v>0.28399116637220201</v>
      </c>
      <c r="H563" s="86">
        <v>34.804770294699999</v>
      </c>
      <c r="I563" s="87">
        <v>0.223544829120538</v>
      </c>
      <c r="J563" s="86">
        <v>20.868453124799998</v>
      </c>
      <c r="K563" s="87">
        <v>0.26646294178910801</v>
      </c>
      <c r="L563" s="86">
        <v>43.013872625700003</v>
      </c>
      <c r="M563" s="89">
        <v>0.38359371570951301</v>
      </c>
      <c r="N563" s="86">
        <v>8.6035070936999993</v>
      </c>
      <c r="O563" s="91">
        <v>9.2533555934679795E-2</v>
      </c>
    </row>
    <row r="564" spans="1:15" customFormat="1" x14ac:dyDescent="0.3">
      <c r="A564" s="58" t="s">
        <v>270</v>
      </c>
      <c r="B564" s="61">
        <v>36.518006363500099</v>
      </c>
      <c r="C564" s="62">
        <v>4.4853726338815E-2</v>
      </c>
      <c r="D564" s="71">
        <v>1.4427170945000001</v>
      </c>
      <c r="E564" s="72">
        <v>6.3062487560637104</v>
      </c>
      <c r="F564" s="61">
        <v>19.760297750599999</v>
      </c>
      <c r="G564" s="62">
        <v>5.2588348892595997E-2</v>
      </c>
      <c r="H564" s="88">
        <v>1.4427170945000001</v>
      </c>
      <c r="I564" s="91">
        <v>9.2663144628882393E-3</v>
      </c>
      <c r="J564" s="88">
        <v>1.4427170945000101</v>
      </c>
      <c r="K564" s="90">
        <v>1.8421616536256201E-2</v>
      </c>
      <c r="L564" s="88">
        <v>3.6941576113000001</v>
      </c>
      <c r="M564" s="90">
        <v>3.2944154014360502E-2</v>
      </c>
      <c r="N564" s="88">
        <v>7.0397957271999996</v>
      </c>
      <c r="O564" s="90">
        <v>7.5715324529526798E-2</v>
      </c>
    </row>
    <row r="565" spans="1:15" customFormat="1" x14ac:dyDescent="0.3">
      <c r="A565" s="58" t="s">
        <v>268</v>
      </c>
      <c r="B565" s="59">
        <v>0</v>
      </c>
      <c r="C565" s="60">
        <v>0</v>
      </c>
      <c r="D565" s="67">
        <v>0</v>
      </c>
      <c r="E565" s="69">
        <v>0</v>
      </c>
      <c r="F565" s="59">
        <v>0</v>
      </c>
      <c r="G565" s="60">
        <v>0</v>
      </c>
      <c r="H565" s="86">
        <v>0</v>
      </c>
      <c r="I565" s="87">
        <v>0</v>
      </c>
      <c r="J565" s="86">
        <v>0</v>
      </c>
      <c r="K565" s="87">
        <v>0</v>
      </c>
      <c r="L565" s="86">
        <v>0</v>
      </c>
      <c r="M565" s="87">
        <v>0</v>
      </c>
      <c r="N565" s="86">
        <v>0</v>
      </c>
      <c r="O565" s="87">
        <v>0</v>
      </c>
    </row>
    <row r="566" spans="1:15" customFormat="1" x14ac:dyDescent="0.3">
      <c r="A566" s="65" t="s">
        <v>1</v>
      </c>
      <c r="H566" s="84"/>
      <c r="I566" s="84"/>
      <c r="J566" s="84"/>
      <c r="K566" s="84"/>
      <c r="L566" s="84"/>
      <c r="M566" s="84"/>
      <c r="N566" s="84"/>
      <c r="O566" s="84"/>
    </row>
    <row r="567" spans="1:15" customFormat="1" x14ac:dyDescent="0.3">
      <c r="A567" s="65" t="s">
        <v>1</v>
      </c>
      <c r="H567" s="84"/>
      <c r="I567" s="84"/>
      <c r="J567" s="84"/>
      <c r="K567" s="84"/>
      <c r="L567" s="84"/>
      <c r="M567" s="84"/>
      <c r="N567" s="84"/>
      <c r="O567" s="84"/>
    </row>
    <row r="568" spans="1:15" customFormat="1" x14ac:dyDescent="0.3">
      <c r="A568" s="53" t="s">
        <v>271</v>
      </c>
      <c r="H568" s="84"/>
      <c r="I568" s="84"/>
      <c r="J568" s="84"/>
      <c r="K568" s="84"/>
      <c r="L568" s="84"/>
      <c r="M568" s="84"/>
      <c r="N568" s="84"/>
      <c r="O568" s="84"/>
    </row>
    <row r="569" spans="1:15" customFormat="1" x14ac:dyDescent="0.3">
      <c r="A569" s="54" t="s">
        <v>1</v>
      </c>
      <c r="H569" s="84"/>
      <c r="I569" s="84"/>
      <c r="J569" s="84"/>
      <c r="K569" s="84"/>
      <c r="L569" s="84"/>
      <c r="M569" s="84"/>
      <c r="N569" s="84"/>
      <c r="O569" s="84"/>
    </row>
    <row r="570" spans="1:15" customFormat="1" ht="25.5" customHeight="1" x14ac:dyDescent="0.3">
      <c r="A570" s="114" t="s">
        <v>1</v>
      </c>
      <c r="B570" s="116" t="s">
        <v>506</v>
      </c>
      <c r="C570" s="116" t="s">
        <v>1</v>
      </c>
      <c r="D570" s="116" t="s">
        <v>500</v>
      </c>
      <c r="E570" s="116" t="s">
        <v>1</v>
      </c>
      <c r="F570" s="116" t="s">
        <v>501</v>
      </c>
      <c r="G570" s="116" t="s">
        <v>1</v>
      </c>
      <c r="H570" s="117" t="s">
        <v>502</v>
      </c>
      <c r="I570" s="117" t="s">
        <v>1</v>
      </c>
      <c r="J570" s="117" t="s">
        <v>503</v>
      </c>
      <c r="K570" s="117" t="s">
        <v>1</v>
      </c>
      <c r="L570" s="117" t="s">
        <v>504</v>
      </c>
      <c r="M570" s="117" t="s">
        <v>1</v>
      </c>
      <c r="N570" s="117" t="s">
        <v>505</v>
      </c>
      <c r="O570" s="117" t="s">
        <v>1</v>
      </c>
    </row>
    <row r="571" spans="1:15" customFormat="1" x14ac:dyDescent="0.3">
      <c r="A571" s="115" t="s">
        <v>1</v>
      </c>
      <c r="B571" s="55" t="s">
        <v>14</v>
      </c>
      <c r="C571" s="55" t="s">
        <v>15</v>
      </c>
      <c r="D571" s="55" t="s">
        <v>14</v>
      </c>
      <c r="E571" s="55" t="s">
        <v>15</v>
      </c>
      <c r="F571" s="55" t="s">
        <v>14</v>
      </c>
      <c r="G571" s="55" t="s">
        <v>15</v>
      </c>
      <c r="H571" s="80" t="s">
        <v>14</v>
      </c>
      <c r="I571" s="80" t="s">
        <v>15</v>
      </c>
      <c r="J571" s="80" t="s">
        <v>14</v>
      </c>
      <c r="K571" s="80" t="s">
        <v>15</v>
      </c>
      <c r="L571" s="80" t="s">
        <v>14</v>
      </c>
      <c r="M571" s="80" t="s">
        <v>15</v>
      </c>
      <c r="N571" s="80" t="s">
        <v>14</v>
      </c>
      <c r="O571" s="80" t="s">
        <v>15</v>
      </c>
    </row>
    <row r="572" spans="1:15" customFormat="1" x14ac:dyDescent="0.3">
      <c r="A572" s="56" t="s">
        <v>16</v>
      </c>
      <c r="B572" s="57">
        <v>966.75746853429996</v>
      </c>
      <c r="C572" s="57">
        <v>966.75746853429996</v>
      </c>
      <c r="D572" s="57">
        <v>38.079621048100002</v>
      </c>
      <c r="E572" s="57">
        <v>38.079621048100002</v>
      </c>
      <c r="F572" s="57">
        <v>418.63879601489998</v>
      </c>
      <c r="G572" s="57">
        <v>418.63879601489998</v>
      </c>
      <c r="H572" s="85">
        <v>181.94711070470001</v>
      </c>
      <c r="I572" s="85">
        <v>181.94711070470001</v>
      </c>
      <c r="J572" s="85">
        <v>99.946630464999998</v>
      </c>
      <c r="K572" s="85">
        <v>99.946630464999998</v>
      </c>
      <c r="L572" s="85">
        <v>155.33390081779999</v>
      </c>
      <c r="M572" s="85">
        <v>155.33390081779999</v>
      </c>
      <c r="N572" s="85">
        <v>101.6027795088</v>
      </c>
      <c r="O572" s="85">
        <v>101.6027795088</v>
      </c>
    </row>
    <row r="573" spans="1:15" customFormat="1" ht="25.5" customHeight="1" x14ac:dyDescent="0.3">
      <c r="A573" s="66" t="s">
        <v>252</v>
      </c>
      <c r="B573" s="59">
        <v>40.376350784099998</v>
      </c>
      <c r="C573" s="60">
        <v>4.1764715658534797E-2</v>
      </c>
      <c r="D573" s="59">
        <v>0.42384980230000002</v>
      </c>
      <c r="E573" s="60">
        <v>1.1130620280191799E-2</v>
      </c>
      <c r="F573" s="59">
        <v>12.177820951399999</v>
      </c>
      <c r="G573" s="60">
        <v>2.9089088415414299E-2</v>
      </c>
      <c r="H573" s="86">
        <v>16.823700937600002</v>
      </c>
      <c r="I573" s="89">
        <v>9.2464787555240999E-2</v>
      </c>
      <c r="J573" s="86">
        <v>3.9716679351000002</v>
      </c>
      <c r="K573" s="87">
        <v>3.9737887276658397E-2</v>
      </c>
      <c r="L573" s="86">
        <v>5.5930291502999996</v>
      </c>
      <c r="M573" s="87">
        <v>3.6006493887386401E-2</v>
      </c>
      <c r="N573" s="86">
        <v>2.5924891807999999</v>
      </c>
      <c r="O573" s="87">
        <v>2.5515927746597299E-2</v>
      </c>
    </row>
    <row r="574" spans="1:15" customFormat="1" x14ac:dyDescent="0.3">
      <c r="A574" s="58" t="s">
        <v>253</v>
      </c>
      <c r="B574" s="61">
        <v>314.62386345840002</v>
      </c>
      <c r="C574" s="62">
        <v>0.32544239242899398</v>
      </c>
      <c r="D574" s="61">
        <v>11.080704104500001</v>
      </c>
      <c r="E574" s="62">
        <v>0.29098777244929702</v>
      </c>
      <c r="F574" s="61">
        <v>127.3277958651</v>
      </c>
      <c r="G574" s="62">
        <v>0.30414714803586501</v>
      </c>
      <c r="H574" s="88">
        <v>67.394358470599997</v>
      </c>
      <c r="I574" s="90">
        <v>0.37040631318395001</v>
      </c>
      <c r="J574" s="88">
        <v>45.266069711500002</v>
      </c>
      <c r="K574" s="89">
        <v>0.45290240902470003</v>
      </c>
      <c r="L574" s="88">
        <v>46.031158911799999</v>
      </c>
      <c r="M574" s="90">
        <v>0.29633685029124801</v>
      </c>
      <c r="N574" s="88">
        <v>38.279572898700003</v>
      </c>
      <c r="O574" s="90">
        <v>0.37675714270577199</v>
      </c>
    </row>
    <row r="575" spans="1:15" customFormat="1" ht="22.8" x14ac:dyDescent="0.3">
      <c r="A575" s="66" t="s">
        <v>254</v>
      </c>
      <c r="B575" s="59">
        <v>23.571594123699999</v>
      </c>
      <c r="C575" s="60">
        <v>2.4382117429552298E-2</v>
      </c>
      <c r="D575" s="59">
        <v>1.3409161126</v>
      </c>
      <c r="E575" s="60">
        <v>3.5213483634887799E-2</v>
      </c>
      <c r="F575" s="59">
        <v>8.8929634192000098</v>
      </c>
      <c r="G575" s="60">
        <v>2.12425687820951E-2</v>
      </c>
      <c r="H575" s="86">
        <v>6.5581567178999798</v>
      </c>
      <c r="I575" s="87">
        <v>3.6044302613542897E-2</v>
      </c>
      <c r="J575" s="86">
        <v>0.69879836169999998</v>
      </c>
      <c r="K575" s="87">
        <v>6.9917150628175497E-3</v>
      </c>
      <c r="L575" s="86">
        <v>1.859442767</v>
      </c>
      <c r="M575" s="87">
        <v>1.1970617857469799E-2</v>
      </c>
      <c r="N575" s="86">
        <v>4.2213167453000002</v>
      </c>
      <c r="O575" s="87">
        <v>4.1547256538728698E-2</v>
      </c>
    </row>
    <row r="576" spans="1:15" customFormat="1" x14ac:dyDescent="0.3">
      <c r="A576" s="58" t="s">
        <v>255</v>
      </c>
      <c r="B576" s="61">
        <v>10.1293272803</v>
      </c>
      <c r="C576" s="62">
        <v>1.0477630233006701E-2</v>
      </c>
      <c r="D576" s="61">
        <v>1.1615318517</v>
      </c>
      <c r="E576" s="62">
        <v>3.0502715618751002E-2</v>
      </c>
      <c r="F576" s="61">
        <v>1.6204550824999999</v>
      </c>
      <c r="G576" s="62">
        <v>3.8707714094475001E-3</v>
      </c>
      <c r="H576" s="88">
        <v>4.9998427888999997</v>
      </c>
      <c r="I576" s="90">
        <v>2.7479649275743302E-2</v>
      </c>
      <c r="J576" s="88">
        <v>0</v>
      </c>
      <c r="K576" s="90">
        <v>0</v>
      </c>
      <c r="L576" s="88">
        <v>0.66231018370000205</v>
      </c>
      <c r="M576" s="90">
        <v>4.2637838888554096E-3</v>
      </c>
      <c r="N576" s="88">
        <v>1.6851873735</v>
      </c>
      <c r="O576" s="90">
        <v>1.65860361463245E-2</v>
      </c>
    </row>
    <row r="577" spans="1:15" customFormat="1" x14ac:dyDescent="0.3">
      <c r="A577" s="58" t="s">
        <v>256</v>
      </c>
      <c r="B577" s="59">
        <v>9.9088198033999895</v>
      </c>
      <c r="C577" s="60">
        <v>1.0249540475154299E-2</v>
      </c>
      <c r="D577" s="59">
        <v>0</v>
      </c>
      <c r="E577" s="60">
        <v>0</v>
      </c>
      <c r="F577" s="59">
        <v>9.0814256051999909</v>
      </c>
      <c r="G577" s="60">
        <v>2.16927472839301E-2</v>
      </c>
      <c r="H577" s="86">
        <v>0.34648004360000001</v>
      </c>
      <c r="I577" s="87">
        <v>1.9042898909361499E-3</v>
      </c>
      <c r="J577" s="86">
        <v>0</v>
      </c>
      <c r="K577" s="87">
        <v>0</v>
      </c>
      <c r="L577" s="86">
        <v>0.48091415459999998</v>
      </c>
      <c r="M577" s="87">
        <v>3.0960025600856602E-3</v>
      </c>
      <c r="N577" s="86">
        <v>0</v>
      </c>
      <c r="O577" s="87">
        <v>0</v>
      </c>
    </row>
    <row r="578" spans="1:15" customFormat="1" x14ac:dyDescent="0.3">
      <c r="A578" s="58" t="s">
        <v>257</v>
      </c>
      <c r="B578" s="61">
        <v>14.277815797100001</v>
      </c>
      <c r="C578" s="62">
        <v>1.47687669987661E-2</v>
      </c>
      <c r="D578" s="61">
        <v>0</v>
      </c>
      <c r="E578" s="62">
        <v>0</v>
      </c>
      <c r="F578" s="61">
        <v>10.3065042811</v>
      </c>
      <c r="G578" s="62">
        <v>2.4619085424498401E-2</v>
      </c>
      <c r="H578" s="88">
        <v>3.9713115160000001</v>
      </c>
      <c r="I578" s="90">
        <v>2.18267358059092E-2</v>
      </c>
      <c r="J578" s="88">
        <v>0.50740881169999996</v>
      </c>
      <c r="K578" s="90">
        <v>5.0767975802614796E-3</v>
      </c>
      <c r="L578" s="88">
        <v>0</v>
      </c>
      <c r="M578" s="90">
        <v>0</v>
      </c>
      <c r="N578" s="88">
        <v>0</v>
      </c>
      <c r="O578" s="90">
        <v>0</v>
      </c>
    </row>
    <row r="579" spans="1:15" customFormat="1" x14ac:dyDescent="0.3">
      <c r="A579" s="58" t="s">
        <v>258</v>
      </c>
      <c r="B579" s="59">
        <v>17.272607451100001</v>
      </c>
      <c r="C579" s="60">
        <v>1.7866536347825701E-2</v>
      </c>
      <c r="D579" s="59">
        <v>0</v>
      </c>
      <c r="E579" s="60">
        <v>0</v>
      </c>
      <c r="F579" s="59">
        <v>15.3376075978</v>
      </c>
      <c r="G579" s="63">
        <v>3.6636851968335299E-2</v>
      </c>
      <c r="H579" s="86">
        <v>1.9349998532999999</v>
      </c>
      <c r="I579" s="87">
        <v>1.06349578501442E-2</v>
      </c>
      <c r="J579" s="86">
        <v>0</v>
      </c>
      <c r="K579" s="87">
        <v>0</v>
      </c>
      <c r="L579" s="86">
        <v>0</v>
      </c>
      <c r="M579" s="87">
        <v>0</v>
      </c>
      <c r="N579" s="86">
        <v>0</v>
      </c>
      <c r="O579" s="87">
        <v>0</v>
      </c>
    </row>
    <row r="580" spans="1:15" customFormat="1" x14ac:dyDescent="0.3">
      <c r="A580" s="58" t="s">
        <v>259</v>
      </c>
      <c r="B580" s="61">
        <v>12.9399404136</v>
      </c>
      <c r="C580" s="62">
        <v>1.33848879732144E-2</v>
      </c>
      <c r="D580" s="61">
        <v>0</v>
      </c>
      <c r="E580" s="62">
        <v>0</v>
      </c>
      <c r="F580" s="61">
        <v>11.7804994031</v>
      </c>
      <c r="G580" s="63">
        <v>2.8140008798135201E-2</v>
      </c>
      <c r="H580" s="88">
        <v>1.1594410104999999</v>
      </c>
      <c r="I580" s="90">
        <v>6.3724068275080904E-3</v>
      </c>
      <c r="J580" s="88">
        <v>0.54171878110000005</v>
      </c>
      <c r="K580" s="90">
        <v>5.4200804827502702E-3</v>
      </c>
      <c r="L580" s="88">
        <v>0</v>
      </c>
      <c r="M580" s="90">
        <v>0</v>
      </c>
      <c r="N580" s="88">
        <v>0</v>
      </c>
      <c r="O580" s="90">
        <v>0</v>
      </c>
    </row>
    <row r="581" spans="1:15" customFormat="1" x14ac:dyDescent="0.3">
      <c r="A581" s="58" t="s">
        <v>260</v>
      </c>
      <c r="B581" s="59">
        <v>142.39405091649999</v>
      </c>
      <c r="C581" s="60">
        <v>0.14729035518327399</v>
      </c>
      <c r="D581" s="59">
        <v>5.1472110888999998</v>
      </c>
      <c r="E581" s="60">
        <v>0.13516970356397001</v>
      </c>
      <c r="F581" s="59">
        <v>76.980724510000002</v>
      </c>
      <c r="G581" s="60">
        <v>0.18388339839210699</v>
      </c>
      <c r="H581" s="86">
        <v>22.162190059299999</v>
      </c>
      <c r="I581" s="87">
        <v>0.121805671843117</v>
      </c>
      <c r="J581" s="86">
        <v>10.256616063999999</v>
      </c>
      <c r="K581" s="87">
        <v>0.102620928952595</v>
      </c>
      <c r="L581" s="86">
        <v>14.983656848400001</v>
      </c>
      <c r="M581" s="87">
        <v>9.6460957778786396E-2</v>
      </c>
      <c r="N581" s="86">
        <v>13.161947483600001</v>
      </c>
      <c r="O581" s="87">
        <v>0.12954318323998201</v>
      </c>
    </row>
    <row r="582" spans="1:15" customFormat="1" x14ac:dyDescent="0.3">
      <c r="A582" s="58" t="s">
        <v>261</v>
      </c>
      <c r="B582" s="61">
        <v>107.94552315120001</v>
      </c>
      <c r="C582" s="62">
        <v>0.111657294269323</v>
      </c>
      <c r="D582" s="61">
        <v>1.5003438268</v>
      </c>
      <c r="E582" s="62">
        <v>3.9400177457250697E-2</v>
      </c>
      <c r="F582" s="61">
        <v>48.741751455900101</v>
      </c>
      <c r="G582" s="62">
        <v>0.116429131556563</v>
      </c>
      <c r="H582" s="88">
        <v>23.962216837900002</v>
      </c>
      <c r="I582" s="90">
        <v>0.131698803817724</v>
      </c>
      <c r="J582" s="88">
        <v>7.4696924972999996</v>
      </c>
      <c r="K582" s="90">
        <v>7.4736811661857805E-2</v>
      </c>
      <c r="L582" s="88">
        <v>12.3731404617</v>
      </c>
      <c r="M582" s="90">
        <v>7.9655119690924203E-2</v>
      </c>
      <c r="N582" s="88">
        <v>16.698261792</v>
      </c>
      <c r="O582" s="90">
        <v>0.16434847425166901</v>
      </c>
    </row>
    <row r="583" spans="1:15" customFormat="1" x14ac:dyDescent="0.3">
      <c r="A583" s="58" t="s">
        <v>262</v>
      </c>
      <c r="B583" s="59">
        <v>2.9899288905999999</v>
      </c>
      <c r="C583" s="60">
        <v>3.0927393766432701E-3</v>
      </c>
      <c r="D583" s="59">
        <v>0</v>
      </c>
      <c r="E583" s="60">
        <v>0</v>
      </c>
      <c r="F583" s="59">
        <v>0.34648004360000001</v>
      </c>
      <c r="G583" s="60">
        <v>8.27634817647594E-4</v>
      </c>
      <c r="H583" s="86">
        <v>0</v>
      </c>
      <c r="I583" s="87">
        <v>0</v>
      </c>
      <c r="J583" s="86">
        <v>0</v>
      </c>
      <c r="K583" s="87">
        <v>0</v>
      </c>
      <c r="L583" s="86">
        <v>0.88707726009999899</v>
      </c>
      <c r="M583" s="87">
        <v>5.7107769484299699E-3</v>
      </c>
      <c r="N583" s="86">
        <v>1.7563715869000001</v>
      </c>
      <c r="O583" s="89">
        <v>1.7286649001052899E-2</v>
      </c>
    </row>
    <row r="584" spans="1:15" customFormat="1" x14ac:dyDescent="0.3">
      <c r="A584" s="58" t="s">
        <v>263</v>
      </c>
      <c r="B584" s="61">
        <v>107.8441157525</v>
      </c>
      <c r="C584" s="62">
        <v>0.111552399916809</v>
      </c>
      <c r="D584" s="61">
        <v>1.7463804442999999</v>
      </c>
      <c r="E584" s="62">
        <v>4.5861287382405198E-2</v>
      </c>
      <c r="F584" s="61">
        <v>37.681427296499898</v>
      </c>
      <c r="G584" s="62">
        <v>9.0009401076050405E-2</v>
      </c>
      <c r="H584" s="88">
        <v>17.5211430176</v>
      </c>
      <c r="I584" s="90">
        <v>9.6298000829684996E-2</v>
      </c>
      <c r="J584" s="88">
        <v>10.5762997034</v>
      </c>
      <c r="K584" s="90">
        <v>0.105819472394356</v>
      </c>
      <c r="L584" s="88">
        <v>24.032806833199999</v>
      </c>
      <c r="M584" s="90">
        <v>0.15471707532401099</v>
      </c>
      <c r="N584" s="88">
        <v>19.3885810132</v>
      </c>
      <c r="O584" s="89">
        <v>0.19082726975516201</v>
      </c>
    </row>
    <row r="585" spans="1:15" customFormat="1" x14ac:dyDescent="0.3">
      <c r="A585" s="58" t="s">
        <v>264</v>
      </c>
      <c r="B585" s="59">
        <v>12.787695102200001</v>
      </c>
      <c r="C585" s="60">
        <v>1.32274076160874E-2</v>
      </c>
      <c r="D585" s="59">
        <v>0</v>
      </c>
      <c r="E585" s="60">
        <v>0</v>
      </c>
      <c r="F585" s="59">
        <v>6.3143993000999998</v>
      </c>
      <c r="G585" s="60">
        <v>1.5083168020278899E-2</v>
      </c>
      <c r="H585" s="86">
        <v>5.2550838445999997</v>
      </c>
      <c r="I585" s="87">
        <v>2.8882480322146999E-2</v>
      </c>
      <c r="J585" s="86">
        <v>0.89198215739999998</v>
      </c>
      <c r="K585" s="87">
        <v>8.9245845832927797E-3</v>
      </c>
      <c r="L585" s="86">
        <v>0.58546749060000003</v>
      </c>
      <c r="M585" s="87">
        <v>3.7690902469946202E-3</v>
      </c>
      <c r="N585" s="86">
        <v>0.63274446689999997</v>
      </c>
      <c r="O585" s="87">
        <v>6.2276294994980603E-3</v>
      </c>
    </row>
    <row r="586" spans="1:15" customFormat="1" x14ac:dyDescent="0.3">
      <c r="A586" s="58" t="s">
        <v>265</v>
      </c>
      <c r="B586" s="61">
        <v>30.783267989500001</v>
      </c>
      <c r="C586" s="62">
        <v>3.1841768997316902E-2</v>
      </c>
      <c r="D586" s="61">
        <v>0</v>
      </c>
      <c r="E586" s="62">
        <v>0</v>
      </c>
      <c r="F586" s="61">
        <v>15.436162639899999</v>
      </c>
      <c r="G586" s="62">
        <v>3.6872269810728699E-2</v>
      </c>
      <c r="H586" s="88">
        <v>8.1675493368000094</v>
      </c>
      <c r="I586" s="90">
        <v>4.4889689675017302E-2</v>
      </c>
      <c r="J586" s="88">
        <v>5.1716187132</v>
      </c>
      <c r="K586" s="90">
        <v>5.1743802558816998E-2</v>
      </c>
      <c r="L586" s="88">
        <v>2.9391959135999999</v>
      </c>
      <c r="M586" s="90">
        <v>1.8921792977101299E-2</v>
      </c>
      <c r="N586" s="88">
        <v>0</v>
      </c>
      <c r="O586" s="90">
        <v>0</v>
      </c>
    </row>
    <row r="587" spans="1:15" customFormat="1" x14ac:dyDescent="0.3">
      <c r="A587" s="58" t="s">
        <v>266</v>
      </c>
      <c r="B587" s="59">
        <v>221.5167279266</v>
      </c>
      <c r="C587" s="60">
        <v>0.229133712576786</v>
      </c>
      <c r="D587" s="59">
        <v>4.7607091578999903</v>
      </c>
      <c r="E587" s="60">
        <v>0.125019866975213</v>
      </c>
      <c r="F587" s="59">
        <v>106.1109015059</v>
      </c>
      <c r="G587" s="60">
        <v>0.253466478778339</v>
      </c>
      <c r="H587" s="86">
        <v>30.589523400099999</v>
      </c>
      <c r="I587" s="87">
        <v>0.168123161074796</v>
      </c>
      <c r="J587" s="86">
        <v>20.283353949599999</v>
      </c>
      <c r="K587" s="87">
        <v>0.20294184861692699</v>
      </c>
      <c r="L587" s="86">
        <v>53.113283153399998</v>
      </c>
      <c r="M587" s="89">
        <v>0.34192975824188998</v>
      </c>
      <c r="N587" s="86">
        <v>13.442632359899999</v>
      </c>
      <c r="O587" s="91">
        <v>0.132305754083585</v>
      </c>
    </row>
    <row r="588" spans="1:15" customFormat="1" x14ac:dyDescent="0.3">
      <c r="A588" s="58" t="s">
        <v>272</v>
      </c>
      <c r="B588" s="61">
        <v>20.535068935000002</v>
      </c>
      <c r="C588" s="62">
        <v>2.1241179513340799E-2</v>
      </c>
      <c r="D588" s="61">
        <v>0</v>
      </c>
      <c r="E588" s="62">
        <v>0</v>
      </c>
      <c r="F588" s="61">
        <v>13.377909602000001</v>
      </c>
      <c r="G588" s="62">
        <v>3.19557330313072E-2</v>
      </c>
      <c r="H588" s="88">
        <v>2.6284998466</v>
      </c>
      <c r="I588" s="90">
        <v>1.44465050113714E-2</v>
      </c>
      <c r="J588" s="88">
        <v>1.1574203087999999</v>
      </c>
      <c r="K588" s="90">
        <v>1.1580383484817099E-2</v>
      </c>
      <c r="L588" s="88">
        <v>3.6812397259999998</v>
      </c>
      <c r="M588" s="90">
        <v>2.3698881613215501E-2</v>
      </c>
      <c r="N588" s="88">
        <v>0.8474197604</v>
      </c>
      <c r="O588" s="90">
        <v>8.3405174986044897E-3</v>
      </c>
    </row>
    <row r="589" spans="1:15" customFormat="1" x14ac:dyDescent="0.3">
      <c r="A589" s="58" t="s">
        <v>273</v>
      </c>
      <c r="B589" s="59">
        <v>85.149714553400003</v>
      </c>
      <c r="C589" s="60">
        <v>8.8077638213124296E-2</v>
      </c>
      <c r="D589" s="59">
        <v>0</v>
      </c>
      <c r="E589" s="60">
        <v>0</v>
      </c>
      <c r="F589" s="59">
        <v>44.276317686399899</v>
      </c>
      <c r="G589" s="60">
        <v>0.10576257649284899</v>
      </c>
      <c r="H589" s="86">
        <v>17.157147823900001</v>
      </c>
      <c r="I589" s="87">
        <v>9.4297445875609606E-2</v>
      </c>
      <c r="J589" s="86">
        <v>7.9663494131999997</v>
      </c>
      <c r="K589" s="87">
        <v>7.9706032871110305E-2</v>
      </c>
      <c r="L589" s="86">
        <v>4.1015358694000001</v>
      </c>
      <c r="M589" s="91">
        <v>2.6404640891693899E-2</v>
      </c>
      <c r="N589" s="86">
        <v>16.432024507600001</v>
      </c>
      <c r="O589" s="89">
        <v>0.16172810022561199</v>
      </c>
    </row>
    <row r="590" spans="1:15" customFormat="1" x14ac:dyDescent="0.3">
      <c r="A590" s="58" t="s">
        <v>267</v>
      </c>
      <c r="B590" s="61">
        <v>45.775532040400002</v>
      </c>
      <c r="C590" s="62">
        <v>4.7349550978696101E-2</v>
      </c>
      <c r="D590" s="61">
        <v>5.1721639907000103</v>
      </c>
      <c r="E590" s="63">
        <v>0.13582498586755401</v>
      </c>
      <c r="F590" s="61">
        <v>18.179489564000001</v>
      </c>
      <c r="G590" s="62">
        <v>4.3425238504061103E-2</v>
      </c>
      <c r="H590" s="88">
        <v>9.8835035791999903</v>
      </c>
      <c r="I590" s="90">
        <v>5.43207503593773E-2</v>
      </c>
      <c r="J590" s="88">
        <v>3.2913044619999998</v>
      </c>
      <c r="K590" s="90">
        <v>3.2930619538520299E-2</v>
      </c>
      <c r="L590" s="88">
        <v>3.7754445296000001</v>
      </c>
      <c r="M590" s="90">
        <v>2.4305348090295099E-2</v>
      </c>
      <c r="N590" s="88">
        <v>3.3362662126</v>
      </c>
      <c r="O590" s="90">
        <v>3.2836367555387998E-2</v>
      </c>
    </row>
    <row r="591" spans="1:15" customFormat="1" x14ac:dyDescent="0.3">
      <c r="A591" s="58" t="s">
        <v>274</v>
      </c>
      <c r="B591" s="59">
        <v>228.5414340582</v>
      </c>
      <c r="C591" s="60">
        <v>0.236399967413431</v>
      </c>
      <c r="D591" s="59">
        <v>14.916154586699999</v>
      </c>
      <c r="E591" s="63">
        <v>0.39170963828286998</v>
      </c>
      <c r="F591" s="59">
        <v>76.1869024225999</v>
      </c>
      <c r="G591" s="64">
        <v>0.181987200297338</v>
      </c>
      <c r="H591" s="86">
        <v>47.439375527800003</v>
      </c>
      <c r="I591" s="87">
        <v>0.26073167825563398</v>
      </c>
      <c r="J591" s="86">
        <v>33.957519283000003</v>
      </c>
      <c r="K591" s="89">
        <v>0.33975651930448503</v>
      </c>
      <c r="L591" s="86">
        <v>36.865371225799997</v>
      </c>
      <c r="M591" s="87">
        <v>0.23732984900084</v>
      </c>
      <c r="N591" s="86">
        <v>26.073440285299998</v>
      </c>
      <c r="O591" s="87">
        <v>0.25662132878010202</v>
      </c>
    </row>
    <row r="592" spans="1:15" customFormat="1" x14ac:dyDescent="0.3">
      <c r="A592" s="65" t="s">
        <v>1</v>
      </c>
      <c r="H592" s="84"/>
      <c r="I592" s="84"/>
      <c r="J592" s="84"/>
      <c r="K592" s="84"/>
      <c r="L592" s="84"/>
      <c r="M592" s="84"/>
      <c r="N592" s="84"/>
      <c r="O592" s="84"/>
    </row>
    <row r="593" spans="1:15" customFormat="1" x14ac:dyDescent="0.3">
      <c r="A593" s="65" t="s">
        <v>1</v>
      </c>
      <c r="H593" s="84"/>
      <c r="I593" s="84"/>
      <c r="J593" s="84"/>
      <c r="K593" s="84"/>
      <c r="L593" s="84"/>
      <c r="M593" s="84"/>
      <c r="N593" s="84"/>
      <c r="O593" s="84"/>
    </row>
    <row r="594" spans="1:15" customFormat="1" x14ac:dyDescent="0.3">
      <c r="A594" s="53" t="s">
        <v>406</v>
      </c>
      <c r="H594" s="84"/>
      <c r="I594" s="84"/>
      <c r="J594" s="84"/>
      <c r="K594" s="84"/>
      <c r="L594" s="84"/>
      <c r="M594" s="84"/>
      <c r="N594" s="84"/>
      <c r="O594" s="84"/>
    </row>
    <row r="595" spans="1:15" customFormat="1" x14ac:dyDescent="0.3">
      <c r="A595" s="54" t="s">
        <v>1</v>
      </c>
      <c r="H595" s="84"/>
      <c r="I595" s="84"/>
      <c r="J595" s="84"/>
      <c r="K595" s="84"/>
      <c r="L595" s="84"/>
      <c r="M595" s="84"/>
      <c r="N595" s="84"/>
      <c r="O595" s="84"/>
    </row>
    <row r="596" spans="1:15" customFormat="1" ht="25.5" customHeight="1" x14ac:dyDescent="0.3">
      <c r="A596" s="114" t="s">
        <v>1</v>
      </c>
      <c r="B596" s="116" t="s">
        <v>506</v>
      </c>
      <c r="C596" s="116" t="s">
        <v>1</v>
      </c>
      <c r="D596" s="116" t="s">
        <v>500</v>
      </c>
      <c r="E596" s="116" t="s">
        <v>1</v>
      </c>
      <c r="F596" s="116" t="s">
        <v>501</v>
      </c>
      <c r="G596" s="116" t="s">
        <v>1</v>
      </c>
      <c r="H596" s="117" t="s">
        <v>502</v>
      </c>
      <c r="I596" s="117" t="s">
        <v>1</v>
      </c>
      <c r="J596" s="117" t="s">
        <v>503</v>
      </c>
      <c r="K596" s="117" t="s">
        <v>1</v>
      </c>
      <c r="L596" s="117" t="s">
        <v>504</v>
      </c>
      <c r="M596" s="117" t="s">
        <v>1</v>
      </c>
      <c r="N596" s="117" t="s">
        <v>505</v>
      </c>
      <c r="O596" s="117" t="s">
        <v>1</v>
      </c>
    </row>
    <row r="597" spans="1:15" customFormat="1" x14ac:dyDescent="0.3">
      <c r="A597" s="115" t="s">
        <v>1</v>
      </c>
      <c r="B597" s="55" t="s">
        <v>14</v>
      </c>
      <c r="C597" s="55" t="s">
        <v>15</v>
      </c>
      <c r="D597" s="55" t="s">
        <v>14</v>
      </c>
      <c r="E597" s="55" t="s">
        <v>15</v>
      </c>
      <c r="F597" s="55" t="s">
        <v>14</v>
      </c>
      <c r="G597" s="55" t="s">
        <v>15</v>
      </c>
      <c r="H597" s="80" t="s">
        <v>14</v>
      </c>
      <c r="I597" s="80" t="s">
        <v>15</v>
      </c>
      <c r="J597" s="80" t="s">
        <v>14</v>
      </c>
      <c r="K597" s="80" t="s">
        <v>15</v>
      </c>
      <c r="L597" s="80" t="s">
        <v>14</v>
      </c>
      <c r="M597" s="80" t="s">
        <v>15</v>
      </c>
      <c r="N597" s="80" t="s">
        <v>14</v>
      </c>
      <c r="O597" s="80" t="s">
        <v>15</v>
      </c>
    </row>
    <row r="598" spans="1:15" customFormat="1" x14ac:dyDescent="0.3">
      <c r="A598" s="56" t="s">
        <v>16</v>
      </c>
      <c r="B598" s="57">
        <v>738.21603447610005</v>
      </c>
      <c r="C598" s="57">
        <v>738.21603447610005</v>
      </c>
      <c r="D598" s="57">
        <v>23.163466461399999</v>
      </c>
      <c r="E598" s="57">
        <v>23.163466461399999</v>
      </c>
      <c r="F598" s="57">
        <v>342.4518935923</v>
      </c>
      <c r="G598" s="57">
        <v>342.4518935923</v>
      </c>
      <c r="H598" s="85">
        <v>134.50773517690001</v>
      </c>
      <c r="I598" s="85">
        <v>134.50773517690001</v>
      </c>
      <c r="J598" s="85">
        <v>65.989111182000002</v>
      </c>
      <c r="K598" s="85">
        <v>65.989111182000002</v>
      </c>
      <c r="L598" s="85">
        <v>118.468529592</v>
      </c>
      <c r="M598" s="85">
        <v>118.468529592</v>
      </c>
      <c r="N598" s="85">
        <v>75.529339223500003</v>
      </c>
      <c r="O598" s="85">
        <v>75.529339223500003</v>
      </c>
    </row>
    <row r="599" spans="1:15" customFormat="1" ht="25.5" customHeight="1" x14ac:dyDescent="0.3">
      <c r="A599" s="66" t="s">
        <v>252</v>
      </c>
      <c r="B599" s="59">
        <v>13.184619449099999</v>
      </c>
      <c r="C599" s="60">
        <v>1.78601098233485E-2</v>
      </c>
      <c r="D599" s="67">
        <v>0</v>
      </c>
      <c r="E599" s="69">
        <v>0</v>
      </c>
      <c r="F599" s="59">
        <v>2.8534657455999999</v>
      </c>
      <c r="G599" s="60">
        <v>8.33245719761486E-3</v>
      </c>
      <c r="H599" s="86">
        <v>7.4749220264000202</v>
      </c>
      <c r="I599" s="89">
        <v>5.5572432444641502E-2</v>
      </c>
      <c r="J599" s="86">
        <v>1.3782575964999999</v>
      </c>
      <c r="K599" s="87">
        <v>2.08861366945635E-2</v>
      </c>
      <c r="L599" s="86">
        <v>1.0545298204</v>
      </c>
      <c r="M599" s="87">
        <v>8.9013497848901401E-3</v>
      </c>
      <c r="N599" s="86">
        <v>0.9308530719</v>
      </c>
      <c r="O599" s="87">
        <v>1.2324390514598599E-2</v>
      </c>
    </row>
    <row r="600" spans="1:15" customFormat="1" x14ac:dyDescent="0.3">
      <c r="A600" s="58" t="s">
        <v>253</v>
      </c>
      <c r="B600" s="61">
        <v>210.92860512109999</v>
      </c>
      <c r="C600" s="62">
        <v>0.28572747714805802</v>
      </c>
      <c r="D600" s="71">
        <v>7.9475972278000002</v>
      </c>
      <c r="E600" s="72">
        <v>34.310914737412098</v>
      </c>
      <c r="F600" s="61">
        <v>91.618555821800101</v>
      </c>
      <c r="G600" s="62">
        <v>0.26753701041254802</v>
      </c>
      <c r="H600" s="88">
        <v>43.531029350600001</v>
      </c>
      <c r="I600" s="90">
        <v>0.32363216355809898</v>
      </c>
      <c r="J600" s="88">
        <v>24.588089205799999</v>
      </c>
      <c r="K600" s="90">
        <v>0.37260827984158301</v>
      </c>
      <c r="L600" s="88">
        <v>26.694476151</v>
      </c>
      <c r="M600" s="90">
        <v>0.22532968243072199</v>
      </c>
      <c r="N600" s="88">
        <v>28.683557532799998</v>
      </c>
      <c r="O600" s="90">
        <v>0.379767092201377</v>
      </c>
    </row>
    <row r="601" spans="1:15" customFormat="1" ht="22.8" x14ac:dyDescent="0.3">
      <c r="A601" s="66" t="s">
        <v>254</v>
      </c>
      <c r="B601" s="59">
        <v>13.5045173468</v>
      </c>
      <c r="C601" s="60">
        <v>1.8293448958181899E-2</v>
      </c>
      <c r="D601" s="67">
        <v>1.3409161126</v>
      </c>
      <c r="E601" s="69">
        <v>5.7889267775810902</v>
      </c>
      <c r="F601" s="59">
        <v>6.8550095869999996</v>
      </c>
      <c r="G601" s="60">
        <v>2.0017438113982499E-2</v>
      </c>
      <c r="H601" s="86">
        <v>1.7730171932000001</v>
      </c>
      <c r="I601" s="87">
        <v>1.3181525886732E-2</v>
      </c>
      <c r="J601" s="86">
        <v>0</v>
      </c>
      <c r="K601" s="87">
        <v>0</v>
      </c>
      <c r="L601" s="86">
        <v>1.859442767</v>
      </c>
      <c r="M601" s="87">
        <v>1.56956684902213E-2</v>
      </c>
      <c r="N601" s="86">
        <v>1.676131687</v>
      </c>
      <c r="O601" s="87">
        <v>2.21917959859298E-2</v>
      </c>
    </row>
    <row r="602" spans="1:15" customFormat="1" x14ac:dyDescent="0.3">
      <c r="A602" s="58" t="s">
        <v>255</v>
      </c>
      <c r="B602" s="61">
        <v>5.2003995330999997</v>
      </c>
      <c r="C602" s="62">
        <v>7.0445496849586E-3</v>
      </c>
      <c r="D602" s="71">
        <v>0</v>
      </c>
      <c r="E602" s="72">
        <v>0</v>
      </c>
      <c r="F602" s="61">
        <v>1.2689146038000001</v>
      </c>
      <c r="G602" s="62">
        <v>3.7053806024816001E-3</v>
      </c>
      <c r="H602" s="88">
        <v>3.1299394642</v>
      </c>
      <c r="I602" s="90">
        <v>2.3269587136261E-2</v>
      </c>
      <c r="J602" s="88">
        <v>0</v>
      </c>
      <c r="K602" s="90">
        <v>0</v>
      </c>
      <c r="L602" s="88">
        <v>0</v>
      </c>
      <c r="M602" s="90">
        <v>0</v>
      </c>
      <c r="N602" s="88">
        <v>0.80154546510000002</v>
      </c>
      <c r="O602" s="90">
        <v>1.0612372269379101E-2</v>
      </c>
    </row>
    <row r="603" spans="1:15" customFormat="1" x14ac:dyDescent="0.3">
      <c r="A603" s="58" t="s">
        <v>256</v>
      </c>
      <c r="B603" s="59">
        <v>1.2655240103000001</v>
      </c>
      <c r="C603" s="60">
        <v>1.7143003554482799E-3</v>
      </c>
      <c r="D603" s="67">
        <v>0</v>
      </c>
      <c r="E603" s="69">
        <v>0</v>
      </c>
      <c r="F603" s="59">
        <v>0.91904396670000099</v>
      </c>
      <c r="G603" s="60">
        <v>2.6837169946975102E-3</v>
      </c>
      <c r="H603" s="86">
        <v>0.34648004360000001</v>
      </c>
      <c r="I603" s="87">
        <v>2.5759116614692901E-3</v>
      </c>
      <c r="J603" s="86">
        <v>0</v>
      </c>
      <c r="K603" s="87">
        <v>0</v>
      </c>
      <c r="L603" s="86">
        <v>0</v>
      </c>
      <c r="M603" s="87">
        <v>0</v>
      </c>
      <c r="N603" s="86">
        <v>0</v>
      </c>
      <c r="O603" s="87">
        <v>0</v>
      </c>
    </row>
    <row r="604" spans="1:15" customFormat="1" x14ac:dyDescent="0.3">
      <c r="A604" s="58" t="s">
        <v>257</v>
      </c>
      <c r="B604" s="61">
        <v>3.9185275647000002</v>
      </c>
      <c r="C604" s="62">
        <v>5.3081041073307399E-3</v>
      </c>
      <c r="D604" s="71">
        <v>0</v>
      </c>
      <c r="E604" s="72">
        <v>0</v>
      </c>
      <c r="F604" s="61">
        <v>1.7810099580000001</v>
      </c>
      <c r="G604" s="62">
        <v>5.2007595557942796E-3</v>
      </c>
      <c r="H604" s="88">
        <v>2.1375176066999999</v>
      </c>
      <c r="I604" s="90">
        <v>1.58914102887006E-2</v>
      </c>
      <c r="J604" s="88">
        <v>0</v>
      </c>
      <c r="K604" s="90">
        <v>0</v>
      </c>
      <c r="L604" s="88">
        <v>0</v>
      </c>
      <c r="M604" s="90">
        <v>0</v>
      </c>
      <c r="N604" s="88">
        <v>0</v>
      </c>
      <c r="O604" s="90">
        <v>0</v>
      </c>
    </row>
    <row r="605" spans="1:15" customFormat="1" x14ac:dyDescent="0.3">
      <c r="A605" s="58" t="s">
        <v>258</v>
      </c>
      <c r="B605" s="59">
        <v>7.4957460219999996</v>
      </c>
      <c r="C605" s="60">
        <v>1.01538650908871E-2</v>
      </c>
      <c r="D605" s="67">
        <v>0</v>
      </c>
      <c r="E605" s="69">
        <v>0</v>
      </c>
      <c r="F605" s="59">
        <v>5.5607461686999899</v>
      </c>
      <c r="G605" s="60">
        <v>1.6238035977456901E-2</v>
      </c>
      <c r="H605" s="86">
        <v>1.9349998532999999</v>
      </c>
      <c r="I605" s="87">
        <v>1.4385788674199E-2</v>
      </c>
      <c r="J605" s="86">
        <v>0</v>
      </c>
      <c r="K605" s="87">
        <v>0</v>
      </c>
      <c r="L605" s="86">
        <v>0</v>
      </c>
      <c r="M605" s="87">
        <v>0</v>
      </c>
      <c r="N605" s="86">
        <v>0</v>
      </c>
      <c r="O605" s="87">
        <v>0</v>
      </c>
    </row>
    <row r="606" spans="1:15" customFormat="1" x14ac:dyDescent="0.3">
      <c r="A606" s="58" t="s">
        <v>259</v>
      </c>
      <c r="B606" s="61">
        <v>2.84002517639999</v>
      </c>
      <c r="C606" s="62">
        <v>3.84714642295127E-3</v>
      </c>
      <c r="D606" s="71">
        <v>0</v>
      </c>
      <c r="E606" s="72">
        <v>0</v>
      </c>
      <c r="F606" s="61">
        <v>2.8400251764000002</v>
      </c>
      <c r="G606" s="62">
        <v>8.29320914715438E-3</v>
      </c>
      <c r="H606" s="88">
        <v>0</v>
      </c>
      <c r="I606" s="90">
        <v>0</v>
      </c>
      <c r="J606" s="88">
        <v>0</v>
      </c>
      <c r="K606" s="90">
        <v>0</v>
      </c>
      <c r="L606" s="88">
        <v>0</v>
      </c>
      <c r="M606" s="90">
        <v>0</v>
      </c>
      <c r="N606" s="88">
        <v>0</v>
      </c>
      <c r="O606" s="90">
        <v>0</v>
      </c>
    </row>
    <row r="607" spans="1:15" customFormat="1" x14ac:dyDescent="0.3">
      <c r="A607" s="58" t="s">
        <v>260</v>
      </c>
      <c r="B607" s="59">
        <v>72.076003620199998</v>
      </c>
      <c r="C607" s="60">
        <v>9.7635380774885497E-2</v>
      </c>
      <c r="D607" s="67">
        <v>3.0867717649999999</v>
      </c>
      <c r="E607" s="69">
        <v>13.3260355057126</v>
      </c>
      <c r="F607" s="59">
        <v>47.191061686199902</v>
      </c>
      <c r="G607" s="63">
        <v>0.13780347712833099</v>
      </c>
      <c r="H607" s="86">
        <v>6.7503866205999996</v>
      </c>
      <c r="I607" s="87">
        <v>5.0185861889073702E-2</v>
      </c>
      <c r="J607" s="86">
        <v>3.7936895956000001</v>
      </c>
      <c r="K607" s="87">
        <v>5.7489630147266102E-2</v>
      </c>
      <c r="L607" s="86">
        <v>8.0504114715000004</v>
      </c>
      <c r="M607" s="87">
        <v>6.7954008539020797E-2</v>
      </c>
      <c r="N607" s="86">
        <v>6.1958266118000003</v>
      </c>
      <c r="O607" s="87">
        <v>8.2032051061188799E-2</v>
      </c>
    </row>
    <row r="608" spans="1:15" customFormat="1" x14ac:dyDescent="0.3">
      <c r="A608" s="58" t="s">
        <v>261</v>
      </c>
      <c r="B608" s="61">
        <v>46.514876297900003</v>
      </c>
      <c r="C608" s="62">
        <v>6.3009842817774706E-2</v>
      </c>
      <c r="D608" s="71">
        <v>0</v>
      </c>
      <c r="E608" s="72">
        <v>0</v>
      </c>
      <c r="F608" s="61">
        <v>21.234339510200002</v>
      </c>
      <c r="G608" s="62">
        <v>6.2006780828258903E-2</v>
      </c>
      <c r="H608" s="88">
        <v>12.2126414726</v>
      </c>
      <c r="I608" s="90">
        <v>9.0795086665747093E-2</v>
      </c>
      <c r="J608" s="88">
        <v>3.2132167682000099</v>
      </c>
      <c r="K608" s="90">
        <v>4.8693136043882299E-2</v>
      </c>
      <c r="L608" s="88">
        <v>5.5264824083999997</v>
      </c>
      <c r="M608" s="90">
        <v>4.66493711657682E-2</v>
      </c>
      <c r="N608" s="88">
        <v>6.0054316949000004</v>
      </c>
      <c r="O608" s="90">
        <v>7.95112436655806E-2</v>
      </c>
    </row>
    <row r="609" spans="1:15" customFormat="1" x14ac:dyDescent="0.3">
      <c r="A609" s="58" t="s">
        <v>262</v>
      </c>
      <c r="B609" s="59">
        <v>2.5403424996999999</v>
      </c>
      <c r="C609" s="60">
        <v>3.4411911704177998E-3</v>
      </c>
      <c r="D609" s="67">
        <v>0</v>
      </c>
      <c r="E609" s="69">
        <v>0</v>
      </c>
      <c r="F609" s="59">
        <v>0.34648004360000101</v>
      </c>
      <c r="G609" s="60">
        <v>1.0117626740662601E-3</v>
      </c>
      <c r="H609" s="86">
        <v>0</v>
      </c>
      <c r="I609" s="87">
        <v>0</v>
      </c>
      <c r="J609" s="86">
        <v>0</v>
      </c>
      <c r="K609" s="87">
        <v>0</v>
      </c>
      <c r="L609" s="86">
        <v>0.43749086920000002</v>
      </c>
      <c r="M609" s="87">
        <v>3.6928868004583002E-3</v>
      </c>
      <c r="N609" s="86">
        <v>1.7563715869000001</v>
      </c>
      <c r="O609" s="89">
        <v>2.3254163282200799E-2</v>
      </c>
    </row>
    <row r="610" spans="1:15" customFormat="1" x14ac:dyDescent="0.3">
      <c r="A610" s="58" t="s">
        <v>263</v>
      </c>
      <c r="B610" s="61">
        <v>74.481666423399901</v>
      </c>
      <c r="C610" s="62">
        <v>0.10089413253703999</v>
      </c>
      <c r="D610" s="71">
        <v>1.322530642</v>
      </c>
      <c r="E610" s="72">
        <v>5.7095540695685099</v>
      </c>
      <c r="F610" s="61">
        <v>22.604583695100001</v>
      </c>
      <c r="G610" s="64">
        <v>6.6008055782607197E-2</v>
      </c>
      <c r="H610" s="88">
        <v>16.472015424799999</v>
      </c>
      <c r="I610" s="90">
        <v>0.12246147333561599</v>
      </c>
      <c r="J610" s="88">
        <v>8.7256266455000002</v>
      </c>
      <c r="K610" s="90">
        <v>0.13222827962380701</v>
      </c>
      <c r="L610" s="88">
        <v>20.905316452899999</v>
      </c>
      <c r="M610" s="89">
        <v>0.17646303642745401</v>
      </c>
      <c r="N610" s="88">
        <v>7.2211921997999902</v>
      </c>
      <c r="O610" s="90">
        <v>9.5607776713518694E-2</v>
      </c>
    </row>
    <row r="611" spans="1:15" customFormat="1" x14ac:dyDescent="0.3">
      <c r="A611" s="58" t="s">
        <v>264</v>
      </c>
      <c r="B611" s="59">
        <v>1.8132046476000001</v>
      </c>
      <c r="C611" s="60">
        <v>2.4561978647440301E-3</v>
      </c>
      <c r="D611" s="67">
        <v>0</v>
      </c>
      <c r="E611" s="69">
        <v>0</v>
      </c>
      <c r="F611" s="59">
        <v>1.1804601806999999</v>
      </c>
      <c r="G611" s="60">
        <v>3.4470832335515601E-3</v>
      </c>
      <c r="H611" s="86">
        <v>0</v>
      </c>
      <c r="I611" s="87">
        <v>0</v>
      </c>
      <c r="J611" s="86">
        <v>0</v>
      </c>
      <c r="K611" s="87">
        <v>0</v>
      </c>
      <c r="L611" s="86">
        <v>0</v>
      </c>
      <c r="M611" s="87">
        <v>0</v>
      </c>
      <c r="N611" s="86">
        <v>0.63274446689999997</v>
      </c>
      <c r="O611" s="87">
        <v>8.3774659411177503E-3</v>
      </c>
    </row>
    <row r="612" spans="1:15" customFormat="1" x14ac:dyDescent="0.3">
      <c r="A612" s="58" t="s">
        <v>269</v>
      </c>
      <c r="B612" s="61">
        <v>15.986895479499999</v>
      </c>
      <c r="C612" s="62">
        <v>2.165612061088E-2</v>
      </c>
      <c r="D612" s="71">
        <v>0</v>
      </c>
      <c r="E612" s="72">
        <v>0</v>
      </c>
      <c r="F612" s="61">
        <v>10.938900166</v>
      </c>
      <c r="G612" s="62">
        <v>3.1942881235818503E-2</v>
      </c>
      <c r="H612" s="88">
        <v>0.80763521429999796</v>
      </c>
      <c r="I612" s="90">
        <v>6.0043774674952699E-3</v>
      </c>
      <c r="J612" s="88">
        <v>4.6642099014999996</v>
      </c>
      <c r="K612" s="89">
        <v>7.0681508175431604E-2</v>
      </c>
      <c r="L612" s="88">
        <v>0</v>
      </c>
      <c r="M612" s="90">
        <v>0</v>
      </c>
      <c r="N612" s="88">
        <v>0</v>
      </c>
      <c r="O612" s="90">
        <v>0</v>
      </c>
    </row>
    <row r="613" spans="1:15" customFormat="1" x14ac:dyDescent="0.3">
      <c r="A613" s="58" t="s">
        <v>266</v>
      </c>
      <c r="B613" s="59">
        <v>173.0761191757</v>
      </c>
      <c r="C613" s="60">
        <v>0.23445185568006399</v>
      </c>
      <c r="D613" s="67">
        <v>4.2934867233</v>
      </c>
      <c r="E613" s="69">
        <v>18.535596692553501</v>
      </c>
      <c r="F613" s="59">
        <v>78.186590240300106</v>
      </c>
      <c r="G613" s="60">
        <v>0.22831408353485</v>
      </c>
      <c r="H613" s="86">
        <v>21.8857298231</v>
      </c>
      <c r="I613" s="87">
        <v>0.16270982329987699</v>
      </c>
      <c r="J613" s="86">
        <v>15.442734849500001</v>
      </c>
      <c r="K613" s="87">
        <v>0.23401944006956599</v>
      </c>
      <c r="L613" s="86">
        <v>49.026574764400003</v>
      </c>
      <c r="M613" s="89">
        <v>0.413836273086576</v>
      </c>
      <c r="N613" s="86">
        <v>8.1913159253999908</v>
      </c>
      <c r="O613" s="91">
        <v>0.10845210628893399</v>
      </c>
    </row>
    <row r="614" spans="1:15" customFormat="1" x14ac:dyDescent="0.3">
      <c r="A614" s="58" t="s">
        <v>272</v>
      </c>
      <c r="B614" s="61">
        <v>5.0792296837000004</v>
      </c>
      <c r="C614" s="62">
        <v>6.88041094542826E-3</v>
      </c>
      <c r="D614" s="71">
        <v>0</v>
      </c>
      <c r="E614" s="72">
        <v>0</v>
      </c>
      <c r="F614" s="61">
        <v>5.0792296836999897</v>
      </c>
      <c r="G614" s="62">
        <v>1.4831950935996201E-2</v>
      </c>
      <c r="H614" s="88">
        <v>0</v>
      </c>
      <c r="I614" s="90">
        <v>0</v>
      </c>
      <c r="J614" s="88">
        <v>0</v>
      </c>
      <c r="K614" s="90">
        <v>0</v>
      </c>
      <c r="L614" s="88">
        <v>0</v>
      </c>
      <c r="M614" s="90">
        <v>0</v>
      </c>
      <c r="N614" s="88">
        <v>0</v>
      </c>
      <c r="O614" s="90">
        <v>0</v>
      </c>
    </row>
    <row r="615" spans="1:15" customFormat="1" x14ac:dyDescent="0.3">
      <c r="A615" s="58" t="s">
        <v>273</v>
      </c>
      <c r="B615" s="59">
        <v>46.591829444299897</v>
      </c>
      <c r="C615" s="60">
        <v>6.3114084859136804E-2</v>
      </c>
      <c r="D615" s="67">
        <v>0</v>
      </c>
      <c r="E615" s="69">
        <v>0</v>
      </c>
      <c r="F615" s="59">
        <v>26.661609853200002</v>
      </c>
      <c r="G615" s="60">
        <v>7.7855051620597804E-2</v>
      </c>
      <c r="H615" s="86">
        <v>6.8390493065999998</v>
      </c>
      <c r="I615" s="87">
        <v>5.0845026106532201E-2</v>
      </c>
      <c r="J615" s="86">
        <v>0.89198215739999998</v>
      </c>
      <c r="K615" s="87">
        <v>1.3517111254004999E-2</v>
      </c>
      <c r="L615" s="86">
        <v>1.6772355564000001</v>
      </c>
      <c r="M615" s="87">
        <v>1.41576464414332E-2</v>
      </c>
      <c r="N615" s="86">
        <v>10.0981027684</v>
      </c>
      <c r="O615" s="89">
        <v>0.133697750731256</v>
      </c>
    </row>
    <row r="616" spans="1:15" customFormat="1" x14ac:dyDescent="0.3">
      <c r="A616" s="58" t="s">
        <v>275</v>
      </c>
      <c r="B616" s="61">
        <v>41.717902980600002</v>
      </c>
      <c r="C616" s="62">
        <v>5.65117811484636E-2</v>
      </c>
      <c r="D616" s="71">
        <v>5.1721639906999899</v>
      </c>
      <c r="E616" s="70">
        <v>22.3289722171722</v>
      </c>
      <c r="F616" s="61">
        <v>15.3318675053</v>
      </c>
      <c r="G616" s="62">
        <v>4.4770865024192502E-2</v>
      </c>
      <c r="H616" s="88">
        <v>9.21237177689998</v>
      </c>
      <c r="I616" s="90">
        <v>6.8489531585556804E-2</v>
      </c>
      <c r="J616" s="88">
        <v>3.29130446200001</v>
      </c>
      <c r="K616" s="90">
        <v>4.98764781498948E-2</v>
      </c>
      <c r="L616" s="88">
        <v>3.2365693308000001</v>
      </c>
      <c r="M616" s="90">
        <v>2.7320076833456001E-2</v>
      </c>
      <c r="N616" s="88">
        <v>3.3362662126</v>
      </c>
      <c r="O616" s="90">
        <v>4.4171791344918401E-2</v>
      </c>
    </row>
    <row r="617" spans="1:15" customFormat="1" x14ac:dyDescent="0.3">
      <c r="A617" s="58" t="s">
        <v>274</v>
      </c>
      <c r="B617" s="59">
        <v>0</v>
      </c>
      <c r="C617" s="60">
        <v>0</v>
      </c>
      <c r="D617" s="67">
        <v>0</v>
      </c>
      <c r="E617" s="69">
        <v>0</v>
      </c>
      <c r="F617" s="59">
        <v>0</v>
      </c>
      <c r="G617" s="60">
        <v>0</v>
      </c>
      <c r="H617" s="86">
        <v>0</v>
      </c>
      <c r="I617" s="87">
        <v>0</v>
      </c>
      <c r="J617" s="86">
        <v>0</v>
      </c>
      <c r="K617" s="87">
        <v>0</v>
      </c>
      <c r="L617" s="86">
        <v>0</v>
      </c>
      <c r="M617" s="87">
        <v>0</v>
      </c>
      <c r="N617" s="86">
        <v>0</v>
      </c>
      <c r="O617" s="87">
        <v>0</v>
      </c>
    </row>
    <row r="618" spans="1:15" customFormat="1" x14ac:dyDescent="0.3">
      <c r="A618" s="65" t="s">
        <v>1</v>
      </c>
      <c r="H618" s="84"/>
      <c r="I618" s="84"/>
      <c r="J618" s="84"/>
      <c r="K618" s="84"/>
      <c r="L618" s="84"/>
      <c r="M618" s="84"/>
      <c r="N618" s="84"/>
      <c r="O618" s="84"/>
    </row>
    <row r="619" spans="1:15" customFormat="1" x14ac:dyDescent="0.3">
      <c r="A619" s="65" t="s">
        <v>1</v>
      </c>
      <c r="H619" s="84"/>
      <c r="I619" s="84"/>
      <c r="J619" s="84"/>
      <c r="K619" s="84"/>
      <c r="L619" s="84"/>
      <c r="M619" s="84"/>
      <c r="N619" s="84"/>
      <c r="O619" s="84"/>
    </row>
    <row r="620" spans="1:15" customFormat="1" x14ac:dyDescent="0.3">
      <c r="A620" s="53" t="s">
        <v>407</v>
      </c>
      <c r="H620" s="84"/>
      <c r="I620" s="84"/>
      <c r="J620" s="84"/>
      <c r="K620" s="84"/>
      <c r="L620" s="84"/>
      <c r="M620" s="84"/>
      <c r="N620" s="84"/>
      <c r="O620" s="84"/>
    </row>
    <row r="621" spans="1:15" customFormat="1" x14ac:dyDescent="0.3">
      <c r="A621" s="54" t="s">
        <v>1</v>
      </c>
      <c r="H621" s="84"/>
      <c r="I621" s="84"/>
      <c r="J621" s="84"/>
      <c r="K621" s="84"/>
      <c r="L621" s="84"/>
      <c r="M621" s="84"/>
      <c r="N621" s="84"/>
      <c r="O621" s="84"/>
    </row>
    <row r="622" spans="1:15" customFormat="1" ht="25.5" customHeight="1" x14ac:dyDescent="0.3">
      <c r="A622" s="114" t="s">
        <v>1</v>
      </c>
      <c r="B622" s="116" t="s">
        <v>506</v>
      </c>
      <c r="C622" s="116" t="s">
        <v>1</v>
      </c>
      <c r="D622" s="116" t="s">
        <v>500</v>
      </c>
      <c r="E622" s="116" t="s">
        <v>1</v>
      </c>
      <c r="F622" s="116" t="s">
        <v>501</v>
      </c>
      <c r="G622" s="116" t="s">
        <v>1</v>
      </c>
      <c r="H622" s="117" t="s">
        <v>502</v>
      </c>
      <c r="I622" s="117" t="s">
        <v>1</v>
      </c>
      <c r="J622" s="117" t="s">
        <v>503</v>
      </c>
      <c r="K622" s="117" t="s">
        <v>1</v>
      </c>
      <c r="L622" s="117" t="s">
        <v>504</v>
      </c>
      <c r="M622" s="117" t="s">
        <v>1</v>
      </c>
      <c r="N622" s="117" t="s">
        <v>505</v>
      </c>
      <c r="O622" s="117" t="s">
        <v>1</v>
      </c>
    </row>
    <row r="623" spans="1:15" customFormat="1" x14ac:dyDescent="0.3">
      <c r="A623" s="115" t="s">
        <v>1</v>
      </c>
      <c r="B623" s="55" t="s">
        <v>14</v>
      </c>
      <c r="C623" s="55" t="s">
        <v>15</v>
      </c>
      <c r="D623" s="55" t="s">
        <v>14</v>
      </c>
      <c r="E623" s="55" t="s">
        <v>15</v>
      </c>
      <c r="F623" s="55" t="s">
        <v>14</v>
      </c>
      <c r="G623" s="55" t="s">
        <v>15</v>
      </c>
      <c r="H623" s="80" t="s">
        <v>14</v>
      </c>
      <c r="I623" s="80" t="s">
        <v>15</v>
      </c>
      <c r="J623" s="80" t="s">
        <v>14</v>
      </c>
      <c r="K623" s="80" t="s">
        <v>15</v>
      </c>
      <c r="L623" s="80" t="s">
        <v>14</v>
      </c>
      <c r="M623" s="80" t="s">
        <v>15</v>
      </c>
      <c r="N623" s="80" t="s">
        <v>14</v>
      </c>
      <c r="O623" s="80" t="s">
        <v>15</v>
      </c>
    </row>
    <row r="624" spans="1:15" customFormat="1" x14ac:dyDescent="0.3">
      <c r="A624" s="56" t="s">
        <v>16</v>
      </c>
      <c r="B624" s="57">
        <v>966.75746853429996</v>
      </c>
      <c r="C624" s="57">
        <v>966.75746853429996</v>
      </c>
      <c r="D624" s="57">
        <v>38.079621048100002</v>
      </c>
      <c r="E624" s="57">
        <v>38.079621048100002</v>
      </c>
      <c r="F624" s="57">
        <v>418.63879601489998</v>
      </c>
      <c r="G624" s="57">
        <v>418.63879601489998</v>
      </c>
      <c r="H624" s="85">
        <v>181.94711070470001</v>
      </c>
      <c r="I624" s="85">
        <v>181.94711070470001</v>
      </c>
      <c r="J624" s="85">
        <v>99.946630464999998</v>
      </c>
      <c r="K624" s="85">
        <v>99.946630464999998</v>
      </c>
      <c r="L624" s="85">
        <v>155.33390081779999</v>
      </c>
      <c r="M624" s="85">
        <v>155.33390081779999</v>
      </c>
      <c r="N624" s="85">
        <v>101.6027795088</v>
      </c>
      <c r="O624" s="85">
        <v>101.6027795088</v>
      </c>
    </row>
    <row r="625" spans="1:15" customFormat="1" x14ac:dyDescent="0.3">
      <c r="A625" s="58" t="s">
        <v>276</v>
      </c>
      <c r="B625" s="59">
        <v>334.4611837489</v>
      </c>
      <c r="C625" s="60">
        <v>0.34596183079503501</v>
      </c>
      <c r="D625" s="59">
        <v>14.2637540555</v>
      </c>
      <c r="E625" s="60">
        <v>0.374577100898216</v>
      </c>
      <c r="F625" s="59">
        <v>170.6043697442</v>
      </c>
      <c r="G625" s="63">
        <v>0.40752164244741401</v>
      </c>
      <c r="H625" s="86">
        <v>52.0595043374</v>
      </c>
      <c r="I625" s="87">
        <v>0.28612438051787797</v>
      </c>
      <c r="J625" s="86">
        <v>29.8231535263</v>
      </c>
      <c r="K625" s="87">
        <v>0.29839078503745697</v>
      </c>
      <c r="L625" s="86">
        <v>48.979923257000003</v>
      </c>
      <c r="M625" s="87">
        <v>0.31532024238837197</v>
      </c>
      <c r="N625" s="86">
        <v>35.323799475500003</v>
      </c>
      <c r="O625" s="87">
        <v>0.34766568046930801</v>
      </c>
    </row>
    <row r="626" spans="1:15" customFormat="1" x14ac:dyDescent="0.3">
      <c r="A626" s="58" t="s">
        <v>277</v>
      </c>
      <c r="B626" s="61">
        <v>303.42323626899997</v>
      </c>
      <c r="C626" s="62">
        <v>0.313856625001325</v>
      </c>
      <c r="D626" s="61">
        <v>13.1767365424</v>
      </c>
      <c r="E626" s="62">
        <v>0.34603118885442402</v>
      </c>
      <c r="F626" s="61">
        <v>132.2838911556</v>
      </c>
      <c r="G626" s="62">
        <v>0.31598574335402002</v>
      </c>
      <c r="H626" s="88">
        <v>60.629571597000002</v>
      </c>
      <c r="I626" s="90">
        <v>0.33322635002103301</v>
      </c>
      <c r="J626" s="88">
        <v>34.396929910099999</v>
      </c>
      <c r="K626" s="90">
        <v>0.34415297194181399</v>
      </c>
      <c r="L626" s="88">
        <v>56.745605171699999</v>
      </c>
      <c r="M626" s="90">
        <v>0.36531372014058999</v>
      </c>
      <c r="N626" s="88">
        <v>21.916930277999999</v>
      </c>
      <c r="O626" s="91">
        <v>0.215711916386123</v>
      </c>
    </row>
    <row r="627" spans="1:15" customFormat="1" x14ac:dyDescent="0.3">
      <c r="A627" s="58" t="s">
        <v>278</v>
      </c>
      <c r="B627" s="59">
        <v>3.1171325432999999</v>
      </c>
      <c r="C627" s="60">
        <v>3.2243170027182501E-3</v>
      </c>
      <c r="D627" s="59">
        <v>0</v>
      </c>
      <c r="E627" s="60">
        <v>0</v>
      </c>
      <c r="F627" s="59">
        <v>1.4592683954000001</v>
      </c>
      <c r="G627" s="60">
        <v>3.48574572947143E-3</v>
      </c>
      <c r="H627" s="86">
        <v>1.6578641479</v>
      </c>
      <c r="I627" s="87">
        <v>9.1117915611790695E-3</v>
      </c>
      <c r="J627" s="86">
        <v>0.80450683950000001</v>
      </c>
      <c r="K627" s="87">
        <v>8.0493643032991304E-3</v>
      </c>
      <c r="L627" s="86">
        <v>0</v>
      </c>
      <c r="M627" s="87">
        <v>0</v>
      </c>
      <c r="N627" s="86">
        <v>0</v>
      </c>
      <c r="O627" s="87">
        <v>0</v>
      </c>
    </row>
    <row r="628" spans="1:15" customFormat="1" x14ac:dyDescent="0.3">
      <c r="A628" s="58" t="s">
        <v>279</v>
      </c>
      <c r="B628" s="61">
        <v>38.143908850800003</v>
      </c>
      <c r="C628" s="62">
        <v>3.9455509879463301E-2</v>
      </c>
      <c r="D628" s="61">
        <v>0</v>
      </c>
      <c r="E628" s="62">
        <v>0</v>
      </c>
      <c r="F628" s="61">
        <v>14.703526786699999</v>
      </c>
      <c r="G628" s="62">
        <v>3.5122226909368101E-2</v>
      </c>
      <c r="H628" s="88">
        <v>10.5697801287</v>
      </c>
      <c r="I628" s="90">
        <v>5.8092596731886201E-2</v>
      </c>
      <c r="J628" s="88">
        <v>0.85335730840000001</v>
      </c>
      <c r="K628" s="90">
        <v>8.5381298441955401E-3</v>
      </c>
      <c r="L628" s="88">
        <v>9.6855646667000297</v>
      </c>
      <c r="M628" s="90">
        <v>6.2353192804066301E-2</v>
      </c>
      <c r="N628" s="88">
        <v>0.7153317884</v>
      </c>
      <c r="O628" s="90">
        <v>7.0404745997922598E-3</v>
      </c>
    </row>
    <row r="629" spans="1:15" customFormat="1" x14ac:dyDescent="0.3">
      <c r="A629" s="58" t="s">
        <v>280</v>
      </c>
      <c r="B629" s="59">
        <v>264.04991457310001</v>
      </c>
      <c r="C629" s="60">
        <v>0.273129428183705</v>
      </c>
      <c r="D629" s="59">
        <v>3.5974102601000002</v>
      </c>
      <c r="E629" s="64">
        <v>9.4470747373140998E-2</v>
      </c>
      <c r="F629" s="59">
        <v>109.479507599</v>
      </c>
      <c r="G629" s="60">
        <v>0.26151304810054798</v>
      </c>
      <c r="H629" s="86">
        <v>52.713953419699997</v>
      </c>
      <c r="I629" s="87">
        <v>0.28972129986309397</v>
      </c>
      <c r="J629" s="86">
        <v>32.801369968700001</v>
      </c>
      <c r="K629" s="87">
        <v>0.32818885255152902</v>
      </c>
      <c r="L629" s="86">
        <v>48.782220539299999</v>
      </c>
      <c r="M629" s="87">
        <v>0.31404748276114802</v>
      </c>
      <c r="N629" s="86">
        <v>21.740580056799999</v>
      </c>
      <c r="O629" s="87">
        <v>0.21397623334622501</v>
      </c>
    </row>
    <row r="630" spans="1:15" customFormat="1" x14ac:dyDescent="0.3">
      <c r="A630" s="58" t="s">
        <v>281</v>
      </c>
      <c r="B630" s="61">
        <v>401.73409124170001</v>
      </c>
      <c r="C630" s="62">
        <v>0.41554795728733102</v>
      </c>
      <c r="D630" s="61">
        <v>6.3955950497999901</v>
      </c>
      <c r="E630" s="64">
        <v>0.167953222058629</v>
      </c>
      <c r="F630" s="61">
        <v>183.92068527020001</v>
      </c>
      <c r="G630" s="62">
        <v>0.43933024607603299</v>
      </c>
      <c r="H630" s="88">
        <v>60.0243747578998</v>
      </c>
      <c r="I630" s="91">
        <v>0.32990012606091601</v>
      </c>
      <c r="J630" s="88">
        <v>30.426125013299998</v>
      </c>
      <c r="K630" s="91">
        <v>0.30442371965661003</v>
      </c>
      <c r="L630" s="88">
        <v>71.988252194400005</v>
      </c>
      <c r="M630" s="90">
        <v>0.46344199054679702</v>
      </c>
      <c r="N630" s="88">
        <v>55.848020875300001</v>
      </c>
      <c r="O630" s="89">
        <v>0.54967020730434701</v>
      </c>
    </row>
    <row r="631" spans="1:15" customFormat="1" x14ac:dyDescent="0.3">
      <c r="A631" s="58" t="s">
        <v>282</v>
      </c>
      <c r="B631" s="59">
        <v>246.2609510474</v>
      </c>
      <c r="C631" s="60">
        <v>0.25472878055005499</v>
      </c>
      <c r="D631" s="59">
        <v>4.3344128569999896</v>
      </c>
      <c r="E631" s="64">
        <v>0.113824999768906</v>
      </c>
      <c r="F631" s="59">
        <v>131.19602320429999</v>
      </c>
      <c r="G631" s="63">
        <v>0.31338715965452602</v>
      </c>
      <c r="H631" s="86">
        <v>28.734422772399999</v>
      </c>
      <c r="I631" s="91">
        <v>0.15792733757138899</v>
      </c>
      <c r="J631" s="86">
        <v>11.5949681093</v>
      </c>
      <c r="K631" s="91">
        <v>0.1160115959423</v>
      </c>
      <c r="L631" s="86">
        <v>29.571904668599998</v>
      </c>
      <c r="M631" s="87">
        <v>0.19037637317359701</v>
      </c>
      <c r="N631" s="86">
        <v>38.9273813191</v>
      </c>
      <c r="O631" s="89">
        <v>0.383133035408037</v>
      </c>
    </row>
    <row r="632" spans="1:15" customFormat="1" x14ac:dyDescent="0.3">
      <c r="A632" s="58" t="s">
        <v>283</v>
      </c>
      <c r="B632" s="61">
        <v>52.537987143300001</v>
      </c>
      <c r="C632" s="62">
        <v>5.4344537128792801E-2</v>
      </c>
      <c r="D632" s="61">
        <v>0.46722243460000001</v>
      </c>
      <c r="E632" s="62">
        <v>1.2269618807651201E-2</v>
      </c>
      <c r="F632" s="61">
        <v>21.4641794303</v>
      </c>
      <c r="G632" s="62">
        <v>5.1271357634842897E-2</v>
      </c>
      <c r="H632" s="88">
        <v>6.6608648965000201</v>
      </c>
      <c r="I632" s="90">
        <v>3.6608797307644998E-2</v>
      </c>
      <c r="J632" s="88">
        <v>4.9478307134000001</v>
      </c>
      <c r="K632" s="90">
        <v>4.9504727576910802E-2</v>
      </c>
      <c r="L632" s="88">
        <v>2.8736509312999998</v>
      </c>
      <c r="M632" s="90">
        <v>1.8499831113303899E-2</v>
      </c>
      <c r="N632" s="88">
        <v>10.8038014677</v>
      </c>
      <c r="O632" s="89">
        <v>0.106333719608175</v>
      </c>
    </row>
    <row r="633" spans="1:15" customFormat="1" x14ac:dyDescent="0.3">
      <c r="A633" s="58" t="s">
        <v>284</v>
      </c>
      <c r="B633" s="59">
        <v>210.9009960969</v>
      </c>
      <c r="C633" s="60">
        <v>0.218152952484191</v>
      </c>
      <c r="D633" s="59">
        <v>4.5004870582999903</v>
      </c>
      <c r="E633" s="60">
        <v>0.118186235430632</v>
      </c>
      <c r="F633" s="59">
        <v>133.66032128180001</v>
      </c>
      <c r="G633" s="63">
        <v>0.31927361380296598</v>
      </c>
      <c r="H633" s="86">
        <v>17.556517173</v>
      </c>
      <c r="I633" s="91">
        <v>9.6492420819444702E-2</v>
      </c>
      <c r="J633" s="86">
        <v>8.1124892303999996</v>
      </c>
      <c r="K633" s="91">
        <v>8.1168211400992493E-2</v>
      </c>
      <c r="L633" s="86">
        <v>26.735531092999999</v>
      </c>
      <c r="M633" s="87">
        <v>0.17211652416016801</v>
      </c>
      <c r="N633" s="86">
        <v>24.437485013700002</v>
      </c>
      <c r="O633" s="87">
        <v>0.24051984730972301</v>
      </c>
    </row>
    <row r="634" spans="1:15" customFormat="1" x14ac:dyDescent="0.3">
      <c r="A634" s="58" t="s">
        <v>285</v>
      </c>
      <c r="B634" s="61">
        <v>53.887786337900003</v>
      </c>
      <c r="C634" s="62">
        <v>5.5740749972792297E-2</v>
      </c>
      <c r="D634" s="61">
        <v>3.4377100867000001</v>
      </c>
      <c r="E634" s="62">
        <v>9.0276898563609195E-2</v>
      </c>
      <c r="F634" s="61">
        <v>15.8622995183</v>
      </c>
      <c r="G634" s="62">
        <v>3.7890180435488002E-2</v>
      </c>
      <c r="H634" s="88">
        <v>1.9475785435999999</v>
      </c>
      <c r="I634" s="91">
        <v>1.07040916234219E-2</v>
      </c>
      <c r="J634" s="88">
        <v>5.5958616207</v>
      </c>
      <c r="K634" s="90">
        <v>5.5988497007506403E-2</v>
      </c>
      <c r="L634" s="88">
        <v>23.360764796400002</v>
      </c>
      <c r="M634" s="89">
        <v>0.15039064024923399</v>
      </c>
      <c r="N634" s="88">
        <v>3.6835717722000001</v>
      </c>
      <c r="O634" s="90">
        <v>3.62546358476439E-2</v>
      </c>
    </row>
    <row r="635" spans="1:15" customFormat="1" x14ac:dyDescent="0.3">
      <c r="A635" s="58" t="s">
        <v>286</v>
      </c>
      <c r="B635" s="59">
        <v>360.01987536479999</v>
      </c>
      <c r="C635" s="60">
        <v>0.37239937324779698</v>
      </c>
      <c r="D635" s="59">
        <v>17.497016028899999</v>
      </c>
      <c r="E635" s="60">
        <v>0.459485035494412</v>
      </c>
      <c r="F635" s="59">
        <v>139.22164827840001</v>
      </c>
      <c r="G635" s="60">
        <v>0.332557922494706</v>
      </c>
      <c r="H635" s="86">
        <v>69.881467888000103</v>
      </c>
      <c r="I635" s="87">
        <v>0.38407572188061601</v>
      </c>
      <c r="J635" s="86">
        <v>50.247170392800001</v>
      </c>
      <c r="K635" s="89">
        <v>0.50274001393569601</v>
      </c>
      <c r="L635" s="86">
        <v>55.201236444999999</v>
      </c>
      <c r="M635" s="87">
        <v>0.35537146852282198</v>
      </c>
      <c r="N635" s="86">
        <v>43.862286721899999</v>
      </c>
      <c r="O635" s="87">
        <v>0.43170361021571302</v>
      </c>
    </row>
    <row r="636" spans="1:15" customFormat="1" x14ac:dyDescent="0.3">
      <c r="A636" s="58" t="s">
        <v>287</v>
      </c>
      <c r="B636" s="61">
        <v>134.18339828160001</v>
      </c>
      <c r="C636" s="62">
        <v>0.138797374366329</v>
      </c>
      <c r="D636" s="61">
        <v>0.28876204889999901</v>
      </c>
      <c r="E636" s="64">
        <v>7.5831124615250798E-3</v>
      </c>
      <c r="F636" s="61">
        <v>69.0135702723001</v>
      </c>
      <c r="G636" s="62">
        <v>0.16485230449077601</v>
      </c>
      <c r="H636" s="88">
        <v>14.8193195585</v>
      </c>
      <c r="I636" s="91">
        <v>8.1448501716258295E-2</v>
      </c>
      <c r="J636" s="88">
        <v>15.686916268599999</v>
      </c>
      <c r="K636" s="90">
        <v>0.15695292773370001</v>
      </c>
      <c r="L636" s="88">
        <v>23.714009478000001</v>
      </c>
      <c r="M636" s="90">
        <v>0.152664739333467</v>
      </c>
      <c r="N636" s="88">
        <v>15.2799192383</v>
      </c>
      <c r="O636" s="90">
        <v>0.15038879164695099</v>
      </c>
    </row>
    <row r="637" spans="1:15" customFormat="1" x14ac:dyDescent="0.3">
      <c r="A637" s="58" t="s">
        <v>288</v>
      </c>
      <c r="B637" s="59">
        <v>176.30522409100001</v>
      </c>
      <c r="C637" s="60">
        <v>0.18236758424871199</v>
      </c>
      <c r="D637" s="59">
        <v>2.1569771053000002</v>
      </c>
      <c r="E637" s="64">
        <v>5.6643870026317503E-2</v>
      </c>
      <c r="F637" s="59">
        <v>24.959487901700101</v>
      </c>
      <c r="G637" s="64">
        <v>5.9620580173872999E-2</v>
      </c>
      <c r="H637" s="86">
        <v>73.259939165700004</v>
      </c>
      <c r="I637" s="89">
        <v>0.40264414687299299</v>
      </c>
      <c r="J637" s="86">
        <v>37.285251938400002</v>
      </c>
      <c r="K637" s="89">
        <v>0.37305161529639402</v>
      </c>
      <c r="L637" s="86">
        <v>33.123969421300004</v>
      </c>
      <c r="M637" s="87">
        <v>0.21324365928434999</v>
      </c>
      <c r="N637" s="86">
        <v>10.504093149499999</v>
      </c>
      <c r="O637" s="91">
        <v>0.10338391528540999</v>
      </c>
    </row>
    <row r="638" spans="1:15" customFormat="1" x14ac:dyDescent="0.3">
      <c r="A638" s="58" t="s">
        <v>289</v>
      </c>
      <c r="B638" s="61">
        <v>32.934555286200002</v>
      </c>
      <c r="C638" s="62">
        <v>3.4067029589263997E-2</v>
      </c>
      <c r="D638" s="61">
        <v>0.54171878109999905</v>
      </c>
      <c r="E638" s="62">
        <v>1.42259498962905E-2</v>
      </c>
      <c r="F638" s="61">
        <v>8.7637736607000001</v>
      </c>
      <c r="G638" s="62">
        <v>2.0933973974997001E-2</v>
      </c>
      <c r="H638" s="88">
        <v>13.610344555499999</v>
      </c>
      <c r="I638" s="89">
        <v>7.4803850980571907E-2</v>
      </c>
      <c r="J638" s="88">
        <v>13.210102381700001</v>
      </c>
      <c r="K638" s="89">
        <v>0.132171563165664</v>
      </c>
      <c r="L638" s="88">
        <v>1.0930869672000001</v>
      </c>
      <c r="M638" s="90">
        <v>7.0370148528114598E-3</v>
      </c>
      <c r="N638" s="88">
        <v>1.7950704188</v>
      </c>
      <c r="O638" s="90">
        <v>1.7667532595843301E-2</v>
      </c>
    </row>
    <row r="639" spans="1:15" customFormat="1" x14ac:dyDescent="0.3">
      <c r="A639" s="58" t="s">
        <v>290</v>
      </c>
      <c r="B639" s="59">
        <v>20.498677859000001</v>
      </c>
      <c r="C639" s="60">
        <v>2.1203537108513901E-2</v>
      </c>
      <c r="D639" s="59">
        <v>0.80154546510000102</v>
      </c>
      <c r="E639" s="60">
        <v>2.1049197524511402E-2</v>
      </c>
      <c r="F639" s="59">
        <v>10.091273508900001</v>
      </c>
      <c r="G639" s="60">
        <v>2.4104964960153501E-2</v>
      </c>
      <c r="H639" s="86">
        <v>1.3524789119</v>
      </c>
      <c r="I639" s="87">
        <v>7.4333629518034596E-3</v>
      </c>
      <c r="J639" s="86">
        <v>1.9617216953000001</v>
      </c>
      <c r="K639" s="87">
        <v>1.9627692161037599E-2</v>
      </c>
      <c r="L639" s="86">
        <v>3.1533371924</v>
      </c>
      <c r="M639" s="87">
        <v>2.0300379864268799E-2</v>
      </c>
      <c r="N639" s="86">
        <v>0</v>
      </c>
      <c r="O639" s="87">
        <v>0</v>
      </c>
    </row>
    <row r="640" spans="1:15" customFormat="1" x14ac:dyDescent="0.3">
      <c r="A640" s="58" t="s">
        <v>291</v>
      </c>
      <c r="B640" s="61">
        <v>57.777866467099997</v>
      </c>
      <c r="C640" s="62">
        <v>5.9764592824606701E-2</v>
      </c>
      <c r="D640" s="61">
        <v>0</v>
      </c>
      <c r="E640" s="62">
        <v>0</v>
      </c>
      <c r="F640" s="61">
        <v>6.9015994302000099</v>
      </c>
      <c r="G640" s="64">
        <v>1.6485809475609001E-2</v>
      </c>
      <c r="H640" s="88">
        <v>36.261200863100001</v>
      </c>
      <c r="I640" s="89">
        <v>0.19929528269317701</v>
      </c>
      <c r="J640" s="88">
        <v>10.467322343599999</v>
      </c>
      <c r="K640" s="90">
        <v>0.10472911687868799</v>
      </c>
      <c r="L640" s="88">
        <v>12.0312186335</v>
      </c>
      <c r="M640" s="90">
        <v>7.7453914246395597E-2</v>
      </c>
      <c r="N640" s="88">
        <v>0</v>
      </c>
      <c r="O640" s="91">
        <v>0</v>
      </c>
    </row>
    <row r="641" spans="1:15" customFormat="1" x14ac:dyDescent="0.3">
      <c r="A641" s="58" t="s">
        <v>292</v>
      </c>
      <c r="B641" s="59">
        <v>37.240944368000001</v>
      </c>
      <c r="C641" s="60">
        <v>3.8521496425014401E-2</v>
      </c>
      <c r="D641" s="59">
        <v>0</v>
      </c>
      <c r="E641" s="60">
        <v>0</v>
      </c>
      <c r="F641" s="59">
        <v>7.9914482382000003</v>
      </c>
      <c r="G641" s="64">
        <v>1.90891248357106E-2</v>
      </c>
      <c r="H641" s="86">
        <v>7.3009984847000098</v>
      </c>
      <c r="I641" s="87">
        <v>4.0127037227590402E-2</v>
      </c>
      <c r="J641" s="86">
        <v>1.5708835224</v>
      </c>
      <c r="K641" s="87">
        <v>1.57172234330611E-2</v>
      </c>
      <c r="L641" s="86">
        <v>17.991413646400002</v>
      </c>
      <c r="M641" s="89">
        <v>0.115824128227509</v>
      </c>
      <c r="N641" s="86">
        <v>0.46722243460000001</v>
      </c>
      <c r="O641" s="87">
        <v>4.5985202064234201E-3</v>
      </c>
    </row>
    <row r="642" spans="1:15" customFormat="1" x14ac:dyDescent="0.3">
      <c r="A642" s="58" t="s">
        <v>293</v>
      </c>
      <c r="B642" s="61">
        <v>29.707754357800098</v>
      </c>
      <c r="C642" s="62">
        <v>3.0729273188693201E-2</v>
      </c>
      <c r="D642" s="61">
        <v>0.69879836169999998</v>
      </c>
      <c r="E642" s="62">
        <v>1.8350979932739299E-2</v>
      </c>
      <c r="F642" s="61">
        <v>16.811110268</v>
      </c>
      <c r="G642" s="62">
        <v>4.01565990252888E-2</v>
      </c>
      <c r="H642" s="88">
        <v>1.7377038652000001</v>
      </c>
      <c r="I642" s="90">
        <v>9.5505988441899007E-3</v>
      </c>
      <c r="J642" s="88">
        <v>0</v>
      </c>
      <c r="K642" s="90">
        <v>0</v>
      </c>
      <c r="L642" s="88">
        <v>3.4371497105</v>
      </c>
      <c r="M642" s="90">
        <v>2.2127492404453501E-2</v>
      </c>
      <c r="N642" s="88">
        <v>7.0229921523999996</v>
      </c>
      <c r="O642" s="89">
        <v>6.9122047510439696E-2</v>
      </c>
    </row>
    <row r="643" spans="1:15" customFormat="1" x14ac:dyDescent="0.3">
      <c r="A643" s="58" t="s">
        <v>294</v>
      </c>
      <c r="B643" s="59">
        <v>14.3178275915</v>
      </c>
      <c r="C643" s="60">
        <v>1.4810154622552099E-2</v>
      </c>
      <c r="D643" s="59">
        <v>0.61772222939999999</v>
      </c>
      <c r="E643" s="60">
        <v>1.62218586319367E-2</v>
      </c>
      <c r="F643" s="59">
        <v>7.82575424579999</v>
      </c>
      <c r="G643" s="60">
        <v>1.8693332582395101E-2</v>
      </c>
      <c r="H643" s="86">
        <v>1.0677441525</v>
      </c>
      <c r="I643" s="87">
        <v>5.8684314818988701E-3</v>
      </c>
      <c r="J643" s="86">
        <v>0</v>
      </c>
      <c r="K643" s="87">
        <v>0</v>
      </c>
      <c r="L643" s="86">
        <v>4.8066069638000002</v>
      </c>
      <c r="M643" s="87">
        <v>3.09437086076783E-2</v>
      </c>
      <c r="N643" s="86">
        <v>0</v>
      </c>
      <c r="O643" s="87">
        <v>0</v>
      </c>
    </row>
    <row r="644" spans="1:15" customFormat="1" x14ac:dyDescent="0.3">
      <c r="A644" s="58" t="s">
        <v>295</v>
      </c>
      <c r="B644" s="61">
        <v>14.60782781</v>
      </c>
      <c r="C644" s="62">
        <v>1.51101266713221E-2</v>
      </c>
      <c r="D644" s="61">
        <v>1.5325336758999999</v>
      </c>
      <c r="E644" s="62">
        <v>4.0245507537067897E-2</v>
      </c>
      <c r="F644" s="61">
        <v>6.7607507509000104</v>
      </c>
      <c r="G644" s="62">
        <v>1.61493650737983E-2</v>
      </c>
      <c r="H644" s="88">
        <v>2.3954966078000002</v>
      </c>
      <c r="I644" s="90">
        <v>1.3165895289691599E-2</v>
      </c>
      <c r="J644" s="88">
        <v>0</v>
      </c>
      <c r="K644" s="90">
        <v>0</v>
      </c>
      <c r="L644" s="88">
        <v>1.5743886211</v>
      </c>
      <c r="M644" s="90">
        <v>1.01355120344701E-2</v>
      </c>
      <c r="N644" s="88">
        <v>2.3446581542999998</v>
      </c>
      <c r="O644" s="90">
        <v>2.3076712720215699E-2</v>
      </c>
    </row>
    <row r="645" spans="1:15" customFormat="1" x14ac:dyDescent="0.3">
      <c r="A645" s="58" t="s">
        <v>296</v>
      </c>
      <c r="B645" s="59">
        <v>102.64314875159999</v>
      </c>
      <c r="C645" s="60">
        <v>0.106172594567298</v>
      </c>
      <c r="D645" s="59">
        <v>1.1574203087999999</v>
      </c>
      <c r="E645" s="60">
        <v>3.0394743354667599E-2</v>
      </c>
      <c r="F645" s="59">
        <v>53.729026503399901</v>
      </c>
      <c r="G645" s="60">
        <v>0.12834220577465999</v>
      </c>
      <c r="H645" s="86">
        <v>16.510127050200001</v>
      </c>
      <c r="I645" s="87">
        <v>9.0741353277084602E-2</v>
      </c>
      <c r="J645" s="86">
        <v>11.9434879272</v>
      </c>
      <c r="K645" s="87">
        <v>0.119498655148584</v>
      </c>
      <c r="L645" s="86">
        <v>22.137112495699999</v>
      </c>
      <c r="M645" s="87">
        <v>0.142513079109923</v>
      </c>
      <c r="N645" s="86">
        <v>7.4913286268999997</v>
      </c>
      <c r="O645" s="87">
        <v>7.3731532376544506E-2</v>
      </c>
    </row>
    <row r="646" spans="1:15" customFormat="1" x14ac:dyDescent="0.3">
      <c r="A646" s="58" t="s">
        <v>297</v>
      </c>
      <c r="B646" s="61">
        <v>122.41512920620001</v>
      </c>
      <c r="C646" s="62">
        <v>0.12662444634825901</v>
      </c>
      <c r="D646" s="61">
        <v>4.0744288841999996</v>
      </c>
      <c r="E646" s="62">
        <v>0.106997621616387</v>
      </c>
      <c r="F646" s="61">
        <v>67.907815085300101</v>
      </c>
      <c r="G646" s="62">
        <v>0.162210993657843</v>
      </c>
      <c r="H646" s="88">
        <v>16.6247744657</v>
      </c>
      <c r="I646" s="90">
        <v>9.1371467242928606E-2</v>
      </c>
      <c r="J646" s="88">
        <v>8.5162463253999992</v>
      </c>
      <c r="K646" s="90">
        <v>8.5207938334472197E-2</v>
      </c>
      <c r="L646" s="88">
        <v>16.511024374800002</v>
      </c>
      <c r="M646" s="90">
        <v>0.10629376000907099</v>
      </c>
      <c r="N646" s="88">
        <v>11.4888146046</v>
      </c>
      <c r="O646" s="90">
        <v>0.113075790447297</v>
      </c>
    </row>
    <row r="647" spans="1:15" customFormat="1" x14ac:dyDescent="0.3">
      <c r="A647" s="58" t="s">
        <v>298</v>
      </c>
      <c r="B647" s="59">
        <v>96.880442260099997</v>
      </c>
      <c r="C647" s="60">
        <v>0.100211733980168</v>
      </c>
      <c r="D647" s="59">
        <v>2.5159231433999998</v>
      </c>
      <c r="E647" s="60">
        <v>6.6070067772523999E-2</v>
      </c>
      <c r="F647" s="59">
        <v>45.647058216399898</v>
      </c>
      <c r="G647" s="60">
        <v>0.10903685623722099</v>
      </c>
      <c r="H647" s="86">
        <v>16.5083668768</v>
      </c>
      <c r="I647" s="87">
        <v>9.0731679183370301E-2</v>
      </c>
      <c r="J647" s="86">
        <v>4.2868916739999996</v>
      </c>
      <c r="K647" s="87">
        <v>4.2891807898428502E-2</v>
      </c>
      <c r="L647" s="86">
        <v>11.535825605299999</v>
      </c>
      <c r="M647" s="87">
        <v>7.4264700394223795E-2</v>
      </c>
      <c r="N647" s="86">
        <v>17.506147136599999</v>
      </c>
      <c r="O647" s="89">
        <v>0.17229988412948599</v>
      </c>
    </row>
    <row r="648" spans="1:15" customFormat="1" x14ac:dyDescent="0.3">
      <c r="A648" s="58" t="s">
        <v>299</v>
      </c>
      <c r="B648" s="61">
        <v>7.5275529150000002</v>
      </c>
      <c r="C648" s="62">
        <v>7.7863923062446204E-3</v>
      </c>
      <c r="D648" s="61">
        <v>0</v>
      </c>
      <c r="E648" s="62">
        <v>0</v>
      </c>
      <c r="F648" s="61">
        <v>3.7969852751000102</v>
      </c>
      <c r="G648" s="62">
        <v>9.0698361242297805E-3</v>
      </c>
      <c r="H648" s="88">
        <v>2.1868087488999999</v>
      </c>
      <c r="I648" s="90">
        <v>1.2018925392276201E-2</v>
      </c>
      <c r="J648" s="88">
        <v>0</v>
      </c>
      <c r="K648" s="90">
        <v>0</v>
      </c>
      <c r="L648" s="88">
        <v>0</v>
      </c>
      <c r="M648" s="90">
        <v>0</v>
      </c>
      <c r="N648" s="88">
        <v>1.543758891</v>
      </c>
      <c r="O648" s="90">
        <v>1.51940616040557E-2</v>
      </c>
    </row>
    <row r="649" spans="1:15" customFormat="1" x14ac:dyDescent="0.3">
      <c r="A649" s="58" t="s">
        <v>300</v>
      </c>
      <c r="B649" s="59">
        <v>28.753741425099999</v>
      </c>
      <c r="C649" s="60">
        <v>2.97424559529843E-2</v>
      </c>
      <c r="D649" s="59">
        <v>1.7563715869000001</v>
      </c>
      <c r="E649" s="60">
        <v>4.6123662435648999E-2</v>
      </c>
      <c r="F649" s="59">
        <v>13.819357420899999</v>
      </c>
      <c r="G649" s="60">
        <v>3.3010216808497E-2</v>
      </c>
      <c r="H649" s="86">
        <v>5.4839993116999999</v>
      </c>
      <c r="I649" s="87">
        <v>3.0140623230893299E-2</v>
      </c>
      <c r="J649" s="86">
        <v>3.6490828369999999</v>
      </c>
      <c r="K649" s="87">
        <v>3.6510313754677899E-2</v>
      </c>
      <c r="L649" s="86">
        <v>5.1689567327999999</v>
      </c>
      <c r="M649" s="87">
        <v>3.3276423920255302E-2</v>
      </c>
      <c r="N649" s="86">
        <v>1.7738364759</v>
      </c>
      <c r="O649" s="87">
        <v>1.7458542812269901E-2</v>
      </c>
    </row>
    <row r="650" spans="1:15" customFormat="1" x14ac:dyDescent="0.3">
      <c r="A650" s="58" t="s">
        <v>301</v>
      </c>
      <c r="B650" s="61">
        <v>33.981568450899999</v>
      </c>
      <c r="C650" s="62">
        <v>3.51500449253518E-2</v>
      </c>
      <c r="D650" s="61">
        <v>0</v>
      </c>
      <c r="E650" s="62">
        <v>0</v>
      </c>
      <c r="F650" s="61">
        <v>3.2081189343999998</v>
      </c>
      <c r="G650" s="64">
        <v>7.6632146015578996E-3</v>
      </c>
      <c r="H650" s="88">
        <v>7.8449468995999796</v>
      </c>
      <c r="I650" s="90">
        <v>4.3116633560245698E-2</v>
      </c>
      <c r="J650" s="88">
        <v>15.2154525579999</v>
      </c>
      <c r="K650" s="89">
        <v>0.15223577310420899</v>
      </c>
      <c r="L650" s="88">
        <v>6.7958170908000204</v>
      </c>
      <c r="M650" s="90">
        <v>4.3749735601961097E-2</v>
      </c>
      <c r="N650" s="88">
        <v>6.5604776320999996</v>
      </c>
      <c r="O650" s="90">
        <v>6.4569863775545494E-2</v>
      </c>
    </row>
    <row r="651" spans="1:15" customFormat="1" x14ac:dyDescent="0.3">
      <c r="A651" s="58" t="s">
        <v>302</v>
      </c>
      <c r="B651" s="59">
        <v>61.376391421599997</v>
      </c>
      <c r="C651" s="60">
        <v>6.3486855203355896E-2</v>
      </c>
      <c r="D651" s="59">
        <v>5.5029685603999896</v>
      </c>
      <c r="E651" s="63">
        <v>0.14451216711030199</v>
      </c>
      <c r="F651" s="59">
        <v>29.181337065300099</v>
      </c>
      <c r="G651" s="60">
        <v>6.9705286139465694E-2</v>
      </c>
      <c r="H651" s="86">
        <v>8.3690493818000196</v>
      </c>
      <c r="I651" s="87">
        <v>4.5997154609302697E-2</v>
      </c>
      <c r="J651" s="86">
        <v>6.4431527549999998</v>
      </c>
      <c r="K651" s="87">
        <v>6.4465932718525298E-2</v>
      </c>
      <c r="L651" s="86">
        <v>5.5416873570999998</v>
      </c>
      <c r="M651" s="87">
        <v>3.5675968529240501E-2</v>
      </c>
      <c r="N651" s="86">
        <v>7.8760589908999998</v>
      </c>
      <c r="O651" s="87">
        <v>7.7518144965884897E-2</v>
      </c>
    </row>
    <row r="652" spans="1:15" customFormat="1" x14ac:dyDescent="0.3">
      <c r="A652" s="58" t="s">
        <v>303</v>
      </c>
      <c r="B652" s="61">
        <v>28.208150915499999</v>
      </c>
      <c r="C652" s="62">
        <v>2.9178104988696201E-2</v>
      </c>
      <c r="D652" s="61">
        <v>4.8128480089000103</v>
      </c>
      <c r="E652" s="63">
        <v>0.12638907311658101</v>
      </c>
      <c r="F652" s="61">
        <v>7.5039210186000096</v>
      </c>
      <c r="G652" s="62">
        <v>1.7924571468366499E-2</v>
      </c>
      <c r="H652" s="88">
        <v>9.8513383460000092</v>
      </c>
      <c r="I652" s="90">
        <v>5.4143966935472299E-2</v>
      </c>
      <c r="J652" s="88">
        <v>5.7141638623000004</v>
      </c>
      <c r="K652" s="90">
        <v>5.71721511342098E-2</v>
      </c>
      <c r="L652" s="88">
        <v>1.0246370562</v>
      </c>
      <c r="M652" s="90">
        <v>6.5963517996104103E-3</v>
      </c>
      <c r="N652" s="88">
        <v>0</v>
      </c>
      <c r="O652" s="90">
        <v>0</v>
      </c>
    </row>
    <row r="653" spans="1:15" customFormat="1" x14ac:dyDescent="0.3">
      <c r="A653" s="65" t="s">
        <v>1</v>
      </c>
      <c r="H653" s="84"/>
      <c r="I653" s="84"/>
      <c r="J653" s="84"/>
      <c r="K653" s="84"/>
      <c r="L653" s="84"/>
      <c r="M653" s="84"/>
      <c r="N653" s="84"/>
      <c r="O653" s="84"/>
    </row>
    <row r="654" spans="1:15" customFormat="1" x14ac:dyDescent="0.3">
      <c r="A654" s="65" t="s">
        <v>1</v>
      </c>
      <c r="H654" s="84"/>
      <c r="I654" s="84"/>
      <c r="J654" s="84"/>
      <c r="K654" s="84"/>
      <c r="L654" s="84"/>
      <c r="M654" s="84"/>
      <c r="N654" s="84"/>
      <c r="O654" s="84"/>
    </row>
    <row r="655" spans="1:15" customFormat="1" x14ac:dyDescent="0.3">
      <c r="A655" s="53" t="s">
        <v>304</v>
      </c>
      <c r="H655" s="84"/>
      <c r="I655" s="84"/>
      <c r="J655" s="84"/>
      <c r="K655" s="84"/>
      <c r="L655" s="84"/>
      <c r="M655" s="84"/>
      <c r="N655" s="84"/>
      <c r="O655" s="84"/>
    </row>
    <row r="656" spans="1:15" customFormat="1" x14ac:dyDescent="0.3">
      <c r="A656" s="54" t="s">
        <v>1</v>
      </c>
      <c r="H656" s="84"/>
      <c r="I656" s="84"/>
      <c r="J656" s="84"/>
      <c r="K656" s="84"/>
      <c r="L656" s="84"/>
      <c r="M656" s="84"/>
      <c r="N656" s="84"/>
      <c r="O656" s="84"/>
    </row>
    <row r="657" spans="1:15" customFormat="1" ht="25.5" customHeight="1" x14ac:dyDescent="0.3">
      <c r="A657" s="114" t="s">
        <v>1</v>
      </c>
      <c r="B657" s="116" t="s">
        <v>506</v>
      </c>
      <c r="C657" s="116" t="s">
        <v>1</v>
      </c>
      <c r="D657" s="116" t="s">
        <v>500</v>
      </c>
      <c r="E657" s="116" t="s">
        <v>1</v>
      </c>
      <c r="F657" s="116" t="s">
        <v>501</v>
      </c>
      <c r="G657" s="116" t="s">
        <v>1</v>
      </c>
      <c r="H657" s="117" t="s">
        <v>502</v>
      </c>
      <c r="I657" s="117" t="s">
        <v>1</v>
      </c>
      <c r="J657" s="117" t="s">
        <v>503</v>
      </c>
      <c r="K657" s="117" t="s">
        <v>1</v>
      </c>
      <c r="L657" s="117" t="s">
        <v>504</v>
      </c>
      <c r="M657" s="117" t="s">
        <v>1</v>
      </c>
      <c r="N657" s="117" t="s">
        <v>505</v>
      </c>
      <c r="O657" s="117" t="s">
        <v>1</v>
      </c>
    </row>
    <row r="658" spans="1:15" customFormat="1" x14ac:dyDescent="0.3">
      <c r="A658" s="115" t="s">
        <v>1</v>
      </c>
      <c r="B658" s="55" t="s">
        <v>14</v>
      </c>
      <c r="C658" s="55" t="s">
        <v>15</v>
      </c>
      <c r="D658" s="55" t="s">
        <v>14</v>
      </c>
      <c r="E658" s="55" t="s">
        <v>15</v>
      </c>
      <c r="F658" s="55" t="s">
        <v>14</v>
      </c>
      <c r="G658" s="55" t="s">
        <v>15</v>
      </c>
      <c r="H658" s="80" t="s">
        <v>14</v>
      </c>
      <c r="I658" s="80" t="s">
        <v>15</v>
      </c>
      <c r="J658" s="80" t="s">
        <v>14</v>
      </c>
      <c r="K658" s="80" t="s">
        <v>15</v>
      </c>
      <c r="L658" s="80" t="s">
        <v>14</v>
      </c>
      <c r="M658" s="80" t="s">
        <v>15</v>
      </c>
      <c r="N658" s="80" t="s">
        <v>14</v>
      </c>
      <c r="O658" s="80" t="s">
        <v>15</v>
      </c>
    </row>
    <row r="659" spans="1:15" customFormat="1" x14ac:dyDescent="0.3">
      <c r="A659" s="56" t="s">
        <v>16</v>
      </c>
      <c r="B659" s="57">
        <v>938.54931761880005</v>
      </c>
      <c r="C659" s="57">
        <v>938.54931761880005</v>
      </c>
      <c r="D659" s="57">
        <v>33.266773039199997</v>
      </c>
      <c r="E659" s="57">
        <v>33.266773039199997</v>
      </c>
      <c r="F659" s="57">
        <v>411.13487499630003</v>
      </c>
      <c r="G659" s="57">
        <v>411.13487499630003</v>
      </c>
      <c r="H659" s="85">
        <v>172.0957723587</v>
      </c>
      <c r="I659" s="85">
        <v>172.0957723587</v>
      </c>
      <c r="J659" s="85">
        <v>94.232466602700001</v>
      </c>
      <c r="K659" s="85">
        <v>94.232466602700001</v>
      </c>
      <c r="L659" s="85">
        <v>154.30926376159999</v>
      </c>
      <c r="M659" s="85">
        <v>154.30926376159999</v>
      </c>
      <c r="N659" s="85">
        <v>101.6027795088</v>
      </c>
      <c r="O659" s="85">
        <v>101.6027795088</v>
      </c>
    </row>
    <row r="660" spans="1:15" customFormat="1" x14ac:dyDescent="0.3">
      <c r="A660" s="58" t="s">
        <v>276</v>
      </c>
      <c r="B660" s="59">
        <v>71.031465953799994</v>
      </c>
      <c r="C660" s="60">
        <v>7.5682188053808802E-2</v>
      </c>
      <c r="D660" s="59">
        <v>1.3396041764</v>
      </c>
      <c r="E660" s="60">
        <v>4.0268533855732702E-2</v>
      </c>
      <c r="F660" s="59">
        <v>38.043921423999997</v>
      </c>
      <c r="G660" s="60">
        <v>9.2533919493797204E-2</v>
      </c>
      <c r="H660" s="86">
        <v>12.9556332261</v>
      </c>
      <c r="I660" s="87">
        <v>7.5281531025041801E-2</v>
      </c>
      <c r="J660" s="86">
        <v>6.732628321</v>
      </c>
      <c r="K660" s="87">
        <v>7.1447013579575502E-2</v>
      </c>
      <c r="L660" s="86">
        <v>11.2511255328</v>
      </c>
      <c r="M660" s="87">
        <v>7.2912832700585101E-2</v>
      </c>
      <c r="N660" s="86">
        <v>6.9915952036000002</v>
      </c>
      <c r="O660" s="87">
        <v>6.8813030877707904E-2</v>
      </c>
    </row>
    <row r="661" spans="1:15" customFormat="1" x14ac:dyDescent="0.3">
      <c r="A661" s="58" t="s">
        <v>277</v>
      </c>
      <c r="B661" s="61">
        <v>62.700209954599998</v>
      </c>
      <c r="C661" s="62">
        <v>6.6805450472946004E-2</v>
      </c>
      <c r="D661" s="61">
        <v>3.4607710516000099</v>
      </c>
      <c r="E661" s="62">
        <v>0.104030861289792</v>
      </c>
      <c r="F661" s="61">
        <v>26.671079258399999</v>
      </c>
      <c r="G661" s="62">
        <v>6.4871848340863902E-2</v>
      </c>
      <c r="H661" s="88">
        <v>9.4616031096000004</v>
      </c>
      <c r="I661" s="90">
        <v>5.49787073785818E-2</v>
      </c>
      <c r="J661" s="88">
        <v>7.4196209269000004</v>
      </c>
      <c r="K661" s="90">
        <v>7.8737416034989002E-2</v>
      </c>
      <c r="L661" s="88">
        <v>11.7706622822</v>
      </c>
      <c r="M661" s="90">
        <v>7.6279686619366405E-2</v>
      </c>
      <c r="N661" s="88">
        <v>5.2332827676999996</v>
      </c>
      <c r="O661" s="90">
        <v>5.1507279554756001E-2</v>
      </c>
    </row>
    <row r="662" spans="1:15" customFormat="1" x14ac:dyDescent="0.3">
      <c r="A662" s="58" t="s">
        <v>278</v>
      </c>
      <c r="B662" s="59">
        <v>0</v>
      </c>
      <c r="C662" s="60">
        <v>0</v>
      </c>
      <c r="D662" s="59">
        <v>0</v>
      </c>
      <c r="E662" s="60">
        <v>0</v>
      </c>
      <c r="F662" s="59">
        <v>0</v>
      </c>
      <c r="G662" s="60">
        <v>0</v>
      </c>
      <c r="H662" s="86">
        <v>0</v>
      </c>
      <c r="I662" s="87">
        <v>0</v>
      </c>
      <c r="J662" s="86">
        <v>0</v>
      </c>
      <c r="K662" s="87">
        <v>0</v>
      </c>
      <c r="L662" s="86">
        <v>0</v>
      </c>
      <c r="M662" s="87">
        <v>0</v>
      </c>
      <c r="N662" s="86">
        <v>0</v>
      </c>
      <c r="O662" s="87">
        <v>0</v>
      </c>
    </row>
    <row r="663" spans="1:15" customFormat="1" x14ac:dyDescent="0.3">
      <c r="A663" s="58" t="s">
        <v>279</v>
      </c>
      <c r="B663" s="61">
        <v>2.8707081289</v>
      </c>
      <c r="C663" s="62">
        <v>3.05866519213214E-3</v>
      </c>
      <c r="D663" s="61">
        <v>0</v>
      </c>
      <c r="E663" s="62">
        <v>0</v>
      </c>
      <c r="F663" s="61">
        <v>2.3194276760000001</v>
      </c>
      <c r="G663" s="62">
        <v>5.6415250008184604E-3</v>
      </c>
      <c r="H663" s="88">
        <v>0.55128045290000005</v>
      </c>
      <c r="I663" s="90">
        <v>3.2033352437674301E-3</v>
      </c>
      <c r="J663" s="88">
        <v>0</v>
      </c>
      <c r="K663" s="90">
        <v>0</v>
      </c>
      <c r="L663" s="88">
        <v>0</v>
      </c>
      <c r="M663" s="90">
        <v>0</v>
      </c>
      <c r="N663" s="88">
        <v>0</v>
      </c>
      <c r="O663" s="90">
        <v>0</v>
      </c>
    </row>
    <row r="664" spans="1:15" customFormat="1" x14ac:dyDescent="0.3">
      <c r="A664" s="58" t="s">
        <v>280</v>
      </c>
      <c r="B664" s="59">
        <v>41.048279131500102</v>
      </c>
      <c r="C664" s="60">
        <v>4.3735878723607097E-2</v>
      </c>
      <c r="D664" s="59">
        <v>0.96420227300000105</v>
      </c>
      <c r="E664" s="60">
        <v>2.89839435843035E-2</v>
      </c>
      <c r="F664" s="59">
        <v>15.2926851191</v>
      </c>
      <c r="G664" s="60">
        <v>3.7196273167625603E-2</v>
      </c>
      <c r="H664" s="86">
        <v>5.8980457555999699</v>
      </c>
      <c r="I664" s="87">
        <v>3.4271880562566498E-2</v>
      </c>
      <c r="J664" s="86">
        <v>1.3731809568</v>
      </c>
      <c r="K664" s="87">
        <v>1.45722701135434E-2</v>
      </c>
      <c r="L664" s="86">
        <v>15.762603241700001</v>
      </c>
      <c r="M664" s="89">
        <v>0.102149429382622</v>
      </c>
      <c r="N664" s="86">
        <v>2.4319443804</v>
      </c>
      <c r="O664" s="87">
        <v>2.39358056163155E-2</v>
      </c>
    </row>
    <row r="665" spans="1:15" customFormat="1" x14ac:dyDescent="0.3">
      <c r="A665" s="58" t="s">
        <v>281</v>
      </c>
      <c r="B665" s="61">
        <v>109.7071830061</v>
      </c>
      <c r="C665" s="62">
        <v>0.116890163304832</v>
      </c>
      <c r="D665" s="61">
        <v>1.1226481639999999</v>
      </c>
      <c r="E665" s="62">
        <v>3.3746830889702602E-2</v>
      </c>
      <c r="F665" s="61">
        <v>54.388788673400001</v>
      </c>
      <c r="G665" s="62">
        <v>0.13228940666706901</v>
      </c>
      <c r="H665" s="88">
        <v>18.512285566599999</v>
      </c>
      <c r="I665" s="90">
        <v>0.107569670729707</v>
      </c>
      <c r="J665" s="88">
        <v>7.5483786198999896</v>
      </c>
      <c r="K665" s="90">
        <v>8.01037995930345E-2</v>
      </c>
      <c r="L665" s="88">
        <v>15.069170809799999</v>
      </c>
      <c r="M665" s="90">
        <v>9.7655645827466997E-2</v>
      </c>
      <c r="N665" s="88">
        <v>13.212563640000001</v>
      </c>
      <c r="O665" s="90">
        <v>0.130041360126921</v>
      </c>
    </row>
    <row r="666" spans="1:15" customFormat="1" x14ac:dyDescent="0.3">
      <c r="A666" s="58" t="s">
        <v>282</v>
      </c>
      <c r="B666" s="59">
        <v>21.4742098591</v>
      </c>
      <c r="C666" s="60">
        <v>2.2880214663180801E-2</v>
      </c>
      <c r="D666" s="59">
        <v>1.3409161126</v>
      </c>
      <c r="E666" s="60">
        <v>4.0307970689550401E-2</v>
      </c>
      <c r="F666" s="59">
        <v>9.8148679322000003</v>
      </c>
      <c r="G666" s="60">
        <v>2.3872623144140501E-2</v>
      </c>
      <c r="H666" s="86">
        <v>1.5812701111</v>
      </c>
      <c r="I666" s="87">
        <v>9.1883146775049909E-3</v>
      </c>
      <c r="J666" s="86">
        <v>0</v>
      </c>
      <c r="K666" s="87">
        <v>0</v>
      </c>
      <c r="L666" s="86">
        <v>7.4800286034999699</v>
      </c>
      <c r="M666" s="87">
        <v>4.8474267980801601E-2</v>
      </c>
      <c r="N666" s="86">
        <v>1.2571270996999999</v>
      </c>
      <c r="O666" s="87">
        <v>1.2372959733755301E-2</v>
      </c>
    </row>
    <row r="667" spans="1:15" customFormat="1" x14ac:dyDescent="0.3">
      <c r="A667" s="58" t="s">
        <v>283</v>
      </c>
      <c r="B667" s="61">
        <v>13.9135673349</v>
      </c>
      <c r="C667" s="62">
        <v>1.4824545789666301E-2</v>
      </c>
      <c r="D667" s="61">
        <v>0</v>
      </c>
      <c r="E667" s="62">
        <v>0</v>
      </c>
      <c r="F667" s="61">
        <v>0.50761947659999995</v>
      </c>
      <c r="G667" s="64">
        <v>1.23467870879251E-3</v>
      </c>
      <c r="H667" s="88">
        <v>0.605314938999998</v>
      </c>
      <c r="I667" s="90">
        <v>3.5173144040885501E-3</v>
      </c>
      <c r="J667" s="88">
        <v>0</v>
      </c>
      <c r="K667" s="90">
        <v>0</v>
      </c>
      <c r="L667" s="88">
        <v>0.41696831229999998</v>
      </c>
      <c r="M667" s="90">
        <v>2.70215994902416E-3</v>
      </c>
      <c r="N667" s="88">
        <v>4.6365802967</v>
      </c>
      <c r="O667" s="89">
        <v>4.5634384404792998E-2</v>
      </c>
    </row>
    <row r="668" spans="1:15" customFormat="1" x14ac:dyDescent="0.3">
      <c r="A668" s="58" t="s">
        <v>284</v>
      </c>
      <c r="B668" s="59">
        <v>126.7316390133</v>
      </c>
      <c r="C668" s="60">
        <v>0.13502928043763501</v>
      </c>
      <c r="D668" s="59">
        <v>4.5004870583000001</v>
      </c>
      <c r="E668" s="60">
        <v>0.13528474953061501</v>
      </c>
      <c r="F668" s="59">
        <v>90.633990349600097</v>
      </c>
      <c r="G668" s="63">
        <v>0.22044831480281399</v>
      </c>
      <c r="H668" s="86">
        <v>5.6800084847000001</v>
      </c>
      <c r="I668" s="91">
        <v>3.3004927470624501E-2</v>
      </c>
      <c r="J668" s="86">
        <v>2.0124214155</v>
      </c>
      <c r="K668" s="91">
        <v>2.1355924216487999E-2</v>
      </c>
      <c r="L668" s="86">
        <v>8.9286226558999999</v>
      </c>
      <c r="M668" s="91">
        <v>5.7861870624269597E-2</v>
      </c>
      <c r="N668" s="86">
        <v>15.428996683099999</v>
      </c>
      <c r="O668" s="87">
        <v>0.151856049191682</v>
      </c>
    </row>
    <row r="669" spans="1:15" customFormat="1" x14ac:dyDescent="0.3">
      <c r="A669" s="58" t="s">
        <v>285</v>
      </c>
      <c r="B669" s="61">
        <v>23.3992763862</v>
      </c>
      <c r="C669" s="62">
        <v>2.4931323210128701E-2</v>
      </c>
      <c r="D669" s="61">
        <v>3.4377100866999899</v>
      </c>
      <c r="E669" s="63">
        <v>0.103337648128635</v>
      </c>
      <c r="F669" s="61">
        <v>8.4157754470000103</v>
      </c>
      <c r="G669" s="62">
        <v>2.0469621914404001E-2</v>
      </c>
      <c r="H669" s="88">
        <v>0.605314938999998</v>
      </c>
      <c r="I669" s="90">
        <v>3.5173144040885501E-3</v>
      </c>
      <c r="J669" s="88">
        <v>3.1533371924</v>
      </c>
      <c r="K669" s="90">
        <v>3.3463383758116E-2</v>
      </c>
      <c r="L669" s="88">
        <v>5.9734702736000003</v>
      </c>
      <c r="M669" s="90">
        <v>3.8711028281676697E-2</v>
      </c>
      <c r="N669" s="88">
        <v>1.8136684475</v>
      </c>
      <c r="O669" s="90">
        <v>1.7850579051756299E-2</v>
      </c>
    </row>
    <row r="670" spans="1:15" customFormat="1" x14ac:dyDescent="0.3">
      <c r="A670" s="58" t="s">
        <v>286</v>
      </c>
      <c r="B670" s="59">
        <v>136.72423804580001</v>
      </c>
      <c r="C670" s="60">
        <v>0.145676136010289</v>
      </c>
      <c r="D670" s="59">
        <v>5.4528237753000104</v>
      </c>
      <c r="E670" s="60">
        <v>0.16391201421534499</v>
      </c>
      <c r="F670" s="59">
        <v>57.718479802900099</v>
      </c>
      <c r="G670" s="60">
        <v>0.14038818721817101</v>
      </c>
      <c r="H670" s="86">
        <v>23.6956054286</v>
      </c>
      <c r="I670" s="87">
        <v>0.13768848068627201</v>
      </c>
      <c r="J670" s="86">
        <v>11.4903032672</v>
      </c>
      <c r="K670" s="87">
        <v>0.121935715804247</v>
      </c>
      <c r="L670" s="86">
        <v>19.337384265499999</v>
      </c>
      <c r="M670" s="87">
        <v>0.12531577038288</v>
      </c>
      <c r="N670" s="86">
        <v>22.382043510399999</v>
      </c>
      <c r="O670" s="89">
        <v>0.22028967729629301</v>
      </c>
    </row>
    <row r="671" spans="1:15" customFormat="1" x14ac:dyDescent="0.3">
      <c r="A671" s="58" t="s">
        <v>287</v>
      </c>
      <c r="B671" s="61">
        <v>17.490592939700001</v>
      </c>
      <c r="C671" s="62">
        <v>1.86357739666526E-2</v>
      </c>
      <c r="D671" s="61">
        <v>0</v>
      </c>
      <c r="E671" s="62">
        <v>0</v>
      </c>
      <c r="F671" s="61">
        <v>8.0136588350999904</v>
      </c>
      <c r="G671" s="62">
        <v>1.9491556962109101E-2</v>
      </c>
      <c r="H671" s="88">
        <v>0.69879836170000198</v>
      </c>
      <c r="I671" s="90">
        <v>4.0605202098950499E-3</v>
      </c>
      <c r="J671" s="88">
        <v>1.59078051909999</v>
      </c>
      <c r="K671" s="90">
        <v>1.68814483633014E-2</v>
      </c>
      <c r="L671" s="88">
        <v>5.4925962234999997</v>
      </c>
      <c r="M671" s="90">
        <v>3.5594727689102199E-2</v>
      </c>
      <c r="N671" s="88">
        <v>2.3935573620000001</v>
      </c>
      <c r="O671" s="90">
        <v>2.3557990968078701E-2</v>
      </c>
    </row>
    <row r="672" spans="1:15" customFormat="1" x14ac:dyDescent="0.3">
      <c r="A672" s="58" t="s">
        <v>288</v>
      </c>
      <c r="B672" s="59">
        <v>30.693329874100002</v>
      </c>
      <c r="C672" s="60">
        <v>3.2702948367137802E-2</v>
      </c>
      <c r="D672" s="59">
        <v>0</v>
      </c>
      <c r="E672" s="60">
        <v>0</v>
      </c>
      <c r="F672" s="59">
        <v>0.82009909409999904</v>
      </c>
      <c r="G672" s="64">
        <v>1.9947203313933899E-3</v>
      </c>
      <c r="H672" s="86">
        <v>23.896149072499998</v>
      </c>
      <c r="I672" s="89">
        <v>0.138853783245141</v>
      </c>
      <c r="J672" s="86">
        <v>8.2255089577000007</v>
      </c>
      <c r="K672" s="89">
        <v>8.7289543129334998E-2</v>
      </c>
      <c r="L672" s="86">
        <v>2.2449772300999999</v>
      </c>
      <c r="M672" s="87">
        <v>1.4548557716977901E-2</v>
      </c>
      <c r="N672" s="86">
        <v>1.3535723415000001</v>
      </c>
      <c r="O672" s="87">
        <v>1.3322197956038799E-2</v>
      </c>
    </row>
    <row r="673" spans="1:15" customFormat="1" x14ac:dyDescent="0.3">
      <c r="A673" s="58" t="s">
        <v>289</v>
      </c>
      <c r="B673" s="61">
        <v>25.5674732851</v>
      </c>
      <c r="C673" s="62">
        <v>2.7241480873873999E-2</v>
      </c>
      <c r="D673" s="61">
        <v>0.54171878110000105</v>
      </c>
      <c r="E673" s="62">
        <v>1.62840796268897E-2</v>
      </c>
      <c r="F673" s="61">
        <v>8.3468053483999896</v>
      </c>
      <c r="G673" s="62">
        <v>2.03018665066424E-2</v>
      </c>
      <c r="H673" s="88">
        <v>6.6602308667000001</v>
      </c>
      <c r="I673" s="90">
        <v>3.8700723297362898E-2</v>
      </c>
      <c r="J673" s="88">
        <v>9.4834643590999992</v>
      </c>
      <c r="K673" s="89">
        <v>0.100639033456313</v>
      </c>
      <c r="L673" s="88">
        <v>1.0930869672000001</v>
      </c>
      <c r="M673" s="90">
        <v>7.08374170515624E-3</v>
      </c>
      <c r="N673" s="88">
        <v>1.7950704188</v>
      </c>
      <c r="O673" s="90">
        <v>1.7667532595843301E-2</v>
      </c>
    </row>
    <row r="674" spans="1:15" customFormat="1" x14ac:dyDescent="0.3">
      <c r="A674" s="58" t="s">
        <v>290</v>
      </c>
      <c r="B674" s="59">
        <v>10.018461024600001</v>
      </c>
      <c r="C674" s="60">
        <v>1.06744108557001E-2</v>
      </c>
      <c r="D674" s="59">
        <v>0</v>
      </c>
      <c r="E674" s="60">
        <v>0</v>
      </c>
      <c r="F674" s="59">
        <v>4.7261155622000102</v>
      </c>
      <c r="G674" s="60">
        <v>1.1495292298525001E-2</v>
      </c>
      <c r="H674" s="86">
        <v>1.3524789119</v>
      </c>
      <c r="I674" s="87">
        <v>7.8588735409549897E-3</v>
      </c>
      <c r="J674" s="86">
        <v>0.80154546510000002</v>
      </c>
      <c r="K674" s="87">
        <v>8.5060435537515008E-3</v>
      </c>
      <c r="L674" s="86">
        <v>0</v>
      </c>
      <c r="M674" s="87">
        <v>0</v>
      </c>
      <c r="N674" s="86">
        <v>0</v>
      </c>
      <c r="O674" s="87">
        <v>0</v>
      </c>
    </row>
    <row r="675" spans="1:15" customFormat="1" x14ac:dyDescent="0.3">
      <c r="A675" s="58" t="s">
        <v>291</v>
      </c>
      <c r="B675" s="61">
        <v>27.0618132512</v>
      </c>
      <c r="C675" s="62">
        <v>2.8833661421073398E-2</v>
      </c>
      <c r="D675" s="61">
        <v>0</v>
      </c>
      <c r="E675" s="62">
        <v>0</v>
      </c>
      <c r="F675" s="61">
        <v>0</v>
      </c>
      <c r="G675" s="64">
        <v>0</v>
      </c>
      <c r="H675" s="88">
        <v>19.474569634400002</v>
      </c>
      <c r="I675" s="89">
        <v>0.11316123207146001</v>
      </c>
      <c r="J675" s="88">
        <v>5.8958985724000001</v>
      </c>
      <c r="K675" s="90">
        <v>6.2567592518384396E-2</v>
      </c>
      <c r="L675" s="88">
        <v>6.1635723066999999</v>
      </c>
      <c r="M675" s="90">
        <v>3.9942983048784499E-2</v>
      </c>
      <c r="N675" s="88">
        <v>0</v>
      </c>
      <c r="O675" s="90">
        <v>0</v>
      </c>
    </row>
    <row r="676" spans="1:15" customFormat="1" x14ac:dyDescent="0.3">
      <c r="A676" s="58" t="s">
        <v>292</v>
      </c>
      <c r="B676" s="59">
        <v>27.3189273793</v>
      </c>
      <c r="C676" s="60">
        <v>2.9107609868185801E-2</v>
      </c>
      <c r="D676" s="59">
        <v>0</v>
      </c>
      <c r="E676" s="60">
        <v>0</v>
      </c>
      <c r="F676" s="59">
        <v>3.7527224496999998</v>
      </c>
      <c r="G676" s="64">
        <v>9.1277161776503902E-3</v>
      </c>
      <c r="H676" s="86">
        <v>6.8771486823999801</v>
      </c>
      <c r="I676" s="87">
        <v>3.9961171550838101E-2</v>
      </c>
      <c r="J676" s="86">
        <v>1.1470337201</v>
      </c>
      <c r="K676" s="87">
        <v>1.2172383483668E-2</v>
      </c>
      <c r="L676" s="86">
        <v>15.870293333899999</v>
      </c>
      <c r="M676" s="89">
        <v>0.10284731419896299</v>
      </c>
      <c r="N676" s="86">
        <v>0.46722243460000001</v>
      </c>
      <c r="O676" s="87">
        <v>4.5985202064234201E-3</v>
      </c>
    </row>
    <row r="677" spans="1:15" customFormat="1" x14ac:dyDescent="0.3">
      <c r="A677" s="58" t="s">
        <v>293</v>
      </c>
      <c r="B677" s="61">
        <v>15.147785968999999</v>
      </c>
      <c r="C677" s="62">
        <v>1.6139573791850999E-2</v>
      </c>
      <c r="D677" s="61">
        <v>0</v>
      </c>
      <c r="E677" s="62">
        <v>0</v>
      </c>
      <c r="F677" s="61">
        <v>5.2167625657000096</v>
      </c>
      <c r="G677" s="62">
        <v>1.2688688999557499E-2</v>
      </c>
      <c r="H677" s="88">
        <v>0.85335730839999802</v>
      </c>
      <c r="I677" s="90">
        <v>4.9586186615981701E-3</v>
      </c>
      <c r="J677" s="88">
        <v>0</v>
      </c>
      <c r="K677" s="90">
        <v>0</v>
      </c>
      <c r="L677" s="88">
        <v>2.5620827542</v>
      </c>
      <c r="M677" s="90">
        <v>1.6603557633184499E-2</v>
      </c>
      <c r="N677" s="88">
        <v>6.5155833407000001</v>
      </c>
      <c r="O677" s="89">
        <v>6.4128002916846102E-2</v>
      </c>
    </row>
    <row r="678" spans="1:15" customFormat="1" x14ac:dyDescent="0.3">
      <c r="A678" s="58" t="s">
        <v>294</v>
      </c>
      <c r="B678" s="59">
        <v>7.3430749301000002</v>
      </c>
      <c r="C678" s="60">
        <v>7.8238562345665195E-3</v>
      </c>
      <c r="D678" s="59">
        <v>0.61772222939999899</v>
      </c>
      <c r="E678" s="60">
        <v>1.8568745116098399E-2</v>
      </c>
      <c r="F678" s="59">
        <v>4.3715349117000004</v>
      </c>
      <c r="G678" s="60">
        <v>1.0632848677065701E-2</v>
      </c>
      <c r="H678" s="86">
        <v>0</v>
      </c>
      <c r="I678" s="87">
        <v>0</v>
      </c>
      <c r="J678" s="86">
        <v>0</v>
      </c>
      <c r="K678" s="87">
        <v>0</v>
      </c>
      <c r="L678" s="86">
        <v>2.3538177889999998</v>
      </c>
      <c r="M678" s="87">
        <v>1.52538981239424E-2</v>
      </c>
      <c r="N678" s="86">
        <v>0</v>
      </c>
      <c r="O678" s="87">
        <v>0</v>
      </c>
    </row>
    <row r="679" spans="1:15" customFormat="1" x14ac:dyDescent="0.3">
      <c r="A679" s="58" t="s">
        <v>295</v>
      </c>
      <c r="B679" s="61">
        <v>7.0428670089000098</v>
      </c>
      <c r="C679" s="62">
        <v>7.5039924665530697E-3</v>
      </c>
      <c r="D679" s="61">
        <v>1.5325336758999999</v>
      </c>
      <c r="E679" s="63">
        <v>4.6067999264435201E-2</v>
      </c>
      <c r="F679" s="61">
        <v>3.326342065</v>
      </c>
      <c r="G679" s="62">
        <v>8.0906346488605098E-3</v>
      </c>
      <c r="H679" s="88">
        <v>0</v>
      </c>
      <c r="I679" s="90">
        <v>0</v>
      </c>
      <c r="J679" s="88">
        <v>0</v>
      </c>
      <c r="K679" s="90">
        <v>0</v>
      </c>
      <c r="L679" s="88">
        <v>1.5743886211</v>
      </c>
      <c r="M679" s="90">
        <v>1.02028133808762E-2</v>
      </c>
      <c r="N679" s="88">
        <v>0.60960264689999999</v>
      </c>
      <c r="O679" s="90">
        <v>5.9998619117226102E-3</v>
      </c>
    </row>
    <row r="680" spans="1:15" customFormat="1" x14ac:dyDescent="0.3">
      <c r="A680" s="58" t="s">
        <v>296</v>
      </c>
      <c r="B680" s="59">
        <v>26.590984251199998</v>
      </c>
      <c r="C680" s="60">
        <v>2.8332005310774899E-2</v>
      </c>
      <c r="D680" s="59">
        <v>1.1574203087999999</v>
      </c>
      <c r="E680" s="60">
        <v>3.4792082401143898E-2</v>
      </c>
      <c r="F680" s="59">
        <v>7.9578293979000003</v>
      </c>
      <c r="G680" s="60">
        <v>1.9355763477792099E-2</v>
      </c>
      <c r="H680" s="86">
        <v>11.2854835839</v>
      </c>
      <c r="I680" s="89">
        <v>6.5576762457462398E-2</v>
      </c>
      <c r="J680" s="86">
        <v>8.1728844776000003</v>
      </c>
      <c r="K680" s="89">
        <v>8.6731089318273502E-2</v>
      </c>
      <c r="L680" s="86">
        <v>2.2208452557</v>
      </c>
      <c r="M680" s="87">
        <v>1.43921706420108E-2</v>
      </c>
      <c r="N680" s="86">
        <v>3.9694057049000002</v>
      </c>
      <c r="O680" s="87">
        <v>3.9067884993797902E-2</v>
      </c>
    </row>
    <row r="681" spans="1:15" customFormat="1" x14ac:dyDescent="0.3">
      <c r="A681" s="58" t="s">
        <v>297</v>
      </c>
      <c r="B681" s="61">
        <v>54.767116904300003</v>
      </c>
      <c r="C681" s="62">
        <v>5.8352945206171999E-2</v>
      </c>
      <c r="D681" s="61">
        <v>0.53887519880000101</v>
      </c>
      <c r="E681" s="62">
        <v>1.6198601474360499E-2</v>
      </c>
      <c r="F681" s="61">
        <v>26.170620306499998</v>
      </c>
      <c r="G681" s="62">
        <v>6.36545861178415E-2</v>
      </c>
      <c r="H681" s="88">
        <v>8.9338287168000008</v>
      </c>
      <c r="I681" s="90">
        <v>5.1911959221050401E-2</v>
      </c>
      <c r="J681" s="88">
        <v>3.3917750475999999</v>
      </c>
      <c r="K681" s="90">
        <v>3.5993699092058101E-2</v>
      </c>
      <c r="L681" s="88">
        <v>12.6287502386</v>
      </c>
      <c r="M681" s="90">
        <v>8.1840519037864004E-2</v>
      </c>
      <c r="N681" s="88">
        <v>2.2134326448000001</v>
      </c>
      <c r="O681" s="90">
        <v>2.1785158393312399E-2</v>
      </c>
    </row>
    <row r="682" spans="1:15" customFormat="1" x14ac:dyDescent="0.3">
      <c r="A682" s="58" t="s">
        <v>298</v>
      </c>
      <c r="B682" s="59">
        <v>18.1017621612</v>
      </c>
      <c r="C682" s="60">
        <v>1.9286958949718401E-2</v>
      </c>
      <c r="D682" s="59">
        <v>0</v>
      </c>
      <c r="E682" s="60">
        <v>0</v>
      </c>
      <c r="F682" s="59">
        <v>5.7244817754000099</v>
      </c>
      <c r="G682" s="60">
        <v>1.39236102883549E-2</v>
      </c>
      <c r="H682" s="86">
        <v>1.7373577535</v>
      </c>
      <c r="I682" s="87">
        <v>1.0095295948809299E-2</v>
      </c>
      <c r="J682" s="86">
        <v>1.3535723415000001</v>
      </c>
      <c r="K682" s="87">
        <v>1.4364182434138E-2</v>
      </c>
      <c r="L682" s="86">
        <v>4.0542409276000004</v>
      </c>
      <c r="M682" s="87">
        <v>2.6273477228584301E-2</v>
      </c>
      <c r="N682" s="86">
        <v>6.5856817046999998</v>
      </c>
      <c r="O682" s="89">
        <v>6.48179285698538E-2</v>
      </c>
    </row>
    <row r="683" spans="1:15" customFormat="1" x14ac:dyDescent="0.3">
      <c r="A683" s="58" t="s">
        <v>299</v>
      </c>
      <c r="B683" s="61">
        <v>1.1574203087999999</v>
      </c>
      <c r="C683" s="62">
        <v>1.2332013747945599E-3</v>
      </c>
      <c r="D683" s="61">
        <v>0</v>
      </c>
      <c r="E683" s="62">
        <v>0</v>
      </c>
      <c r="F683" s="61">
        <v>1.1574203087999999</v>
      </c>
      <c r="G683" s="62">
        <v>2.81518396806016E-3</v>
      </c>
      <c r="H683" s="88">
        <v>0</v>
      </c>
      <c r="I683" s="90">
        <v>0</v>
      </c>
      <c r="J683" s="88">
        <v>0</v>
      </c>
      <c r="K683" s="90">
        <v>0</v>
      </c>
      <c r="L683" s="88">
        <v>0</v>
      </c>
      <c r="M683" s="90">
        <v>0</v>
      </c>
      <c r="N683" s="88">
        <v>0</v>
      </c>
      <c r="O683" s="90">
        <v>0</v>
      </c>
    </row>
    <row r="684" spans="1:15" customFormat="1" x14ac:dyDescent="0.3">
      <c r="A684" s="58" t="s">
        <v>300</v>
      </c>
      <c r="B684" s="59">
        <v>4.3170732327000003</v>
      </c>
      <c r="C684" s="60">
        <v>4.5997297655629597E-3</v>
      </c>
      <c r="D684" s="59">
        <v>1.7563715869000001</v>
      </c>
      <c r="E684" s="63">
        <v>5.2796572268382497E-2</v>
      </c>
      <c r="F684" s="59">
        <v>1.8094817488999999</v>
      </c>
      <c r="G684" s="60">
        <v>4.40118768546766E-3</v>
      </c>
      <c r="H684" s="86">
        <v>0</v>
      </c>
      <c r="I684" s="87">
        <v>0</v>
      </c>
      <c r="J684" s="86">
        <v>0.3137290277</v>
      </c>
      <c r="K684" s="87">
        <v>3.3293093029468802E-3</v>
      </c>
      <c r="L684" s="86">
        <v>0</v>
      </c>
      <c r="M684" s="87">
        <v>0</v>
      </c>
      <c r="N684" s="86">
        <v>0</v>
      </c>
      <c r="O684" s="87">
        <v>0</v>
      </c>
    </row>
    <row r="685" spans="1:15" customFormat="1" x14ac:dyDescent="0.3">
      <c r="A685" s="58" t="s">
        <v>301</v>
      </c>
      <c r="B685" s="61">
        <v>11.1509427043</v>
      </c>
      <c r="C685" s="62">
        <v>1.18810407668199E-2</v>
      </c>
      <c r="D685" s="61">
        <v>0</v>
      </c>
      <c r="E685" s="62">
        <v>0</v>
      </c>
      <c r="F685" s="61">
        <v>1.6812292042000001</v>
      </c>
      <c r="G685" s="62">
        <v>4.0892400680315197E-3</v>
      </c>
      <c r="H685" s="88">
        <v>2.4109580715000001</v>
      </c>
      <c r="I685" s="90">
        <v>1.40093974329296E-2</v>
      </c>
      <c r="J685" s="88">
        <v>7.6832506600999997</v>
      </c>
      <c r="K685" s="89">
        <v>8.1535068932174798E-2</v>
      </c>
      <c r="L685" s="88">
        <v>1.2351823871000001</v>
      </c>
      <c r="M685" s="90">
        <v>8.0045899837115093E-3</v>
      </c>
      <c r="N685" s="88">
        <v>0.55128045290000005</v>
      </c>
      <c r="O685" s="90">
        <v>5.4258402729253398E-3</v>
      </c>
    </row>
    <row r="686" spans="1:15" customFormat="1" x14ac:dyDescent="0.3">
      <c r="A686" s="58" t="s">
        <v>305</v>
      </c>
      <c r="B686" s="59">
        <v>45.178915580100004</v>
      </c>
      <c r="C686" s="60">
        <v>4.8136964922337502E-2</v>
      </c>
      <c r="D686" s="59">
        <v>5.5029685604000003</v>
      </c>
      <c r="E686" s="63">
        <v>0.165419367665014</v>
      </c>
      <c r="F686" s="59">
        <v>24.2531362635</v>
      </c>
      <c r="G686" s="60">
        <v>5.89907053341516E-2</v>
      </c>
      <c r="H686" s="86">
        <v>8.3690493817999894</v>
      </c>
      <c r="I686" s="87">
        <v>4.8630185780254701E-2</v>
      </c>
      <c r="J686" s="86">
        <v>6.4431527549999998</v>
      </c>
      <c r="K686" s="87">
        <v>6.8375083315662499E-2</v>
      </c>
      <c r="L686" s="86">
        <v>0.82539374959999701</v>
      </c>
      <c r="M686" s="91">
        <v>5.34895786214878E-3</v>
      </c>
      <c r="N686" s="86">
        <v>1.7605684279</v>
      </c>
      <c r="O686" s="87">
        <v>1.7327955361177001E-2</v>
      </c>
    </row>
    <row r="687" spans="1:15" customFormat="1" x14ac:dyDescent="0.3">
      <c r="A687" s="65" t="s">
        <v>1</v>
      </c>
      <c r="H687" s="84"/>
      <c r="I687" s="84"/>
      <c r="J687" s="84"/>
      <c r="K687" s="84"/>
      <c r="L687" s="84"/>
      <c r="M687" s="84"/>
      <c r="N687" s="84"/>
      <c r="O687" s="84"/>
    </row>
    <row r="688" spans="1:15" customFormat="1" x14ac:dyDescent="0.3">
      <c r="A688" s="65" t="s">
        <v>1</v>
      </c>
      <c r="H688" s="84"/>
      <c r="I688" s="84"/>
      <c r="J688" s="84"/>
      <c r="K688" s="84"/>
      <c r="L688" s="84"/>
      <c r="M688" s="84"/>
      <c r="N688" s="84"/>
      <c r="O688" s="84"/>
    </row>
    <row r="689" spans="1:15" customFormat="1" x14ac:dyDescent="0.3">
      <c r="A689" s="53" t="s">
        <v>408</v>
      </c>
      <c r="H689" s="84"/>
      <c r="I689" s="84"/>
      <c r="J689" s="84"/>
      <c r="K689" s="84"/>
      <c r="L689" s="84"/>
      <c r="M689" s="84"/>
      <c r="N689" s="84"/>
      <c r="O689" s="84"/>
    </row>
    <row r="690" spans="1:15" customFormat="1" x14ac:dyDescent="0.3">
      <c r="A690" s="54" t="s">
        <v>1</v>
      </c>
      <c r="H690" s="84"/>
      <c r="I690" s="84"/>
      <c r="J690" s="84"/>
      <c r="K690" s="84"/>
      <c r="L690" s="84"/>
      <c r="M690" s="84"/>
      <c r="N690" s="84"/>
      <c r="O690" s="84"/>
    </row>
    <row r="691" spans="1:15" customFormat="1" ht="25.5" customHeight="1" x14ac:dyDescent="0.3">
      <c r="A691" s="114" t="s">
        <v>1</v>
      </c>
      <c r="B691" s="116" t="s">
        <v>506</v>
      </c>
      <c r="C691" s="116" t="s">
        <v>1</v>
      </c>
      <c r="D691" s="116" t="s">
        <v>500</v>
      </c>
      <c r="E691" s="116" t="s">
        <v>1</v>
      </c>
      <c r="F691" s="116" t="s">
        <v>501</v>
      </c>
      <c r="G691" s="116" t="s">
        <v>1</v>
      </c>
      <c r="H691" s="117" t="s">
        <v>502</v>
      </c>
      <c r="I691" s="117" t="s">
        <v>1</v>
      </c>
      <c r="J691" s="117" t="s">
        <v>503</v>
      </c>
      <c r="K691" s="117" t="s">
        <v>1</v>
      </c>
      <c r="L691" s="117" t="s">
        <v>504</v>
      </c>
      <c r="M691" s="117" t="s">
        <v>1</v>
      </c>
      <c r="N691" s="117" t="s">
        <v>505</v>
      </c>
      <c r="O691" s="117" t="s">
        <v>1</v>
      </c>
    </row>
    <row r="692" spans="1:15" customFormat="1" x14ac:dyDescent="0.3">
      <c r="A692" s="115" t="s">
        <v>1</v>
      </c>
      <c r="B692" s="55" t="s">
        <v>14</v>
      </c>
      <c r="C692" s="55" t="s">
        <v>15</v>
      </c>
      <c r="D692" s="55" t="s">
        <v>14</v>
      </c>
      <c r="E692" s="55" t="s">
        <v>15</v>
      </c>
      <c r="F692" s="55" t="s">
        <v>14</v>
      </c>
      <c r="G692" s="55" t="s">
        <v>15</v>
      </c>
      <c r="H692" s="80" t="s">
        <v>14</v>
      </c>
      <c r="I692" s="80" t="s">
        <v>15</v>
      </c>
      <c r="J692" s="80" t="s">
        <v>14</v>
      </c>
      <c r="K692" s="80" t="s">
        <v>15</v>
      </c>
      <c r="L692" s="80" t="s">
        <v>14</v>
      </c>
      <c r="M692" s="80" t="s">
        <v>15</v>
      </c>
      <c r="N692" s="80" t="s">
        <v>14</v>
      </c>
      <c r="O692" s="80" t="s">
        <v>15</v>
      </c>
    </row>
    <row r="693" spans="1:15" customFormat="1" x14ac:dyDescent="0.3">
      <c r="A693" s="56" t="s">
        <v>16</v>
      </c>
      <c r="B693" s="57">
        <v>334.4611837489</v>
      </c>
      <c r="C693" s="57">
        <v>334.4611837489</v>
      </c>
      <c r="D693" s="57">
        <v>14.2637540555</v>
      </c>
      <c r="E693" s="57">
        <v>14.2637540555</v>
      </c>
      <c r="F693" s="57">
        <v>170.6043697442</v>
      </c>
      <c r="G693" s="57">
        <v>170.6043697442</v>
      </c>
      <c r="H693" s="85">
        <v>52.0595043374</v>
      </c>
      <c r="I693" s="85">
        <v>52.0595043374</v>
      </c>
      <c r="J693" s="85">
        <v>29.8231535263</v>
      </c>
      <c r="K693" s="85">
        <v>29.8231535263</v>
      </c>
      <c r="L693" s="85">
        <v>48.979923257000003</v>
      </c>
      <c r="M693" s="85">
        <v>48.979923257000003</v>
      </c>
      <c r="N693" s="85">
        <v>35.323799475500003</v>
      </c>
      <c r="O693" s="85">
        <v>35.323799475500003</v>
      </c>
    </row>
    <row r="694" spans="1:15" customFormat="1" x14ac:dyDescent="0.3">
      <c r="A694" s="58" t="s">
        <v>306</v>
      </c>
      <c r="B694" s="59">
        <v>73.588683598399896</v>
      </c>
      <c r="C694" s="60">
        <v>0.22002159644823699</v>
      </c>
      <c r="D694" s="67">
        <v>4.2277181096999996</v>
      </c>
      <c r="E694" s="69">
        <v>29.639589222094202</v>
      </c>
      <c r="F694" s="59">
        <v>44.217039135199997</v>
      </c>
      <c r="G694" s="60">
        <v>0.25917881940244503</v>
      </c>
      <c r="H694" s="86">
        <v>1.9405662936999899</v>
      </c>
      <c r="I694" s="91">
        <v>3.7275927199058603E-2</v>
      </c>
      <c r="J694" s="92">
        <v>0.98811162279999898</v>
      </c>
      <c r="K694" s="97">
        <v>3.31323654934284</v>
      </c>
      <c r="L694" s="86">
        <v>9.2213625367999992</v>
      </c>
      <c r="M694" s="87">
        <v>0.18826821121003101</v>
      </c>
      <c r="N694" s="86">
        <v>12.6088985147</v>
      </c>
      <c r="O694" s="87">
        <v>0.35695193331185499</v>
      </c>
    </row>
    <row r="695" spans="1:15" customFormat="1" x14ac:dyDescent="0.3">
      <c r="A695" s="58" t="s">
        <v>307</v>
      </c>
      <c r="B695" s="61">
        <v>95.046820978900101</v>
      </c>
      <c r="C695" s="62">
        <v>0.28417892896730701</v>
      </c>
      <c r="D695" s="71">
        <v>6.0679286455000003</v>
      </c>
      <c r="E695" s="72">
        <v>42.540895067945002</v>
      </c>
      <c r="F695" s="61">
        <v>42.606163189599997</v>
      </c>
      <c r="G695" s="62">
        <v>0.249736646567041</v>
      </c>
      <c r="H695" s="88">
        <v>22.971491316800101</v>
      </c>
      <c r="I695" s="89">
        <v>0.44125451460161302</v>
      </c>
      <c r="J695" s="95">
        <v>10.062480840699999</v>
      </c>
      <c r="K695" s="96">
        <v>33.740499078429998</v>
      </c>
      <c r="L695" s="88">
        <v>11.3240448068</v>
      </c>
      <c r="M695" s="90">
        <v>0.23119768374038099</v>
      </c>
      <c r="N695" s="88">
        <v>9.5006446989000093</v>
      </c>
      <c r="O695" s="90">
        <v>0.26895874282973098</v>
      </c>
    </row>
    <row r="696" spans="1:15" customFormat="1" x14ac:dyDescent="0.3">
      <c r="A696" s="58" t="s">
        <v>308</v>
      </c>
      <c r="B696" s="59">
        <v>165.8256791716</v>
      </c>
      <c r="C696" s="60">
        <v>0.495799474584457</v>
      </c>
      <c r="D696" s="67">
        <v>3.9681073002999998</v>
      </c>
      <c r="E696" s="69">
        <v>27.8195157099608</v>
      </c>
      <c r="F696" s="59">
        <v>83.781167419399793</v>
      </c>
      <c r="G696" s="60">
        <v>0.491084534030514</v>
      </c>
      <c r="H696" s="86">
        <v>27.1474467269001</v>
      </c>
      <c r="I696" s="87">
        <v>0.52146955819932805</v>
      </c>
      <c r="J696" s="92">
        <v>18.772561062800001</v>
      </c>
      <c r="K696" s="93">
        <v>62.946264372227198</v>
      </c>
      <c r="L696" s="86">
        <v>28.434515913400102</v>
      </c>
      <c r="M696" s="87">
        <v>0.58053410504958802</v>
      </c>
      <c r="N696" s="86">
        <v>13.214256261899999</v>
      </c>
      <c r="O696" s="87">
        <v>0.37408932385841398</v>
      </c>
    </row>
    <row r="697" spans="1:15" customFormat="1" x14ac:dyDescent="0.3">
      <c r="A697" s="65" t="s">
        <v>1</v>
      </c>
      <c r="H697" s="84"/>
      <c r="I697" s="84"/>
      <c r="J697" s="84"/>
      <c r="K697" s="84"/>
      <c r="L697" s="84"/>
      <c r="M697" s="84"/>
      <c r="N697" s="84"/>
      <c r="O697" s="84"/>
    </row>
    <row r="698" spans="1:15" customFormat="1" x14ac:dyDescent="0.3">
      <c r="A698" s="65" t="s">
        <v>1</v>
      </c>
      <c r="H698" s="84"/>
      <c r="I698" s="84"/>
      <c r="J698" s="84"/>
      <c r="K698" s="84"/>
      <c r="L698" s="84"/>
      <c r="M698" s="84"/>
      <c r="N698" s="84"/>
      <c r="O698" s="84"/>
    </row>
    <row r="699" spans="1:15" customFormat="1" x14ac:dyDescent="0.3">
      <c r="A699" s="53" t="s">
        <v>409</v>
      </c>
      <c r="H699" s="84"/>
      <c r="I699" s="84"/>
      <c r="J699" s="84"/>
      <c r="K699" s="84"/>
      <c r="L699" s="84"/>
      <c r="M699" s="84"/>
      <c r="N699" s="84"/>
      <c r="O699" s="84"/>
    </row>
    <row r="700" spans="1:15" customFormat="1" x14ac:dyDescent="0.3">
      <c r="A700" s="54" t="s">
        <v>1</v>
      </c>
      <c r="H700" s="84"/>
      <c r="I700" s="84"/>
      <c r="J700" s="84"/>
      <c r="K700" s="84"/>
      <c r="L700" s="84"/>
      <c r="M700" s="84"/>
      <c r="N700" s="84"/>
      <c r="O700" s="84"/>
    </row>
    <row r="701" spans="1:15" customFormat="1" ht="25.5" customHeight="1" x14ac:dyDescent="0.3">
      <c r="A701" s="114" t="s">
        <v>1</v>
      </c>
      <c r="B701" s="116" t="s">
        <v>506</v>
      </c>
      <c r="C701" s="116" t="s">
        <v>1</v>
      </c>
      <c r="D701" s="116" t="s">
        <v>500</v>
      </c>
      <c r="E701" s="116" t="s">
        <v>1</v>
      </c>
      <c r="F701" s="116" t="s">
        <v>501</v>
      </c>
      <c r="G701" s="116" t="s">
        <v>1</v>
      </c>
      <c r="H701" s="117" t="s">
        <v>502</v>
      </c>
      <c r="I701" s="117" t="s">
        <v>1</v>
      </c>
      <c r="J701" s="117" t="s">
        <v>503</v>
      </c>
      <c r="K701" s="117" t="s">
        <v>1</v>
      </c>
      <c r="L701" s="117" t="s">
        <v>504</v>
      </c>
      <c r="M701" s="117" t="s">
        <v>1</v>
      </c>
      <c r="N701" s="117" t="s">
        <v>505</v>
      </c>
      <c r="O701" s="117" t="s">
        <v>1</v>
      </c>
    </row>
    <row r="702" spans="1:15" customFormat="1" x14ac:dyDescent="0.3">
      <c r="A702" s="115" t="s">
        <v>1</v>
      </c>
      <c r="B702" s="55" t="s">
        <v>14</v>
      </c>
      <c r="C702" s="55" t="s">
        <v>15</v>
      </c>
      <c r="D702" s="55" t="s">
        <v>14</v>
      </c>
      <c r="E702" s="55" t="s">
        <v>15</v>
      </c>
      <c r="F702" s="55" t="s">
        <v>14</v>
      </c>
      <c r="G702" s="55" t="s">
        <v>15</v>
      </c>
      <c r="H702" s="80" t="s">
        <v>14</v>
      </c>
      <c r="I702" s="80" t="s">
        <v>15</v>
      </c>
      <c r="J702" s="80" t="s">
        <v>14</v>
      </c>
      <c r="K702" s="80" t="s">
        <v>15</v>
      </c>
      <c r="L702" s="80" t="s">
        <v>14</v>
      </c>
      <c r="M702" s="80" t="s">
        <v>15</v>
      </c>
      <c r="N702" s="80" t="s">
        <v>14</v>
      </c>
      <c r="O702" s="80" t="s">
        <v>15</v>
      </c>
    </row>
    <row r="703" spans="1:15" customFormat="1" x14ac:dyDescent="0.3">
      <c r="A703" s="56" t="s">
        <v>16</v>
      </c>
      <c r="B703" s="57">
        <v>303.42323626899997</v>
      </c>
      <c r="C703" s="57">
        <v>303.42323626899997</v>
      </c>
      <c r="D703" s="57">
        <v>13.1767365424</v>
      </c>
      <c r="E703" s="57">
        <v>13.1767365424</v>
      </c>
      <c r="F703" s="57">
        <v>132.2838911556</v>
      </c>
      <c r="G703" s="57">
        <v>132.2838911556</v>
      </c>
      <c r="H703" s="85">
        <v>60.629571597000002</v>
      </c>
      <c r="I703" s="85">
        <v>60.629571597000002</v>
      </c>
      <c r="J703" s="85">
        <v>34.396929910099999</v>
      </c>
      <c r="K703" s="85">
        <v>34.396929910099999</v>
      </c>
      <c r="L703" s="85">
        <v>56.745605171699999</v>
      </c>
      <c r="M703" s="85">
        <v>56.745605171699999</v>
      </c>
      <c r="N703" s="85">
        <v>21.916930277999999</v>
      </c>
      <c r="O703" s="85">
        <v>21.916930277999999</v>
      </c>
    </row>
    <row r="704" spans="1:15" customFormat="1" x14ac:dyDescent="0.3">
      <c r="A704" s="58" t="s">
        <v>306</v>
      </c>
      <c r="B704" s="59">
        <v>66.170762133699796</v>
      </c>
      <c r="C704" s="60">
        <v>0.21808073418291599</v>
      </c>
      <c r="D704" s="67">
        <v>2.8773526833999998</v>
      </c>
      <c r="E704" s="69">
        <v>21.836610864467701</v>
      </c>
      <c r="F704" s="59">
        <v>35.542169037000001</v>
      </c>
      <c r="G704" s="60">
        <v>0.26868100663287298</v>
      </c>
      <c r="H704" s="86">
        <v>3.6703709471999999</v>
      </c>
      <c r="I704" s="91">
        <v>6.0537636181839903E-2</v>
      </c>
      <c r="J704" s="86">
        <v>4.9138601107</v>
      </c>
      <c r="K704" s="87">
        <v>0.14285752023633799</v>
      </c>
      <c r="L704" s="86">
        <v>11.4308908404</v>
      </c>
      <c r="M704" s="87">
        <v>0.20144098923278</v>
      </c>
      <c r="N704" s="86">
        <v>8.8685442422999792</v>
      </c>
      <c r="O704" s="89">
        <v>0.40464353948336301</v>
      </c>
    </row>
    <row r="705" spans="1:15" customFormat="1" x14ac:dyDescent="0.3">
      <c r="A705" s="58" t="s">
        <v>307</v>
      </c>
      <c r="B705" s="61">
        <v>83.058991959599993</v>
      </c>
      <c r="C705" s="62">
        <v>0.27373972073109099</v>
      </c>
      <c r="D705" s="71">
        <v>8.2596693847000004</v>
      </c>
      <c r="E705" s="70">
        <v>62.683725656364899</v>
      </c>
      <c r="F705" s="61">
        <v>29.7705789398</v>
      </c>
      <c r="G705" s="62">
        <v>0.22505067457368699</v>
      </c>
      <c r="H705" s="88">
        <v>28.651859333800001</v>
      </c>
      <c r="I705" s="89">
        <v>0.47257235337644599</v>
      </c>
      <c r="J705" s="88">
        <v>18.0083310815</v>
      </c>
      <c r="K705" s="89">
        <v>0.52354472124595597</v>
      </c>
      <c r="L705" s="88">
        <v>6.1777359595999997</v>
      </c>
      <c r="M705" s="91">
        <v>0.10886721431391</v>
      </c>
      <c r="N705" s="88">
        <v>3.8495357848</v>
      </c>
      <c r="O705" s="90">
        <v>0.175642105713323</v>
      </c>
    </row>
    <row r="706" spans="1:15" customFormat="1" x14ac:dyDescent="0.3">
      <c r="A706" s="58" t="s">
        <v>308</v>
      </c>
      <c r="B706" s="59">
        <v>154.19348217570001</v>
      </c>
      <c r="C706" s="60">
        <v>0.50817954508599195</v>
      </c>
      <c r="D706" s="67">
        <v>2.0397144743000002</v>
      </c>
      <c r="E706" s="68">
        <v>15.479663479167399</v>
      </c>
      <c r="F706" s="59">
        <v>66.971143178800006</v>
      </c>
      <c r="G706" s="60">
        <v>0.50626831879344003</v>
      </c>
      <c r="H706" s="86">
        <v>28.307341315999999</v>
      </c>
      <c r="I706" s="87">
        <v>0.46689001044171402</v>
      </c>
      <c r="J706" s="86">
        <v>11.474738717899999</v>
      </c>
      <c r="K706" s="87">
        <v>0.33359775851770601</v>
      </c>
      <c r="L706" s="86">
        <v>39.136978371700003</v>
      </c>
      <c r="M706" s="89">
        <v>0.68969179645331002</v>
      </c>
      <c r="N706" s="86">
        <v>9.1988502508999908</v>
      </c>
      <c r="O706" s="87">
        <v>0.41971435480331498</v>
      </c>
    </row>
    <row r="707" spans="1:15" customFormat="1" x14ac:dyDescent="0.3">
      <c r="A707" s="65" t="s">
        <v>1</v>
      </c>
      <c r="H707" s="84"/>
      <c r="I707" s="84"/>
      <c r="J707" s="84"/>
      <c r="K707" s="84"/>
      <c r="L707" s="84"/>
      <c r="M707" s="84"/>
      <c r="N707" s="84"/>
      <c r="O707" s="84"/>
    </row>
    <row r="708" spans="1:15" customFormat="1" x14ac:dyDescent="0.3">
      <c r="A708" s="65" t="s">
        <v>1</v>
      </c>
      <c r="H708" s="84"/>
      <c r="I708" s="84"/>
      <c r="J708" s="84"/>
      <c r="K708" s="84"/>
      <c r="L708" s="84"/>
      <c r="M708" s="84"/>
      <c r="N708" s="84"/>
      <c r="O708" s="84"/>
    </row>
    <row r="709" spans="1:15" customFormat="1" x14ac:dyDescent="0.3">
      <c r="A709" s="53" t="s">
        <v>410</v>
      </c>
      <c r="H709" s="84"/>
      <c r="I709" s="84"/>
      <c r="J709" s="84"/>
      <c r="K709" s="84"/>
      <c r="L709" s="84"/>
      <c r="M709" s="84"/>
      <c r="N709" s="84"/>
      <c r="O709" s="84"/>
    </row>
    <row r="710" spans="1:15" customFormat="1" x14ac:dyDescent="0.3">
      <c r="A710" s="54" t="s">
        <v>1</v>
      </c>
      <c r="H710" s="84"/>
      <c r="I710" s="84"/>
      <c r="J710" s="84"/>
      <c r="K710" s="84"/>
      <c r="L710" s="84"/>
      <c r="M710" s="84"/>
      <c r="N710" s="84"/>
      <c r="O710" s="84"/>
    </row>
    <row r="711" spans="1:15" customFormat="1" ht="25.5" customHeight="1" x14ac:dyDescent="0.3">
      <c r="A711" s="114" t="s">
        <v>1</v>
      </c>
      <c r="B711" s="116" t="s">
        <v>506</v>
      </c>
      <c r="C711" s="116" t="s">
        <v>1</v>
      </c>
      <c r="D711" s="116" t="s">
        <v>500</v>
      </c>
      <c r="E711" s="116" t="s">
        <v>1</v>
      </c>
      <c r="F711" s="116" t="s">
        <v>501</v>
      </c>
      <c r="G711" s="116" t="s">
        <v>1</v>
      </c>
      <c r="H711" s="117" t="s">
        <v>502</v>
      </c>
      <c r="I711" s="117" t="s">
        <v>1</v>
      </c>
      <c r="J711" s="117" t="s">
        <v>503</v>
      </c>
      <c r="K711" s="117" t="s">
        <v>1</v>
      </c>
      <c r="L711" s="117" t="s">
        <v>504</v>
      </c>
      <c r="M711" s="117" t="s">
        <v>1</v>
      </c>
      <c r="N711" s="117" t="s">
        <v>505</v>
      </c>
      <c r="O711" s="117" t="s">
        <v>1</v>
      </c>
    </row>
    <row r="712" spans="1:15" customFormat="1" x14ac:dyDescent="0.3">
      <c r="A712" s="115" t="s">
        <v>1</v>
      </c>
      <c r="B712" s="55" t="s">
        <v>14</v>
      </c>
      <c r="C712" s="55" t="s">
        <v>15</v>
      </c>
      <c r="D712" s="55" t="s">
        <v>14</v>
      </c>
      <c r="E712" s="55" t="s">
        <v>15</v>
      </c>
      <c r="F712" s="55" t="s">
        <v>14</v>
      </c>
      <c r="G712" s="55" t="s">
        <v>15</v>
      </c>
      <c r="H712" s="80" t="s">
        <v>14</v>
      </c>
      <c r="I712" s="80" t="s">
        <v>15</v>
      </c>
      <c r="J712" s="80" t="s">
        <v>14</v>
      </c>
      <c r="K712" s="80" t="s">
        <v>15</v>
      </c>
      <c r="L712" s="80" t="s">
        <v>14</v>
      </c>
      <c r="M712" s="80" t="s">
        <v>15</v>
      </c>
      <c r="N712" s="80" t="s">
        <v>14</v>
      </c>
      <c r="O712" s="80" t="s">
        <v>15</v>
      </c>
    </row>
    <row r="713" spans="1:15" customFormat="1" x14ac:dyDescent="0.3">
      <c r="A713" s="56" t="s">
        <v>16</v>
      </c>
      <c r="B713" s="57">
        <v>3.1171325432999999</v>
      </c>
      <c r="C713" s="57">
        <v>3.1171325432999999</v>
      </c>
      <c r="D713" s="57">
        <v>0</v>
      </c>
      <c r="E713" s="57">
        <v>0</v>
      </c>
      <c r="F713" s="57">
        <v>1.4592683954000001</v>
      </c>
      <c r="G713" s="57">
        <v>1.4592683954000001</v>
      </c>
      <c r="H713" s="85">
        <v>1.6578641479</v>
      </c>
      <c r="I713" s="85">
        <v>1.6578641479</v>
      </c>
      <c r="J713" s="85">
        <v>0.80450683950000001</v>
      </c>
      <c r="K713" s="85">
        <v>0.80450683950000001</v>
      </c>
      <c r="L713" s="85">
        <v>0</v>
      </c>
      <c r="M713" s="85">
        <v>0</v>
      </c>
      <c r="N713" s="85">
        <v>0</v>
      </c>
      <c r="O713" s="85">
        <v>0</v>
      </c>
    </row>
    <row r="714" spans="1:15" customFormat="1" x14ac:dyDescent="0.3">
      <c r="A714" s="58" t="s">
        <v>306</v>
      </c>
      <c r="B714" s="67">
        <v>1.6734564025000001</v>
      </c>
      <c r="C714" s="69">
        <v>53.685763414101402</v>
      </c>
      <c r="D714" s="67"/>
      <c r="E714" s="69"/>
      <c r="F714" s="67">
        <v>0.82009909410000004</v>
      </c>
      <c r="G714" s="69">
        <v>56.199332260273003</v>
      </c>
      <c r="H714" s="92">
        <v>0.85335730839999802</v>
      </c>
      <c r="I714" s="93">
        <v>51.473295292677598</v>
      </c>
      <c r="J714" s="92">
        <v>0</v>
      </c>
      <c r="K714" s="93">
        <v>0</v>
      </c>
      <c r="L714" s="92"/>
      <c r="M714" s="93"/>
      <c r="N714" s="92"/>
      <c r="O714" s="93"/>
    </row>
    <row r="715" spans="1:15" customFormat="1" x14ac:dyDescent="0.3">
      <c r="A715" s="58" t="s">
        <v>307</v>
      </c>
      <c r="B715" s="71">
        <v>1.4436761408000001</v>
      </c>
      <c r="C715" s="72">
        <v>46.314236585898598</v>
      </c>
      <c r="D715" s="71"/>
      <c r="E715" s="72"/>
      <c r="F715" s="71">
        <v>0.63916930130000005</v>
      </c>
      <c r="G715" s="72">
        <v>43.800667739726997</v>
      </c>
      <c r="H715" s="95">
        <v>0.80450683950000001</v>
      </c>
      <c r="I715" s="96">
        <v>48.526704707322402</v>
      </c>
      <c r="J715" s="95">
        <v>0.80450683950000001</v>
      </c>
      <c r="K715" s="96">
        <v>100</v>
      </c>
      <c r="L715" s="95"/>
      <c r="M715" s="96"/>
      <c r="N715" s="95"/>
      <c r="O715" s="96"/>
    </row>
    <row r="716" spans="1:15" customFormat="1" x14ac:dyDescent="0.3">
      <c r="A716" s="58" t="s">
        <v>308</v>
      </c>
      <c r="B716" s="67">
        <v>0</v>
      </c>
      <c r="C716" s="69">
        <v>0</v>
      </c>
      <c r="D716" s="67"/>
      <c r="E716" s="69"/>
      <c r="F716" s="67">
        <v>0</v>
      </c>
      <c r="G716" s="69">
        <v>0</v>
      </c>
      <c r="H716" s="92">
        <v>0</v>
      </c>
      <c r="I716" s="93">
        <v>0</v>
      </c>
      <c r="J716" s="92">
        <v>0</v>
      </c>
      <c r="K716" s="93">
        <v>0</v>
      </c>
      <c r="L716" s="92"/>
      <c r="M716" s="93"/>
      <c r="N716" s="92"/>
      <c r="O716" s="93"/>
    </row>
    <row r="717" spans="1:15" customFormat="1" x14ac:dyDescent="0.3">
      <c r="A717" s="65" t="s">
        <v>1</v>
      </c>
      <c r="H717" s="84"/>
      <c r="I717" s="84"/>
      <c r="J717" s="84"/>
      <c r="K717" s="84"/>
      <c r="L717" s="84"/>
      <c r="M717" s="84"/>
      <c r="N717" s="84"/>
      <c r="O717" s="84"/>
    </row>
    <row r="718" spans="1:15" customFormat="1" x14ac:dyDescent="0.3">
      <c r="A718" s="65" t="s">
        <v>1</v>
      </c>
      <c r="H718" s="84"/>
      <c r="I718" s="84"/>
      <c r="J718" s="84"/>
      <c r="K718" s="84"/>
      <c r="L718" s="84"/>
      <c r="M718" s="84"/>
      <c r="N718" s="84"/>
      <c r="O718" s="84"/>
    </row>
    <row r="719" spans="1:15" customFormat="1" x14ac:dyDescent="0.3">
      <c r="A719" s="53" t="s">
        <v>411</v>
      </c>
      <c r="H719" s="84"/>
      <c r="I719" s="84"/>
      <c r="J719" s="84"/>
      <c r="K719" s="84"/>
      <c r="L719" s="84"/>
      <c r="M719" s="84"/>
      <c r="N719" s="84"/>
      <c r="O719" s="84"/>
    </row>
    <row r="720" spans="1:15" customFormat="1" x14ac:dyDescent="0.3">
      <c r="A720" s="54" t="s">
        <v>1</v>
      </c>
      <c r="H720" s="84"/>
      <c r="I720" s="84"/>
      <c r="J720" s="84"/>
      <c r="K720" s="84"/>
      <c r="L720" s="84"/>
      <c r="M720" s="84"/>
      <c r="N720" s="84"/>
      <c r="O720" s="84"/>
    </row>
    <row r="721" spans="1:15" customFormat="1" ht="25.5" customHeight="1" x14ac:dyDescent="0.3">
      <c r="A721" s="114" t="s">
        <v>1</v>
      </c>
      <c r="B721" s="116" t="s">
        <v>506</v>
      </c>
      <c r="C721" s="116" t="s">
        <v>1</v>
      </c>
      <c r="D721" s="116" t="s">
        <v>500</v>
      </c>
      <c r="E721" s="116" t="s">
        <v>1</v>
      </c>
      <c r="F721" s="116" t="s">
        <v>501</v>
      </c>
      <c r="G721" s="116" t="s">
        <v>1</v>
      </c>
      <c r="H721" s="117" t="s">
        <v>502</v>
      </c>
      <c r="I721" s="117" t="s">
        <v>1</v>
      </c>
      <c r="J721" s="117" t="s">
        <v>503</v>
      </c>
      <c r="K721" s="117" t="s">
        <v>1</v>
      </c>
      <c r="L721" s="117" t="s">
        <v>504</v>
      </c>
      <c r="M721" s="117" t="s">
        <v>1</v>
      </c>
      <c r="N721" s="117" t="s">
        <v>505</v>
      </c>
      <c r="O721" s="117" t="s">
        <v>1</v>
      </c>
    </row>
    <row r="722" spans="1:15" customFormat="1" x14ac:dyDescent="0.3">
      <c r="A722" s="115" t="s">
        <v>1</v>
      </c>
      <c r="B722" s="55" t="s">
        <v>14</v>
      </c>
      <c r="C722" s="55" t="s">
        <v>15</v>
      </c>
      <c r="D722" s="55" t="s">
        <v>14</v>
      </c>
      <c r="E722" s="55" t="s">
        <v>15</v>
      </c>
      <c r="F722" s="55" t="s">
        <v>14</v>
      </c>
      <c r="G722" s="55" t="s">
        <v>15</v>
      </c>
      <c r="H722" s="80" t="s">
        <v>14</v>
      </c>
      <c r="I722" s="80" t="s">
        <v>15</v>
      </c>
      <c r="J722" s="80" t="s">
        <v>14</v>
      </c>
      <c r="K722" s="80" t="s">
        <v>15</v>
      </c>
      <c r="L722" s="80" t="s">
        <v>14</v>
      </c>
      <c r="M722" s="80" t="s">
        <v>15</v>
      </c>
      <c r="N722" s="80" t="s">
        <v>14</v>
      </c>
      <c r="O722" s="80" t="s">
        <v>15</v>
      </c>
    </row>
    <row r="723" spans="1:15" customFormat="1" x14ac:dyDescent="0.3">
      <c r="A723" s="56" t="s">
        <v>16</v>
      </c>
      <c r="B723" s="57">
        <v>38.143908850800003</v>
      </c>
      <c r="C723" s="57">
        <v>38.143908850800003</v>
      </c>
      <c r="D723" s="57">
        <v>0</v>
      </c>
      <c r="E723" s="57">
        <v>0</v>
      </c>
      <c r="F723" s="57">
        <v>14.703526786699999</v>
      </c>
      <c r="G723" s="57">
        <v>14.703526786699999</v>
      </c>
      <c r="H723" s="85">
        <v>10.5697801287</v>
      </c>
      <c r="I723" s="85">
        <v>10.5697801287</v>
      </c>
      <c r="J723" s="85">
        <v>0.85335730840000001</v>
      </c>
      <c r="K723" s="85">
        <v>0.85335730840000001</v>
      </c>
      <c r="L723" s="85">
        <v>9.6855646666999995</v>
      </c>
      <c r="M723" s="85">
        <v>9.6855646666999995</v>
      </c>
      <c r="N723" s="85">
        <v>0.7153317884</v>
      </c>
      <c r="O723" s="85">
        <v>0.7153317884</v>
      </c>
    </row>
    <row r="724" spans="1:15" customFormat="1" x14ac:dyDescent="0.3">
      <c r="A724" s="58" t="s">
        <v>306</v>
      </c>
      <c r="B724" s="67">
        <v>5.1485532789999899</v>
      </c>
      <c r="C724" s="69">
        <v>13.497707587176199</v>
      </c>
      <c r="D724" s="67"/>
      <c r="E724" s="69"/>
      <c r="F724" s="67">
        <v>2.5246553168000001</v>
      </c>
      <c r="G724" s="69">
        <v>17.1704064842706</v>
      </c>
      <c r="H724" s="92">
        <v>1.7705406537999999</v>
      </c>
      <c r="I724" s="93">
        <v>16.750969577810501</v>
      </c>
      <c r="J724" s="92">
        <v>0.85335730840000001</v>
      </c>
      <c r="K724" s="94">
        <v>100</v>
      </c>
      <c r="L724" s="92">
        <v>0</v>
      </c>
      <c r="M724" s="93">
        <v>0</v>
      </c>
      <c r="N724" s="92">
        <v>0</v>
      </c>
      <c r="O724" s="93">
        <v>0</v>
      </c>
    </row>
    <row r="725" spans="1:15" customFormat="1" x14ac:dyDescent="0.3">
      <c r="A725" s="58" t="s">
        <v>307</v>
      </c>
      <c r="B725" s="71">
        <v>12.8876352822</v>
      </c>
      <c r="C725" s="72">
        <v>33.786876254895702</v>
      </c>
      <c r="D725" s="71"/>
      <c r="E725" s="72"/>
      <c r="F725" s="71">
        <v>3.4165109882000002</v>
      </c>
      <c r="G725" s="72">
        <v>23.235996626948001</v>
      </c>
      <c r="H725" s="95">
        <v>4.4538853855999996</v>
      </c>
      <c r="I725" s="96">
        <v>42.137918966794899</v>
      </c>
      <c r="J725" s="95">
        <v>0</v>
      </c>
      <c r="K725" s="96">
        <v>0</v>
      </c>
      <c r="L725" s="95">
        <v>5.0172389084000004</v>
      </c>
      <c r="M725" s="96">
        <v>51.801201902557104</v>
      </c>
      <c r="N725" s="95">
        <v>0</v>
      </c>
      <c r="O725" s="96">
        <v>0</v>
      </c>
    </row>
    <row r="726" spans="1:15" customFormat="1" x14ac:dyDescent="0.3">
      <c r="A726" s="58" t="s">
        <v>308</v>
      </c>
      <c r="B726" s="67">
        <v>20.1077202896</v>
      </c>
      <c r="C726" s="69">
        <v>52.715416157928097</v>
      </c>
      <c r="D726" s="67"/>
      <c r="E726" s="69"/>
      <c r="F726" s="67">
        <v>8.7623604816999698</v>
      </c>
      <c r="G726" s="69">
        <v>59.593596888781498</v>
      </c>
      <c r="H726" s="92">
        <v>4.3453540892999998</v>
      </c>
      <c r="I726" s="93">
        <v>41.1111114553945</v>
      </c>
      <c r="J726" s="92">
        <v>0</v>
      </c>
      <c r="K726" s="93">
        <v>0</v>
      </c>
      <c r="L726" s="92">
        <v>4.6683257583</v>
      </c>
      <c r="M726" s="93">
        <v>48.198798097442896</v>
      </c>
      <c r="N726" s="92">
        <v>0.715331788399999</v>
      </c>
      <c r="O726" s="93">
        <v>100</v>
      </c>
    </row>
    <row r="727" spans="1:15" customFormat="1" x14ac:dyDescent="0.3">
      <c r="A727" s="65" t="s">
        <v>1</v>
      </c>
      <c r="H727" s="84"/>
      <c r="I727" s="84"/>
      <c r="J727" s="84"/>
      <c r="K727" s="84"/>
      <c r="L727" s="84"/>
      <c r="M727" s="84"/>
      <c r="N727" s="84"/>
      <c r="O727" s="84"/>
    </row>
    <row r="728" spans="1:15" customFormat="1" x14ac:dyDescent="0.3">
      <c r="A728" s="65" t="s">
        <v>1</v>
      </c>
      <c r="H728" s="84"/>
      <c r="I728" s="84"/>
      <c r="J728" s="84"/>
      <c r="K728" s="84"/>
      <c r="L728" s="84"/>
      <c r="M728" s="84"/>
      <c r="N728" s="84"/>
      <c r="O728" s="84"/>
    </row>
    <row r="729" spans="1:15" customFormat="1" x14ac:dyDescent="0.3">
      <c r="A729" s="53" t="s">
        <v>412</v>
      </c>
      <c r="H729" s="84"/>
      <c r="I729" s="84"/>
      <c r="J729" s="84"/>
      <c r="K729" s="84"/>
      <c r="L729" s="84"/>
      <c r="M729" s="84"/>
      <c r="N729" s="84"/>
      <c r="O729" s="84"/>
    </row>
    <row r="730" spans="1:15" customFormat="1" x14ac:dyDescent="0.3">
      <c r="A730" s="54" t="s">
        <v>1</v>
      </c>
      <c r="H730" s="84"/>
      <c r="I730" s="84"/>
      <c r="J730" s="84"/>
      <c r="K730" s="84"/>
      <c r="L730" s="84"/>
      <c r="M730" s="84"/>
      <c r="N730" s="84"/>
      <c r="O730" s="84"/>
    </row>
    <row r="731" spans="1:15" customFormat="1" ht="25.5" customHeight="1" x14ac:dyDescent="0.3">
      <c r="A731" s="114" t="s">
        <v>1</v>
      </c>
      <c r="B731" s="116" t="s">
        <v>506</v>
      </c>
      <c r="C731" s="116" t="s">
        <v>1</v>
      </c>
      <c r="D731" s="116" t="s">
        <v>500</v>
      </c>
      <c r="E731" s="116" t="s">
        <v>1</v>
      </c>
      <c r="F731" s="116" t="s">
        <v>501</v>
      </c>
      <c r="G731" s="116" t="s">
        <v>1</v>
      </c>
      <c r="H731" s="117" t="s">
        <v>502</v>
      </c>
      <c r="I731" s="117" t="s">
        <v>1</v>
      </c>
      <c r="J731" s="117" t="s">
        <v>503</v>
      </c>
      <c r="K731" s="117" t="s">
        <v>1</v>
      </c>
      <c r="L731" s="117" t="s">
        <v>504</v>
      </c>
      <c r="M731" s="117" t="s">
        <v>1</v>
      </c>
      <c r="N731" s="117" t="s">
        <v>505</v>
      </c>
      <c r="O731" s="117" t="s">
        <v>1</v>
      </c>
    </row>
    <row r="732" spans="1:15" customFormat="1" x14ac:dyDescent="0.3">
      <c r="A732" s="115" t="s">
        <v>1</v>
      </c>
      <c r="B732" s="55" t="s">
        <v>14</v>
      </c>
      <c r="C732" s="55" t="s">
        <v>15</v>
      </c>
      <c r="D732" s="55" t="s">
        <v>14</v>
      </c>
      <c r="E732" s="55" t="s">
        <v>15</v>
      </c>
      <c r="F732" s="55" t="s">
        <v>14</v>
      </c>
      <c r="G732" s="55" t="s">
        <v>15</v>
      </c>
      <c r="H732" s="80" t="s">
        <v>14</v>
      </c>
      <c r="I732" s="80" t="s">
        <v>15</v>
      </c>
      <c r="J732" s="80" t="s">
        <v>14</v>
      </c>
      <c r="K732" s="80" t="s">
        <v>15</v>
      </c>
      <c r="L732" s="80" t="s">
        <v>14</v>
      </c>
      <c r="M732" s="80" t="s">
        <v>15</v>
      </c>
      <c r="N732" s="80" t="s">
        <v>14</v>
      </c>
      <c r="O732" s="80" t="s">
        <v>15</v>
      </c>
    </row>
    <row r="733" spans="1:15" customFormat="1" x14ac:dyDescent="0.3">
      <c r="A733" s="56" t="s">
        <v>16</v>
      </c>
      <c r="B733" s="57">
        <v>264.04991457310001</v>
      </c>
      <c r="C733" s="57">
        <v>264.04991457310001</v>
      </c>
      <c r="D733" s="57">
        <v>3.5974102601000002</v>
      </c>
      <c r="E733" s="57">
        <v>3.5974102601000002</v>
      </c>
      <c r="F733" s="57">
        <v>109.479507599</v>
      </c>
      <c r="G733" s="57">
        <v>109.479507599</v>
      </c>
      <c r="H733" s="85">
        <v>52.713953419699997</v>
      </c>
      <c r="I733" s="85">
        <v>52.713953419699997</v>
      </c>
      <c r="J733" s="85">
        <v>32.801369968700001</v>
      </c>
      <c r="K733" s="85">
        <v>32.801369968700001</v>
      </c>
      <c r="L733" s="85">
        <v>48.782220539299999</v>
      </c>
      <c r="M733" s="85">
        <v>48.782220539299999</v>
      </c>
      <c r="N733" s="85">
        <v>21.740580056799999</v>
      </c>
      <c r="O733" s="85">
        <v>21.740580056799999</v>
      </c>
    </row>
    <row r="734" spans="1:15" customFormat="1" x14ac:dyDescent="0.3">
      <c r="A734" s="58" t="s">
        <v>306</v>
      </c>
      <c r="B734" s="59">
        <v>44.6226410161999</v>
      </c>
      <c r="C734" s="60">
        <v>0.16899320375976301</v>
      </c>
      <c r="D734" s="67">
        <v>1.0653112413000001</v>
      </c>
      <c r="E734" s="69">
        <v>29.613281896582599</v>
      </c>
      <c r="F734" s="59">
        <v>19.6736064083</v>
      </c>
      <c r="G734" s="60">
        <v>0.17970126866445399</v>
      </c>
      <c r="H734" s="86">
        <v>3.6410814263</v>
      </c>
      <c r="I734" s="87">
        <v>6.9072440788310804E-2</v>
      </c>
      <c r="J734" s="86">
        <v>3.6503841049000099</v>
      </c>
      <c r="K734" s="87">
        <v>0.111287550135354</v>
      </c>
      <c r="L734" s="86">
        <v>11.133281330999999</v>
      </c>
      <c r="M734" s="87">
        <v>0.228224160522393</v>
      </c>
      <c r="N734" s="92">
        <v>2.1009539213999999</v>
      </c>
      <c r="O734" s="93">
        <v>9.6637436347649999</v>
      </c>
    </row>
    <row r="735" spans="1:15" customFormat="1" x14ac:dyDescent="0.3">
      <c r="A735" s="58" t="s">
        <v>307</v>
      </c>
      <c r="B735" s="61">
        <v>66.680844088799802</v>
      </c>
      <c r="C735" s="62">
        <v>0.25253120871713097</v>
      </c>
      <c r="D735" s="71">
        <v>0.34648004360000101</v>
      </c>
      <c r="E735" s="72">
        <v>9.6313741983481407</v>
      </c>
      <c r="F735" s="61">
        <v>28.130050084499999</v>
      </c>
      <c r="G735" s="62">
        <v>0.25694352031189599</v>
      </c>
      <c r="H735" s="88">
        <v>17.103195592300001</v>
      </c>
      <c r="I735" s="90">
        <v>0.32445291014557598</v>
      </c>
      <c r="J735" s="88">
        <v>9.8974839147000004</v>
      </c>
      <c r="K735" s="90">
        <v>0.30173995550016502</v>
      </c>
      <c r="L735" s="88">
        <v>6.9341370351999903</v>
      </c>
      <c r="M735" s="90">
        <v>0.14214476008966601</v>
      </c>
      <c r="N735" s="95">
        <v>2.0062432894</v>
      </c>
      <c r="O735" s="96">
        <v>9.2281037771689505</v>
      </c>
    </row>
    <row r="736" spans="1:15" customFormat="1" x14ac:dyDescent="0.3">
      <c r="A736" s="58" t="s">
        <v>308</v>
      </c>
      <c r="B736" s="59">
        <v>152.74642946809999</v>
      </c>
      <c r="C736" s="60">
        <v>0.57847558752310602</v>
      </c>
      <c r="D736" s="67">
        <v>2.1856189752000001</v>
      </c>
      <c r="E736" s="69">
        <v>60.755343905069203</v>
      </c>
      <c r="F736" s="59">
        <v>61.6758511062</v>
      </c>
      <c r="G736" s="60">
        <v>0.56335521102365105</v>
      </c>
      <c r="H736" s="86">
        <v>31.969676401099999</v>
      </c>
      <c r="I736" s="87">
        <v>0.60647464906611304</v>
      </c>
      <c r="J736" s="86">
        <v>19.253501949099999</v>
      </c>
      <c r="K736" s="87">
        <v>0.58697249436447996</v>
      </c>
      <c r="L736" s="86">
        <v>30.7148021731001</v>
      </c>
      <c r="M736" s="87">
        <v>0.62963107938794005</v>
      </c>
      <c r="N736" s="92">
        <v>17.633382846</v>
      </c>
      <c r="O736" s="94">
        <v>81.108152588066005</v>
      </c>
    </row>
    <row r="737" spans="1:15" customFormat="1" x14ac:dyDescent="0.3">
      <c r="A737" s="65" t="s">
        <v>1</v>
      </c>
      <c r="H737" s="84"/>
      <c r="I737" s="84"/>
      <c r="J737" s="84"/>
      <c r="K737" s="84"/>
      <c r="L737" s="84"/>
      <c r="M737" s="84"/>
      <c r="N737" s="84"/>
      <c r="O737" s="84"/>
    </row>
    <row r="738" spans="1:15" customFormat="1" x14ac:dyDescent="0.3">
      <c r="A738" s="65" t="s">
        <v>1</v>
      </c>
      <c r="H738" s="84"/>
      <c r="I738" s="84"/>
      <c r="J738" s="84"/>
      <c r="K738" s="84"/>
      <c r="L738" s="84"/>
      <c r="M738" s="84"/>
      <c r="N738" s="84"/>
      <c r="O738" s="84"/>
    </row>
    <row r="739" spans="1:15" customFormat="1" x14ac:dyDescent="0.3">
      <c r="A739" s="53" t="s">
        <v>413</v>
      </c>
      <c r="H739" s="84"/>
      <c r="I739" s="84"/>
      <c r="J739" s="84"/>
      <c r="K739" s="84"/>
      <c r="L739" s="84"/>
      <c r="M739" s="84"/>
      <c r="N739" s="84"/>
      <c r="O739" s="84"/>
    </row>
    <row r="740" spans="1:15" customFormat="1" x14ac:dyDescent="0.3">
      <c r="A740" s="54" t="s">
        <v>1</v>
      </c>
      <c r="H740" s="84"/>
      <c r="I740" s="84"/>
      <c r="J740" s="84"/>
      <c r="K740" s="84"/>
      <c r="L740" s="84"/>
      <c r="M740" s="84"/>
      <c r="N740" s="84"/>
      <c r="O740" s="84"/>
    </row>
    <row r="741" spans="1:15" customFormat="1" ht="25.5" customHeight="1" x14ac:dyDescent="0.3">
      <c r="A741" s="114" t="s">
        <v>1</v>
      </c>
      <c r="B741" s="116" t="s">
        <v>506</v>
      </c>
      <c r="C741" s="116" t="s">
        <v>1</v>
      </c>
      <c r="D741" s="116" t="s">
        <v>500</v>
      </c>
      <c r="E741" s="116" t="s">
        <v>1</v>
      </c>
      <c r="F741" s="116" t="s">
        <v>501</v>
      </c>
      <c r="G741" s="116" t="s">
        <v>1</v>
      </c>
      <c r="H741" s="117" t="s">
        <v>502</v>
      </c>
      <c r="I741" s="117" t="s">
        <v>1</v>
      </c>
      <c r="J741" s="117" t="s">
        <v>503</v>
      </c>
      <c r="K741" s="117" t="s">
        <v>1</v>
      </c>
      <c r="L741" s="117" t="s">
        <v>504</v>
      </c>
      <c r="M741" s="117" t="s">
        <v>1</v>
      </c>
      <c r="N741" s="117" t="s">
        <v>505</v>
      </c>
      <c r="O741" s="117" t="s">
        <v>1</v>
      </c>
    </row>
    <row r="742" spans="1:15" customFormat="1" x14ac:dyDescent="0.3">
      <c r="A742" s="115" t="s">
        <v>1</v>
      </c>
      <c r="B742" s="55" t="s">
        <v>14</v>
      </c>
      <c r="C742" s="55" t="s">
        <v>15</v>
      </c>
      <c r="D742" s="55" t="s">
        <v>14</v>
      </c>
      <c r="E742" s="55" t="s">
        <v>15</v>
      </c>
      <c r="F742" s="55" t="s">
        <v>14</v>
      </c>
      <c r="G742" s="55" t="s">
        <v>15</v>
      </c>
      <c r="H742" s="80" t="s">
        <v>14</v>
      </c>
      <c r="I742" s="80" t="s">
        <v>15</v>
      </c>
      <c r="J742" s="80" t="s">
        <v>14</v>
      </c>
      <c r="K742" s="80" t="s">
        <v>15</v>
      </c>
      <c r="L742" s="80" t="s">
        <v>14</v>
      </c>
      <c r="M742" s="80" t="s">
        <v>15</v>
      </c>
      <c r="N742" s="80" t="s">
        <v>14</v>
      </c>
      <c r="O742" s="80" t="s">
        <v>15</v>
      </c>
    </row>
    <row r="743" spans="1:15" customFormat="1" x14ac:dyDescent="0.3">
      <c r="A743" s="56" t="s">
        <v>16</v>
      </c>
      <c r="B743" s="57">
        <v>401.73409124170001</v>
      </c>
      <c r="C743" s="57">
        <v>401.73409124170001</v>
      </c>
      <c r="D743" s="57">
        <v>6.3955950497999998</v>
      </c>
      <c r="E743" s="57">
        <v>6.3955950497999998</v>
      </c>
      <c r="F743" s="57">
        <v>183.92068527020001</v>
      </c>
      <c r="G743" s="57">
        <v>183.92068527020001</v>
      </c>
      <c r="H743" s="85">
        <v>60.024374757899999</v>
      </c>
      <c r="I743" s="85">
        <v>60.024374757899999</v>
      </c>
      <c r="J743" s="85">
        <v>30.426125013299998</v>
      </c>
      <c r="K743" s="85">
        <v>30.426125013299998</v>
      </c>
      <c r="L743" s="85">
        <v>71.988252194400005</v>
      </c>
      <c r="M743" s="85">
        <v>71.988252194400005</v>
      </c>
      <c r="N743" s="85">
        <v>55.848020875300001</v>
      </c>
      <c r="O743" s="85">
        <v>55.848020875300001</v>
      </c>
    </row>
    <row r="744" spans="1:15" customFormat="1" x14ac:dyDescent="0.3">
      <c r="A744" s="58" t="s">
        <v>306</v>
      </c>
      <c r="B744" s="59">
        <v>119.1334207626</v>
      </c>
      <c r="C744" s="60">
        <v>0.29654794890415298</v>
      </c>
      <c r="D744" s="67">
        <v>2.0397144743000002</v>
      </c>
      <c r="E744" s="69">
        <v>31.892489415254399</v>
      </c>
      <c r="F744" s="59">
        <v>54.734647816699898</v>
      </c>
      <c r="G744" s="60">
        <v>0.29759919465441698</v>
      </c>
      <c r="H744" s="86">
        <v>12.635038053700001</v>
      </c>
      <c r="I744" s="87">
        <v>0.21049845341432799</v>
      </c>
      <c r="J744" s="86">
        <v>7.3189278972</v>
      </c>
      <c r="K744" s="87">
        <v>0.24054748654324901</v>
      </c>
      <c r="L744" s="86">
        <v>19.8337691455</v>
      </c>
      <c r="M744" s="87">
        <v>0.27551396986191701</v>
      </c>
      <c r="N744" s="86">
        <v>23.232717393200002</v>
      </c>
      <c r="O744" s="87">
        <v>0.41599893835226598</v>
      </c>
    </row>
    <row r="745" spans="1:15" customFormat="1" x14ac:dyDescent="0.3">
      <c r="A745" s="58" t="s">
        <v>307</v>
      </c>
      <c r="B745" s="61">
        <v>82.337081709999893</v>
      </c>
      <c r="C745" s="62">
        <v>0.20495418114880001</v>
      </c>
      <c r="D745" s="71">
        <v>0.73140440709999899</v>
      </c>
      <c r="E745" s="72">
        <v>11.4360650010646</v>
      </c>
      <c r="F745" s="61">
        <v>35.419292749500002</v>
      </c>
      <c r="G745" s="62">
        <v>0.19257916909925099</v>
      </c>
      <c r="H745" s="88">
        <v>16.0556511148</v>
      </c>
      <c r="I745" s="90">
        <v>0.267485520333335</v>
      </c>
      <c r="J745" s="88">
        <v>10.307003381399999</v>
      </c>
      <c r="K745" s="90">
        <v>0.33875504609589802</v>
      </c>
      <c r="L745" s="88">
        <v>9.8474775933000096</v>
      </c>
      <c r="M745" s="90">
        <v>0.136792841791845</v>
      </c>
      <c r="N745" s="88">
        <v>12.6030141259</v>
      </c>
      <c r="O745" s="90">
        <v>0.22566626226631301</v>
      </c>
    </row>
    <row r="746" spans="1:15" customFormat="1" x14ac:dyDescent="0.3">
      <c r="A746" s="58" t="s">
        <v>308</v>
      </c>
      <c r="B746" s="59">
        <v>200.26358876910001</v>
      </c>
      <c r="C746" s="60">
        <v>0.49849786994704698</v>
      </c>
      <c r="D746" s="67">
        <v>3.6244761684000002</v>
      </c>
      <c r="E746" s="69">
        <v>56.671445583680999</v>
      </c>
      <c r="F746" s="59">
        <v>93.766744704000104</v>
      </c>
      <c r="G746" s="60">
        <v>0.50982163624633203</v>
      </c>
      <c r="H746" s="86">
        <v>31.333685589400101</v>
      </c>
      <c r="I746" s="87">
        <v>0.52201602625233601</v>
      </c>
      <c r="J746" s="86">
        <v>12.800193734700001</v>
      </c>
      <c r="K746" s="87">
        <v>0.42069746736085301</v>
      </c>
      <c r="L746" s="86">
        <v>42.307005455599999</v>
      </c>
      <c r="M746" s="87">
        <v>0.58769318834623796</v>
      </c>
      <c r="N746" s="86">
        <v>20.0122893562</v>
      </c>
      <c r="O746" s="91">
        <v>0.35833479938141999</v>
      </c>
    </row>
    <row r="747" spans="1:15" customFormat="1" x14ac:dyDescent="0.3">
      <c r="A747" s="65" t="s">
        <v>1</v>
      </c>
      <c r="H747" s="84"/>
      <c r="I747" s="84"/>
      <c r="J747" s="84"/>
      <c r="K747" s="84"/>
      <c r="L747" s="84"/>
      <c r="M747" s="84"/>
      <c r="N747" s="84"/>
      <c r="O747" s="84"/>
    </row>
    <row r="748" spans="1:15" customFormat="1" x14ac:dyDescent="0.3">
      <c r="A748" s="65" t="s">
        <v>1</v>
      </c>
      <c r="H748" s="84"/>
      <c r="I748" s="84"/>
      <c r="J748" s="84"/>
      <c r="K748" s="84"/>
      <c r="L748" s="84"/>
      <c r="M748" s="84"/>
      <c r="N748" s="84"/>
      <c r="O748" s="84"/>
    </row>
    <row r="749" spans="1:15" customFormat="1" x14ac:dyDescent="0.3">
      <c r="A749" s="53" t="s">
        <v>414</v>
      </c>
      <c r="H749" s="84"/>
      <c r="I749" s="84"/>
      <c r="J749" s="84"/>
      <c r="K749" s="84"/>
      <c r="L749" s="84"/>
      <c r="M749" s="84"/>
      <c r="N749" s="84"/>
      <c r="O749" s="84"/>
    </row>
    <row r="750" spans="1:15" customFormat="1" x14ac:dyDescent="0.3">
      <c r="A750" s="54" t="s">
        <v>1</v>
      </c>
      <c r="H750" s="84"/>
      <c r="I750" s="84"/>
      <c r="J750" s="84"/>
      <c r="K750" s="84"/>
      <c r="L750" s="84"/>
      <c r="M750" s="84"/>
      <c r="N750" s="84"/>
      <c r="O750" s="84"/>
    </row>
    <row r="751" spans="1:15" customFormat="1" ht="25.5" customHeight="1" x14ac:dyDescent="0.3">
      <c r="A751" s="114" t="s">
        <v>1</v>
      </c>
      <c r="B751" s="116" t="s">
        <v>506</v>
      </c>
      <c r="C751" s="116" t="s">
        <v>1</v>
      </c>
      <c r="D751" s="116" t="s">
        <v>500</v>
      </c>
      <c r="E751" s="116" t="s">
        <v>1</v>
      </c>
      <c r="F751" s="116" t="s">
        <v>501</v>
      </c>
      <c r="G751" s="116" t="s">
        <v>1</v>
      </c>
      <c r="H751" s="117" t="s">
        <v>502</v>
      </c>
      <c r="I751" s="117" t="s">
        <v>1</v>
      </c>
      <c r="J751" s="117" t="s">
        <v>503</v>
      </c>
      <c r="K751" s="117" t="s">
        <v>1</v>
      </c>
      <c r="L751" s="117" t="s">
        <v>504</v>
      </c>
      <c r="M751" s="117" t="s">
        <v>1</v>
      </c>
      <c r="N751" s="117" t="s">
        <v>505</v>
      </c>
      <c r="O751" s="117" t="s">
        <v>1</v>
      </c>
    </row>
    <row r="752" spans="1:15" customFormat="1" x14ac:dyDescent="0.3">
      <c r="A752" s="115" t="s">
        <v>1</v>
      </c>
      <c r="B752" s="55" t="s">
        <v>14</v>
      </c>
      <c r="C752" s="55" t="s">
        <v>15</v>
      </c>
      <c r="D752" s="55" t="s">
        <v>14</v>
      </c>
      <c r="E752" s="55" t="s">
        <v>15</v>
      </c>
      <c r="F752" s="55" t="s">
        <v>14</v>
      </c>
      <c r="G752" s="55" t="s">
        <v>15</v>
      </c>
      <c r="H752" s="80" t="s">
        <v>14</v>
      </c>
      <c r="I752" s="80" t="s">
        <v>15</v>
      </c>
      <c r="J752" s="80" t="s">
        <v>14</v>
      </c>
      <c r="K752" s="80" t="s">
        <v>15</v>
      </c>
      <c r="L752" s="80" t="s">
        <v>14</v>
      </c>
      <c r="M752" s="80" t="s">
        <v>15</v>
      </c>
      <c r="N752" s="80" t="s">
        <v>14</v>
      </c>
      <c r="O752" s="80" t="s">
        <v>15</v>
      </c>
    </row>
    <row r="753" spans="1:15" customFormat="1" x14ac:dyDescent="0.3">
      <c r="A753" s="56" t="s">
        <v>16</v>
      </c>
      <c r="B753" s="57">
        <v>246.2609510474</v>
      </c>
      <c r="C753" s="57">
        <v>246.2609510474</v>
      </c>
      <c r="D753" s="57">
        <v>4.3344128570000002</v>
      </c>
      <c r="E753" s="57">
        <v>4.3344128570000002</v>
      </c>
      <c r="F753" s="57">
        <v>131.19602320429999</v>
      </c>
      <c r="G753" s="57">
        <v>131.19602320429999</v>
      </c>
      <c r="H753" s="85">
        <v>28.734422772399999</v>
      </c>
      <c r="I753" s="85">
        <v>28.734422772399999</v>
      </c>
      <c r="J753" s="85">
        <v>11.5949681093</v>
      </c>
      <c r="K753" s="85">
        <v>11.5949681093</v>
      </c>
      <c r="L753" s="85">
        <v>29.571904668599998</v>
      </c>
      <c r="M753" s="85">
        <v>29.571904668599998</v>
      </c>
      <c r="N753" s="85">
        <v>38.9273813191</v>
      </c>
      <c r="O753" s="85">
        <v>38.9273813191</v>
      </c>
    </row>
    <row r="754" spans="1:15" customFormat="1" x14ac:dyDescent="0.3">
      <c r="A754" s="58" t="s">
        <v>306</v>
      </c>
      <c r="B754" s="59">
        <v>18.549097180499999</v>
      </c>
      <c r="C754" s="60">
        <v>7.5322933260863201E-2</v>
      </c>
      <c r="D754" s="67">
        <v>0</v>
      </c>
      <c r="E754" s="69">
        <v>0</v>
      </c>
      <c r="F754" s="59">
        <v>7.2665629574999997</v>
      </c>
      <c r="G754" s="60">
        <v>5.53870672298079E-2</v>
      </c>
      <c r="H754" s="86">
        <v>3.3389238291000001</v>
      </c>
      <c r="I754" s="87">
        <v>0.11619943979898199</v>
      </c>
      <c r="J754" s="92">
        <v>1.5461987585999999</v>
      </c>
      <c r="K754" s="93">
        <v>13.3350841850081</v>
      </c>
      <c r="L754" s="86">
        <v>2.6748000769</v>
      </c>
      <c r="M754" s="87">
        <v>9.0450720265582096E-2</v>
      </c>
      <c r="N754" s="86">
        <v>3.88147484089999</v>
      </c>
      <c r="O754" s="87">
        <v>9.9710658908245806E-2</v>
      </c>
    </row>
    <row r="755" spans="1:15" customFormat="1" x14ac:dyDescent="0.3">
      <c r="A755" s="58" t="s">
        <v>307</v>
      </c>
      <c r="B755" s="61">
        <v>30.373203669199999</v>
      </c>
      <c r="C755" s="62">
        <v>0.123337474090051</v>
      </c>
      <c r="D755" s="71">
        <v>0</v>
      </c>
      <c r="E755" s="72">
        <v>0</v>
      </c>
      <c r="F755" s="61">
        <v>18.462063464500002</v>
      </c>
      <c r="G755" s="62">
        <v>0.140721212530586</v>
      </c>
      <c r="H755" s="88">
        <v>2.5493327839000002</v>
      </c>
      <c r="I755" s="90">
        <v>8.8720514906208095E-2</v>
      </c>
      <c r="J755" s="95">
        <v>1.3204351756999999</v>
      </c>
      <c r="K755" s="96">
        <v>11.3880017888183</v>
      </c>
      <c r="L755" s="88">
        <v>3.6707332665000099</v>
      </c>
      <c r="M755" s="90">
        <v>0.12412907817864199</v>
      </c>
      <c r="N755" s="88">
        <v>2.0881505709999999</v>
      </c>
      <c r="O755" s="90">
        <v>5.3642205055684899E-2</v>
      </c>
    </row>
    <row r="756" spans="1:15" customFormat="1" x14ac:dyDescent="0.3">
      <c r="A756" s="58" t="s">
        <v>308</v>
      </c>
      <c r="B756" s="59">
        <v>197.33865019769999</v>
      </c>
      <c r="C756" s="60">
        <v>0.80133959264908605</v>
      </c>
      <c r="D756" s="67">
        <v>4.3344128570000002</v>
      </c>
      <c r="E756" s="69">
        <v>100</v>
      </c>
      <c r="F756" s="59">
        <v>105.4673967823</v>
      </c>
      <c r="G756" s="60">
        <v>0.80389172023960598</v>
      </c>
      <c r="H756" s="86">
        <v>22.846166159399999</v>
      </c>
      <c r="I756" s="87">
        <v>0.79508004529481002</v>
      </c>
      <c r="J756" s="92">
        <v>8.7283341749999703</v>
      </c>
      <c r="K756" s="93">
        <v>75.2769140261735</v>
      </c>
      <c r="L756" s="86">
        <v>23.226371325199999</v>
      </c>
      <c r="M756" s="87">
        <v>0.78542020155577597</v>
      </c>
      <c r="N756" s="86">
        <v>32.957755907200102</v>
      </c>
      <c r="O756" s="87">
        <v>0.846647136036069</v>
      </c>
    </row>
    <row r="757" spans="1:15" customFormat="1" x14ac:dyDescent="0.3">
      <c r="A757" s="65" t="s">
        <v>1</v>
      </c>
      <c r="H757" s="84"/>
      <c r="I757" s="84"/>
      <c r="J757" s="84"/>
      <c r="K757" s="84"/>
      <c r="L757" s="84"/>
      <c r="M757" s="84"/>
      <c r="N757" s="84"/>
      <c r="O757" s="84"/>
    </row>
    <row r="758" spans="1:15" customFormat="1" x14ac:dyDescent="0.3">
      <c r="A758" s="65" t="s">
        <v>1</v>
      </c>
      <c r="H758" s="84"/>
      <c r="I758" s="84"/>
      <c r="J758" s="84"/>
      <c r="K758" s="84"/>
      <c r="L758" s="84"/>
      <c r="M758" s="84"/>
      <c r="N758" s="84"/>
      <c r="O758" s="84"/>
    </row>
    <row r="759" spans="1:15" customFormat="1" x14ac:dyDescent="0.3">
      <c r="A759" s="53" t="s">
        <v>415</v>
      </c>
      <c r="H759" s="84"/>
      <c r="I759" s="84"/>
      <c r="J759" s="84"/>
      <c r="K759" s="84"/>
      <c r="L759" s="84"/>
      <c r="M759" s="84"/>
      <c r="N759" s="84"/>
      <c r="O759" s="84"/>
    </row>
    <row r="760" spans="1:15" customFormat="1" x14ac:dyDescent="0.3">
      <c r="A760" s="54" t="s">
        <v>1</v>
      </c>
      <c r="H760" s="84"/>
      <c r="I760" s="84"/>
      <c r="J760" s="84"/>
      <c r="K760" s="84"/>
      <c r="L760" s="84"/>
      <c r="M760" s="84"/>
      <c r="N760" s="84"/>
      <c r="O760" s="84"/>
    </row>
    <row r="761" spans="1:15" customFormat="1" ht="25.5" customHeight="1" x14ac:dyDescent="0.3">
      <c r="A761" s="114" t="s">
        <v>1</v>
      </c>
      <c r="B761" s="116" t="s">
        <v>506</v>
      </c>
      <c r="C761" s="116" t="s">
        <v>1</v>
      </c>
      <c r="D761" s="116" t="s">
        <v>500</v>
      </c>
      <c r="E761" s="116" t="s">
        <v>1</v>
      </c>
      <c r="F761" s="116" t="s">
        <v>501</v>
      </c>
      <c r="G761" s="116" t="s">
        <v>1</v>
      </c>
      <c r="H761" s="117" t="s">
        <v>502</v>
      </c>
      <c r="I761" s="117" t="s">
        <v>1</v>
      </c>
      <c r="J761" s="117" t="s">
        <v>503</v>
      </c>
      <c r="K761" s="117" t="s">
        <v>1</v>
      </c>
      <c r="L761" s="117" t="s">
        <v>504</v>
      </c>
      <c r="M761" s="117" t="s">
        <v>1</v>
      </c>
      <c r="N761" s="117" t="s">
        <v>505</v>
      </c>
      <c r="O761" s="117" t="s">
        <v>1</v>
      </c>
    </row>
    <row r="762" spans="1:15" customFormat="1" x14ac:dyDescent="0.3">
      <c r="A762" s="115" t="s">
        <v>1</v>
      </c>
      <c r="B762" s="55" t="s">
        <v>14</v>
      </c>
      <c r="C762" s="55" t="s">
        <v>15</v>
      </c>
      <c r="D762" s="55" t="s">
        <v>14</v>
      </c>
      <c r="E762" s="55" t="s">
        <v>15</v>
      </c>
      <c r="F762" s="55" t="s">
        <v>14</v>
      </c>
      <c r="G762" s="55" t="s">
        <v>15</v>
      </c>
      <c r="H762" s="80" t="s">
        <v>14</v>
      </c>
      <c r="I762" s="80" t="s">
        <v>15</v>
      </c>
      <c r="J762" s="80" t="s">
        <v>14</v>
      </c>
      <c r="K762" s="80" t="s">
        <v>15</v>
      </c>
      <c r="L762" s="80" t="s">
        <v>14</v>
      </c>
      <c r="M762" s="80" t="s">
        <v>15</v>
      </c>
      <c r="N762" s="80" t="s">
        <v>14</v>
      </c>
      <c r="O762" s="80" t="s">
        <v>15</v>
      </c>
    </row>
    <row r="763" spans="1:15" customFormat="1" x14ac:dyDescent="0.3">
      <c r="A763" s="56" t="s">
        <v>16</v>
      </c>
      <c r="B763" s="57">
        <v>52.537987143300001</v>
      </c>
      <c r="C763" s="57">
        <v>52.537987143300001</v>
      </c>
      <c r="D763" s="57">
        <v>0.46722243460000001</v>
      </c>
      <c r="E763" s="57">
        <v>0.46722243460000001</v>
      </c>
      <c r="F763" s="57">
        <v>21.4641794303</v>
      </c>
      <c r="G763" s="57">
        <v>21.4641794303</v>
      </c>
      <c r="H763" s="85">
        <v>6.6608648964999997</v>
      </c>
      <c r="I763" s="85">
        <v>6.6608648964999997</v>
      </c>
      <c r="J763" s="85">
        <v>4.9478307134000001</v>
      </c>
      <c r="K763" s="85">
        <v>4.9478307134000001</v>
      </c>
      <c r="L763" s="85">
        <v>2.8736509312999998</v>
      </c>
      <c r="M763" s="85">
        <v>2.8736509312999998</v>
      </c>
      <c r="N763" s="85">
        <v>10.8038014677</v>
      </c>
      <c r="O763" s="85">
        <v>10.8038014677</v>
      </c>
    </row>
    <row r="764" spans="1:15" customFormat="1" x14ac:dyDescent="0.3">
      <c r="A764" s="58" t="s">
        <v>306</v>
      </c>
      <c r="B764" s="59">
        <v>8.1733185615000004</v>
      </c>
      <c r="C764" s="60">
        <v>0.15556969358584</v>
      </c>
      <c r="D764" s="67">
        <v>0</v>
      </c>
      <c r="E764" s="69">
        <v>0</v>
      </c>
      <c r="F764" s="59">
        <v>2.0911432999000001</v>
      </c>
      <c r="G764" s="60">
        <v>9.7424795887982002E-2</v>
      </c>
      <c r="H764" s="92">
        <v>0</v>
      </c>
      <c r="I764" s="93">
        <v>0</v>
      </c>
      <c r="J764" s="92">
        <v>0.63916930130000005</v>
      </c>
      <c r="K764" s="93">
        <v>12.9181723935899</v>
      </c>
      <c r="L764" s="92">
        <v>0.77812816120000095</v>
      </c>
      <c r="M764" s="93">
        <v>27.078033477364102</v>
      </c>
      <c r="N764" s="92">
        <v>4.0072260476999997</v>
      </c>
      <c r="O764" s="93">
        <v>37.090889347424202</v>
      </c>
    </row>
    <row r="765" spans="1:15" customFormat="1" x14ac:dyDescent="0.3">
      <c r="A765" s="58" t="s">
        <v>307</v>
      </c>
      <c r="B765" s="61">
        <v>14.0403157567</v>
      </c>
      <c r="C765" s="62">
        <v>0.267241219546617</v>
      </c>
      <c r="D765" s="71">
        <v>0</v>
      </c>
      <c r="E765" s="72">
        <v>0</v>
      </c>
      <c r="F765" s="61">
        <v>6.9678164799999802</v>
      </c>
      <c r="G765" s="62">
        <v>0.32462533695389501</v>
      </c>
      <c r="H765" s="95">
        <v>3.96794070060001</v>
      </c>
      <c r="I765" s="96">
        <v>59.570953055735799</v>
      </c>
      <c r="J765" s="95">
        <v>3.0842987921999998</v>
      </c>
      <c r="K765" s="96">
        <v>62.3363847887302</v>
      </c>
      <c r="L765" s="95">
        <v>1.1709349812000001</v>
      </c>
      <c r="M765" s="96">
        <v>40.747293571606001</v>
      </c>
      <c r="N765" s="95">
        <v>1.9336235949</v>
      </c>
      <c r="O765" s="96">
        <v>17.897622431150101</v>
      </c>
    </row>
    <row r="766" spans="1:15" customFormat="1" x14ac:dyDescent="0.3">
      <c r="A766" s="58" t="s">
        <v>308</v>
      </c>
      <c r="B766" s="59">
        <v>30.3243528251001</v>
      </c>
      <c r="C766" s="60">
        <v>0.577189086867542</v>
      </c>
      <c r="D766" s="67">
        <v>0.46722243459999901</v>
      </c>
      <c r="E766" s="69">
        <v>100</v>
      </c>
      <c r="F766" s="59">
        <v>12.405219650399999</v>
      </c>
      <c r="G766" s="60">
        <v>0.57794986715812302</v>
      </c>
      <c r="H766" s="92">
        <v>2.6929241958999999</v>
      </c>
      <c r="I766" s="93">
        <v>40.429046944264201</v>
      </c>
      <c r="J766" s="92">
        <v>1.2243626198999999</v>
      </c>
      <c r="K766" s="93">
        <v>24.745442817679901</v>
      </c>
      <c r="L766" s="92">
        <v>0.92458778889999904</v>
      </c>
      <c r="M766" s="93">
        <v>32.174672951029898</v>
      </c>
      <c r="N766" s="92">
        <v>4.8629518250999997</v>
      </c>
      <c r="O766" s="93">
        <v>45.011488221425701</v>
      </c>
    </row>
    <row r="767" spans="1:15" customFormat="1" x14ac:dyDescent="0.3">
      <c r="A767" s="65" t="s">
        <v>1</v>
      </c>
      <c r="H767" s="84"/>
      <c r="I767" s="84"/>
      <c r="J767" s="84"/>
      <c r="K767" s="84"/>
      <c r="L767" s="84"/>
      <c r="M767" s="84"/>
      <c r="N767" s="84"/>
      <c r="O767" s="84"/>
    </row>
    <row r="768" spans="1:15" customFormat="1" x14ac:dyDescent="0.3">
      <c r="A768" s="65" t="s">
        <v>1</v>
      </c>
      <c r="H768" s="84"/>
      <c r="I768" s="84"/>
      <c r="J768" s="84"/>
      <c r="K768" s="84"/>
      <c r="L768" s="84"/>
      <c r="M768" s="84"/>
      <c r="N768" s="84"/>
      <c r="O768" s="84"/>
    </row>
    <row r="769" spans="1:15" customFormat="1" x14ac:dyDescent="0.3">
      <c r="A769" s="53" t="s">
        <v>416</v>
      </c>
      <c r="H769" s="84"/>
      <c r="I769" s="84"/>
      <c r="J769" s="84"/>
      <c r="K769" s="84"/>
      <c r="L769" s="84"/>
      <c r="M769" s="84"/>
      <c r="N769" s="84"/>
      <c r="O769" s="84"/>
    </row>
    <row r="770" spans="1:15" customFormat="1" x14ac:dyDescent="0.3">
      <c r="A770" s="54" t="s">
        <v>1</v>
      </c>
      <c r="H770" s="84"/>
      <c r="I770" s="84"/>
      <c r="J770" s="84"/>
      <c r="K770" s="84"/>
      <c r="L770" s="84"/>
      <c r="M770" s="84"/>
      <c r="N770" s="84"/>
      <c r="O770" s="84"/>
    </row>
    <row r="771" spans="1:15" customFormat="1" ht="25.5" customHeight="1" x14ac:dyDescent="0.3">
      <c r="A771" s="114" t="s">
        <v>1</v>
      </c>
      <c r="B771" s="116" t="s">
        <v>506</v>
      </c>
      <c r="C771" s="116" t="s">
        <v>1</v>
      </c>
      <c r="D771" s="116" t="s">
        <v>500</v>
      </c>
      <c r="E771" s="116" t="s">
        <v>1</v>
      </c>
      <c r="F771" s="116" t="s">
        <v>501</v>
      </c>
      <c r="G771" s="116" t="s">
        <v>1</v>
      </c>
      <c r="H771" s="117" t="s">
        <v>502</v>
      </c>
      <c r="I771" s="117" t="s">
        <v>1</v>
      </c>
      <c r="J771" s="117" t="s">
        <v>503</v>
      </c>
      <c r="K771" s="117" t="s">
        <v>1</v>
      </c>
      <c r="L771" s="117" t="s">
        <v>504</v>
      </c>
      <c r="M771" s="117" t="s">
        <v>1</v>
      </c>
      <c r="N771" s="117" t="s">
        <v>505</v>
      </c>
      <c r="O771" s="117" t="s">
        <v>1</v>
      </c>
    </row>
    <row r="772" spans="1:15" customFormat="1" x14ac:dyDescent="0.3">
      <c r="A772" s="115" t="s">
        <v>1</v>
      </c>
      <c r="B772" s="55" t="s">
        <v>14</v>
      </c>
      <c r="C772" s="55" t="s">
        <v>15</v>
      </c>
      <c r="D772" s="55" t="s">
        <v>14</v>
      </c>
      <c r="E772" s="55" t="s">
        <v>15</v>
      </c>
      <c r="F772" s="55" t="s">
        <v>14</v>
      </c>
      <c r="G772" s="55" t="s">
        <v>15</v>
      </c>
      <c r="H772" s="80" t="s">
        <v>14</v>
      </c>
      <c r="I772" s="80" t="s">
        <v>15</v>
      </c>
      <c r="J772" s="80" t="s">
        <v>14</v>
      </c>
      <c r="K772" s="80" t="s">
        <v>15</v>
      </c>
      <c r="L772" s="80" t="s">
        <v>14</v>
      </c>
      <c r="M772" s="80" t="s">
        <v>15</v>
      </c>
      <c r="N772" s="80" t="s">
        <v>14</v>
      </c>
      <c r="O772" s="80" t="s">
        <v>15</v>
      </c>
    </row>
    <row r="773" spans="1:15" customFormat="1" x14ac:dyDescent="0.3">
      <c r="A773" s="56" t="s">
        <v>16</v>
      </c>
      <c r="B773" s="57">
        <v>210.9009960969</v>
      </c>
      <c r="C773" s="57">
        <v>210.9009960969</v>
      </c>
      <c r="D773" s="57">
        <v>4.5004870583000001</v>
      </c>
      <c r="E773" s="57">
        <v>4.5004870583000001</v>
      </c>
      <c r="F773" s="57">
        <v>133.66032128180001</v>
      </c>
      <c r="G773" s="57">
        <v>133.66032128180001</v>
      </c>
      <c r="H773" s="85">
        <v>17.556517173</v>
      </c>
      <c r="I773" s="85">
        <v>17.556517173</v>
      </c>
      <c r="J773" s="85">
        <v>8.1124892303999996</v>
      </c>
      <c r="K773" s="85">
        <v>8.1124892303999996</v>
      </c>
      <c r="L773" s="85">
        <v>26.735531092999999</v>
      </c>
      <c r="M773" s="85">
        <v>26.735531092999999</v>
      </c>
      <c r="N773" s="85">
        <v>24.437485013700002</v>
      </c>
      <c r="O773" s="85">
        <v>24.437485013700002</v>
      </c>
    </row>
    <row r="774" spans="1:15" customFormat="1" x14ac:dyDescent="0.3">
      <c r="A774" s="58" t="s">
        <v>306</v>
      </c>
      <c r="B774" s="59">
        <v>69.598889744300095</v>
      </c>
      <c r="C774" s="60">
        <v>0.33000740173044202</v>
      </c>
      <c r="D774" s="67">
        <v>0</v>
      </c>
      <c r="E774" s="69">
        <v>0</v>
      </c>
      <c r="F774" s="59">
        <v>49.388715743600002</v>
      </c>
      <c r="G774" s="60">
        <v>0.36950918021117402</v>
      </c>
      <c r="H774" s="92">
        <v>0.75921794879999804</v>
      </c>
      <c r="I774" s="97">
        <v>4.3244223288636903</v>
      </c>
      <c r="J774" s="92">
        <v>1.5247266242999999</v>
      </c>
      <c r="K774" s="93">
        <v>18.7948061439192</v>
      </c>
      <c r="L774" s="92">
        <v>5.1950191041000204</v>
      </c>
      <c r="M774" s="93">
        <v>19.4311423477209</v>
      </c>
      <c r="N774" s="92">
        <v>12.313249172500001</v>
      </c>
      <c r="O774" s="93">
        <v>50.3867282807417</v>
      </c>
    </row>
    <row r="775" spans="1:15" customFormat="1" x14ac:dyDescent="0.3">
      <c r="A775" s="58" t="s">
        <v>307</v>
      </c>
      <c r="B775" s="61">
        <v>59.769518247500002</v>
      </c>
      <c r="C775" s="62">
        <v>0.28340083429496199</v>
      </c>
      <c r="D775" s="71">
        <v>3.3389552066000001</v>
      </c>
      <c r="E775" s="72">
        <v>74.1909745177947</v>
      </c>
      <c r="F775" s="61">
        <v>33.739554337199998</v>
      </c>
      <c r="G775" s="62">
        <v>0.25242760165199601</v>
      </c>
      <c r="H775" s="95">
        <v>2.5061828601</v>
      </c>
      <c r="I775" s="96">
        <v>14.274943232785599</v>
      </c>
      <c r="J775" s="95">
        <v>2.5370972574000001</v>
      </c>
      <c r="K775" s="96">
        <v>31.2739676484588</v>
      </c>
      <c r="L775" s="95">
        <v>10.418604311099999</v>
      </c>
      <c r="M775" s="96">
        <v>38.969131658012401</v>
      </c>
      <c r="N775" s="95">
        <v>7.6982548307000096</v>
      </c>
      <c r="O775" s="96">
        <v>31.501829367401101</v>
      </c>
    </row>
    <row r="776" spans="1:15" customFormat="1" x14ac:dyDescent="0.3">
      <c r="A776" s="58" t="s">
        <v>308</v>
      </c>
      <c r="B776" s="59">
        <v>81.532588105100203</v>
      </c>
      <c r="C776" s="60">
        <v>0.38659176397459599</v>
      </c>
      <c r="D776" s="67">
        <v>1.1615318517</v>
      </c>
      <c r="E776" s="69">
        <v>25.8090254822053</v>
      </c>
      <c r="F776" s="59">
        <v>50.532051201000002</v>
      </c>
      <c r="G776" s="60">
        <v>0.37806321813683003</v>
      </c>
      <c r="H776" s="92">
        <v>14.291116364100001</v>
      </c>
      <c r="I776" s="94">
        <v>81.400634438350806</v>
      </c>
      <c r="J776" s="92">
        <v>4.0506653486999999</v>
      </c>
      <c r="K776" s="93">
        <v>49.931226207621997</v>
      </c>
      <c r="L776" s="92">
        <v>11.121907677799999</v>
      </c>
      <c r="M776" s="93">
        <v>41.599725994266798</v>
      </c>
      <c r="N776" s="92">
        <v>4.4259810105000197</v>
      </c>
      <c r="O776" s="97">
        <v>18.1114423518571</v>
      </c>
    </row>
    <row r="777" spans="1:15" customFormat="1" x14ac:dyDescent="0.3">
      <c r="A777" s="65" t="s">
        <v>1</v>
      </c>
      <c r="H777" s="84"/>
      <c r="I777" s="84"/>
      <c r="J777" s="84"/>
      <c r="K777" s="84"/>
      <c r="L777" s="84"/>
      <c r="M777" s="84"/>
      <c r="N777" s="84"/>
      <c r="O777" s="84"/>
    </row>
    <row r="778" spans="1:15" customFormat="1" x14ac:dyDescent="0.3">
      <c r="A778" s="65" t="s">
        <v>1</v>
      </c>
      <c r="H778" s="84"/>
      <c r="I778" s="84"/>
      <c r="J778" s="84"/>
      <c r="K778" s="84"/>
      <c r="L778" s="84"/>
      <c r="M778" s="84"/>
      <c r="N778" s="84"/>
      <c r="O778" s="84"/>
    </row>
    <row r="779" spans="1:15" customFormat="1" x14ac:dyDescent="0.3">
      <c r="A779" s="53" t="s">
        <v>417</v>
      </c>
      <c r="H779" s="84"/>
      <c r="I779" s="84"/>
      <c r="J779" s="84"/>
      <c r="K779" s="84"/>
      <c r="L779" s="84"/>
      <c r="M779" s="84"/>
      <c r="N779" s="84"/>
      <c r="O779" s="84"/>
    </row>
    <row r="780" spans="1:15" customFormat="1" x14ac:dyDescent="0.3">
      <c r="A780" s="54" t="s">
        <v>1</v>
      </c>
      <c r="H780" s="84"/>
      <c r="I780" s="84"/>
      <c r="J780" s="84"/>
      <c r="K780" s="84"/>
      <c r="L780" s="84"/>
      <c r="M780" s="84"/>
      <c r="N780" s="84"/>
      <c r="O780" s="84"/>
    </row>
    <row r="781" spans="1:15" customFormat="1" ht="25.5" customHeight="1" x14ac:dyDescent="0.3">
      <c r="A781" s="114" t="s">
        <v>1</v>
      </c>
      <c r="B781" s="116" t="s">
        <v>506</v>
      </c>
      <c r="C781" s="116" t="s">
        <v>1</v>
      </c>
      <c r="D781" s="116" t="s">
        <v>500</v>
      </c>
      <c r="E781" s="116" t="s">
        <v>1</v>
      </c>
      <c r="F781" s="116" t="s">
        <v>501</v>
      </c>
      <c r="G781" s="116" t="s">
        <v>1</v>
      </c>
      <c r="H781" s="117" t="s">
        <v>502</v>
      </c>
      <c r="I781" s="117" t="s">
        <v>1</v>
      </c>
      <c r="J781" s="117" t="s">
        <v>503</v>
      </c>
      <c r="K781" s="117" t="s">
        <v>1</v>
      </c>
      <c r="L781" s="117" t="s">
        <v>504</v>
      </c>
      <c r="M781" s="117" t="s">
        <v>1</v>
      </c>
      <c r="N781" s="117" t="s">
        <v>505</v>
      </c>
      <c r="O781" s="117" t="s">
        <v>1</v>
      </c>
    </row>
    <row r="782" spans="1:15" customFormat="1" x14ac:dyDescent="0.3">
      <c r="A782" s="115" t="s">
        <v>1</v>
      </c>
      <c r="B782" s="55" t="s">
        <v>14</v>
      </c>
      <c r="C782" s="55" t="s">
        <v>15</v>
      </c>
      <c r="D782" s="55" t="s">
        <v>14</v>
      </c>
      <c r="E782" s="55" t="s">
        <v>15</v>
      </c>
      <c r="F782" s="55" t="s">
        <v>14</v>
      </c>
      <c r="G782" s="55" t="s">
        <v>15</v>
      </c>
      <c r="H782" s="80" t="s">
        <v>14</v>
      </c>
      <c r="I782" s="80" t="s">
        <v>15</v>
      </c>
      <c r="J782" s="80" t="s">
        <v>14</v>
      </c>
      <c r="K782" s="80" t="s">
        <v>15</v>
      </c>
      <c r="L782" s="80" t="s">
        <v>14</v>
      </c>
      <c r="M782" s="80" t="s">
        <v>15</v>
      </c>
      <c r="N782" s="80" t="s">
        <v>14</v>
      </c>
      <c r="O782" s="80" t="s">
        <v>15</v>
      </c>
    </row>
    <row r="783" spans="1:15" customFormat="1" x14ac:dyDescent="0.3">
      <c r="A783" s="56" t="s">
        <v>16</v>
      </c>
      <c r="B783" s="57">
        <v>53.887786337900003</v>
      </c>
      <c r="C783" s="57">
        <v>53.887786337900003</v>
      </c>
      <c r="D783" s="57">
        <v>3.4377100867000001</v>
      </c>
      <c r="E783" s="57">
        <v>3.4377100867000001</v>
      </c>
      <c r="F783" s="57">
        <v>15.8622995183</v>
      </c>
      <c r="G783" s="57">
        <v>15.8622995183</v>
      </c>
      <c r="H783" s="85">
        <v>1.9475785435999999</v>
      </c>
      <c r="I783" s="85">
        <v>1.9475785435999999</v>
      </c>
      <c r="J783" s="85">
        <v>5.5958616207</v>
      </c>
      <c r="K783" s="85">
        <v>5.5958616207</v>
      </c>
      <c r="L783" s="85">
        <v>23.360764796400002</v>
      </c>
      <c r="M783" s="85">
        <v>23.360764796400002</v>
      </c>
      <c r="N783" s="85">
        <v>3.6835717722000001</v>
      </c>
      <c r="O783" s="85">
        <v>3.6835717722000001</v>
      </c>
    </row>
    <row r="784" spans="1:15" customFormat="1" x14ac:dyDescent="0.3">
      <c r="A784" s="58" t="s">
        <v>306</v>
      </c>
      <c r="B784" s="59">
        <v>15.1443409447</v>
      </c>
      <c r="C784" s="60">
        <v>0.28103475711060699</v>
      </c>
      <c r="D784" s="67">
        <v>0.44958639090000002</v>
      </c>
      <c r="E784" s="69">
        <v>13.0780775446826</v>
      </c>
      <c r="F784" s="67">
        <v>6.7969286710000096</v>
      </c>
      <c r="G784" s="69">
        <v>42.849579678901698</v>
      </c>
      <c r="H784" s="92">
        <v>0.605314938999999</v>
      </c>
      <c r="I784" s="93">
        <v>31.080386513249699</v>
      </c>
      <c r="J784" s="92">
        <v>3.1533371923999902</v>
      </c>
      <c r="K784" s="93">
        <v>56.351236076590801</v>
      </c>
      <c r="L784" s="92">
        <v>1.1574203087999999</v>
      </c>
      <c r="M784" s="93">
        <v>4.9545480162463003</v>
      </c>
      <c r="N784" s="92">
        <v>2.9817534425999899</v>
      </c>
      <c r="O784" s="93">
        <v>80.947342063574297</v>
      </c>
    </row>
    <row r="785" spans="1:15" customFormat="1" x14ac:dyDescent="0.3">
      <c r="A785" s="58" t="s">
        <v>307</v>
      </c>
      <c r="B785" s="61">
        <v>7.7728478362000004</v>
      </c>
      <c r="C785" s="62">
        <v>0.14424136459161299</v>
      </c>
      <c r="D785" s="71">
        <v>2.9881236957999899</v>
      </c>
      <c r="E785" s="70">
        <v>86.9219224553174</v>
      </c>
      <c r="F785" s="71">
        <v>3.2172666684000002</v>
      </c>
      <c r="G785" s="72">
        <v>20.282473324175399</v>
      </c>
      <c r="H785" s="95">
        <v>0</v>
      </c>
      <c r="I785" s="96">
        <v>0</v>
      </c>
      <c r="J785" s="95">
        <v>1.5674574720000001</v>
      </c>
      <c r="K785" s="96">
        <v>28.011012034352699</v>
      </c>
      <c r="L785" s="95">
        <v>0</v>
      </c>
      <c r="M785" s="96">
        <v>0</v>
      </c>
      <c r="N785" s="95">
        <v>0</v>
      </c>
      <c r="O785" s="96">
        <v>0</v>
      </c>
    </row>
    <row r="786" spans="1:15" customFormat="1" x14ac:dyDescent="0.3">
      <c r="A786" s="58" t="s">
        <v>308</v>
      </c>
      <c r="B786" s="59">
        <v>30.970597556999898</v>
      </c>
      <c r="C786" s="60">
        <v>0.57472387829778004</v>
      </c>
      <c r="D786" s="67">
        <v>0</v>
      </c>
      <c r="E786" s="69">
        <v>0</v>
      </c>
      <c r="F786" s="67">
        <v>5.8481041788999999</v>
      </c>
      <c r="G786" s="69">
        <v>36.867946996922903</v>
      </c>
      <c r="H786" s="92">
        <v>1.3422636046</v>
      </c>
      <c r="I786" s="93">
        <v>68.919613486750293</v>
      </c>
      <c r="J786" s="92">
        <v>0.87506695629999898</v>
      </c>
      <c r="K786" s="93">
        <v>15.637751889056499</v>
      </c>
      <c r="L786" s="92">
        <v>22.203344487599999</v>
      </c>
      <c r="M786" s="93">
        <v>95.045451983753694</v>
      </c>
      <c r="N786" s="92">
        <v>0.70181832960000101</v>
      </c>
      <c r="O786" s="93">
        <v>19.0526579364257</v>
      </c>
    </row>
    <row r="787" spans="1:15" customFormat="1" x14ac:dyDescent="0.3">
      <c r="A787" s="65" t="s">
        <v>1</v>
      </c>
      <c r="H787" s="84"/>
      <c r="I787" s="84"/>
      <c r="J787" s="84"/>
      <c r="K787" s="84"/>
      <c r="L787" s="84"/>
      <c r="M787" s="84"/>
      <c r="N787" s="84"/>
      <c r="O787" s="84"/>
    </row>
    <row r="788" spans="1:15" customFormat="1" x14ac:dyDescent="0.3">
      <c r="A788" s="65" t="s">
        <v>1</v>
      </c>
      <c r="H788" s="84"/>
      <c r="I788" s="84"/>
      <c r="J788" s="84"/>
      <c r="K788" s="84"/>
      <c r="L788" s="84"/>
      <c r="M788" s="84"/>
      <c r="N788" s="84"/>
      <c r="O788" s="84"/>
    </row>
    <row r="789" spans="1:15" customFormat="1" x14ac:dyDescent="0.3">
      <c r="A789" s="53" t="s">
        <v>418</v>
      </c>
      <c r="H789" s="84"/>
      <c r="I789" s="84"/>
      <c r="J789" s="84"/>
      <c r="K789" s="84"/>
      <c r="L789" s="84"/>
      <c r="M789" s="84"/>
      <c r="N789" s="84"/>
      <c r="O789" s="84"/>
    </row>
    <row r="790" spans="1:15" customFormat="1" x14ac:dyDescent="0.3">
      <c r="A790" s="54" t="s">
        <v>1</v>
      </c>
      <c r="H790" s="84"/>
      <c r="I790" s="84"/>
      <c r="J790" s="84"/>
      <c r="K790" s="84"/>
      <c r="L790" s="84"/>
      <c r="M790" s="84"/>
      <c r="N790" s="84"/>
      <c r="O790" s="84"/>
    </row>
    <row r="791" spans="1:15" customFormat="1" ht="25.5" customHeight="1" x14ac:dyDescent="0.3">
      <c r="A791" s="114" t="s">
        <v>1</v>
      </c>
      <c r="B791" s="116" t="s">
        <v>506</v>
      </c>
      <c r="C791" s="116" t="s">
        <v>1</v>
      </c>
      <c r="D791" s="116" t="s">
        <v>500</v>
      </c>
      <c r="E791" s="116" t="s">
        <v>1</v>
      </c>
      <c r="F791" s="116" t="s">
        <v>501</v>
      </c>
      <c r="G791" s="116" t="s">
        <v>1</v>
      </c>
      <c r="H791" s="117" t="s">
        <v>502</v>
      </c>
      <c r="I791" s="117" t="s">
        <v>1</v>
      </c>
      <c r="J791" s="117" t="s">
        <v>503</v>
      </c>
      <c r="K791" s="117" t="s">
        <v>1</v>
      </c>
      <c r="L791" s="117" t="s">
        <v>504</v>
      </c>
      <c r="M791" s="117" t="s">
        <v>1</v>
      </c>
      <c r="N791" s="117" t="s">
        <v>505</v>
      </c>
      <c r="O791" s="117" t="s">
        <v>1</v>
      </c>
    </row>
    <row r="792" spans="1:15" customFormat="1" x14ac:dyDescent="0.3">
      <c r="A792" s="115" t="s">
        <v>1</v>
      </c>
      <c r="B792" s="55" t="s">
        <v>14</v>
      </c>
      <c r="C792" s="55" t="s">
        <v>15</v>
      </c>
      <c r="D792" s="55" t="s">
        <v>14</v>
      </c>
      <c r="E792" s="55" t="s">
        <v>15</v>
      </c>
      <c r="F792" s="55" t="s">
        <v>14</v>
      </c>
      <c r="G792" s="55" t="s">
        <v>15</v>
      </c>
      <c r="H792" s="80" t="s">
        <v>14</v>
      </c>
      <c r="I792" s="80" t="s">
        <v>15</v>
      </c>
      <c r="J792" s="80" t="s">
        <v>14</v>
      </c>
      <c r="K792" s="80" t="s">
        <v>15</v>
      </c>
      <c r="L792" s="80" t="s">
        <v>14</v>
      </c>
      <c r="M792" s="80" t="s">
        <v>15</v>
      </c>
      <c r="N792" s="80" t="s">
        <v>14</v>
      </c>
      <c r="O792" s="80" t="s">
        <v>15</v>
      </c>
    </row>
    <row r="793" spans="1:15" customFormat="1" x14ac:dyDescent="0.3">
      <c r="A793" s="56" t="s">
        <v>16</v>
      </c>
      <c r="B793" s="57">
        <v>360.01987536479999</v>
      </c>
      <c r="C793" s="57">
        <v>360.01987536479999</v>
      </c>
      <c r="D793" s="57">
        <v>17.497016028899999</v>
      </c>
      <c r="E793" s="57">
        <v>17.497016028899999</v>
      </c>
      <c r="F793" s="57">
        <v>139.22164827840001</v>
      </c>
      <c r="G793" s="57">
        <v>139.22164827840001</v>
      </c>
      <c r="H793" s="85">
        <v>69.881467888000003</v>
      </c>
      <c r="I793" s="85">
        <v>69.881467888000003</v>
      </c>
      <c r="J793" s="85">
        <v>50.247170392800001</v>
      </c>
      <c r="K793" s="85">
        <v>50.247170392800001</v>
      </c>
      <c r="L793" s="85">
        <v>55.201236444999999</v>
      </c>
      <c r="M793" s="85">
        <v>55.201236444999999</v>
      </c>
      <c r="N793" s="85">
        <v>43.862286721899999</v>
      </c>
      <c r="O793" s="85">
        <v>43.862286721899999</v>
      </c>
    </row>
    <row r="794" spans="1:15" customFormat="1" x14ac:dyDescent="0.3">
      <c r="A794" s="58" t="s">
        <v>306</v>
      </c>
      <c r="B794" s="59">
        <v>75.653325145099998</v>
      </c>
      <c r="C794" s="60">
        <v>0.21013652390286</v>
      </c>
      <c r="D794" s="67">
        <v>6.3755694012000097</v>
      </c>
      <c r="E794" s="69">
        <v>36.438038295612301</v>
      </c>
      <c r="F794" s="59">
        <v>29.637314658299999</v>
      </c>
      <c r="G794" s="60">
        <v>0.212878636510858</v>
      </c>
      <c r="H794" s="86">
        <v>8.6995317065000108</v>
      </c>
      <c r="I794" s="87">
        <v>0.124489824976814</v>
      </c>
      <c r="J794" s="86">
        <v>10.645072154899999</v>
      </c>
      <c r="K794" s="87">
        <v>0.211854161571362</v>
      </c>
      <c r="L794" s="86">
        <v>6.6534055641999998</v>
      </c>
      <c r="M794" s="87">
        <v>0.120530009700583</v>
      </c>
      <c r="N794" s="86">
        <v>17.879029924299999</v>
      </c>
      <c r="O794" s="89">
        <v>0.40761736928260001</v>
      </c>
    </row>
    <row r="795" spans="1:15" customFormat="1" x14ac:dyDescent="0.3">
      <c r="A795" s="58" t="s">
        <v>307</v>
      </c>
      <c r="B795" s="61">
        <v>103.1144509197</v>
      </c>
      <c r="C795" s="62">
        <v>0.28641321764587702</v>
      </c>
      <c r="D795" s="71">
        <v>7.0374640981000001</v>
      </c>
      <c r="E795" s="72">
        <v>40.220938738789201</v>
      </c>
      <c r="F795" s="61">
        <v>45.960611112599999</v>
      </c>
      <c r="G795" s="62">
        <v>0.33012546310824498</v>
      </c>
      <c r="H795" s="88">
        <v>17.783105741499998</v>
      </c>
      <c r="I795" s="90">
        <v>0.25447527476098902</v>
      </c>
      <c r="J795" s="88">
        <v>11.0548800731</v>
      </c>
      <c r="K795" s="90">
        <v>0.22001000228829001</v>
      </c>
      <c r="L795" s="88">
        <v>17.146790250799999</v>
      </c>
      <c r="M795" s="90">
        <v>0.310623300401691</v>
      </c>
      <c r="N795" s="88">
        <v>5.3877950402999897</v>
      </c>
      <c r="O795" s="91">
        <v>0.122834339998282</v>
      </c>
    </row>
    <row r="796" spans="1:15" customFormat="1" x14ac:dyDescent="0.3">
      <c r="A796" s="58" t="s">
        <v>308</v>
      </c>
      <c r="B796" s="59">
        <v>181.2520993</v>
      </c>
      <c r="C796" s="60">
        <v>0.50345025845126301</v>
      </c>
      <c r="D796" s="67">
        <v>4.0839825296000001</v>
      </c>
      <c r="E796" s="68">
        <v>23.341022965598501</v>
      </c>
      <c r="F796" s="59">
        <v>63.623722507499998</v>
      </c>
      <c r="G796" s="60">
        <v>0.45699590038089699</v>
      </c>
      <c r="H796" s="86">
        <v>43.398830439999998</v>
      </c>
      <c r="I796" s="87">
        <v>0.62103490026219699</v>
      </c>
      <c r="J796" s="86">
        <v>28.5472181648</v>
      </c>
      <c r="K796" s="87">
        <v>0.56813583614034902</v>
      </c>
      <c r="L796" s="86">
        <v>31.401040630000001</v>
      </c>
      <c r="M796" s="87">
        <v>0.56884668989772702</v>
      </c>
      <c r="N796" s="86">
        <v>20.595461757300001</v>
      </c>
      <c r="O796" s="87">
        <v>0.46954829071911802</v>
      </c>
    </row>
    <row r="797" spans="1:15" customFormat="1" x14ac:dyDescent="0.3">
      <c r="A797" s="65" t="s">
        <v>1</v>
      </c>
      <c r="H797" s="84"/>
      <c r="I797" s="84"/>
      <c r="J797" s="84"/>
      <c r="K797" s="84"/>
      <c r="L797" s="84"/>
      <c r="M797" s="84"/>
      <c r="N797" s="84"/>
      <c r="O797" s="84"/>
    </row>
    <row r="798" spans="1:15" customFormat="1" x14ac:dyDescent="0.3">
      <c r="A798" s="65" t="s">
        <v>1</v>
      </c>
      <c r="H798" s="84"/>
      <c r="I798" s="84"/>
      <c r="J798" s="84"/>
      <c r="K798" s="84"/>
      <c r="L798" s="84"/>
      <c r="M798" s="84"/>
      <c r="N798" s="84"/>
      <c r="O798" s="84"/>
    </row>
    <row r="799" spans="1:15" customFormat="1" x14ac:dyDescent="0.3">
      <c r="A799" s="53" t="s">
        <v>419</v>
      </c>
      <c r="H799" s="84"/>
      <c r="I799" s="84"/>
      <c r="J799" s="84"/>
      <c r="K799" s="84"/>
      <c r="L799" s="84"/>
      <c r="M799" s="84"/>
      <c r="N799" s="84"/>
      <c r="O799" s="84"/>
    </row>
    <row r="800" spans="1:15" customFormat="1" x14ac:dyDescent="0.3">
      <c r="A800" s="54" t="s">
        <v>1</v>
      </c>
      <c r="H800" s="84"/>
      <c r="I800" s="84"/>
      <c r="J800" s="84"/>
      <c r="K800" s="84"/>
      <c r="L800" s="84"/>
      <c r="M800" s="84"/>
      <c r="N800" s="84"/>
      <c r="O800" s="84"/>
    </row>
    <row r="801" spans="1:15" customFormat="1" ht="25.5" customHeight="1" x14ac:dyDescent="0.3">
      <c r="A801" s="114" t="s">
        <v>1</v>
      </c>
      <c r="B801" s="116" t="s">
        <v>506</v>
      </c>
      <c r="C801" s="116" t="s">
        <v>1</v>
      </c>
      <c r="D801" s="116" t="s">
        <v>500</v>
      </c>
      <c r="E801" s="116" t="s">
        <v>1</v>
      </c>
      <c r="F801" s="116" t="s">
        <v>501</v>
      </c>
      <c r="G801" s="116" t="s">
        <v>1</v>
      </c>
      <c r="H801" s="117" t="s">
        <v>502</v>
      </c>
      <c r="I801" s="117" t="s">
        <v>1</v>
      </c>
      <c r="J801" s="117" t="s">
        <v>503</v>
      </c>
      <c r="K801" s="117" t="s">
        <v>1</v>
      </c>
      <c r="L801" s="117" t="s">
        <v>504</v>
      </c>
      <c r="M801" s="117" t="s">
        <v>1</v>
      </c>
      <c r="N801" s="117" t="s">
        <v>505</v>
      </c>
      <c r="O801" s="117" t="s">
        <v>1</v>
      </c>
    </row>
    <row r="802" spans="1:15" customFormat="1" x14ac:dyDescent="0.3">
      <c r="A802" s="115" t="s">
        <v>1</v>
      </c>
      <c r="B802" s="55" t="s">
        <v>14</v>
      </c>
      <c r="C802" s="55" t="s">
        <v>15</v>
      </c>
      <c r="D802" s="55" t="s">
        <v>14</v>
      </c>
      <c r="E802" s="55" t="s">
        <v>15</v>
      </c>
      <c r="F802" s="55" t="s">
        <v>14</v>
      </c>
      <c r="G802" s="55" t="s">
        <v>15</v>
      </c>
      <c r="H802" s="80" t="s">
        <v>14</v>
      </c>
      <c r="I802" s="80" t="s">
        <v>15</v>
      </c>
      <c r="J802" s="80" t="s">
        <v>14</v>
      </c>
      <c r="K802" s="80" t="s">
        <v>15</v>
      </c>
      <c r="L802" s="80" t="s">
        <v>14</v>
      </c>
      <c r="M802" s="80" t="s">
        <v>15</v>
      </c>
      <c r="N802" s="80" t="s">
        <v>14</v>
      </c>
      <c r="O802" s="80" t="s">
        <v>15</v>
      </c>
    </row>
    <row r="803" spans="1:15" customFormat="1" x14ac:dyDescent="0.3">
      <c r="A803" s="56" t="s">
        <v>16</v>
      </c>
      <c r="B803" s="57">
        <v>134.18339828160001</v>
      </c>
      <c r="C803" s="57">
        <v>134.18339828160001</v>
      </c>
      <c r="D803" s="57">
        <v>0.28876204890000001</v>
      </c>
      <c r="E803" s="57">
        <v>0.28876204890000001</v>
      </c>
      <c r="F803" s="57">
        <v>69.013570272300001</v>
      </c>
      <c r="G803" s="57">
        <v>69.013570272300001</v>
      </c>
      <c r="H803" s="85">
        <v>14.8193195585</v>
      </c>
      <c r="I803" s="85">
        <v>14.8193195585</v>
      </c>
      <c r="J803" s="85">
        <v>15.686916268599999</v>
      </c>
      <c r="K803" s="85">
        <v>15.686916268599999</v>
      </c>
      <c r="L803" s="85">
        <v>23.714009478000001</v>
      </c>
      <c r="M803" s="85">
        <v>23.714009478000001</v>
      </c>
      <c r="N803" s="85">
        <v>15.2799192383</v>
      </c>
      <c r="O803" s="85">
        <v>15.2799192383</v>
      </c>
    </row>
    <row r="804" spans="1:15" customFormat="1" x14ac:dyDescent="0.3">
      <c r="A804" s="58" t="s">
        <v>306</v>
      </c>
      <c r="B804" s="59">
        <v>26.519558027199999</v>
      </c>
      <c r="C804" s="60">
        <v>0.19763665525555901</v>
      </c>
      <c r="D804" s="67">
        <v>0</v>
      </c>
      <c r="E804" s="69">
        <v>0</v>
      </c>
      <c r="F804" s="59">
        <v>15.145563173899999</v>
      </c>
      <c r="G804" s="60">
        <v>0.21945775467261999</v>
      </c>
      <c r="H804" s="92">
        <v>1.2215469998999999</v>
      </c>
      <c r="I804" s="93">
        <v>8.2429358181924801</v>
      </c>
      <c r="J804" s="92">
        <v>4.0284041487</v>
      </c>
      <c r="K804" s="93">
        <v>25.680025823580898</v>
      </c>
      <c r="L804" s="92">
        <v>2.0092690639000002</v>
      </c>
      <c r="M804" s="93">
        <v>8.4729200507575193</v>
      </c>
      <c r="N804" s="92">
        <v>4.2736379232999999</v>
      </c>
      <c r="O804" s="93">
        <v>27.968982405272701</v>
      </c>
    </row>
    <row r="805" spans="1:15" customFormat="1" x14ac:dyDescent="0.3">
      <c r="A805" s="58" t="s">
        <v>307</v>
      </c>
      <c r="B805" s="61">
        <v>44.556139318</v>
      </c>
      <c r="C805" s="62">
        <v>0.33205403864115601</v>
      </c>
      <c r="D805" s="71">
        <v>0.28876204890000001</v>
      </c>
      <c r="E805" s="72">
        <v>100</v>
      </c>
      <c r="F805" s="61">
        <v>13.8998188655</v>
      </c>
      <c r="G805" s="64">
        <v>0.201407039378732</v>
      </c>
      <c r="H805" s="95">
        <v>2.7419125159000002</v>
      </c>
      <c r="I805" s="96">
        <v>18.5022834893071</v>
      </c>
      <c r="J805" s="95">
        <v>7.1515757940000304</v>
      </c>
      <c r="K805" s="96">
        <v>45.589430526349403</v>
      </c>
      <c r="L805" s="95">
        <v>15.2333554609</v>
      </c>
      <c r="M805" s="94">
        <v>64.237789375231202</v>
      </c>
      <c r="N805" s="95">
        <v>6.8103617792999902</v>
      </c>
      <c r="O805" s="96">
        <v>44.570666068897999</v>
      </c>
    </row>
    <row r="806" spans="1:15" customFormat="1" x14ac:dyDescent="0.3">
      <c r="A806" s="58" t="s">
        <v>308</v>
      </c>
      <c r="B806" s="59">
        <v>63.107700936400001</v>
      </c>
      <c r="C806" s="60">
        <v>0.47030930610328497</v>
      </c>
      <c r="D806" s="67">
        <v>0</v>
      </c>
      <c r="E806" s="69">
        <v>0</v>
      </c>
      <c r="F806" s="59">
        <v>39.968188232899998</v>
      </c>
      <c r="G806" s="60">
        <v>0.57913520594864898</v>
      </c>
      <c r="H806" s="92">
        <v>10.8558600427</v>
      </c>
      <c r="I806" s="93">
        <v>73.254780692500404</v>
      </c>
      <c r="J806" s="92">
        <v>4.5069363258999999</v>
      </c>
      <c r="K806" s="93">
        <v>28.730543650069599</v>
      </c>
      <c r="L806" s="92">
        <v>6.4713849531999799</v>
      </c>
      <c r="M806" s="93">
        <v>27.2892905740113</v>
      </c>
      <c r="N806" s="92">
        <v>4.1959195356999999</v>
      </c>
      <c r="O806" s="93">
        <v>27.460351525829299</v>
      </c>
    </row>
    <row r="807" spans="1:15" customFormat="1" x14ac:dyDescent="0.3">
      <c r="A807" s="65" t="s">
        <v>1</v>
      </c>
      <c r="H807" s="84"/>
      <c r="I807" s="84"/>
      <c r="J807" s="84"/>
      <c r="K807" s="84"/>
      <c r="L807" s="84"/>
      <c r="M807" s="84"/>
      <c r="N807" s="84"/>
      <c r="O807" s="84"/>
    </row>
    <row r="808" spans="1:15" customFormat="1" x14ac:dyDescent="0.3">
      <c r="A808" s="65" t="s">
        <v>1</v>
      </c>
      <c r="H808" s="84"/>
      <c r="I808" s="84"/>
      <c r="J808" s="84"/>
      <c r="K808" s="84"/>
      <c r="L808" s="84"/>
      <c r="M808" s="84"/>
      <c r="N808" s="84"/>
      <c r="O808" s="84"/>
    </row>
    <row r="809" spans="1:15" customFormat="1" x14ac:dyDescent="0.3">
      <c r="A809" s="53" t="s">
        <v>420</v>
      </c>
      <c r="H809" s="84"/>
      <c r="I809" s="84"/>
      <c r="J809" s="84"/>
      <c r="K809" s="84"/>
      <c r="L809" s="84"/>
      <c r="M809" s="84"/>
      <c r="N809" s="84"/>
      <c r="O809" s="84"/>
    </row>
    <row r="810" spans="1:15" customFormat="1" x14ac:dyDescent="0.3">
      <c r="A810" s="54" t="s">
        <v>1</v>
      </c>
      <c r="H810" s="84"/>
      <c r="I810" s="84"/>
      <c r="J810" s="84"/>
      <c r="K810" s="84"/>
      <c r="L810" s="84"/>
      <c r="M810" s="84"/>
      <c r="N810" s="84"/>
      <c r="O810" s="84"/>
    </row>
    <row r="811" spans="1:15" customFormat="1" ht="25.5" customHeight="1" x14ac:dyDescent="0.3">
      <c r="A811" s="114" t="s">
        <v>1</v>
      </c>
      <c r="B811" s="116" t="s">
        <v>506</v>
      </c>
      <c r="C811" s="116" t="s">
        <v>1</v>
      </c>
      <c r="D811" s="116" t="s">
        <v>500</v>
      </c>
      <c r="E811" s="116" t="s">
        <v>1</v>
      </c>
      <c r="F811" s="116" t="s">
        <v>501</v>
      </c>
      <c r="G811" s="116" t="s">
        <v>1</v>
      </c>
      <c r="H811" s="117" t="s">
        <v>502</v>
      </c>
      <c r="I811" s="117" t="s">
        <v>1</v>
      </c>
      <c r="J811" s="117" t="s">
        <v>503</v>
      </c>
      <c r="K811" s="117" t="s">
        <v>1</v>
      </c>
      <c r="L811" s="117" t="s">
        <v>504</v>
      </c>
      <c r="M811" s="117" t="s">
        <v>1</v>
      </c>
      <c r="N811" s="117" t="s">
        <v>505</v>
      </c>
      <c r="O811" s="117" t="s">
        <v>1</v>
      </c>
    </row>
    <row r="812" spans="1:15" customFormat="1" x14ac:dyDescent="0.3">
      <c r="A812" s="115" t="s">
        <v>1</v>
      </c>
      <c r="B812" s="55" t="s">
        <v>14</v>
      </c>
      <c r="C812" s="55" t="s">
        <v>15</v>
      </c>
      <c r="D812" s="55" t="s">
        <v>14</v>
      </c>
      <c r="E812" s="55" t="s">
        <v>15</v>
      </c>
      <c r="F812" s="55" t="s">
        <v>14</v>
      </c>
      <c r="G812" s="55" t="s">
        <v>15</v>
      </c>
      <c r="H812" s="80" t="s">
        <v>14</v>
      </c>
      <c r="I812" s="80" t="s">
        <v>15</v>
      </c>
      <c r="J812" s="80" t="s">
        <v>14</v>
      </c>
      <c r="K812" s="80" t="s">
        <v>15</v>
      </c>
      <c r="L812" s="80" t="s">
        <v>14</v>
      </c>
      <c r="M812" s="80" t="s">
        <v>15</v>
      </c>
      <c r="N812" s="80" t="s">
        <v>14</v>
      </c>
      <c r="O812" s="80" t="s">
        <v>15</v>
      </c>
    </row>
    <row r="813" spans="1:15" customFormat="1" x14ac:dyDescent="0.3">
      <c r="A813" s="56" t="s">
        <v>16</v>
      </c>
      <c r="B813" s="57">
        <v>176.30522409100001</v>
      </c>
      <c r="C813" s="57">
        <v>176.30522409100001</v>
      </c>
      <c r="D813" s="57">
        <v>2.1569771053000002</v>
      </c>
      <c r="E813" s="57">
        <v>2.1569771053000002</v>
      </c>
      <c r="F813" s="57">
        <v>24.959487901700001</v>
      </c>
      <c r="G813" s="57">
        <v>24.959487901700001</v>
      </c>
      <c r="H813" s="85">
        <v>73.259939165700004</v>
      </c>
      <c r="I813" s="85">
        <v>73.259939165700004</v>
      </c>
      <c r="J813" s="85">
        <v>37.285251938400002</v>
      </c>
      <c r="K813" s="85">
        <v>37.285251938400002</v>
      </c>
      <c r="L813" s="85">
        <v>33.123969421300004</v>
      </c>
      <c r="M813" s="85">
        <v>33.123969421300004</v>
      </c>
      <c r="N813" s="85">
        <v>10.504093149499999</v>
      </c>
      <c r="O813" s="85">
        <v>10.504093149499999</v>
      </c>
    </row>
    <row r="814" spans="1:15" customFormat="1" x14ac:dyDescent="0.3">
      <c r="A814" s="58" t="s">
        <v>306</v>
      </c>
      <c r="B814" s="59">
        <v>30.248234174499999</v>
      </c>
      <c r="C814" s="60">
        <v>0.17156742989582299</v>
      </c>
      <c r="D814" s="67">
        <v>1.1574203087999999</v>
      </c>
      <c r="E814" s="69">
        <v>53.6593692142607</v>
      </c>
      <c r="F814" s="67">
        <v>3.7698316705999999</v>
      </c>
      <c r="G814" s="69">
        <v>15.103802151098</v>
      </c>
      <c r="H814" s="86">
        <v>13.026947467299999</v>
      </c>
      <c r="I814" s="87">
        <v>0.177818158404903</v>
      </c>
      <c r="J814" s="86">
        <v>7.7620081991000003</v>
      </c>
      <c r="K814" s="87">
        <v>0.208179046555025</v>
      </c>
      <c r="L814" s="92">
        <v>2.7883975165999999</v>
      </c>
      <c r="M814" s="93">
        <v>8.4180657249579305</v>
      </c>
      <c r="N814" s="92">
        <v>6.3645874315000004</v>
      </c>
      <c r="O814" s="94">
        <v>60.591498389396499</v>
      </c>
    </row>
    <row r="815" spans="1:15" customFormat="1" x14ac:dyDescent="0.3">
      <c r="A815" s="58" t="s">
        <v>307</v>
      </c>
      <c r="B815" s="61">
        <v>55.3145964797</v>
      </c>
      <c r="C815" s="62">
        <v>0.31374337751415299</v>
      </c>
      <c r="D815" s="71">
        <v>0.99955679649999996</v>
      </c>
      <c r="E815" s="72">
        <v>46.3406307857393</v>
      </c>
      <c r="F815" s="71">
        <v>11.6834696993</v>
      </c>
      <c r="G815" s="72">
        <v>46.8097332177406</v>
      </c>
      <c r="H815" s="88">
        <v>26.357207267900002</v>
      </c>
      <c r="I815" s="90">
        <v>0.35977653773756202</v>
      </c>
      <c r="J815" s="88">
        <v>12.101069239199999</v>
      </c>
      <c r="K815" s="90">
        <v>0.324553774215942</v>
      </c>
      <c r="L815" s="95">
        <v>3.45567865460001</v>
      </c>
      <c r="M815" s="97">
        <v>10.432562023734601</v>
      </c>
      <c r="N815" s="95">
        <v>2.1682111471000001</v>
      </c>
      <c r="O815" s="96">
        <v>20.6415833926911</v>
      </c>
    </row>
    <row r="816" spans="1:15" customFormat="1" x14ac:dyDescent="0.3">
      <c r="A816" s="58" t="s">
        <v>308</v>
      </c>
      <c r="B816" s="59">
        <v>90.742393436799901</v>
      </c>
      <c r="C816" s="60">
        <v>0.51468919259002399</v>
      </c>
      <c r="D816" s="67">
        <v>0</v>
      </c>
      <c r="E816" s="69">
        <v>0</v>
      </c>
      <c r="F816" s="67">
        <v>9.5061865318000205</v>
      </c>
      <c r="G816" s="69">
        <v>38.086464631161498</v>
      </c>
      <c r="H816" s="86">
        <v>33.875784430499998</v>
      </c>
      <c r="I816" s="87">
        <v>0.46240530385753398</v>
      </c>
      <c r="J816" s="86">
        <v>17.422174500099999</v>
      </c>
      <c r="K816" s="87">
        <v>0.46726717922903299</v>
      </c>
      <c r="L816" s="92">
        <v>26.8798932501</v>
      </c>
      <c r="M816" s="94">
        <v>81.149372251307497</v>
      </c>
      <c r="N816" s="92">
        <v>1.9712945709</v>
      </c>
      <c r="O816" s="93">
        <v>18.766918217912401</v>
      </c>
    </row>
    <row r="817" spans="1:15" customFormat="1" x14ac:dyDescent="0.3">
      <c r="A817" s="65" t="s">
        <v>1</v>
      </c>
      <c r="H817" s="84"/>
      <c r="I817" s="84"/>
      <c r="J817" s="84"/>
      <c r="K817" s="84"/>
      <c r="L817" s="84"/>
      <c r="M817" s="84"/>
      <c r="N817" s="84"/>
      <c r="O817" s="84"/>
    </row>
    <row r="818" spans="1:15" customFormat="1" x14ac:dyDescent="0.3">
      <c r="A818" s="65" t="s">
        <v>1</v>
      </c>
      <c r="H818" s="84"/>
      <c r="I818" s="84"/>
      <c r="J818" s="84"/>
      <c r="K818" s="84"/>
      <c r="L818" s="84"/>
      <c r="M818" s="84"/>
      <c r="N818" s="84"/>
      <c r="O818" s="84"/>
    </row>
    <row r="819" spans="1:15" customFormat="1" x14ac:dyDescent="0.3">
      <c r="A819" s="53" t="s">
        <v>421</v>
      </c>
      <c r="H819" s="84"/>
      <c r="I819" s="84"/>
      <c r="J819" s="84"/>
      <c r="K819" s="84"/>
      <c r="L819" s="84"/>
      <c r="M819" s="84"/>
      <c r="N819" s="84"/>
      <c r="O819" s="84"/>
    </row>
    <row r="820" spans="1:15" customFormat="1" x14ac:dyDescent="0.3">
      <c r="A820" s="54" t="s">
        <v>1</v>
      </c>
      <c r="H820" s="84"/>
      <c r="I820" s="84"/>
      <c r="J820" s="84"/>
      <c r="K820" s="84"/>
      <c r="L820" s="84"/>
      <c r="M820" s="84"/>
      <c r="N820" s="84"/>
      <c r="O820" s="84"/>
    </row>
    <row r="821" spans="1:15" customFormat="1" ht="25.5" customHeight="1" x14ac:dyDescent="0.3">
      <c r="A821" s="114" t="s">
        <v>1</v>
      </c>
      <c r="B821" s="116" t="s">
        <v>506</v>
      </c>
      <c r="C821" s="116" t="s">
        <v>1</v>
      </c>
      <c r="D821" s="116" t="s">
        <v>500</v>
      </c>
      <c r="E821" s="116" t="s">
        <v>1</v>
      </c>
      <c r="F821" s="116" t="s">
        <v>501</v>
      </c>
      <c r="G821" s="116" t="s">
        <v>1</v>
      </c>
      <c r="H821" s="117" t="s">
        <v>502</v>
      </c>
      <c r="I821" s="117" t="s">
        <v>1</v>
      </c>
      <c r="J821" s="117" t="s">
        <v>503</v>
      </c>
      <c r="K821" s="117" t="s">
        <v>1</v>
      </c>
      <c r="L821" s="117" t="s">
        <v>504</v>
      </c>
      <c r="M821" s="117" t="s">
        <v>1</v>
      </c>
      <c r="N821" s="117" t="s">
        <v>505</v>
      </c>
      <c r="O821" s="117" t="s">
        <v>1</v>
      </c>
    </row>
    <row r="822" spans="1:15" customFormat="1" x14ac:dyDescent="0.3">
      <c r="A822" s="115" t="s">
        <v>1</v>
      </c>
      <c r="B822" s="55" t="s">
        <v>14</v>
      </c>
      <c r="C822" s="55" t="s">
        <v>15</v>
      </c>
      <c r="D822" s="55" t="s">
        <v>14</v>
      </c>
      <c r="E822" s="55" t="s">
        <v>15</v>
      </c>
      <c r="F822" s="55" t="s">
        <v>14</v>
      </c>
      <c r="G822" s="55" t="s">
        <v>15</v>
      </c>
      <c r="H822" s="80" t="s">
        <v>14</v>
      </c>
      <c r="I822" s="80" t="s">
        <v>15</v>
      </c>
      <c r="J822" s="80" t="s">
        <v>14</v>
      </c>
      <c r="K822" s="80" t="s">
        <v>15</v>
      </c>
      <c r="L822" s="80" t="s">
        <v>14</v>
      </c>
      <c r="M822" s="80" t="s">
        <v>15</v>
      </c>
      <c r="N822" s="80" t="s">
        <v>14</v>
      </c>
      <c r="O822" s="80" t="s">
        <v>15</v>
      </c>
    </row>
    <row r="823" spans="1:15" customFormat="1" x14ac:dyDescent="0.3">
      <c r="A823" s="56" t="s">
        <v>16</v>
      </c>
      <c r="B823" s="57">
        <v>32.934555286200002</v>
      </c>
      <c r="C823" s="57">
        <v>32.934555286200002</v>
      </c>
      <c r="D823" s="57">
        <v>0.54171878110000005</v>
      </c>
      <c r="E823" s="57">
        <v>0.54171878110000005</v>
      </c>
      <c r="F823" s="57">
        <v>8.7637736607000001</v>
      </c>
      <c r="G823" s="57">
        <v>8.7637736607000001</v>
      </c>
      <c r="H823" s="85">
        <v>13.610344555499999</v>
      </c>
      <c r="I823" s="85">
        <v>13.610344555499999</v>
      </c>
      <c r="J823" s="85">
        <v>13.210102381700001</v>
      </c>
      <c r="K823" s="85">
        <v>13.210102381700001</v>
      </c>
      <c r="L823" s="85">
        <v>1.0930869672000001</v>
      </c>
      <c r="M823" s="85">
        <v>1.0930869672000001</v>
      </c>
      <c r="N823" s="85">
        <v>1.7950704188</v>
      </c>
      <c r="O823" s="85">
        <v>1.7950704188</v>
      </c>
    </row>
    <row r="824" spans="1:15" customFormat="1" x14ac:dyDescent="0.3">
      <c r="A824" s="58" t="s">
        <v>306</v>
      </c>
      <c r="B824" s="67">
        <v>19.414642763300002</v>
      </c>
      <c r="C824" s="69">
        <v>58.949157183352</v>
      </c>
      <c r="D824" s="67">
        <v>0</v>
      </c>
      <c r="E824" s="69">
        <v>0</v>
      </c>
      <c r="F824" s="67">
        <v>5.6858987905999996</v>
      </c>
      <c r="G824" s="69">
        <v>64.879571412229296</v>
      </c>
      <c r="H824" s="92">
        <v>5.1663419592000004</v>
      </c>
      <c r="I824" s="93">
        <v>37.958935853040202</v>
      </c>
      <c r="J824" s="92">
        <v>9.0734271958999901</v>
      </c>
      <c r="K824" s="93">
        <v>68.685517596513506</v>
      </c>
      <c r="L824" s="92">
        <v>0.50761947659999995</v>
      </c>
      <c r="M824" s="93">
        <v>46.439075007937802</v>
      </c>
      <c r="N824" s="92">
        <v>0.92422163400000001</v>
      </c>
      <c r="O824" s="93">
        <v>51.4866505692763</v>
      </c>
    </row>
    <row r="825" spans="1:15" customFormat="1" x14ac:dyDescent="0.3">
      <c r="A825" s="58" t="s">
        <v>307</v>
      </c>
      <c r="B825" s="71">
        <v>7.7223201442000002</v>
      </c>
      <c r="C825" s="72">
        <v>23.447470527819</v>
      </c>
      <c r="D825" s="71">
        <v>0.54171878110000105</v>
      </c>
      <c r="E825" s="72">
        <v>100</v>
      </c>
      <c r="F825" s="71">
        <v>0.46722243460000001</v>
      </c>
      <c r="G825" s="72">
        <v>5.3312928047788102</v>
      </c>
      <c r="H825" s="95">
        <v>5.2570626531000002</v>
      </c>
      <c r="I825" s="96">
        <v>38.625492776195699</v>
      </c>
      <c r="J825" s="95">
        <v>1.5674574720000001</v>
      </c>
      <c r="K825" s="96">
        <v>11.865596697959001</v>
      </c>
      <c r="L825" s="95">
        <v>0.58546749060000003</v>
      </c>
      <c r="M825" s="96">
        <v>53.560924992062198</v>
      </c>
      <c r="N825" s="95">
        <v>0.87084878480000205</v>
      </c>
      <c r="O825" s="96">
        <v>48.5133494307237</v>
      </c>
    </row>
    <row r="826" spans="1:15" customFormat="1" x14ac:dyDescent="0.3">
      <c r="A826" s="58" t="s">
        <v>308</v>
      </c>
      <c r="B826" s="67">
        <v>5.7975923787000001</v>
      </c>
      <c r="C826" s="69">
        <v>17.603372288829</v>
      </c>
      <c r="D826" s="67">
        <v>0</v>
      </c>
      <c r="E826" s="69">
        <v>0</v>
      </c>
      <c r="F826" s="67">
        <v>2.6106524355</v>
      </c>
      <c r="G826" s="69">
        <v>29.789135782991899</v>
      </c>
      <c r="H826" s="92">
        <v>3.1869399432000001</v>
      </c>
      <c r="I826" s="93">
        <v>23.415571370763999</v>
      </c>
      <c r="J826" s="92">
        <v>2.5692177138000001</v>
      </c>
      <c r="K826" s="93">
        <v>19.448885705527498</v>
      </c>
      <c r="L826" s="92">
        <v>0</v>
      </c>
      <c r="M826" s="93">
        <v>0</v>
      </c>
      <c r="N826" s="92">
        <v>0</v>
      </c>
      <c r="O826" s="93">
        <v>0</v>
      </c>
    </row>
    <row r="827" spans="1:15" customFormat="1" x14ac:dyDescent="0.3">
      <c r="A827" s="65" t="s">
        <v>1</v>
      </c>
      <c r="H827" s="84"/>
      <c r="I827" s="84"/>
      <c r="J827" s="84"/>
      <c r="K827" s="84"/>
      <c r="L827" s="84"/>
      <c r="M827" s="84"/>
      <c r="N827" s="84"/>
      <c r="O827" s="84"/>
    </row>
    <row r="828" spans="1:15" customFormat="1" x14ac:dyDescent="0.3">
      <c r="A828" s="65" t="s">
        <v>1</v>
      </c>
      <c r="H828" s="84"/>
      <c r="I828" s="84"/>
      <c r="J828" s="84"/>
      <c r="K828" s="84"/>
      <c r="L828" s="84"/>
      <c r="M828" s="84"/>
      <c r="N828" s="84"/>
      <c r="O828" s="84"/>
    </row>
    <row r="829" spans="1:15" customFormat="1" x14ac:dyDescent="0.3">
      <c r="A829" s="53" t="s">
        <v>422</v>
      </c>
      <c r="H829" s="84"/>
      <c r="I829" s="84"/>
      <c r="J829" s="84"/>
      <c r="K829" s="84"/>
      <c r="L829" s="84"/>
      <c r="M829" s="84"/>
      <c r="N829" s="84"/>
      <c r="O829" s="84"/>
    </row>
    <row r="830" spans="1:15" customFormat="1" x14ac:dyDescent="0.3">
      <c r="A830" s="54" t="s">
        <v>1</v>
      </c>
      <c r="H830" s="84"/>
      <c r="I830" s="84"/>
      <c r="J830" s="84"/>
      <c r="K830" s="84"/>
      <c r="L830" s="84"/>
      <c r="M830" s="84"/>
      <c r="N830" s="84"/>
      <c r="O830" s="84"/>
    </row>
    <row r="831" spans="1:15" customFormat="1" ht="25.5" customHeight="1" x14ac:dyDescent="0.3">
      <c r="A831" s="114" t="s">
        <v>1</v>
      </c>
      <c r="B831" s="116" t="s">
        <v>506</v>
      </c>
      <c r="C831" s="116" t="s">
        <v>1</v>
      </c>
      <c r="D831" s="116" t="s">
        <v>500</v>
      </c>
      <c r="E831" s="116" t="s">
        <v>1</v>
      </c>
      <c r="F831" s="116" t="s">
        <v>501</v>
      </c>
      <c r="G831" s="116" t="s">
        <v>1</v>
      </c>
      <c r="H831" s="117" t="s">
        <v>502</v>
      </c>
      <c r="I831" s="117" t="s">
        <v>1</v>
      </c>
      <c r="J831" s="117" t="s">
        <v>503</v>
      </c>
      <c r="K831" s="117" t="s">
        <v>1</v>
      </c>
      <c r="L831" s="117" t="s">
        <v>504</v>
      </c>
      <c r="M831" s="117" t="s">
        <v>1</v>
      </c>
      <c r="N831" s="117" t="s">
        <v>505</v>
      </c>
      <c r="O831" s="117" t="s">
        <v>1</v>
      </c>
    </row>
    <row r="832" spans="1:15" customFormat="1" x14ac:dyDescent="0.3">
      <c r="A832" s="115" t="s">
        <v>1</v>
      </c>
      <c r="B832" s="55" t="s">
        <v>14</v>
      </c>
      <c r="C832" s="55" t="s">
        <v>15</v>
      </c>
      <c r="D832" s="55" t="s">
        <v>14</v>
      </c>
      <c r="E832" s="55" t="s">
        <v>15</v>
      </c>
      <c r="F832" s="55" t="s">
        <v>14</v>
      </c>
      <c r="G832" s="55" t="s">
        <v>15</v>
      </c>
      <c r="H832" s="80" t="s">
        <v>14</v>
      </c>
      <c r="I832" s="80" t="s">
        <v>15</v>
      </c>
      <c r="J832" s="80" t="s">
        <v>14</v>
      </c>
      <c r="K832" s="80" t="s">
        <v>15</v>
      </c>
      <c r="L832" s="80" t="s">
        <v>14</v>
      </c>
      <c r="M832" s="80" t="s">
        <v>15</v>
      </c>
      <c r="N832" s="80" t="s">
        <v>14</v>
      </c>
      <c r="O832" s="80" t="s">
        <v>15</v>
      </c>
    </row>
    <row r="833" spans="1:15" customFormat="1" x14ac:dyDescent="0.3">
      <c r="A833" s="56" t="s">
        <v>16</v>
      </c>
      <c r="B833" s="57">
        <v>20.498677859000001</v>
      </c>
      <c r="C833" s="57">
        <v>20.498677859000001</v>
      </c>
      <c r="D833" s="57">
        <v>0.80154546510000002</v>
      </c>
      <c r="E833" s="57">
        <v>0.80154546510000002</v>
      </c>
      <c r="F833" s="57">
        <v>10.091273508900001</v>
      </c>
      <c r="G833" s="57">
        <v>10.091273508900001</v>
      </c>
      <c r="H833" s="85">
        <v>1.3524789119</v>
      </c>
      <c r="I833" s="85">
        <v>1.3524789119</v>
      </c>
      <c r="J833" s="85">
        <v>1.9617216953000001</v>
      </c>
      <c r="K833" s="85">
        <v>1.9617216953000001</v>
      </c>
      <c r="L833" s="85">
        <v>3.1533371924</v>
      </c>
      <c r="M833" s="85">
        <v>3.1533371924</v>
      </c>
      <c r="N833" s="85">
        <v>0</v>
      </c>
      <c r="O833" s="85">
        <v>0</v>
      </c>
    </row>
    <row r="834" spans="1:15" customFormat="1" x14ac:dyDescent="0.3">
      <c r="A834" s="58" t="s">
        <v>306</v>
      </c>
      <c r="B834" s="67">
        <v>6.5374380806000199</v>
      </c>
      <c r="C834" s="69">
        <v>31.8919987209308</v>
      </c>
      <c r="D834" s="67">
        <v>0.80154546510000002</v>
      </c>
      <c r="E834" s="69">
        <v>100</v>
      </c>
      <c r="F834" s="67">
        <v>1.7810099580000001</v>
      </c>
      <c r="G834" s="69">
        <v>17.649010864973999</v>
      </c>
      <c r="H834" s="92">
        <v>0</v>
      </c>
      <c r="I834" s="93">
        <v>0</v>
      </c>
      <c r="J834" s="92">
        <v>0.80154546510000002</v>
      </c>
      <c r="K834" s="93">
        <v>40.859285342074102</v>
      </c>
      <c r="L834" s="92">
        <v>3.1533371924</v>
      </c>
      <c r="M834" s="93">
        <v>100</v>
      </c>
      <c r="N834" s="92"/>
      <c r="O834" s="93"/>
    </row>
    <row r="835" spans="1:15" customFormat="1" x14ac:dyDescent="0.3">
      <c r="A835" s="58" t="s">
        <v>307</v>
      </c>
      <c r="B835" s="71">
        <v>5.3473165929000199</v>
      </c>
      <c r="C835" s="72">
        <v>26.086153603083499</v>
      </c>
      <c r="D835" s="71">
        <v>0</v>
      </c>
      <c r="E835" s="72">
        <v>0</v>
      </c>
      <c r="F835" s="71">
        <v>3.7266436081999998</v>
      </c>
      <c r="G835" s="72">
        <v>36.929368775043997</v>
      </c>
      <c r="H835" s="95">
        <v>0.46049675449999999</v>
      </c>
      <c r="I835" s="96">
        <v>34.048350066551599</v>
      </c>
      <c r="J835" s="95">
        <v>1.1601762302</v>
      </c>
      <c r="K835" s="96">
        <v>59.140714657925898</v>
      </c>
      <c r="L835" s="95">
        <v>0</v>
      </c>
      <c r="M835" s="96">
        <v>0</v>
      </c>
      <c r="N835" s="95"/>
      <c r="O835" s="96"/>
    </row>
    <row r="836" spans="1:15" customFormat="1" x14ac:dyDescent="0.3">
      <c r="A836" s="58" t="s">
        <v>308</v>
      </c>
      <c r="B836" s="67">
        <v>8.6139231855000205</v>
      </c>
      <c r="C836" s="69">
        <v>42.021847675985804</v>
      </c>
      <c r="D836" s="67">
        <v>0</v>
      </c>
      <c r="E836" s="69">
        <v>0</v>
      </c>
      <c r="F836" s="67">
        <v>4.5836199427000004</v>
      </c>
      <c r="G836" s="69">
        <v>45.4216203599821</v>
      </c>
      <c r="H836" s="92">
        <v>0.89198215740000297</v>
      </c>
      <c r="I836" s="93">
        <v>65.951649933448394</v>
      </c>
      <c r="J836" s="92">
        <v>0</v>
      </c>
      <c r="K836" s="93">
        <v>0</v>
      </c>
      <c r="L836" s="92">
        <v>0</v>
      </c>
      <c r="M836" s="93">
        <v>0</v>
      </c>
      <c r="N836" s="92"/>
      <c r="O836" s="93"/>
    </row>
    <row r="837" spans="1:15" customFormat="1" x14ac:dyDescent="0.3">
      <c r="A837" s="65" t="s">
        <v>1</v>
      </c>
      <c r="H837" s="84"/>
      <c r="I837" s="84"/>
      <c r="J837" s="84"/>
      <c r="K837" s="84"/>
      <c r="L837" s="84"/>
      <c r="M837" s="84"/>
      <c r="N837" s="84"/>
      <c r="O837" s="84"/>
    </row>
    <row r="838" spans="1:15" customFormat="1" x14ac:dyDescent="0.3">
      <c r="A838" s="65" t="s">
        <v>1</v>
      </c>
      <c r="H838" s="84"/>
      <c r="I838" s="84"/>
      <c r="J838" s="84"/>
      <c r="K838" s="84"/>
      <c r="L838" s="84"/>
      <c r="M838" s="84"/>
      <c r="N838" s="84"/>
      <c r="O838" s="84"/>
    </row>
    <row r="839" spans="1:15" customFormat="1" x14ac:dyDescent="0.3">
      <c r="A839" s="53" t="s">
        <v>423</v>
      </c>
      <c r="H839" s="84"/>
      <c r="I839" s="84"/>
      <c r="J839" s="84"/>
      <c r="K839" s="84"/>
      <c r="L839" s="84"/>
      <c r="M839" s="84"/>
      <c r="N839" s="84"/>
      <c r="O839" s="84"/>
    </row>
    <row r="840" spans="1:15" customFormat="1" x14ac:dyDescent="0.3">
      <c r="A840" s="54" t="s">
        <v>1</v>
      </c>
      <c r="H840" s="84"/>
      <c r="I840" s="84"/>
      <c r="J840" s="84"/>
      <c r="K840" s="84"/>
      <c r="L840" s="84"/>
      <c r="M840" s="84"/>
      <c r="N840" s="84"/>
      <c r="O840" s="84"/>
    </row>
    <row r="841" spans="1:15" customFormat="1" ht="25.5" customHeight="1" x14ac:dyDescent="0.3">
      <c r="A841" s="114" t="s">
        <v>1</v>
      </c>
      <c r="B841" s="116" t="s">
        <v>506</v>
      </c>
      <c r="C841" s="116" t="s">
        <v>1</v>
      </c>
      <c r="D841" s="116" t="s">
        <v>500</v>
      </c>
      <c r="E841" s="116" t="s">
        <v>1</v>
      </c>
      <c r="F841" s="116" t="s">
        <v>501</v>
      </c>
      <c r="G841" s="116" t="s">
        <v>1</v>
      </c>
      <c r="H841" s="117" t="s">
        <v>502</v>
      </c>
      <c r="I841" s="117" t="s">
        <v>1</v>
      </c>
      <c r="J841" s="117" t="s">
        <v>503</v>
      </c>
      <c r="K841" s="117" t="s">
        <v>1</v>
      </c>
      <c r="L841" s="117" t="s">
        <v>504</v>
      </c>
      <c r="M841" s="117" t="s">
        <v>1</v>
      </c>
      <c r="N841" s="117" t="s">
        <v>505</v>
      </c>
      <c r="O841" s="117" t="s">
        <v>1</v>
      </c>
    </row>
    <row r="842" spans="1:15" customFormat="1" x14ac:dyDescent="0.3">
      <c r="A842" s="115" t="s">
        <v>1</v>
      </c>
      <c r="B842" s="55" t="s">
        <v>14</v>
      </c>
      <c r="C842" s="55" t="s">
        <v>15</v>
      </c>
      <c r="D842" s="55" t="s">
        <v>14</v>
      </c>
      <c r="E842" s="55" t="s">
        <v>15</v>
      </c>
      <c r="F842" s="55" t="s">
        <v>14</v>
      </c>
      <c r="G842" s="55" t="s">
        <v>15</v>
      </c>
      <c r="H842" s="80" t="s">
        <v>14</v>
      </c>
      <c r="I842" s="80" t="s">
        <v>15</v>
      </c>
      <c r="J842" s="80" t="s">
        <v>14</v>
      </c>
      <c r="K842" s="80" t="s">
        <v>15</v>
      </c>
      <c r="L842" s="80" t="s">
        <v>14</v>
      </c>
      <c r="M842" s="80" t="s">
        <v>15</v>
      </c>
      <c r="N842" s="80" t="s">
        <v>14</v>
      </c>
      <c r="O842" s="80" t="s">
        <v>15</v>
      </c>
    </row>
    <row r="843" spans="1:15" customFormat="1" x14ac:dyDescent="0.3">
      <c r="A843" s="56" t="s">
        <v>16</v>
      </c>
      <c r="B843" s="57">
        <v>57.777866467099997</v>
      </c>
      <c r="C843" s="57">
        <v>57.777866467099997</v>
      </c>
      <c r="D843" s="57">
        <v>0</v>
      </c>
      <c r="E843" s="57">
        <v>0</v>
      </c>
      <c r="F843" s="57">
        <v>6.9015994302000001</v>
      </c>
      <c r="G843" s="57">
        <v>6.9015994302000001</v>
      </c>
      <c r="H843" s="85">
        <v>36.261200863100001</v>
      </c>
      <c r="I843" s="85">
        <v>36.261200863100001</v>
      </c>
      <c r="J843" s="85">
        <v>10.467322343599999</v>
      </c>
      <c r="K843" s="85">
        <v>10.467322343599999</v>
      </c>
      <c r="L843" s="85">
        <v>12.0312186335</v>
      </c>
      <c r="M843" s="85">
        <v>12.0312186335</v>
      </c>
      <c r="N843" s="85">
        <v>0</v>
      </c>
      <c r="O843" s="85">
        <v>0</v>
      </c>
    </row>
    <row r="844" spans="1:15" customFormat="1" x14ac:dyDescent="0.3">
      <c r="A844" s="58" t="s">
        <v>306</v>
      </c>
      <c r="B844" s="59">
        <v>35.475523860999999</v>
      </c>
      <c r="C844" s="60">
        <v>0.61399850894806796</v>
      </c>
      <c r="D844" s="67"/>
      <c r="E844" s="69"/>
      <c r="F844" s="67">
        <v>5.0581600276999898</v>
      </c>
      <c r="G844" s="69">
        <v>73.289678412318693</v>
      </c>
      <c r="H844" s="86">
        <v>22.0537293983</v>
      </c>
      <c r="I844" s="87">
        <v>0.60819081755072901</v>
      </c>
      <c r="J844" s="92">
        <v>6.5167338127999903</v>
      </c>
      <c r="K844" s="93">
        <v>62.257887919010201</v>
      </c>
      <c r="L844" s="92">
        <v>5.7797868947</v>
      </c>
      <c r="M844" s="93">
        <v>48.039912420896698</v>
      </c>
      <c r="N844" s="92"/>
      <c r="O844" s="93"/>
    </row>
    <row r="845" spans="1:15" customFormat="1" x14ac:dyDescent="0.3">
      <c r="A845" s="58" t="s">
        <v>307</v>
      </c>
      <c r="B845" s="61">
        <v>18.8622005393999</v>
      </c>
      <c r="C845" s="62">
        <v>0.32646066206235802</v>
      </c>
      <c r="D845" s="71"/>
      <c r="E845" s="72"/>
      <c r="F845" s="71">
        <v>1.8434394025</v>
      </c>
      <c r="G845" s="72">
        <v>26.7103215876813</v>
      </c>
      <c r="H845" s="88">
        <v>11.151114810099999</v>
      </c>
      <c r="I845" s="90">
        <v>0.30752193928159599</v>
      </c>
      <c r="J845" s="95">
        <v>2.0282690936000001</v>
      </c>
      <c r="K845" s="96">
        <v>19.377153268238999</v>
      </c>
      <c r="L845" s="95">
        <v>5.8676463268000001</v>
      </c>
      <c r="M845" s="96">
        <v>48.770174539609698</v>
      </c>
      <c r="N845" s="95"/>
      <c r="O845" s="96"/>
    </row>
    <row r="846" spans="1:15" customFormat="1" x14ac:dyDescent="0.3">
      <c r="A846" s="58" t="s">
        <v>308</v>
      </c>
      <c r="B846" s="59">
        <v>3.4401420667</v>
      </c>
      <c r="C846" s="60">
        <v>5.9540828989573198E-2</v>
      </c>
      <c r="D846" s="67"/>
      <c r="E846" s="69"/>
      <c r="F846" s="67">
        <v>0</v>
      </c>
      <c r="G846" s="69">
        <v>0</v>
      </c>
      <c r="H846" s="86">
        <v>3.0563566547000001</v>
      </c>
      <c r="I846" s="87">
        <v>8.4287243167674594E-2</v>
      </c>
      <c r="J846" s="92">
        <v>1.9223194372000001</v>
      </c>
      <c r="K846" s="93">
        <v>18.3649588127508</v>
      </c>
      <c r="L846" s="92">
        <v>0.38378541199999999</v>
      </c>
      <c r="M846" s="93">
        <v>3.1899130394936002</v>
      </c>
      <c r="N846" s="92"/>
      <c r="O846" s="93"/>
    </row>
    <row r="847" spans="1:15" customFormat="1" x14ac:dyDescent="0.3">
      <c r="A847" s="65" t="s">
        <v>1</v>
      </c>
      <c r="H847" s="84"/>
      <c r="I847" s="84"/>
      <c r="J847" s="84"/>
      <c r="K847" s="84"/>
      <c r="L847" s="84"/>
      <c r="M847" s="84"/>
      <c r="N847" s="84"/>
      <c r="O847" s="84"/>
    </row>
    <row r="848" spans="1:15" customFormat="1" x14ac:dyDescent="0.3">
      <c r="A848" s="65" t="s">
        <v>1</v>
      </c>
      <c r="H848" s="84"/>
      <c r="I848" s="84"/>
      <c r="J848" s="84"/>
      <c r="K848" s="84"/>
      <c r="L848" s="84"/>
      <c r="M848" s="84"/>
      <c r="N848" s="84"/>
      <c r="O848" s="84"/>
    </row>
    <row r="849" spans="1:15" customFormat="1" x14ac:dyDescent="0.3">
      <c r="A849" s="53" t="s">
        <v>424</v>
      </c>
      <c r="H849" s="84"/>
      <c r="I849" s="84"/>
      <c r="J849" s="84"/>
      <c r="K849" s="84"/>
      <c r="L849" s="84"/>
      <c r="M849" s="84"/>
      <c r="N849" s="84"/>
      <c r="O849" s="84"/>
    </row>
    <row r="850" spans="1:15" customFormat="1" x14ac:dyDescent="0.3">
      <c r="A850" s="54" t="s">
        <v>1</v>
      </c>
      <c r="H850" s="84"/>
      <c r="I850" s="84"/>
      <c r="J850" s="84"/>
      <c r="K850" s="84"/>
      <c r="L850" s="84"/>
      <c r="M850" s="84"/>
      <c r="N850" s="84"/>
      <c r="O850" s="84"/>
    </row>
    <row r="851" spans="1:15" customFormat="1" ht="25.5" customHeight="1" x14ac:dyDescent="0.3">
      <c r="A851" s="114" t="s">
        <v>1</v>
      </c>
      <c r="B851" s="116" t="s">
        <v>506</v>
      </c>
      <c r="C851" s="116" t="s">
        <v>1</v>
      </c>
      <c r="D851" s="116" t="s">
        <v>500</v>
      </c>
      <c r="E851" s="116" t="s">
        <v>1</v>
      </c>
      <c r="F851" s="116" t="s">
        <v>501</v>
      </c>
      <c r="G851" s="116" t="s">
        <v>1</v>
      </c>
      <c r="H851" s="117" t="s">
        <v>502</v>
      </c>
      <c r="I851" s="117" t="s">
        <v>1</v>
      </c>
      <c r="J851" s="117" t="s">
        <v>503</v>
      </c>
      <c r="K851" s="117" t="s">
        <v>1</v>
      </c>
      <c r="L851" s="117" t="s">
        <v>504</v>
      </c>
      <c r="M851" s="117" t="s">
        <v>1</v>
      </c>
      <c r="N851" s="117" t="s">
        <v>505</v>
      </c>
      <c r="O851" s="117" t="s">
        <v>1</v>
      </c>
    </row>
    <row r="852" spans="1:15" customFormat="1" x14ac:dyDescent="0.3">
      <c r="A852" s="115" t="s">
        <v>1</v>
      </c>
      <c r="B852" s="55" t="s">
        <v>14</v>
      </c>
      <c r="C852" s="55" t="s">
        <v>15</v>
      </c>
      <c r="D852" s="55" t="s">
        <v>14</v>
      </c>
      <c r="E852" s="55" t="s">
        <v>15</v>
      </c>
      <c r="F852" s="55" t="s">
        <v>14</v>
      </c>
      <c r="G852" s="55" t="s">
        <v>15</v>
      </c>
      <c r="H852" s="80" t="s">
        <v>14</v>
      </c>
      <c r="I852" s="80" t="s">
        <v>15</v>
      </c>
      <c r="J852" s="80" t="s">
        <v>14</v>
      </c>
      <c r="K852" s="80" t="s">
        <v>15</v>
      </c>
      <c r="L852" s="80" t="s">
        <v>14</v>
      </c>
      <c r="M852" s="80" t="s">
        <v>15</v>
      </c>
      <c r="N852" s="80" t="s">
        <v>14</v>
      </c>
      <c r="O852" s="80" t="s">
        <v>15</v>
      </c>
    </row>
    <row r="853" spans="1:15" customFormat="1" x14ac:dyDescent="0.3">
      <c r="A853" s="56" t="s">
        <v>16</v>
      </c>
      <c r="B853" s="57">
        <v>37.240944368000001</v>
      </c>
      <c r="C853" s="57">
        <v>37.240944368000001</v>
      </c>
      <c r="D853" s="57">
        <v>0</v>
      </c>
      <c r="E853" s="57">
        <v>0</v>
      </c>
      <c r="F853" s="57">
        <v>7.9914482382000003</v>
      </c>
      <c r="G853" s="57">
        <v>7.9914482382000003</v>
      </c>
      <c r="H853" s="85">
        <v>7.3009984847</v>
      </c>
      <c r="I853" s="85">
        <v>7.3009984847</v>
      </c>
      <c r="J853" s="85">
        <v>1.5708835224</v>
      </c>
      <c r="K853" s="85">
        <v>1.5708835224</v>
      </c>
      <c r="L853" s="85">
        <v>17.991413646400002</v>
      </c>
      <c r="M853" s="85">
        <v>17.991413646400002</v>
      </c>
      <c r="N853" s="85">
        <v>0.46722243460000001</v>
      </c>
      <c r="O853" s="85">
        <v>0.46722243460000001</v>
      </c>
    </row>
    <row r="854" spans="1:15" customFormat="1" x14ac:dyDescent="0.3">
      <c r="A854" s="58" t="s">
        <v>306</v>
      </c>
      <c r="B854" s="67">
        <v>7.8263660088</v>
      </c>
      <c r="C854" s="69">
        <v>21.0154875007009</v>
      </c>
      <c r="D854" s="67"/>
      <c r="E854" s="69"/>
      <c r="F854" s="67">
        <v>1.7895156575</v>
      </c>
      <c r="G854" s="69">
        <v>22.3928830439759</v>
      </c>
      <c r="H854" s="92">
        <v>3.9561270808</v>
      </c>
      <c r="I854" s="93">
        <v>54.186110147680097</v>
      </c>
      <c r="J854" s="92">
        <v>0</v>
      </c>
      <c r="K854" s="93">
        <v>0</v>
      </c>
      <c r="L854" s="92">
        <v>1.2619603572</v>
      </c>
      <c r="M854" s="93">
        <v>7.0142368020787096</v>
      </c>
      <c r="N854" s="92">
        <v>0.46722243459999901</v>
      </c>
      <c r="O854" s="93">
        <v>100</v>
      </c>
    </row>
    <row r="855" spans="1:15" customFormat="1" x14ac:dyDescent="0.3">
      <c r="A855" s="58" t="s">
        <v>307</v>
      </c>
      <c r="B855" s="71">
        <v>24.417773454199999</v>
      </c>
      <c r="C855" s="72">
        <v>65.567009292013097</v>
      </c>
      <c r="D855" s="71"/>
      <c r="E855" s="72"/>
      <c r="F855" s="71">
        <v>4.8510682376999901</v>
      </c>
      <c r="G855" s="72">
        <v>60.703242930503599</v>
      </c>
      <c r="H855" s="95">
        <v>3.3448714039000098</v>
      </c>
      <c r="I855" s="96">
        <v>45.813889852319903</v>
      </c>
      <c r="J855" s="95">
        <v>1.5708835224</v>
      </c>
      <c r="K855" s="96">
        <v>100</v>
      </c>
      <c r="L855" s="95">
        <v>16.2218338126</v>
      </c>
      <c r="M855" s="96">
        <v>90.164309105559994</v>
      </c>
      <c r="N855" s="95">
        <v>0</v>
      </c>
      <c r="O855" s="96">
        <v>0</v>
      </c>
    </row>
    <row r="856" spans="1:15" customFormat="1" x14ac:dyDescent="0.3">
      <c r="A856" s="58" t="s">
        <v>308</v>
      </c>
      <c r="B856" s="67">
        <v>4.9968049050000101</v>
      </c>
      <c r="C856" s="69">
        <v>13.417503207286</v>
      </c>
      <c r="D856" s="67"/>
      <c r="E856" s="69"/>
      <c r="F856" s="67">
        <v>1.35086434300001</v>
      </c>
      <c r="G856" s="69">
        <v>16.903874025520398</v>
      </c>
      <c r="H856" s="92">
        <v>0</v>
      </c>
      <c r="I856" s="93">
        <v>0</v>
      </c>
      <c r="J856" s="92">
        <v>0</v>
      </c>
      <c r="K856" s="93">
        <v>0</v>
      </c>
      <c r="L856" s="92">
        <v>0.50761947659999995</v>
      </c>
      <c r="M856" s="93">
        <v>2.8214540923612899</v>
      </c>
      <c r="N856" s="92">
        <v>0</v>
      </c>
      <c r="O856" s="93">
        <v>0</v>
      </c>
    </row>
    <row r="857" spans="1:15" customFormat="1" x14ac:dyDescent="0.3">
      <c r="A857" s="65" t="s">
        <v>1</v>
      </c>
      <c r="H857" s="84"/>
      <c r="I857" s="84"/>
      <c r="J857" s="84"/>
      <c r="K857" s="84"/>
      <c r="L857" s="84"/>
      <c r="M857" s="84"/>
      <c r="N857" s="84"/>
      <c r="O857" s="84"/>
    </row>
    <row r="858" spans="1:15" customFormat="1" x14ac:dyDescent="0.3">
      <c r="A858" s="65" t="s">
        <v>1</v>
      </c>
      <c r="H858" s="84"/>
      <c r="I858" s="84"/>
      <c r="J858" s="84"/>
      <c r="K858" s="84"/>
      <c r="L858" s="84"/>
      <c r="M858" s="84"/>
      <c r="N858" s="84"/>
      <c r="O858" s="84"/>
    </row>
    <row r="859" spans="1:15" customFormat="1" x14ac:dyDescent="0.3">
      <c r="A859" s="53" t="s">
        <v>425</v>
      </c>
      <c r="H859" s="84"/>
      <c r="I859" s="84"/>
      <c r="J859" s="84"/>
      <c r="K859" s="84"/>
      <c r="L859" s="84"/>
      <c r="M859" s="84"/>
      <c r="N859" s="84"/>
      <c r="O859" s="84"/>
    </row>
    <row r="860" spans="1:15" customFormat="1" x14ac:dyDescent="0.3">
      <c r="A860" s="54" t="s">
        <v>1</v>
      </c>
      <c r="H860" s="84"/>
      <c r="I860" s="84"/>
      <c r="J860" s="84"/>
      <c r="K860" s="84"/>
      <c r="L860" s="84"/>
      <c r="M860" s="84"/>
      <c r="N860" s="84"/>
      <c r="O860" s="84"/>
    </row>
    <row r="861" spans="1:15" customFormat="1" ht="25.5" customHeight="1" x14ac:dyDescent="0.3">
      <c r="A861" s="114" t="s">
        <v>1</v>
      </c>
      <c r="B861" s="116" t="s">
        <v>506</v>
      </c>
      <c r="C861" s="116" t="s">
        <v>1</v>
      </c>
      <c r="D861" s="116" t="s">
        <v>500</v>
      </c>
      <c r="E861" s="116" t="s">
        <v>1</v>
      </c>
      <c r="F861" s="116" t="s">
        <v>501</v>
      </c>
      <c r="G861" s="116" t="s">
        <v>1</v>
      </c>
      <c r="H861" s="117" t="s">
        <v>502</v>
      </c>
      <c r="I861" s="117" t="s">
        <v>1</v>
      </c>
      <c r="J861" s="117" t="s">
        <v>503</v>
      </c>
      <c r="K861" s="117" t="s">
        <v>1</v>
      </c>
      <c r="L861" s="117" t="s">
        <v>504</v>
      </c>
      <c r="M861" s="117" t="s">
        <v>1</v>
      </c>
      <c r="N861" s="117" t="s">
        <v>505</v>
      </c>
      <c r="O861" s="117" t="s">
        <v>1</v>
      </c>
    </row>
    <row r="862" spans="1:15" customFormat="1" x14ac:dyDescent="0.3">
      <c r="A862" s="115" t="s">
        <v>1</v>
      </c>
      <c r="B862" s="55" t="s">
        <v>14</v>
      </c>
      <c r="C862" s="55" t="s">
        <v>15</v>
      </c>
      <c r="D862" s="55" t="s">
        <v>14</v>
      </c>
      <c r="E862" s="55" t="s">
        <v>15</v>
      </c>
      <c r="F862" s="55" t="s">
        <v>14</v>
      </c>
      <c r="G862" s="55" t="s">
        <v>15</v>
      </c>
      <c r="H862" s="80" t="s">
        <v>14</v>
      </c>
      <c r="I862" s="80" t="s">
        <v>15</v>
      </c>
      <c r="J862" s="80" t="s">
        <v>14</v>
      </c>
      <c r="K862" s="80" t="s">
        <v>15</v>
      </c>
      <c r="L862" s="80" t="s">
        <v>14</v>
      </c>
      <c r="M862" s="80" t="s">
        <v>15</v>
      </c>
      <c r="N862" s="80" t="s">
        <v>14</v>
      </c>
      <c r="O862" s="80" t="s">
        <v>15</v>
      </c>
    </row>
    <row r="863" spans="1:15" customFormat="1" x14ac:dyDescent="0.3">
      <c r="A863" s="56" t="s">
        <v>16</v>
      </c>
      <c r="B863" s="57">
        <v>29.707754357799999</v>
      </c>
      <c r="C863" s="57">
        <v>29.707754357799999</v>
      </c>
      <c r="D863" s="57">
        <v>0.69879836169999998</v>
      </c>
      <c r="E863" s="57">
        <v>0.69879836169999998</v>
      </c>
      <c r="F863" s="57">
        <v>16.811110268</v>
      </c>
      <c r="G863" s="57">
        <v>16.811110268</v>
      </c>
      <c r="H863" s="85">
        <v>1.7377038652000001</v>
      </c>
      <c r="I863" s="85">
        <v>1.7377038652000001</v>
      </c>
      <c r="J863" s="85">
        <v>0</v>
      </c>
      <c r="K863" s="85">
        <v>0</v>
      </c>
      <c r="L863" s="85">
        <v>3.4371497105</v>
      </c>
      <c r="M863" s="85">
        <v>3.4371497105</v>
      </c>
      <c r="N863" s="85">
        <v>7.0229921523999996</v>
      </c>
      <c r="O863" s="85">
        <v>7.0229921523999996</v>
      </c>
    </row>
    <row r="864" spans="1:15" customFormat="1" x14ac:dyDescent="0.3">
      <c r="A864" s="58" t="s">
        <v>306</v>
      </c>
      <c r="B864" s="59">
        <v>15.7570252947</v>
      </c>
      <c r="C864" s="60">
        <v>0.53040109006296798</v>
      </c>
      <c r="D864" s="67">
        <v>0.69879836169999998</v>
      </c>
      <c r="E864" s="69">
        <v>100</v>
      </c>
      <c r="F864" s="67">
        <v>6.5047184823000102</v>
      </c>
      <c r="G864" s="69">
        <v>38.692973745355502</v>
      </c>
      <c r="H864" s="92">
        <v>1.3138540629</v>
      </c>
      <c r="I864" s="93">
        <v>75.608628674413595</v>
      </c>
      <c r="J864" s="92"/>
      <c r="K864" s="93"/>
      <c r="L864" s="92">
        <v>0.87506695629999998</v>
      </c>
      <c r="M864" s="93">
        <v>25.459087616311699</v>
      </c>
      <c r="N864" s="92">
        <v>6.3645874315000004</v>
      </c>
      <c r="O864" s="93">
        <v>90.625011297001095</v>
      </c>
    </row>
    <row r="865" spans="1:15" customFormat="1" x14ac:dyDescent="0.3">
      <c r="A865" s="58" t="s">
        <v>307</v>
      </c>
      <c r="B865" s="61">
        <v>7.2086199036999803</v>
      </c>
      <c r="C865" s="62">
        <v>0.24265112121500099</v>
      </c>
      <c r="D865" s="71">
        <v>0</v>
      </c>
      <c r="E865" s="72">
        <v>0</v>
      </c>
      <c r="F865" s="71">
        <v>5.6654044416999998</v>
      </c>
      <c r="G865" s="72">
        <v>33.700358580623401</v>
      </c>
      <c r="H865" s="95">
        <v>0.42384980230000002</v>
      </c>
      <c r="I865" s="96">
        <v>24.391371325586402</v>
      </c>
      <c r="J865" s="95"/>
      <c r="K865" s="96"/>
      <c r="L865" s="95">
        <v>1.1193656596999999</v>
      </c>
      <c r="M865" s="96">
        <v>32.566683269003299</v>
      </c>
      <c r="N865" s="95">
        <v>0</v>
      </c>
      <c r="O865" s="96">
        <v>0</v>
      </c>
    </row>
    <row r="866" spans="1:15" customFormat="1" x14ac:dyDescent="0.3">
      <c r="A866" s="58" t="s">
        <v>308</v>
      </c>
      <c r="B866" s="59">
        <v>6.7421091594000098</v>
      </c>
      <c r="C866" s="60">
        <v>0.226947788722031</v>
      </c>
      <c r="D866" s="67">
        <v>0</v>
      </c>
      <c r="E866" s="69">
        <v>0</v>
      </c>
      <c r="F866" s="67">
        <v>4.640987344</v>
      </c>
      <c r="G866" s="69">
        <v>27.6066676740211</v>
      </c>
      <c r="H866" s="92">
        <v>0</v>
      </c>
      <c r="I866" s="93">
        <v>0</v>
      </c>
      <c r="J866" s="92"/>
      <c r="K866" s="93"/>
      <c r="L866" s="92">
        <v>1.4427170945000001</v>
      </c>
      <c r="M866" s="93">
        <v>41.974229114684903</v>
      </c>
      <c r="N866" s="92">
        <v>0.65840472090000002</v>
      </c>
      <c r="O866" s="93">
        <v>9.3749887029989107</v>
      </c>
    </row>
    <row r="867" spans="1:15" customFormat="1" x14ac:dyDescent="0.3">
      <c r="A867" s="65" t="s">
        <v>1</v>
      </c>
      <c r="H867" s="84"/>
      <c r="I867" s="84"/>
      <c r="J867" s="84"/>
      <c r="K867" s="84"/>
      <c r="L867" s="84"/>
      <c r="M867" s="84"/>
      <c r="N867" s="84"/>
      <c r="O867" s="84"/>
    </row>
    <row r="868" spans="1:15" customFormat="1" x14ac:dyDescent="0.3">
      <c r="A868" s="65" t="s">
        <v>1</v>
      </c>
      <c r="H868" s="84"/>
      <c r="I868" s="84"/>
      <c r="J868" s="84"/>
      <c r="K868" s="84"/>
      <c r="L868" s="84"/>
      <c r="M868" s="84"/>
      <c r="N868" s="84"/>
      <c r="O868" s="84"/>
    </row>
    <row r="869" spans="1:15" customFormat="1" x14ac:dyDescent="0.3">
      <c r="A869" s="53" t="s">
        <v>426</v>
      </c>
      <c r="H869" s="84"/>
      <c r="I869" s="84"/>
      <c r="J869" s="84"/>
      <c r="K869" s="84"/>
      <c r="L869" s="84"/>
      <c r="M869" s="84"/>
      <c r="N869" s="84"/>
      <c r="O869" s="84"/>
    </row>
    <row r="870" spans="1:15" customFormat="1" x14ac:dyDescent="0.3">
      <c r="A870" s="54" t="s">
        <v>1</v>
      </c>
      <c r="H870" s="84"/>
      <c r="I870" s="84"/>
      <c r="J870" s="84"/>
      <c r="K870" s="84"/>
      <c r="L870" s="84"/>
      <c r="M870" s="84"/>
      <c r="N870" s="84"/>
      <c r="O870" s="84"/>
    </row>
    <row r="871" spans="1:15" customFormat="1" ht="25.5" customHeight="1" x14ac:dyDescent="0.3">
      <c r="A871" s="114" t="s">
        <v>1</v>
      </c>
      <c r="B871" s="116" t="s">
        <v>506</v>
      </c>
      <c r="C871" s="116" t="s">
        <v>1</v>
      </c>
      <c r="D871" s="116" t="s">
        <v>500</v>
      </c>
      <c r="E871" s="116" t="s">
        <v>1</v>
      </c>
      <c r="F871" s="116" t="s">
        <v>501</v>
      </c>
      <c r="G871" s="116" t="s">
        <v>1</v>
      </c>
      <c r="H871" s="117" t="s">
        <v>502</v>
      </c>
      <c r="I871" s="117" t="s">
        <v>1</v>
      </c>
      <c r="J871" s="117" t="s">
        <v>503</v>
      </c>
      <c r="K871" s="117" t="s">
        <v>1</v>
      </c>
      <c r="L871" s="117" t="s">
        <v>504</v>
      </c>
      <c r="M871" s="117" t="s">
        <v>1</v>
      </c>
      <c r="N871" s="117" t="s">
        <v>505</v>
      </c>
      <c r="O871" s="117" t="s">
        <v>1</v>
      </c>
    </row>
    <row r="872" spans="1:15" customFormat="1" x14ac:dyDescent="0.3">
      <c r="A872" s="115" t="s">
        <v>1</v>
      </c>
      <c r="B872" s="55" t="s">
        <v>14</v>
      </c>
      <c r="C872" s="55" t="s">
        <v>15</v>
      </c>
      <c r="D872" s="55" t="s">
        <v>14</v>
      </c>
      <c r="E872" s="55" t="s">
        <v>15</v>
      </c>
      <c r="F872" s="55" t="s">
        <v>14</v>
      </c>
      <c r="G872" s="55" t="s">
        <v>15</v>
      </c>
      <c r="H872" s="80" t="s">
        <v>14</v>
      </c>
      <c r="I872" s="80" t="s">
        <v>15</v>
      </c>
      <c r="J872" s="80" t="s">
        <v>14</v>
      </c>
      <c r="K872" s="80" t="s">
        <v>15</v>
      </c>
      <c r="L872" s="80" t="s">
        <v>14</v>
      </c>
      <c r="M872" s="80" t="s">
        <v>15</v>
      </c>
      <c r="N872" s="80" t="s">
        <v>14</v>
      </c>
      <c r="O872" s="80" t="s">
        <v>15</v>
      </c>
    </row>
    <row r="873" spans="1:15" customFormat="1" x14ac:dyDescent="0.3">
      <c r="A873" s="56" t="s">
        <v>16</v>
      </c>
      <c r="B873" s="57">
        <v>14.3178275915</v>
      </c>
      <c r="C873" s="57">
        <v>14.3178275915</v>
      </c>
      <c r="D873" s="57">
        <v>0.61772222939999999</v>
      </c>
      <c r="E873" s="57">
        <v>0.61772222939999999</v>
      </c>
      <c r="F873" s="57">
        <v>7.8257542457999998</v>
      </c>
      <c r="G873" s="57">
        <v>7.8257542457999998</v>
      </c>
      <c r="H873" s="85">
        <v>1.0677441525</v>
      </c>
      <c r="I873" s="85">
        <v>1.0677441525</v>
      </c>
      <c r="J873" s="85">
        <v>0</v>
      </c>
      <c r="K873" s="85">
        <v>0</v>
      </c>
      <c r="L873" s="85">
        <v>4.8066069638000002</v>
      </c>
      <c r="M873" s="85">
        <v>4.8066069638000002</v>
      </c>
      <c r="N873" s="85">
        <v>0</v>
      </c>
      <c r="O873" s="85">
        <v>0</v>
      </c>
    </row>
    <row r="874" spans="1:15" customFormat="1" x14ac:dyDescent="0.3">
      <c r="A874" s="58" t="s">
        <v>306</v>
      </c>
      <c r="B874" s="67">
        <v>7.7998574520999799</v>
      </c>
      <c r="C874" s="69">
        <v>54.476542633677902</v>
      </c>
      <c r="D874" s="67">
        <v>0.61772222939999999</v>
      </c>
      <c r="E874" s="69">
        <v>100</v>
      </c>
      <c r="F874" s="67">
        <v>4.3595285226000096</v>
      </c>
      <c r="G874" s="69">
        <v>55.707454970742397</v>
      </c>
      <c r="H874" s="92">
        <v>1.0677441525</v>
      </c>
      <c r="I874" s="93">
        <v>100</v>
      </c>
      <c r="J874" s="92"/>
      <c r="K874" s="93"/>
      <c r="L874" s="92">
        <v>1.7548625475999999</v>
      </c>
      <c r="M874" s="93">
        <v>36.509383039145803</v>
      </c>
      <c r="N874" s="92"/>
      <c r="O874" s="93"/>
    </row>
    <row r="875" spans="1:15" customFormat="1" x14ac:dyDescent="0.3">
      <c r="A875" s="58" t="s">
        <v>307</v>
      </c>
      <c r="B875" s="71">
        <v>2.4527891747999999</v>
      </c>
      <c r="C875" s="72">
        <v>17.131014877257901</v>
      </c>
      <c r="D875" s="71">
        <v>0</v>
      </c>
      <c r="E875" s="72">
        <v>0</v>
      </c>
      <c r="F875" s="71">
        <v>0</v>
      </c>
      <c r="G875" s="72">
        <v>0</v>
      </c>
      <c r="H875" s="95">
        <v>0</v>
      </c>
      <c r="I875" s="96">
        <v>0</v>
      </c>
      <c r="J875" s="95"/>
      <c r="K875" s="96"/>
      <c r="L875" s="95">
        <v>2.4527891747999901</v>
      </c>
      <c r="M875" s="96">
        <v>51.029534831383003</v>
      </c>
      <c r="N875" s="95"/>
      <c r="O875" s="96"/>
    </row>
    <row r="876" spans="1:15" customFormat="1" x14ac:dyDescent="0.3">
      <c r="A876" s="58" t="s">
        <v>308</v>
      </c>
      <c r="B876" s="67">
        <v>4.0651809645999997</v>
      </c>
      <c r="C876" s="69">
        <v>28.392442489064202</v>
      </c>
      <c r="D876" s="67">
        <v>0</v>
      </c>
      <c r="E876" s="69">
        <v>0</v>
      </c>
      <c r="F876" s="67">
        <v>3.4662257232</v>
      </c>
      <c r="G876" s="69">
        <v>44.292545029257603</v>
      </c>
      <c r="H876" s="92">
        <v>0</v>
      </c>
      <c r="I876" s="93">
        <v>0</v>
      </c>
      <c r="J876" s="92"/>
      <c r="K876" s="93"/>
      <c r="L876" s="92">
        <v>0.5989552414</v>
      </c>
      <c r="M876" s="93">
        <v>12.461082129471199</v>
      </c>
      <c r="N876" s="92"/>
      <c r="O876" s="93"/>
    </row>
    <row r="877" spans="1:15" customFormat="1" x14ac:dyDescent="0.3">
      <c r="A877" s="65" t="s">
        <v>1</v>
      </c>
      <c r="H877" s="84"/>
      <c r="I877" s="84"/>
      <c r="J877" s="84"/>
      <c r="K877" s="84"/>
      <c r="L877" s="84"/>
      <c r="M877" s="84"/>
      <c r="N877" s="84"/>
      <c r="O877" s="84"/>
    </row>
    <row r="878" spans="1:15" customFormat="1" x14ac:dyDescent="0.3">
      <c r="A878" s="65" t="s">
        <v>1</v>
      </c>
      <c r="H878" s="84"/>
      <c r="I878" s="84"/>
      <c r="J878" s="84"/>
      <c r="K878" s="84"/>
      <c r="L878" s="84"/>
      <c r="M878" s="84"/>
      <c r="N878" s="84"/>
      <c r="O878" s="84"/>
    </row>
    <row r="879" spans="1:15" customFormat="1" x14ac:dyDescent="0.3">
      <c r="A879" s="53" t="s">
        <v>427</v>
      </c>
      <c r="H879" s="84"/>
      <c r="I879" s="84"/>
      <c r="J879" s="84"/>
      <c r="K879" s="84"/>
      <c r="L879" s="84"/>
      <c r="M879" s="84"/>
      <c r="N879" s="84"/>
      <c r="O879" s="84"/>
    </row>
    <row r="880" spans="1:15" customFormat="1" x14ac:dyDescent="0.3">
      <c r="A880" s="54" t="s">
        <v>1</v>
      </c>
      <c r="H880" s="84"/>
      <c r="I880" s="84"/>
      <c r="J880" s="84"/>
      <c r="K880" s="84"/>
      <c r="L880" s="84"/>
      <c r="M880" s="84"/>
      <c r="N880" s="84"/>
      <c r="O880" s="84"/>
    </row>
    <row r="881" spans="1:15" customFormat="1" ht="25.5" customHeight="1" x14ac:dyDescent="0.3">
      <c r="A881" s="114" t="s">
        <v>1</v>
      </c>
      <c r="B881" s="116" t="s">
        <v>506</v>
      </c>
      <c r="C881" s="116" t="s">
        <v>1</v>
      </c>
      <c r="D881" s="116" t="s">
        <v>500</v>
      </c>
      <c r="E881" s="116" t="s">
        <v>1</v>
      </c>
      <c r="F881" s="116" t="s">
        <v>501</v>
      </c>
      <c r="G881" s="116" t="s">
        <v>1</v>
      </c>
      <c r="H881" s="117" t="s">
        <v>502</v>
      </c>
      <c r="I881" s="117" t="s">
        <v>1</v>
      </c>
      <c r="J881" s="117" t="s">
        <v>503</v>
      </c>
      <c r="K881" s="117" t="s">
        <v>1</v>
      </c>
      <c r="L881" s="117" t="s">
        <v>504</v>
      </c>
      <c r="M881" s="117" t="s">
        <v>1</v>
      </c>
      <c r="N881" s="117" t="s">
        <v>505</v>
      </c>
      <c r="O881" s="117" t="s">
        <v>1</v>
      </c>
    </row>
    <row r="882" spans="1:15" customFormat="1" x14ac:dyDescent="0.3">
      <c r="A882" s="115" t="s">
        <v>1</v>
      </c>
      <c r="B882" s="55" t="s">
        <v>14</v>
      </c>
      <c r="C882" s="55" t="s">
        <v>15</v>
      </c>
      <c r="D882" s="55" t="s">
        <v>14</v>
      </c>
      <c r="E882" s="55" t="s">
        <v>15</v>
      </c>
      <c r="F882" s="55" t="s">
        <v>14</v>
      </c>
      <c r="G882" s="55" t="s">
        <v>15</v>
      </c>
      <c r="H882" s="80" t="s">
        <v>14</v>
      </c>
      <c r="I882" s="80" t="s">
        <v>15</v>
      </c>
      <c r="J882" s="80" t="s">
        <v>14</v>
      </c>
      <c r="K882" s="80" t="s">
        <v>15</v>
      </c>
      <c r="L882" s="80" t="s">
        <v>14</v>
      </c>
      <c r="M882" s="80" t="s">
        <v>15</v>
      </c>
      <c r="N882" s="80" t="s">
        <v>14</v>
      </c>
      <c r="O882" s="80" t="s">
        <v>15</v>
      </c>
    </row>
    <row r="883" spans="1:15" customFormat="1" x14ac:dyDescent="0.3">
      <c r="A883" s="56" t="s">
        <v>16</v>
      </c>
      <c r="B883" s="57">
        <v>14.60782781</v>
      </c>
      <c r="C883" s="57">
        <v>14.60782781</v>
      </c>
      <c r="D883" s="57">
        <v>1.5325336758999999</v>
      </c>
      <c r="E883" s="57">
        <v>1.5325336758999999</v>
      </c>
      <c r="F883" s="57">
        <v>6.7607507508999998</v>
      </c>
      <c r="G883" s="57">
        <v>6.7607507508999998</v>
      </c>
      <c r="H883" s="85">
        <v>2.3954966078000002</v>
      </c>
      <c r="I883" s="85">
        <v>2.3954966078000002</v>
      </c>
      <c r="J883" s="85">
        <v>0</v>
      </c>
      <c r="K883" s="85">
        <v>0</v>
      </c>
      <c r="L883" s="85">
        <v>1.5743886211</v>
      </c>
      <c r="M883" s="85">
        <v>1.5743886211</v>
      </c>
      <c r="N883" s="85">
        <v>2.3446581542999998</v>
      </c>
      <c r="O883" s="85">
        <v>2.3446581542999998</v>
      </c>
    </row>
    <row r="884" spans="1:15" customFormat="1" x14ac:dyDescent="0.3">
      <c r="A884" s="58" t="s">
        <v>306</v>
      </c>
      <c r="B884" s="67">
        <v>8.3274965996999892</v>
      </c>
      <c r="C884" s="69">
        <v>57.007083517231003</v>
      </c>
      <c r="D884" s="67">
        <v>1.5325336758999999</v>
      </c>
      <c r="E884" s="69">
        <v>100</v>
      </c>
      <c r="F884" s="67">
        <v>2.4154193938999899</v>
      </c>
      <c r="G884" s="69">
        <v>35.727088350039502</v>
      </c>
      <c r="H884" s="92">
        <v>0.46049675449999999</v>
      </c>
      <c r="I884" s="93">
        <v>19.2234358838402</v>
      </c>
      <c r="J884" s="92"/>
      <c r="K884" s="93"/>
      <c r="L884" s="92">
        <v>1.5743886211</v>
      </c>
      <c r="M884" s="93">
        <v>100</v>
      </c>
      <c r="N884" s="92">
        <v>2.3446581542999998</v>
      </c>
      <c r="O884" s="93">
        <v>100</v>
      </c>
    </row>
    <row r="885" spans="1:15" customFormat="1" x14ac:dyDescent="0.3">
      <c r="A885" s="58" t="s">
        <v>307</v>
      </c>
      <c r="B885" s="71">
        <v>3.7160098113000002</v>
      </c>
      <c r="C885" s="72">
        <v>25.4384831176347</v>
      </c>
      <c r="D885" s="71">
        <v>0</v>
      </c>
      <c r="E885" s="72">
        <v>0</v>
      </c>
      <c r="F885" s="71">
        <v>1.7810099580000001</v>
      </c>
      <c r="G885" s="72">
        <v>26.3433755158465</v>
      </c>
      <c r="H885" s="95">
        <v>1.9349998532999999</v>
      </c>
      <c r="I885" s="96">
        <v>80.776564116159804</v>
      </c>
      <c r="J885" s="95"/>
      <c r="K885" s="96"/>
      <c r="L885" s="95">
        <v>0</v>
      </c>
      <c r="M885" s="96">
        <v>0</v>
      </c>
      <c r="N885" s="95">
        <v>0</v>
      </c>
      <c r="O885" s="96">
        <v>0</v>
      </c>
    </row>
    <row r="886" spans="1:15" customFormat="1" x14ac:dyDescent="0.3">
      <c r="A886" s="58" t="s">
        <v>308</v>
      </c>
      <c r="B886" s="67">
        <v>2.5643213989999998</v>
      </c>
      <c r="C886" s="69">
        <v>17.554433365134201</v>
      </c>
      <c r="D886" s="67">
        <v>0</v>
      </c>
      <c r="E886" s="69">
        <v>0</v>
      </c>
      <c r="F886" s="67">
        <v>2.5643213989999998</v>
      </c>
      <c r="G886" s="69">
        <v>37.929536134114002</v>
      </c>
      <c r="H886" s="92">
        <v>0</v>
      </c>
      <c r="I886" s="93">
        <v>0</v>
      </c>
      <c r="J886" s="92"/>
      <c r="K886" s="93"/>
      <c r="L886" s="92">
        <v>0</v>
      </c>
      <c r="M886" s="93">
        <v>0</v>
      </c>
      <c r="N886" s="92">
        <v>0</v>
      </c>
      <c r="O886" s="93">
        <v>0</v>
      </c>
    </row>
    <row r="887" spans="1:15" customFormat="1" x14ac:dyDescent="0.3">
      <c r="A887" s="65" t="s">
        <v>1</v>
      </c>
      <c r="H887" s="84"/>
      <c r="I887" s="84"/>
      <c r="J887" s="84"/>
      <c r="K887" s="84"/>
      <c r="L887" s="84"/>
      <c r="M887" s="84"/>
      <c r="N887" s="84"/>
      <c r="O887" s="84"/>
    </row>
    <row r="888" spans="1:15" customFormat="1" x14ac:dyDescent="0.3">
      <c r="A888" s="65" t="s">
        <v>1</v>
      </c>
      <c r="H888" s="84"/>
      <c r="I888" s="84"/>
      <c r="J888" s="84"/>
      <c r="K888" s="84"/>
      <c r="L888" s="84"/>
      <c r="M888" s="84"/>
      <c r="N888" s="84"/>
      <c r="O888" s="84"/>
    </row>
    <row r="889" spans="1:15" customFormat="1" x14ac:dyDescent="0.3">
      <c r="A889" s="53" t="s">
        <v>428</v>
      </c>
      <c r="H889" s="84"/>
      <c r="I889" s="84"/>
      <c r="J889" s="84"/>
      <c r="K889" s="84"/>
      <c r="L889" s="84"/>
      <c r="M889" s="84"/>
      <c r="N889" s="84"/>
      <c r="O889" s="84"/>
    </row>
    <row r="890" spans="1:15" customFormat="1" x14ac:dyDescent="0.3">
      <c r="A890" s="54" t="s">
        <v>1</v>
      </c>
      <c r="H890" s="84"/>
      <c r="I890" s="84"/>
      <c r="J890" s="84"/>
      <c r="K890" s="84"/>
      <c r="L890" s="84"/>
      <c r="M890" s="84"/>
      <c r="N890" s="84"/>
      <c r="O890" s="84"/>
    </row>
    <row r="891" spans="1:15" customFormat="1" ht="25.5" customHeight="1" x14ac:dyDescent="0.3">
      <c r="A891" s="114" t="s">
        <v>1</v>
      </c>
      <c r="B891" s="116" t="s">
        <v>506</v>
      </c>
      <c r="C891" s="116" t="s">
        <v>1</v>
      </c>
      <c r="D891" s="116" t="s">
        <v>500</v>
      </c>
      <c r="E891" s="116" t="s">
        <v>1</v>
      </c>
      <c r="F891" s="116" t="s">
        <v>501</v>
      </c>
      <c r="G891" s="116" t="s">
        <v>1</v>
      </c>
      <c r="H891" s="117" t="s">
        <v>502</v>
      </c>
      <c r="I891" s="117" t="s">
        <v>1</v>
      </c>
      <c r="J891" s="117" t="s">
        <v>503</v>
      </c>
      <c r="K891" s="117" t="s">
        <v>1</v>
      </c>
      <c r="L891" s="117" t="s">
        <v>504</v>
      </c>
      <c r="M891" s="117" t="s">
        <v>1</v>
      </c>
      <c r="N891" s="117" t="s">
        <v>505</v>
      </c>
      <c r="O891" s="117" t="s">
        <v>1</v>
      </c>
    </row>
    <row r="892" spans="1:15" customFormat="1" x14ac:dyDescent="0.3">
      <c r="A892" s="115" t="s">
        <v>1</v>
      </c>
      <c r="B892" s="55" t="s">
        <v>14</v>
      </c>
      <c r="C892" s="55" t="s">
        <v>15</v>
      </c>
      <c r="D892" s="55" t="s">
        <v>14</v>
      </c>
      <c r="E892" s="55" t="s">
        <v>15</v>
      </c>
      <c r="F892" s="55" t="s">
        <v>14</v>
      </c>
      <c r="G892" s="55" t="s">
        <v>15</v>
      </c>
      <c r="H892" s="80" t="s">
        <v>14</v>
      </c>
      <c r="I892" s="80" t="s">
        <v>15</v>
      </c>
      <c r="J892" s="80" t="s">
        <v>14</v>
      </c>
      <c r="K892" s="80" t="s">
        <v>15</v>
      </c>
      <c r="L892" s="80" t="s">
        <v>14</v>
      </c>
      <c r="M892" s="80" t="s">
        <v>15</v>
      </c>
      <c r="N892" s="80" t="s">
        <v>14</v>
      </c>
      <c r="O892" s="80" t="s">
        <v>15</v>
      </c>
    </row>
    <row r="893" spans="1:15" customFormat="1" x14ac:dyDescent="0.3">
      <c r="A893" s="56" t="s">
        <v>16</v>
      </c>
      <c r="B893" s="57">
        <v>102.64314875159999</v>
      </c>
      <c r="C893" s="57">
        <v>102.64314875159999</v>
      </c>
      <c r="D893" s="57">
        <v>1.1574203087999999</v>
      </c>
      <c r="E893" s="57">
        <v>1.1574203087999999</v>
      </c>
      <c r="F893" s="57">
        <v>53.7290265034</v>
      </c>
      <c r="G893" s="57">
        <v>53.7290265034</v>
      </c>
      <c r="H893" s="85">
        <v>16.510127050200001</v>
      </c>
      <c r="I893" s="85">
        <v>16.510127050200001</v>
      </c>
      <c r="J893" s="85">
        <v>11.9434879272</v>
      </c>
      <c r="K893" s="85">
        <v>11.9434879272</v>
      </c>
      <c r="L893" s="85">
        <v>22.137112495699999</v>
      </c>
      <c r="M893" s="85">
        <v>22.137112495699999</v>
      </c>
      <c r="N893" s="85">
        <v>7.4913286268999997</v>
      </c>
      <c r="O893" s="85">
        <v>7.4913286268999997</v>
      </c>
    </row>
    <row r="894" spans="1:15" customFormat="1" x14ac:dyDescent="0.3">
      <c r="A894" s="58" t="s">
        <v>306</v>
      </c>
      <c r="B894" s="59">
        <v>20.956633035900001</v>
      </c>
      <c r="C894" s="60">
        <v>0.204169818354031</v>
      </c>
      <c r="D894" s="67">
        <v>0</v>
      </c>
      <c r="E894" s="69">
        <v>0</v>
      </c>
      <c r="F894" s="59">
        <v>7.1548774349000102</v>
      </c>
      <c r="G894" s="60">
        <v>0.133165960757678</v>
      </c>
      <c r="H894" s="92">
        <v>6.6781756353999899</v>
      </c>
      <c r="I894" s="93">
        <v>40.448965747475</v>
      </c>
      <c r="J894" s="92">
        <v>5.8571786198</v>
      </c>
      <c r="K894" s="93">
        <v>49.040771468951803</v>
      </c>
      <c r="L894" s="92">
        <v>7.1235799656000003</v>
      </c>
      <c r="M894" s="93">
        <v>32.179354768982201</v>
      </c>
      <c r="N894" s="92">
        <v>0</v>
      </c>
      <c r="O894" s="93">
        <v>0</v>
      </c>
    </row>
    <row r="895" spans="1:15" customFormat="1" x14ac:dyDescent="0.3">
      <c r="A895" s="58" t="s">
        <v>307</v>
      </c>
      <c r="B895" s="61">
        <v>19.1770202547</v>
      </c>
      <c r="C895" s="62">
        <v>0.18683195603350999</v>
      </c>
      <c r="D895" s="71">
        <v>1.1574203087999999</v>
      </c>
      <c r="E895" s="70">
        <v>100</v>
      </c>
      <c r="F895" s="61">
        <v>7.9979859585999904</v>
      </c>
      <c r="G895" s="62">
        <v>0.148857823770432</v>
      </c>
      <c r="H895" s="95">
        <v>1.9792825646000001</v>
      </c>
      <c r="I895" s="96">
        <v>11.988293963952399</v>
      </c>
      <c r="J895" s="95">
        <v>2.7764193156000001</v>
      </c>
      <c r="K895" s="96">
        <v>23.2463023575969</v>
      </c>
      <c r="L895" s="95">
        <v>5.1622372989000098</v>
      </c>
      <c r="M895" s="96">
        <v>23.319379616030499</v>
      </c>
      <c r="N895" s="95">
        <v>1.2619603572</v>
      </c>
      <c r="O895" s="96">
        <v>16.845614710700701</v>
      </c>
    </row>
    <row r="896" spans="1:15" customFormat="1" x14ac:dyDescent="0.3">
      <c r="A896" s="58" t="s">
        <v>308</v>
      </c>
      <c r="B896" s="59">
        <v>62.509495461</v>
      </c>
      <c r="C896" s="60">
        <v>0.60899822561245798</v>
      </c>
      <c r="D896" s="67">
        <v>0</v>
      </c>
      <c r="E896" s="69">
        <v>0</v>
      </c>
      <c r="F896" s="59">
        <v>38.576163109900001</v>
      </c>
      <c r="G896" s="60">
        <v>0.71797621547188994</v>
      </c>
      <c r="H896" s="92">
        <v>7.8526688501999997</v>
      </c>
      <c r="I896" s="93">
        <v>47.562740288572599</v>
      </c>
      <c r="J896" s="92">
        <v>3.3098899918</v>
      </c>
      <c r="K896" s="93">
        <v>27.712926173451301</v>
      </c>
      <c r="L896" s="92">
        <v>9.8512952311999804</v>
      </c>
      <c r="M896" s="93">
        <v>44.501265614987297</v>
      </c>
      <c r="N896" s="92">
        <v>6.2293682697000001</v>
      </c>
      <c r="O896" s="93">
        <v>83.154385289299299</v>
      </c>
    </row>
    <row r="897" spans="1:15" customFormat="1" x14ac:dyDescent="0.3">
      <c r="A897" s="65" t="s">
        <v>1</v>
      </c>
      <c r="H897" s="84"/>
      <c r="I897" s="84"/>
      <c r="J897" s="84"/>
      <c r="K897" s="84"/>
      <c r="L897" s="84"/>
      <c r="M897" s="84"/>
      <c r="N897" s="84"/>
      <c r="O897" s="84"/>
    </row>
    <row r="898" spans="1:15" customFormat="1" x14ac:dyDescent="0.3">
      <c r="A898" s="65" t="s">
        <v>1</v>
      </c>
      <c r="H898" s="84"/>
      <c r="I898" s="84"/>
      <c r="J898" s="84"/>
      <c r="K898" s="84"/>
      <c r="L898" s="84"/>
      <c r="M898" s="84"/>
      <c r="N898" s="84"/>
      <c r="O898" s="84"/>
    </row>
    <row r="899" spans="1:15" customFormat="1" x14ac:dyDescent="0.3">
      <c r="A899" s="53" t="s">
        <v>429</v>
      </c>
      <c r="H899" s="84"/>
      <c r="I899" s="84"/>
      <c r="J899" s="84"/>
      <c r="K899" s="84"/>
      <c r="L899" s="84"/>
      <c r="M899" s="84"/>
      <c r="N899" s="84"/>
      <c r="O899" s="84"/>
    </row>
    <row r="900" spans="1:15" customFormat="1" x14ac:dyDescent="0.3">
      <c r="A900" s="54" t="s">
        <v>1</v>
      </c>
      <c r="H900" s="84"/>
      <c r="I900" s="84"/>
      <c r="J900" s="84"/>
      <c r="K900" s="84"/>
      <c r="L900" s="84"/>
      <c r="M900" s="84"/>
      <c r="N900" s="84"/>
      <c r="O900" s="84"/>
    </row>
    <row r="901" spans="1:15" customFormat="1" ht="25.5" customHeight="1" x14ac:dyDescent="0.3">
      <c r="A901" s="114" t="s">
        <v>1</v>
      </c>
      <c r="B901" s="116" t="s">
        <v>506</v>
      </c>
      <c r="C901" s="116" t="s">
        <v>1</v>
      </c>
      <c r="D901" s="116" t="s">
        <v>500</v>
      </c>
      <c r="E901" s="116" t="s">
        <v>1</v>
      </c>
      <c r="F901" s="116" t="s">
        <v>501</v>
      </c>
      <c r="G901" s="116" t="s">
        <v>1</v>
      </c>
      <c r="H901" s="117" t="s">
        <v>502</v>
      </c>
      <c r="I901" s="117" t="s">
        <v>1</v>
      </c>
      <c r="J901" s="117" t="s">
        <v>503</v>
      </c>
      <c r="K901" s="117" t="s">
        <v>1</v>
      </c>
      <c r="L901" s="117" t="s">
        <v>504</v>
      </c>
      <c r="M901" s="117" t="s">
        <v>1</v>
      </c>
      <c r="N901" s="117" t="s">
        <v>505</v>
      </c>
      <c r="O901" s="117" t="s">
        <v>1</v>
      </c>
    </row>
    <row r="902" spans="1:15" customFormat="1" x14ac:dyDescent="0.3">
      <c r="A902" s="115" t="s">
        <v>1</v>
      </c>
      <c r="B902" s="55" t="s">
        <v>14</v>
      </c>
      <c r="C902" s="55" t="s">
        <v>15</v>
      </c>
      <c r="D902" s="55" t="s">
        <v>14</v>
      </c>
      <c r="E902" s="55" t="s">
        <v>15</v>
      </c>
      <c r="F902" s="55" t="s">
        <v>14</v>
      </c>
      <c r="G902" s="55" t="s">
        <v>15</v>
      </c>
      <c r="H902" s="80" t="s">
        <v>14</v>
      </c>
      <c r="I902" s="80" t="s">
        <v>15</v>
      </c>
      <c r="J902" s="80" t="s">
        <v>14</v>
      </c>
      <c r="K902" s="80" t="s">
        <v>15</v>
      </c>
      <c r="L902" s="80" t="s">
        <v>14</v>
      </c>
      <c r="M902" s="80" t="s">
        <v>15</v>
      </c>
      <c r="N902" s="80" t="s">
        <v>14</v>
      </c>
      <c r="O902" s="80" t="s">
        <v>15</v>
      </c>
    </row>
    <row r="903" spans="1:15" customFormat="1" x14ac:dyDescent="0.3">
      <c r="A903" s="56" t="s">
        <v>16</v>
      </c>
      <c r="B903" s="57">
        <v>122.41512920620001</v>
      </c>
      <c r="C903" s="57">
        <v>122.41512920620001</v>
      </c>
      <c r="D903" s="57">
        <v>4.0744288841999996</v>
      </c>
      <c r="E903" s="57">
        <v>4.0744288841999996</v>
      </c>
      <c r="F903" s="57">
        <v>67.907815085300001</v>
      </c>
      <c r="G903" s="57">
        <v>67.907815085300001</v>
      </c>
      <c r="H903" s="85">
        <v>16.6247744657</v>
      </c>
      <c r="I903" s="85">
        <v>16.6247744657</v>
      </c>
      <c r="J903" s="85">
        <v>8.5162463253999992</v>
      </c>
      <c r="K903" s="85">
        <v>8.5162463253999992</v>
      </c>
      <c r="L903" s="85">
        <v>16.511024374800002</v>
      </c>
      <c r="M903" s="85">
        <v>16.511024374800002</v>
      </c>
      <c r="N903" s="85">
        <v>11.4888146046</v>
      </c>
      <c r="O903" s="85">
        <v>11.4888146046</v>
      </c>
    </row>
    <row r="904" spans="1:15" customFormat="1" x14ac:dyDescent="0.3">
      <c r="A904" s="58" t="s">
        <v>306</v>
      </c>
      <c r="B904" s="59">
        <v>51.254565570700002</v>
      </c>
      <c r="C904" s="60">
        <v>0.41869469813951798</v>
      </c>
      <c r="D904" s="67">
        <v>4.0744288842000103</v>
      </c>
      <c r="E904" s="70">
        <v>100</v>
      </c>
      <c r="F904" s="59">
        <v>24.763631303299999</v>
      </c>
      <c r="G904" s="60">
        <v>0.364665411075206</v>
      </c>
      <c r="H904" s="92">
        <v>7.9021324469000298</v>
      </c>
      <c r="I904" s="93">
        <v>47.532268562220601</v>
      </c>
      <c r="J904" s="92">
        <v>5.1470400022000096</v>
      </c>
      <c r="K904" s="93">
        <v>60.437894883908797</v>
      </c>
      <c r="L904" s="92">
        <v>8.8475442546999705</v>
      </c>
      <c r="M904" s="93">
        <v>53.5856773865805</v>
      </c>
      <c r="N904" s="92">
        <v>2.1867643479000001</v>
      </c>
      <c r="O904" s="93">
        <v>19.033855303265501</v>
      </c>
    </row>
    <row r="905" spans="1:15" customFormat="1" x14ac:dyDescent="0.3">
      <c r="A905" s="58" t="s">
        <v>307</v>
      </c>
      <c r="B905" s="61">
        <v>31.640080422099999</v>
      </c>
      <c r="C905" s="62">
        <v>0.25846544154525602</v>
      </c>
      <c r="D905" s="71">
        <v>0</v>
      </c>
      <c r="E905" s="72">
        <v>0</v>
      </c>
      <c r="F905" s="61">
        <v>16.444589965399999</v>
      </c>
      <c r="G905" s="62">
        <v>0.24216049279075899</v>
      </c>
      <c r="H905" s="95">
        <v>7.9210965537</v>
      </c>
      <c r="I905" s="96">
        <v>47.646339925047997</v>
      </c>
      <c r="J905" s="95">
        <v>2.2442625596000001</v>
      </c>
      <c r="K905" s="96">
        <v>26.3527201286606</v>
      </c>
      <c r="L905" s="95">
        <v>1.9215316463000001</v>
      </c>
      <c r="M905" s="96">
        <v>11.637870568665299</v>
      </c>
      <c r="N905" s="95">
        <v>4.1495985623999996</v>
      </c>
      <c r="O905" s="96">
        <v>36.118596262651401</v>
      </c>
    </row>
    <row r="906" spans="1:15" customFormat="1" x14ac:dyDescent="0.3">
      <c r="A906" s="58" t="s">
        <v>308</v>
      </c>
      <c r="B906" s="59">
        <v>39.520483213399999</v>
      </c>
      <c r="C906" s="60">
        <v>0.32283986031522599</v>
      </c>
      <c r="D906" s="67">
        <v>0</v>
      </c>
      <c r="E906" s="69">
        <v>0</v>
      </c>
      <c r="F906" s="59">
        <v>26.6995938166</v>
      </c>
      <c r="G906" s="60">
        <v>0.39317409613403498</v>
      </c>
      <c r="H906" s="92">
        <v>0.80154546509999902</v>
      </c>
      <c r="I906" s="93">
        <v>4.8213915127314202</v>
      </c>
      <c r="J906" s="92">
        <v>1.1249437635999999</v>
      </c>
      <c r="K906" s="93">
        <v>13.2093849874306</v>
      </c>
      <c r="L906" s="92">
        <v>5.7419484738</v>
      </c>
      <c r="M906" s="93">
        <v>34.776452044754201</v>
      </c>
      <c r="N906" s="92">
        <v>5.1524516942999998</v>
      </c>
      <c r="O906" s="93">
        <v>44.847548434083102</v>
      </c>
    </row>
    <row r="907" spans="1:15" customFormat="1" x14ac:dyDescent="0.3">
      <c r="A907" s="65" t="s">
        <v>1</v>
      </c>
      <c r="H907" s="84"/>
      <c r="I907" s="84"/>
      <c r="J907" s="84"/>
      <c r="K907" s="84"/>
      <c r="L907" s="84"/>
      <c r="M907" s="84"/>
      <c r="N907" s="84"/>
      <c r="O907" s="84"/>
    </row>
    <row r="908" spans="1:15" customFormat="1" x14ac:dyDescent="0.3">
      <c r="A908" s="65" t="s">
        <v>1</v>
      </c>
      <c r="H908" s="84"/>
      <c r="I908" s="84"/>
      <c r="J908" s="84"/>
      <c r="K908" s="84"/>
      <c r="L908" s="84"/>
      <c r="M908" s="84"/>
      <c r="N908" s="84"/>
      <c r="O908" s="84"/>
    </row>
    <row r="909" spans="1:15" customFormat="1" x14ac:dyDescent="0.3">
      <c r="A909" s="53" t="s">
        <v>430</v>
      </c>
      <c r="H909" s="84"/>
      <c r="I909" s="84"/>
      <c r="J909" s="84"/>
      <c r="K909" s="84"/>
      <c r="L909" s="84"/>
      <c r="M909" s="84"/>
      <c r="N909" s="84"/>
      <c r="O909" s="84"/>
    </row>
    <row r="910" spans="1:15" customFormat="1" x14ac:dyDescent="0.3">
      <c r="A910" s="54" t="s">
        <v>1</v>
      </c>
      <c r="H910" s="84"/>
      <c r="I910" s="84"/>
      <c r="J910" s="84"/>
      <c r="K910" s="84"/>
      <c r="L910" s="84"/>
      <c r="M910" s="84"/>
      <c r="N910" s="84"/>
      <c r="O910" s="84"/>
    </row>
    <row r="911" spans="1:15" customFormat="1" ht="25.5" customHeight="1" x14ac:dyDescent="0.3">
      <c r="A911" s="114" t="s">
        <v>1</v>
      </c>
      <c r="B911" s="116" t="s">
        <v>506</v>
      </c>
      <c r="C911" s="116" t="s">
        <v>1</v>
      </c>
      <c r="D911" s="116" t="s">
        <v>500</v>
      </c>
      <c r="E911" s="116" t="s">
        <v>1</v>
      </c>
      <c r="F911" s="116" t="s">
        <v>501</v>
      </c>
      <c r="G911" s="116" t="s">
        <v>1</v>
      </c>
      <c r="H911" s="117" t="s">
        <v>502</v>
      </c>
      <c r="I911" s="117" t="s">
        <v>1</v>
      </c>
      <c r="J911" s="117" t="s">
        <v>503</v>
      </c>
      <c r="K911" s="117" t="s">
        <v>1</v>
      </c>
      <c r="L911" s="117" t="s">
        <v>504</v>
      </c>
      <c r="M911" s="117" t="s">
        <v>1</v>
      </c>
      <c r="N911" s="117" t="s">
        <v>505</v>
      </c>
      <c r="O911" s="117" t="s">
        <v>1</v>
      </c>
    </row>
    <row r="912" spans="1:15" customFormat="1" x14ac:dyDescent="0.3">
      <c r="A912" s="115" t="s">
        <v>1</v>
      </c>
      <c r="B912" s="55" t="s">
        <v>14</v>
      </c>
      <c r="C912" s="55" t="s">
        <v>15</v>
      </c>
      <c r="D912" s="55" t="s">
        <v>14</v>
      </c>
      <c r="E912" s="55" t="s">
        <v>15</v>
      </c>
      <c r="F912" s="55" t="s">
        <v>14</v>
      </c>
      <c r="G912" s="55" t="s">
        <v>15</v>
      </c>
      <c r="H912" s="80" t="s">
        <v>14</v>
      </c>
      <c r="I912" s="80" t="s">
        <v>15</v>
      </c>
      <c r="J912" s="80" t="s">
        <v>14</v>
      </c>
      <c r="K912" s="80" t="s">
        <v>15</v>
      </c>
      <c r="L912" s="80" t="s">
        <v>14</v>
      </c>
      <c r="M912" s="80" t="s">
        <v>15</v>
      </c>
      <c r="N912" s="80" t="s">
        <v>14</v>
      </c>
      <c r="O912" s="80" t="s">
        <v>15</v>
      </c>
    </row>
    <row r="913" spans="1:15" customFormat="1" x14ac:dyDescent="0.3">
      <c r="A913" s="56" t="s">
        <v>16</v>
      </c>
      <c r="B913" s="57">
        <v>96.880442260099997</v>
      </c>
      <c r="C913" s="57">
        <v>96.880442260099997</v>
      </c>
      <c r="D913" s="57">
        <v>2.5159231433999998</v>
      </c>
      <c r="E913" s="57">
        <v>2.5159231433999998</v>
      </c>
      <c r="F913" s="57">
        <v>45.647058216399998</v>
      </c>
      <c r="G913" s="57">
        <v>45.647058216399998</v>
      </c>
      <c r="H913" s="85">
        <v>16.5083668768</v>
      </c>
      <c r="I913" s="85">
        <v>16.5083668768</v>
      </c>
      <c r="J913" s="85">
        <v>4.2868916739999996</v>
      </c>
      <c r="K913" s="85">
        <v>4.2868916739999996</v>
      </c>
      <c r="L913" s="85">
        <v>11.535825605299999</v>
      </c>
      <c r="M913" s="85">
        <v>11.535825605299999</v>
      </c>
      <c r="N913" s="85">
        <v>17.506147136599999</v>
      </c>
      <c r="O913" s="85">
        <v>17.506147136599999</v>
      </c>
    </row>
    <row r="914" spans="1:15" customFormat="1" x14ac:dyDescent="0.3">
      <c r="A914" s="58" t="s">
        <v>306</v>
      </c>
      <c r="B914" s="59">
        <v>26.1499156631</v>
      </c>
      <c r="C914" s="60">
        <v>0.26991944971611498</v>
      </c>
      <c r="D914" s="67">
        <v>0</v>
      </c>
      <c r="E914" s="69">
        <v>0</v>
      </c>
      <c r="F914" s="59">
        <v>17.258480028000001</v>
      </c>
      <c r="G914" s="60">
        <v>0.37808526337408999</v>
      </c>
      <c r="H914" s="92">
        <v>2.1647953700000002</v>
      </c>
      <c r="I914" s="93">
        <v>13.1133223907344</v>
      </c>
      <c r="J914" s="92">
        <v>0.34447959500000003</v>
      </c>
      <c r="K914" s="93">
        <v>8.0356496313930403</v>
      </c>
      <c r="L914" s="92">
        <v>2.2946291091000002</v>
      </c>
      <c r="M914" s="93">
        <v>19.891329737559101</v>
      </c>
      <c r="N914" s="92">
        <v>4.0875315609999996</v>
      </c>
      <c r="O914" s="93">
        <v>23.349121477759201</v>
      </c>
    </row>
    <row r="915" spans="1:15" customFormat="1" x14ac:dyDescent="0.3">
      <c r="A915" s="58" t="s">
        <v>307</v>
      </c>
      <c r="B915" s="61">
        <v>41.554916565799999</v>
      </c>
      <c r="C915" s="62">
        <v>0.42892988095817502</v>
      </c>
      <c r="D915" s="71">
        <v>2.5159231433999998</v>
      </c>
      <c r="E915" s="72">
        <v>100</v>
      </c>
      <c r="F915" s="61">
        <v>13.5353015478</v>
      </c>
      <c r="G915" s="62">
        <v>0.296520785274549</v>
      </c>
      <c r="H915" s="95">
        <v>9.7247629003</v>
      </c>
      <c r="I915" s="96">
        <v>58.908085656653803</v>
      </c>
      <c r="J915" s="95">
        <v>3.9424120789999901</v>
      </c>
      <c r="K915" s="94">
        <v>91.964350368607001</v>
      </c>
      <c r="L915" s="95">
        <v>7.2013346227000001</v>
      </c>
      <c r="M915" s="96">
        <v>62.425827756891799</v>
      </c>
      <c r="N915" s="95">
        <v>6.4126044163999802</v>
      </c>
      <c r="O915" s="96">
        <v>36.6305867668232</v>
      </c>
    </row>
    <row r="916" spans="1:15" customFormat="1" x14ac:dyDescent="0.3">
      <c r="A916" s="58" t="s">
        <v>308</v>
      </c>
      <c r="B916" s="59">
        <v>29.175610031200002</v>
      </c>
      <c r="C916" s="60">
        <v>0.301150669325711</v>
      </c>
      <c r="D916" s="67">
        <v>0</v>
      </c>
      <c r="E916" s="69">
        <v>0</v>
      </c>
      <c r="F916" s="59">
        <v>14.853276640600001</v>
      </c>
      <c r="G916" s="60">
        <v>0.32539395135136101</v>
      </c>
      <c r="H916" s="92">
        <v>4.6188086065</v>
      </c>
      <c r="I916" s="93">
        <v>27.978591952611801</v>
      </c>
      <c r="J916" s="92">
        <v>0</v>
      </c>
      <c r="K916" s="93">
        <v>0</v>
      </c>
      <c r="L916" s="92">
        <v>2.0398618735</v>
      </c>
      <c r="M916" s="93">
        <v>17.6828425055491</v>
      </c>
      <c r="N916" s="92">
        <v>7.0060111592000203</v>
      </c>
      <c r="O916" s="93">
        <v>40.020291755417603</v>
      </c>
    </row>
    <row r="917" spans="1:15" customFormat="1" x14ac:dyDescent="0.3">
      <c r="A917" s="65" t="s">
        <v>1</v>
      </c>
      <c r="H917" s="84"/>
      <c r="I917" s="84"/>
      <c r="J917" s="84"/>
      <c r="K917" s="84"/>
      <c r="L917" s="84"/>
      <c r="M917" s="84"/>
      <c r="N917" s="84"/>
      <c r="O917" s="84"/>
    </row>
    <row r="918" spans="1:15" customFormat="1" x14ac:dyDescent="0.3">
      <c r="A918" s="65" t="s">
        <v>1</v>
      </c>
      <c r="H918" s="84"/>
      <c r="I918" s="84"/>
      <c r="J918" s="84"/>
      <c r="K918" s="84"/>
      <c r="L918" s="84"/>
      <c r="M918" s="84"/>
      <c r="N918" s="84"/>
      <c r="O918" s="84"/>
    </row>
    <row r="919" spans="1:15" customFormat="1" x14ac:dyDescent="0.3">
      <c r="A919" s="53" t="s">
        <v>431</v>
      </c>
      <c r="H919" s="84"/>
      <c r="I919" s="84"/>
      <c r="J919" s="84"/>
      <c r="K919" s="84"/>
      <c r="L919" s="84"/>
      <c r="M919" s="84"/>
      <c r="N919" s="84"/>
      <c r="O919" s="84"/>
    </row>
    <row r="920" spans="1:15" customFormat="1" x14ac:dyDescent="0.3">
      <c r="A920" s="54" t="s">
        <v>1</v>
      </c>
      <c r="H920" s="84"/>
      <c r="I920" s="84"/>
      <c r="J920" s="84"/>
      <c r="K920" s="84"/>
      <c r="L920" s="84"/>
      <c r="M920" s="84"/>
      <c r="N920" s="84"/>
      <c r="O920" s="84"/>
    </row>
    <row r="921" spans="1:15" customFormat="1" ht="25.5" customHeight="1" x14ac:dyDescent="0.3">
      <c r="A921" s="114" t="s">
        <v>1</v>
      </c>
      <c r="B921" s="116" t="s">
        <v>506</v>
      </c>
      <c r="C921" s="116" t="s">
        <v>1</v>
      </c>
      <c r="D921" s="116" t="s">
        <v>500</v>
      </c>
      <c r="E921" s="116" t="s">
        <v>1</v>
      </c>
      <c r="F921" s="116" t="s">
        <v>501</v>
      </c>
      <c r="G921" s="116" t="s">
        <v>1</v>
      </c>
      <c r="H921" s="117" t="s">
        <v>502</v>
      </c>
      <c r="I921" s="117" t="s">
        <v>1</v>
      </c>
      <c r="J921" s="117" t="s">
        <v>503</v>
      </c>
      <c r="K921" s="117" t="s">
        <v>1</v>
      </c>
      <c r="L921" s="117" t="s">
        <v>504</v>
      </c>
      <c r="M921" s="117" t="s">
        <v>1</v>
      </c>
      <c r="N921" s="117" t="s">
        <v>505</v>
      </c>
      <c r="O921" s="117" t="s">
        <v>1</v>
      </c>
    </row>
    <row r="922" spans="1:15" customFormat="1" x14ac:dyDescent="0.3">
      <c r="A922" s="115" t="s">
        <v>1</v>
      </c>
      <c r="B922" s="55" t="s">
        <v>14</v>
      </c>
      <c r="C922" s="55" t="s">
        <v>15</v>
      </c>
      <c r="D922" s="55" t="s">
        <v>14</v>
      </c>
      <c r="E922" s="55" t="s">
        <v>15</v>
      </c>
      <c r="F922" s="55" t="s">
        <v>14</v>
      </c>
      <c r="G922" s="55" t="s">
        <v>15</v>
      </c>
      <c r="H922" s="80" t="s">
        <v>14</v>
      </c>
      <c r="I922" s="80" t="s">
        <v>15</v>
      </c>
      <c r="J922" s="80" t="s">
        <v>14</v>
      </c>
      <c r="K922" s="80" t="s">
        <v>15</v>
      </c>
      <c r="L922" s="80" t="s">
        <v>14</v>
      </c>
      <c r="M922" s="80" t="s">
        <v>15</v>
      </c>
      <c r="N922" s="80" t="s">
        <v>14</v>
      </c>
      <c r="O922" s="80" t="s">
        <v>15</v>
      </c>
    </row>
    <row r="923" spans="1:15" customFormat="1" x14ac:dyDescent="0.3">
      <c r="A923" s="56" t="s">
        <v>16</v>
      </c>
      <c r="B923" s="57">
        <v>7.5275529150000002</v>
      </c>
      <c r="C923" s="57">
        <v>7.5275529150000002</v>
      </c>
      <c r="D923" s="57">
        <v>0</v>
      </c>
      <c r="E923" s="57">
        <v>0</v>
      </c>
      <c r="F923" s="57">
        <v>3.7969852750999999</v>
      </c>
      <c r="G923" s="57">
        <v>3.7969852750999999</v>
      </c>
      <c r="H923" s="85">
        <v>2.1868087488999999</v>
      </c>
      <c r="I923" s="85">
        <v>2.1868087488999999</v>
      </c>
      <c r="J923" s="85">
        <v>0</v>
      </c>
      <c r="K923" s="85">
        <v>0</v>
      </c>
      <c r="L923" s="85">
        <v>0</v>
      </c>
      <c r="M923" s="85">
        <v>0</v>
      </c>
      <c r="N923" s="85">
        <v>1.543758891</v>
      </c>
      <c r="O923" s="85">
        <v>1.543758891</v>
      </c>
    </row>
    <row r="924" spans="1:15" customFormat="1" x14ac:dyDescent="0.3">
      <c r="A924" s="58" t="s">
        <v>306</v>
      </c>
      <c r="B924" s="67">
        <v>3.5508595390000002</v>
      </c>
      <c r="C924" s="69">
        <v>47.171498880124403</v>
      </c>
      <c r="D924" s="67"/>
      <c r="E924" s="69"/>
      <c r="F924" s="67">
        <v>2.83465586519999</v>
      </c>
      <c r="G924" s="69">
        <v>74.655434767925001</v>
      </c>
      <c r="H924" s="92">
        <v>0.71620367379999905</v>
      </c>
      <c r="I924" s="93">
        <v>32.751088734223401</v>
      </c>
      <c r="J924" s="92"/>
      <c r="K924" s="93"/>
      <c r="L924" s="92"/>
      <c r="M924" s="93"/>
      <c r="N924" s="92">
        <v>0</v>
      </c>
      <c r="O924" s="93">
        <v>0</v>
      </c>
    </row>
    <row r="925" spans="1:15" customFormat="1" x14ac:dyDescent="0.3">
      <c r="A925" s="58" t="s">
        <v>307</v>
      </c>
      <c r="B925" s="71">
        <v>2.5060883009000001</v>
      </c>
      <c r="C925" s="72">
        <v>33.292204375025598</v>
      </c>
      <c r="D925" s="71"/>
      <c r="E925" s="72"/>
      <c r="F925" s="71">
        <v>0.96232940989999904</v>
      </c>
      <c r="G925" s="72">
        <v>25.344565232074999</v>
      </c>
      <c r="H925" s="95">
        <v>0</v>
      </c>
      <c r="I925" s="96">
        <v>0</v>
      </c>
      <c r="J925" s="95"/>
      <c r="K925" s="96"/>
      <c r="L925" s="95"/>
      <c r="M925" s="96"/>
      <c r="N925" s="95">
        <v>1.543758891</v>
      </c>
      <c r="O925" s="96">
        <v>100</v>
      </c>
    </row>
    <row r="926" spans="1:15" customFormat="1" x14ac:dyDescent="0.3">
      <c r="A926" s="58" t="s">
        <v>308</v>
      </c>
      <c r="B926" s="67">
        <v>1.4706050750999999</v>
      </c>
      <c r="C926" s="69">
        <v>19.536296744849899</v>
      </c>
      <c r="D926" s="67"/>
      <c r="E926" s="69"/>
      <c r="F926" s="67">
        <v>0</v>
      </c>
      <c r="G926" s="69">
        <v>0</v>
      </c>
      <c r="H926" s="92">
        <v>1.4706050750999999</v>
      </c>
      <c r="I926" s="93">
        <v>67.248911265776599</v>
      </c>
      <c r="J926" s="92"/>
      <c r="K926" s="93"/>
      <c r="L926" s="92"/>
      <c r="M926" s="93"/>
      <c r="N926" s="92">
        <v>0</v>
      </c>
      <c r="O926" s="93">
        <v>0</v>
      </c>
    </row>
    <row r="927" spans="1:15" customFormat="1" x14ac:dyDescent="0.3">
      <c r="A927" s="65" t="s">
        <v>1</v>
      </c>
      <c r="H927" s="84"/>
      <c r="I927" s="84"/>
      <c r="J927" s="84"/>
      <c r="K927" s="84"/>
      <c r="L927" s="84"/>
      <c r="M927" s="84"/>
      <c r="N927" s="84"/>
      <c r="O927" s="84"/>
    </row>
    <row r="928" spans="1:15" customFormat="1" x14ac:dyDescent="0.3">
      <c r="A928" s="65" t="s">
        <v>1</v>
      </c>
      <c r="H928" s="84"/>
      <c r="I928" s="84"/>
      <c r="J928" s="84"/>
      <c r="K928" s="84"/>
      <c r="L928" s="84"/>
      <c r="M928" s="84"/>
      <c r="N928" s="84"/>
      <c r="O928" s="84"/>
    </row>
    <row r="929" spans="1:15" customFormat="1" x14ac:dyDescent="0.3">
      <c r="A929" s="53" t="s">
        <v>432</v>
      </c>
      <c r="H929" s="84"/>
      <c r="I929" s="84"/>
      <c r="J929" s="84"/>
      <c r="K929" s="84"/>
      <c r="L929" s="84"/>
      <c r="M929" s="84"/>
      <c r="N929" s="84"/>
      <c r="O929" s="84"/>
    </row>
    <row r="930" spans="1:15" customFormat="1" x14ac:dyDescent="0.3">
      <c r="A930" s="54" t="s">
        <v>1</v>
      </c>
      <c r="H930" s="84"/>
      <c r="I930" s="84"/>
      <c r="J930" s="84"/>
      <c r="K930" s="84"/>
      <c r="L930" s="84"/>
      <c r="M930" s="84"/>
      <c r="N930" s="84"/>
      <c r="O930" s="84"/>
    </row>
    <row r="931" spans="1:15" customFormat="1" ht="25.5" customHeight="1" x14ac:dyDescent="0.3">
      <c r="A931" s="114" t="s">
        <v>1</v>
      </c>
      <c r="B931" s="116" t="s">
        <v>506</v>
      </c>
      <c r="C931" s="116" t="s">
        <v>1</v>
      </c>
      <c r="D931" s="116" t="s">
        <v>500</v>
      </c>
      <c r="E931" s="116" t="s">
        <v>1</v>
      </c>
      <c r="F931" s="116" t="s">
        <v>501</v>
      </c>
      <c r="G931" s="116" t="s">
        <v>1</v>
      </c>
      <c r="H931" s="117" t="s">
        <v>502</v>
      </c>
      <c r="I931" s="117" t="s">
        <v>1</v>
      </c>
      <c r="J931" s="117" t="s">
        <v>503</v>
      </c>
      <c r="K931" s="117" t="s">
        <v>1</v>
      </c>
      <c r="L931" s="117" t="s">
        <v>504</v>
      </c>
      <c r="M931" s="117" t="s">
        <v>1</v>
      </c>
      <c r="N931" s="117" t="s">
        <v>505</v>
      </c>
      <c r="O931" s="117" t="s">
        <v>1</v>
      </c>
    </row>
    <row r="932" spans="1:15" customFormat="1" x14ac:dyDescent="0.3">
      <c r="A932" s="115" t="s">
        <v>1</v>
      </c>
      <c r="B932" s="55" t="s">
        <v>14</v>
      </c>
      <c r="C932" s="55" t="s">
        <v>15</v>
      </c>
      <c r="D932" s="55" t="s">
        <v>14</v>
      </c>
      <c r="E932" s="55" t="s">
        <v>15</v>
      </c>
      <c r="F932" s="55" t="s">
        <v>14</v>
      </c>
      <c r="G932" s="55" t="s">
        <v>15</v>
      </c>
      <c r="H932" s="80" t="s">
        <v>14</v>
      </c>
      <c r="I932" s="80" t="s">
        <v>15</v>
      </c>
      <c r="J932" s="80" t="s">
        <v>14</v>
      </c>
      <c r="K932" s="80" t="s">
        <v>15</v>
      </c>
      <c r="L932" s="80" t="s">
        <v>14</v>
      </c>
      <c r="M932" s="80" t="s">
        <v>15</v>
      </c>
      <c r="N932" s="80" t="s">
        <v>14</v>
      </c>
      <c r="O932" s="80" t="s">
        <v>15</v>
      </c>
    </row>
    <row r="933" spans="1:15" customFormat="1" x14ac:dyDescent="0.3">
      <c r="A933" s="56" t="s">
        <v>16</v>
      </c>
      <c r="B933" s="57">
        <v>28.753741425099999</v>
      </c>
      <c r="C933" s="57">
        <v>28.753741425099999</v>
      </c>
      <c r="D933" s="57">
        <v>1.7563715869000001</v>
      </c>
      <c r="E933" s="57">
        <v>1.7563715869000001</v>
      </c>
      <c r="F933" s="57">
        <v>13.819357420899999</v>
      </c>
      <c r="G933" s="57">
        <v>13.819357420899999</v>
      </c>
      <c r="H933" s="85">
        <v>5.4839993116999999</v>
      </c>
      <c r="I933" s="85">
        <v>5.4839993116999999</v>
      </c>
      <c r="J933" s="85">
        <v>3.6490828369999999</v>
      </c>
      <c r="K933" s="85">
        <v>3.6490828369999999</v>
      </c>
      <c r="L933" s="85">
        <v>5.1689567327999999</v>
      </c>
      <c r="M933" s="85">
        <v>5.1689567327999999</v>
      </c>
      <c r="N933" s="85">
        <v>1.7738364759</v>
      </c>
      <c r="O933" s="85">
        <v>1.7738364759</v>
      </c>
    </row>
    <row r="934" spans="1:15" customFormat="1" x14ac:dyDescent="0.3">
      <c r="A934" s="58" t="s">
        <v>306</v>
      </c>
      <c r="B934" s="67">
        <v>8.8843512218999994</v>
      </c>
      <c r="C934" s="69">
        <v>30.898070239111799</v>
      </c>
      <c r="D934" s="67">
        <v>1.7563715869000001</v>
      </c>
      <c r="E934" s="69">
        <v>100</v>
      </c>
      <c r="F934" s="67">
        <v>2.2236392821000002</v>
      </c>
      <c r="G934" s="69">
        <v>16.090757438092101</v>
      </c>
      <c r="H934" s="92">
        <v>0.50740881169999896</v>
      </c>
      <c r="I934" s="93">
        <v>9.2525323739091991</v>
      </c>
      <c r="J934" s="92">
        <v>0.50740881169999896</v>
      </c>
      <c r="K934" s="93">
        <v>13.9051053200303</v>
      </c>
      <c r="L934" s="92">
        <v>3.6812397259999901</v>
      </c>
      <c r="M934" s="93">
        <v>71.218234477383405</v>
      </c>
      <c r="N934" s="92">
        <v>0.278200946</v>
      </c>
      <c r="O934" s="93">
        <v>15.6835734172648</v>
      </c>
    </row>
    <row r="935" spans="1:15" customFormat="1" x14ac:dyDescent="0.3">
      <c r="A935" s="58" t="s">
        <v>307</v>
      </c>
      <c r="B935" s="71">
        <v>12.1339413246</v>
      </c>
      <c r="C935" s="72">
        <v>42.199521603849199</v>
      </c>
      <c r="D935" s="71">
        <v>0</v>
      </c>
      <c r="E935" s="72">
        <v>0</v>
      </c>
      <c r="F935" s="71">
        <v>8.9086161619999693</v>
      </c>
      <c r="G935" s="72">
        <v>64.464764103480405</v>
      </c>
      <c r="H935" s="95">
        <v>2.9115961348999999</v>
      </c>
      <c r="I935" s="96">
        <v>53.092569298617001</v>
      </c>
      <c r="J935" s="95">
        <v>1.8811864997000001</v>
      </c>
      <c r="K935" s="96">
        <v>51.5523100935294</v>
      </c>
      <c r="L935" s="95">
        <v>0</v>
      </c>
      <c r="M935" s="96">
        <v>0</v>
      </c>
      <c r="N935" s="95">
        <v>0</v>
      </c>
      <c r="O935" s="96">
        <v>0</v>
      </c>
    </row>
    <row r="936" spans="1:15" customFormat="1" x14ac:dyDescent="0.3">
      <c r="A936" s="58" t="s">
        <v>308</v>
      </c>
      <c r="B936" s="67">
        <v>7.7354488785999997</v>
      </c>
      <c r="C936" s="69">
        <v>26.902408157039002</v>
      </c>
      <c r="D936" s="67">
        <v>0</v>
      </c>
      <c r="E936" s="69">
        <v>0</v>
      </c>
      <c r="F936" s="67">
        <v>2.6871019768000002</v>
      </c>
      <c r="G936" s="69">
        <v>19.444478458427501</v>
      </c>
      <c r="H936" s="92">
        <v>2.0649943651</v>
      </c>
      <c r="I936" s="93">
        <v>37.654898327473802</v>
      </c>
      <c r="J936" s="92">
        <v>1.2604875256000001</v>
      </c>
      <c r="K936" s="93">
        <v>34.542584586440299</v>
      </c>
      <c r="L936" s="92">
        <v>1.4877170068000001</v>
      </c>
      <c r="M936" s="93">
        <v>28.781765522616599</v>
      </c>
      <c r="N936" s="92">
        <v>1.4956355298999999</v>
      </c>
      <c r="O936" s="93">
        <v>84.316426582735204</v>
      </c>
    </row>
    <row r="937" spans="1:15" customFormat="1" x14ac:dyDescent="0.3">
      <c r="A937" s="65" t="s">
        <v>1</v>
      </c>
      <c r="H937" s="84"/>
      <c r="I937" s="84"/>
      <c r="J937" s="84"/>
      <c r="K937" s="84"/>
      <c r="L937" s="84"/>
      <c r="M937" s="84"/>
      <c r="N937" s="84"/>
      <c r="O937" s="84"/>
    </row>
    <row r="938" spans="1:15" customFormat="1" x14ac:dyDescent="0.3">
      <c r="A938" s="65" t="s">
        <v>1</v>
      </c>
      <c r="H938" s="84"/>
      <c r="I938" s="84"/>
      <c r="J938" s="84"/>
      <c r="K938" s="84"/>
      <c r="L938" s="84"/>
      <c r="M938" s="84"/>
      <c r="N938" s="84"/>
      <c r="O938" s="84"/>
    </row>
    <row r="939" spans="1:15" customFormat="1" x14ac:dyDescent="0.3">
      <c r="A939" s="53" t="s">
        <v>433</v>
      </c>
      <c r="H939" s="84"/>
      <c r="I939" s="84"/>
      <c r="J939" s="84"/>
      <c r="K939" s="84"/>
      <c r="L939" s="84"/>
      <c r="M939" s="84"/>
      <c r="N939" s="84"/>
      <c r="O939" s="84"/>
    </row>
    <row r="940" spans="1:15" customFormat="1" x14ac:dyDescent="0.3">
      <c r="A940" s="54" t="s">
        <v>1</v>
      </c>
      <c r="H940" s="84"/>
      <c r="I940" s="84"/>
      <c r="J940" s="84"/>
      <c r="K940" s="84"/>
      <c r="L940" s="84"/>
      <c r="M940" s="84"/>
      <c r="N940" s="84"/>
      <c r="O940" s="84"/>
    </row>
    <row r="941" spans="1:15" customFormat="1" ht="25.5" customHeight="1" x14ac:dyDescent="0.3">
      <c r="A941" s="114" t="s">
        <v>1</v>
      </c>
      <c r="B941" s="116" t="s">
        <v>506</v>
      </c>
      <c r="C941" s="116" t="s">
        <v>1</v>
      </c>
      <c r="D941" s="116" t="s">
        <v>500</v>
      </c>
      <c r="E941" s="116" t="s">
        <v>1</v>
      </c>
      <c r="F941" s="116" t="s">
        <v>501</v>
      </c>
      <c r="G941" s="116" t="s">
        <v>1</v>
      </c>
      <c r="H941" s="117" t="s">
        <v>502</v>
      </c>
      <c r="I941" s="117" t="s">
        <v>1</v>
      </c>
      <c r="J941" s="117" t="s">
        <v>503</v>
      </c>
      <c r="K941" s="117" t="s">
        <v>1</v>
      </c>
      <c r="L941" s="117" t="s">
        <v>504</v>
      </c>
      <c r="M941" s="117" t="s">
        <v>1</v>
      </c>
      <c r="N941" s="117" t="s">
        <v>505</v>
      </c>
      <c r="O941" s="117" t="s">
        <v>1</v>
      </c>
    </row>
    <row r="942" spans="1:15" customFormat="1" x14ac:dyDescent="0.3">
      <c r="A942" s="115" t="s">
        <v>1</v>
      </c>
      <c r="B942" s="55" t="s">
        <v>14</v>
      </c>
      <c r="C942" s="55" t="s">
        <v>15</v>
      </c>
      <c r="D942" s="55" t="s">
        <v>14</v>
      </c>
      <c r="E942" s="55" t="s">
        <v>15</v>
      </c>
      <c r="F942" s="55" t="s">
        <v>14</v>
      </c>
      <c r="G942" s="55" t="s">
        <v>15</v>
      </c>
      <c r="H942" s="80" t="s">
        <v>14</v>
      </c>
      <c r="I942" s="80" t="s">
        <v>15</v>
      </c>
      <c r="J942" s="80" t="s">
        <v>14</v>
      </c>
      <c r="K942" s="80" t="s">
        <v>15</v>
      </c>
      <c r="L942" s="80" t="s">
        <v>14</v>
      </c>
      <c r="M942" s="80" t="s">
        <v>15</v>
      </c>
      <c r="N942" s="80" t="s">
        <v>14</v>
      </c>
      <c r="O942" s="80" t="s">
        <v>15</v>
      </c>
    </row>
    <row r="943" spans="1:15" customFormat="1" x14ac:dyDescent="0.3">
      <c r="A943" s="56" t="s">
        <v>16</v>
      </c>
      <c r="B943" s="57">
        <v>33.981568450899999</v>
      </c>
      <c r="C943" s="57">
        <v>33.981568450899999</v>
      </c>
      <c r="D943" s="57">
        <v>0</v>
      </c>
      <c r="E943" s="57">
        <v>0</v>
      </c>
      <c r="F943" s="57">
        <v>3.2081189343999998</v>
      </c>
      <c r="G943" s="57">
        <v>3.2081189343999998</v>
      </c>
      <c r="H943" s="85">
        <v>7.8449468996</v>
      </c>
      <c r="I943" s="85">
        <v>7.8449468996</v>
      </c>
      <c r="J943" s="85">
        <v>15.215452558000001</v>
      </c>
      <c r="K943" s="85">
        <v>15.215452558000001</v>
      </c>
      <c r="L943" s="85">
        <v>6.7958170908</v>
      </c>
      <c r="M943" s="85">
        <v>6.7958170908</v>
      </c>
      <c r="N943" s="85">
        <v>6.5604776320999996</v>
      </c>
      <c r="O943" s="85">
        <v>6.5604776320999996</v>
      </c>
    </row>
    <row r="944" spans="1:15" customFormat="1" x14ac:dyDescent="0.3">
      <c r="A944" s="58" t="s">
        <v>306</v>
      </c>
      <c r="B944" s="67">
        <v>16.552701960899999</v>
      </c>
      <c r="C944" s="69">
        <v>48.710823883297202</v>
      </c>
      <c r="D944" s="67"/>
      <c r="E944" s="69"/>
      <c r="F944" s="67">
        <v>1.6812292042000001</v>
      </c>
      <c r="G944" s="69">
        <v>52.4054512497191</v>
      </c>
      <c r="H944" s="92">
        <v>3.1817773366000002</v>
      </c>
      <c r="I944" s="93">
        <v>40.558303036598403</v>
      </c>
      <c r="J944" s="92">
        <v>6.146225931</v>
      </c>
      <c r="K944" s="93">
        <v>40.394631100002499</v>
      </c>
      <c r="L944" s="92">
        <v>0.99223169930000099</v>
      </c>
      <c r="M944" s="93">
        <v>14.6006239726972</v>
      </c>
      <c r="N944" s="92">
        <v>6.5604776320999996</v>
      </c>
      <c r="O944" s="93">
        <v>100</v>
      </c>
    </row>
    <row r="945" spans="1:15" customFormat="1" x14ac:dyDescent="0.3">
      <c r="A945" s="58" t="s">
        <v>307</v>
      </c>
      <c r="B945" s="71">
        <v>6.5425947459000096</v>
      </c>
      <c r="C945" s="72">
        <v>19.253363055779499</v>
      </c>
      <c r="D945" s="71"/>
      <c r="E945" s="72"/>
      <c r="F945" s="71">
        <v>0.31890669500000102</v>
      </c>
      <c r="G945" s="72">
        <v>9.9406132229210407</v>
      </c>
      <c r="H945" s="95">
        <v>2.4903971519999999</v>
      </c>
      <c r="I945" s="96">
        <v>31.745239118533501</v>
      </c>
      <c r="J945" s="95">
        <v>2.0665473497</v>
      </c>
      <c r="K945" s="96">
        <v>13.581898677167199</v>
      </c>
      <c r="L945" s="95">
        <v>3.7332908989</v>
      </c>
      <c r="M945" s="96">
        <v>54.935129198136202</v>
      </c>
      <c r="N945" s="95">
        <v>0</v>
      </c>
      <c r="O945" s="96">
        <v>0</v>
      </c>
    </row>
    <row r="946" spans="1:15" customFormat="1" x14ac:dyDescent="0.3">
      <c r="A946" s="58" t="s">
        <v>308</v>
      </c>
      <c r="B946" s="67">
        <v>10.8862717441</v>
      </c>
      <c r="C946" s="69">
        <v>32.035813060923303</v>
      </c>
      <c r="D946" s="67"/>
      <c r="E946" s="69"/>
      <c r="F946" s="67">
        <v>1.2079830352000001</v>
      </c>
      <c r="G946" s="69">
        <v>37.653935527359899</v>
      </c>
      <c r="H946" s="92">
        <v>2.172772411</v>
      </c>
      <c r="I946" s="93">
        <v>27.6964578448681</v>
      </c>
      <c r="J946" s="92">
        <v>7.0026792773000102</v>
      </c>
      <c r="K946" s="93">
        <v>46.023470222830298</v>
      </c>
      <c r="L946" s="92">
        <v>2.0702944926</v>
      </c>
      <c r="M946" s="93">
        <v>30.464246829166601</v>
      </c>
      <c r="N946" s="92">
        <v>0</v>
      </c>
      <c r="O946" s="93">
        <v>0</v>
      </c>
    </row>
    <row r="947" spans="1:15" customFormat="1" x14ac:dyDescent="0.3">
      <c r="A947" s="65" t="s">
        <v>1</v>
      </c>
      <c r="H947" s="84"/>
      <c r="I947" s="84"/>
      <c r="J947" s="84"/>
      <c r="K947" s="84"/>
      <c r="L947" s="84"/>
      <c r="M947" s="84"/>
      <c r="N947" s="84"/>
      <c r="O947" s="84"/>
    </row>
    <row r="948" spans="1:15" customFormat="1" x14ac:dyDescent="0.3">
      <c r="A948" s="65" t="s">
        <v>1</v>
      </c>
      <c r="H948" s="84"/>
      <c r="I948" s="84"/>
      <c r="J948" s="84"/>
      <c r="K948" s="84"/>
      <c r="L948" s="84"/>
      <c r="M948" s="84"/>
      <c r="N948" s="84"/>
      <c r="O948" s="84"/>
    </row>
    <row r="949" spans="1:15" customFormat="1" x14ac:dyDescent="0.3">
      <c r="A949" s="53" t="s">
        <v>434</v>
      </c>
      <c r="H949" s="84"/>
      <c r="I949" s="84"/>
      <c r="J949" s="84"/>
      <c r="K949" s="84"/>
      <c r="L949" s="84"/>
      <c r="M949" s="84"/>
      <c r="N949" s="84"/>
      <c r="O949" s="84"/>
    </row>
    <row r="950" spans="1:15" customFormat="1" x14ac:dyDescent="0.3">
      <c r="A950" s="54" t="s">
        <v>1</v>
      </c>
      <c r="H950" s="84"/>
      <c r="I950" s="84"/>
      <c r="J950" s="84"/>
      <c r="K950" s="84"/>
      <c r="L950" s="84"/>
      <c r="M950" s="84"/>
      <c r="N950" s="84"/>
      <c r="O950" s="84"/>
    </row>
    <row r="951" spans="1:15" customFormat="1" ht="25.5" customHeight="1" x14ac:dyDescent="0.3">
      <c r="A951" s="114" t="s">
        <v>1</v>
      </c>
      <c r="B951" s="116" t="s">
        <v>506</v>
      </c>
      <c r="C951" s="116" t="s">
        <v>1</v>
      </c>
      <c r="D951" s="116" t="s">
        <v>500</v>
      </c>
      <c r="E951" s="116" t="s">
        <v>1</v>
      </c>
      <c r="F951" s="116" t="s">
        <v>501</v>
      </c>
      <c r="G951" s="116" t="s">
        <v>1</v>
      </c>
      <c r="H951" s="117" t="s">
        <v>502</v>
      </c>
      <c r="I951" s="117" t="s">
        <v>1</v>
      </c>
      <c r="J951" s="117" t="s">
        <v>503</v>
      </c>
      <c r="K951" s="117" t="s">
        <v>1</v>
      </c>
      <c r="L951" s="117" t="s">
        <v>504</v>
      </c>
      <c r="M951" s="117" t="s">
        <v>1</v>
      </c>
      <c r="N951" s="117" t="s">
        <v>505</v>
      </c>
      <c r="O951" s="117" t="s">
        <v>1</v>
      </c>
    </row>
    <row r="952" spans="1:15" customFormat="1" x14ac:dyDescent="0.3">
      <c r="A952" s="115" t="s">
        <v>1</v>
      </c>
      <c r="B952" s="55" t="s">
        <v>14</v>
      </c>
      <c r="C952" s="55" t="s">
        <v>15</v>
      </c>
      <c r="D952" s="55" t="s">
        <v>14</v>
      </c>
      <c r="E952" s="55" t="s">
        <v>15</v>
      </c>
      <c r="F952" s="55" t="s">
        <v>14</v>
      </c>
      <c r="G952" s="55" t="s">
        <v>15</v>
      </c>
      <c r="H952" s="80" t="s">
        <v>14</v>
      </c>
      <c r="I952" s="80" t="s">
        <v>15</v>
      </c>
      <c r="J952" s="80" t="s">
        <v>14</v>
      </c>
      <c r="K952" s="80" t="s">
        <v>15</v>
      </c>
      <c r="L952" s="80" t="s">
        <v>14</v>
      </c>
      <c r="M952" s="80" t="s">
        <v>15</v>
      </c>
      <c r="N952" s="80" t="s">
        <v>14</v>
      </c>
      <c r="O952" s="80" t="s">
        <v>15</v>
      </c>
    </row>
    <row r="953" spans="1:15" customFormat="1" x14ac:dyDescent="0.3">
      <c r="A953" s="56" t="s">
        <v>16</v>
      </c>
      <c r="B953" s="57">
        <v>61.376391421599997</v>
      </c>
      <c r="C953" s="57">
        <v>61.376391421599997</v>
      </c>
      <c r="D953" s="57">
        <v>5.5029685604000003</v>
      </c>
      <c r="E953" s="57">
        <v>5.5029685604000003</v>
      </c>
      <c r="F953" s="57">
        <v>29.181337065299999</v>
      </c>
      <c r="G953" s="57">
        <v>29.181337065299999</v>
      </c>
      <c r="H953" s="85">
        <v>8.3690493818</v>
      </c>
      <c r="I953" s="85">
        <v>8.3690493818</v>
      </c>
      <c r="J953" s="85">
        <v>6.4431527549999998</v>
      </c>
      <c r="K953" s="85">
        <v>6.4431527549999998</v>
      </c>
      <c r="L953" s="85">
        <v>5.5416873570999998</v>
      </c>
      <c r="M953" s="85">
        <v>5.5416873570999998</v>
      </c>
      <c r="N953" s="85">
        <v>7.8760589908999998</v>
      </c>
      <c r="O953" s="85">
        <v>7.8760589908999998</v>
      </c>
    </row>
    <row r="954" spans="1:15" customFormat="1" x14ac:dyDescent="0.3">
      <c r="A954" s="58" t="s">
        <v>306</v>
      </c>
      <c r="B954" s="59">
        <v>44.545441834400002</v>
      </c>
      <c r="C954" s="60">
        <v>0.72577485907265804</v>
      </c>
      <c r="D954" s="67">
        <v>5.0451305450000001</v>
      </c>
      <c r="E954" s="69">
        <v>91.680162981583095</v>
      </c>
      <c r="F954" s="59">
        <v>21.7743682931</v>
      </c>
      <c r="G954" s="60">
        <v>0.74617445541905103</v>
      </c>
      <c r="H954" s="92">
        <v>4.8730882885999902</v>
      </c>
      <c r="I954" s="93">
        <v>58.227500714685803</v>
      </c>
      <c r="J954" s="92">
        <v>2.8232743013000001</v>
      </c>
      <c r="K954" s="93">
        <v>43.8182114976102</v>
      </c>
      <c r="L954" s="92">
        <v>5.5416873570999998</v>
      </c>
      <c r="M954" s="93">
        <v>100</v>
      </c>
      <c r="N954" s="92">
        <v>4.9139056203000102</v>
      </c>
      <c r="O954" s="93">
        <v>62.390411574843803</v>
      </c>
    </row>
    <row r="955" spans="1:15" customFormat="1" x14ac:dyDescent="0.3">
      <c r="A955" s="58" t="s">
        <v>307</v>
      </c>
      <c r="B955" s="61">
        <v>6.3365942948000002</v>
      </c>
      <c r="C955" s="62">
        <v>0.103241558326122</v>
      </c>
      <c r="D955" s="71">
        <v>0.45783801540000002</v>
      </c>
      <c r="E955" s="72">
        <v>8.31983701841685</v>
      </c>
      <c r="F955" s="61">
        <v>3.8749240040999999</v>
      </c>
      <c r="G955" s="62">
        <v>0.132787747025743</v>
      </c>
      <c r="H955" s="95">
        <v>2.00383227530001</v>
      </c>
      <c r="I955" s="96">
        <v>23.943367805400801</v>
      </c>
      <c r="J955" s="95">
        <v>1.1118501179</v>
      </c>
      <c r="K955" s="96">
        <v>17.256305417207201</v>
      </c>
      <c r="L955" s="95">
        <v>0</v>
      </c>
      <c r="M955" s="96">
        <v>0</v>
      </c>
      <c r="N955" s="95">
        <v>0</v>
      </c>
      <c r="O955" s="96">
        <v>0</v>
      </c>
    </row>
    <row r="956" spans="1:15" customFormat="1" x14ac:dyDescent="0.3">
      <c r="A956" s="58" t="s">
        <v>308</v>
      </c>
      <c r="B956" s="59">
        <v>10.4943552924</v>
      </c>
      <c r="C956" s="60">
        <v>0.17098358260122101</v>
      </c>
      <c r="D956" s="67">
        <v>0</v>
      </c>
      <c r="E956" s="69">
        <v>0</v>
      </c>
      <c r="F956" s="59">
        <v>3.53204476809998</v>
      </c>
      <c r="G956" s="60">
        <v>0.12103779755520599</v>
      </c>
      <c r="H956" s="92">
        <v>1.4921288179000001</v>
      </c>
      <c r="I956" s="93">
        <v>17.8291314799134</v>
      </c>
      <c r="J956" s="92">
        <v>2.50802833579999</v>
      </c>
      <c r="K956" s="93">
        <v>38.925483085182599</v>
      </c>
      <c r="L956" s="92">
        <v>0</v>
      </c>
      <c r="M956" s="93">
        <v>0</v>
      </c>
      <c r="N956" s="92">
        <v>2.9621533705999998</v>
      </c>
      <c r="O956" s="93">
        <v>37.609588425156197</v>
      </c>
    </row>
    <row r="957" spans="1:15" customFormat="1" x14ac:dyDescent="0.3">
      <c r="A957" s="65" t="s">
        <v>1</v>
      </c>
      <c r="H957" s="84"/>
      <c r="I957" s="84"/>
      <c r="J957" s="84"/>
      <c r="K957" s="84"/>
      <c r="L957" s="84"/>
      <c r="M957" s="84"/>
      <c r="N957" s="84"/>
      <c r="O957" s="84"/>
    </row>
    <row r="958" spans="1:15" customFormat="1" x14ac:dyDescent="0.3">
      <c r="A958" s="65" t="s">
        <v>1</v>
      </c>
      <c r="H958" s="84"/>
      <c r="I958" s="84"/>
      <c r="J958" s="84"/>
      <c r="K958" s="84"/>
      <c r="L958" s="84"/>
      <c r="M958" s="84"/>
      <c r="N958" s="84"/>
      <c r="O958" s="84"/>
    </row>
    <row r="959" spans="1:15" customFormat="1" x14ac:dyDescent="0.3">
      <c r="A959" s="53" t="s">
        <v>309</v>
      </c>
      <c r="H959" s="84"/>
      <c r="I959" s="84"/>
      <c r="J959" s="84"/>
      <c r="K959" s="84"/>
      <c r="L959" s="84"/>
      <c r="M959" s="84"/>
      <c r="N959" s="84"/>
      <c r="O959" s="84"/>
    </row>
    <row r="960" spans="1:15" customFormat="1" x14ac:dyDescent="0.3">
      <c r="A960" s="54" t="s">
        <v>1</v>
      </c>
      <c r="H960" s="84"/>
      <c r="I960" s="84"/>
      <c r="J960" s="84"/>
      <c r="K960" s="84"/>
      <c r="L960" s="84"/>
      <c r="M960" s="84"/>
      <c r="N960" s="84"/>
      <c r="O960" s="84"/>
    </row>
    <row r="961" spans="1:15" customFormat="1" ht="25.5" customHeight="1" x14ac:dyDescent="0.3">
      <c r="A961" s="114" t="s">
        <v>1</v>
      </c>
      <c r="B961" s="116" t="s">
        <v>506</v>
      </c>
      <c r="C961" s="116" t="s">
        <v>1</v>
      </c>
      <c r="D961" s="116" t="s">
        <v>500</v>
      </c>
      <c r="E961" s="116" t="s">
        <v>1</v>
      </c>
      <c r="F961" s="116" t="s">
        <v>501</v>
      </c>
      <c r="G961" s="116" t="s">
        <v>1</v>
      </c>
      <c r="H961" s="117" t="s">
        <v>502</v>
      </c>
      <c r="I961" s="117" t="s">
        <v>1</v>
      </c>
      <c r="J961" s="117" t="s">
        <v>503</v>
      </c>
      <c r="K961" s="117" t="s">
        <v>1</v>
      </c>
      <c r="L961" s="117" t="s">
        <v>504</v>
      </c>
      <c r="M961" s="117" t="s">
        <v>1</v>
      </c>
      <c r="N961" s="117" t="s">
        <v>505</v>
      </c>
      <c r="O961" s="117" t="s">
        <v>1</v>
      </c>
    </row>
    <row r="962" spans="1:15" customFormat="1" x14ac:dyDescent="0.3">
      <c r="A962" s="115" t="s">
        <v>1</v>
      </c>
      <c r="B962" s="55" t="s">
        <v>14</v>
      </c>
      <c r="C962" s="55" t="s">
        <v>15</v>
      </c>
      <c r="D962" s="55" t="s">
        <v>14</v>
      </c>
      <c r="E962" s="55" t="s">
        <v>15</v>
      </c>
      <c r="F962" s="55" t="s">
        <v>14</v>
      </c>
      <c r="G962" s="55" t="s">
        <v>15</v>
      </c>
      <c r="H962" s="80" t="s">
        <v>14</v>
      </c>
      <c r="I962" s="80" t="s">
        <v>15</v>
      </c>
      <c r="J962" s="80" t="s">
        <v>14</v>
      </c>
      <c r="K962" s="80" t="s">
        <v>15</v>
      </c>
      <c r="L962" s="80" t="s">
        <v>14</v>
      </c>
      <c r="M962" s="80" t="s">
        <v>15</v>
      </c>
      <c r="N962" s="80" t="s">
        <v>14</v>
      </c>
      <c r="O962" s="80" t="s">
        <v>15</v>
      </c>
    </row>
    <row r="963" spans="1:15" customFormat="1" x14ac:dyDescent="0.3">
      <c r="A963" s="56" t="s">
        <v>16</v>
      </c>
      <c r="B963" s="57">
        <v>334.4611837489</v>
      </c>
      <c r="C963" s="57">
        <v>334.4611837489</v>
      </c>
      <c r="D963" s="57">
        <v>14.2637540555</v>
      </c>
      <c r="E963" s="57">
        <v>14.2637540555</v>
      </c>
      <c r="F963" s="57">
        <v>170.6043697442</v>
      </c>
      <c r="G963" s="57">
        <v>170.6043697442</v>
      </c>
      <c r="H963" s="85">
        <v>52.0595043374</v>
      </c>
      <c r="I963" s="85">
        <v>52.0595043374</v>
      </c>
      <c r="J963" s="85">
        <v>29.8231535263</v>
      </c>
      <c r="K963" s="85">
        <v>29.8231535263</v>
      </c>
      <c r="L963" s="85">
        <v>48.979923257000003</v>
      </c>
      <c r="M963" s="85">
        <v>48.979923257000003</v>
      </c>
      <c r="N963" s="85">
        <v>35.323799475500003</v>
      </c>
      <c r="O963" s="85">
        <v>35.323799475500003</v>
      </c>
    </row>
    <row r="964" spans="1:15" customFormat="1" x14ac:dyDescent="0.3">
      <c r="A964" s="58" t="s">
        <v>310</v>
      </c>
      <c r="B964" s="59">
        <v>2.5461906489000001</v>
      </c>
      <c r="C964" s="60">
        <v>7.61281360174692E-3</v>
      </c>
      <c r="D964" s="67">
        <v>0.41380770030000003</v>
      </c>
      <c r="E964" s="69">
        <v>2.9011135405860302</v>
      </c>
      <c r="F964" s="59">
        <v>2.1323829486000001</v>
      </c>
      <c r="G964" s="60">
        <v>1.24989937350212E-2</v>
      </c>
      <c r="H964" s="86">
        <v>0</v>
      </c>
      <c r="I964" s="87">
        <v>0</v>
      </c>
      <c r="J964" s="92">
        <v>0</v>
      </c>
      <c r="K964" s="93">
        <v>0</v>
      </c>
      <c r="L964" s="86">
        <v>0</v>
      </c>
      <c r="M964" s="87">
        <v>0</v>
      </c>
      <c r="N964" s="86">
        <v>0</v>
      </c>
      <c r="O964" s="87">
        <v>0</v>
      </c>
    </row>
    <row r="965" spans="1:15" customFormat="1" x14ac:dyDescent="0.3">
      <c r="A965" s="58" t="s">
        <v>311</v>
      </c>
      <c r="B965" s="61">
        <v>307.838858378</v>
      </c>
      <c r="C965" s="62">
        <v>0.92040234662660603</v>
      </c>
      <c r="D965" s="71">
        <v>13.8499463552</v>
      </c>
      <c r="E965" s="72">
        <v>97.098886459414004</v>
      </c>
      <c r="F965" s="61">
        <v>159.35570055319999</v>
      </c>
      <c r="G965" s="62">
        <v>0.93406576157535703</v>
      </c>
      <c r="H965" s="88">
        <v>44.415690607499897</v>
      </c>
      <c r="I965" s="90">
        <v>0.85317159993763902</v>
      </c>
      <c r="J965" s="95">
        <v>22.891927014699998</v>
      </c>
      <c r="K965" s="97">
        <v>76.758908123221801</v>
      </c>
      <c r="L965" s="88">
        <v>43.346921978000097</v>
      </c>
      <c r="M965" s="90">
        <v>0.88499366874375496</v>
      </c>
      <c r="N965" s="88">
        <v>34.706077246100001</v>
      </c>
      <c r="O965" s="90">
        <v>0.98251257683000803</v>
      </c>
    </row>
    <row r="966" spans="1:15" customFormat="1" x14ac:dyDescent="0.3">
      <c r="A966" s="58" t="s">
        <v>312</v>
      </c>
      <c r="B966" s="73">
        <v>4.2528995729875296</v>
      </c>
      <c r="C966" s="73">
        <v>4.2528995729875296</v>
      </c>
      <c r="D966" s="75">
        <v>4.0531253028095904</v>
      </c>
      <c r="E966" s="75">
        <v>4.0531253028095904</v>
      </c>
      <c r="F966" s="73">
        <v>4.3133484483026701</v>
      </c>
      <c r="G966" s="73">
        <v>4.3133484483026701</v>
      </c>
      <c r="H966" s="98">
        <v>4.0521622000720603</v>
      </c>
      <c r="I966" s="99">
        <v>4.0521622000720603</v>
      </c>
      <c r="J966" s="100">
        <v>4.0596053588441698</v>
      </c>
      <c r="K966" s="100">
        <v>4.0596053588441698</v>
      </c>
      <c r="L966" s="98">
        <v>4.2004331605337297</v>
      </c>
      <c r="M966" s="98">
        <v>4.2004331605337297</v>
      </c>
      <c r="N966" s="98">
        <v>4.3018896098194697</v>
      </c>
      <c r="O966" s="98">
        <v>4.3018896098194697</v>
      </c>
    </row>
    <row r="967" spans="1:15" customFormat="1" x14ac:dyDescent="0.3">
      <c r="A967" s="65" t="s">
        <v>1</v>
      </c>
      <c r="H967" s="84"/>
      <c r="I967" s="84"/>
      <c r="J967" s="84"/>
      <c r="K967" s="84"/>
      <c r="L967" s="84"/>
      <c r="M967" s="84"/>
      <c r="N967" s="84"/>
      <c r="O967" s="84"/>
    </row>
    <row r="968" spans="1:15" customFormat="1" x14ac:dyDescent="0.3">
      <c r="A968" s="65" t="s">
        <v>1</v>
      </c>
      <c r="H968" s="84"/>
      <c r="I968" s="84"/>
      <c r="J968" s="84"/>
      <c r="K968" s="84"/>
      <c r="L968" s="84"/>
      <c r="M968" s="84"/>
      <c r="N968" s="84"/>
      <c r="O968" s="84"/>
    </row>
    <row r="969" spans="1:15" customFormat="1" x14ac:dyDescent="0.3">
      <c r="A969" s="53" t="s">
        <v>435</v>
      </c>
      <c r="H969" s="84"/>
      <c r="I969" s="84"/>
      <c r="J969" s="84"/>
      <c r="K969" s="84"/>
      <c r="L969" s="84"/>
      <c r="M969" s="84"/>
      <c r="N969" s="84"/>
      <c r="O969" s="84"/>
    </row>
    <row r="970" spans="1:15" customFormat="1" x14ac:dyDescent="0.3">
      <c r="A970" s="54" t="s">
        <v>1</v>
      </c>
      <c r="H970" s="84"/>
      <c r="I970" s="84"/>
      <c r="J970" s="84"/>
      <c r="K970" s="84"/>
      <c r="L970" s="84"/>
      <c r="M970" s="84"/>
      <c r="N970" s="84"/>
      <c r="O970" s="84"/>
    </row>
    <row r="971" spans="1:15" customFormat="1" ht="25.5" customHeight="1" x14ac:dyDescent="0.3">
      <c r="A971" s="114" t="s">
        <v>1</v>
      </c>
      <c r="B971" s="116" t="s">
        <v>506</v>
      </c>
      <c r="C971" s="116" t="s">
        <v>1</v>
      </c>
      <c r="D971" s="116" t="s">
        <v>500</v>
      </c>
      <c r="E971" s="116" t="s">
        <v>1</v>
      </c>
      <c r="F971" s="116" t="s">
        <v>501</v>
      </c>
      <c r="G971" s="116" t="s">
        <v>1</v>
      </c>
      <c r="H971" s="117" t="s">
        <v>502</v>
      </c>
      <c r="I971" s="117" t="s">
        <v>1</v>
      </c>
      <c r="J971" s="117" t="s">
        <v>503</v>
      </c>
      <c r="K971" s="117" t="s">
        <v>1</v>
      </c>
      <c r="L971" s="117" t="s">
        <v>504</v>
      </c>
      <c r="M971" s="117" t="s">
        <v>1</v>
      </c>
      <c r="N971" s="117" t="s">
        <v>505</v>
      </c>
      <c r="O971" s="117" t="s">
        <v>1</v>
      </c>
    </row>
    <row r="972" spans="1:15" customFormat="1" x14ac:dyDescent="0.3">
      <c r="A972" s="115" t="s">
        <v>1</v>
      </c>
      <c r="B972" s="55" t="s">
        <v>14</v>
      </c>
      <c r="C972" s="55" t="s">
        <v>15</v>
      </c>
      <c r="D972" s="55" t="s">
        <v>14</v>
      </c>
      <c r="E972" s="55" t="s">
        <v>15</v>
      </c>
      <c r="F972" s="55" t="s">
        <v>14</v>
      </c>
      <c r="G972" s="55" t="s">
        <v>15</v>
      </c>
      <c r="H972" s="80" t="s">
        <v>14</v>
      </c>
      <c r="I972" s="80" t="s">
        <v>15</v>
      </c>
      <c r="J972" s="80" t="s">
        <v>14</v>
      </c>
      <c r="K972" s="80" t="s">
        <v>15</v>
      </c>
      <c r="L972" s="80" t="s">
        <v>14</v>
      </c>
      <c r="M972" s="80" t="s">
        <v>15</v>
      </c>
      <c r="N972" s="80" t="s">
        <v>14</v>
      </c>
      <c r="O972" s="80" t="s">
        <v>15</v>
      </c>
    </row>
    <row r="973" spans="1:15" customFormat="1" x14ac:dyDescent="0.3">
      <c r="A973" s="56" t="s">
        <v>16</v>
      </c>
      <c r="B973" s="57">
        <v>303.42323626899997</v>
      </c>
      <c r="C973" s="57">
        <v>303.42323626899997</v>
      </c>
      <c r="D973" s="57">
        <v>13.1767365424</v>
      </c>
      <c r="E973" s="57">
        <v>13.1767365424</v>
      </c>
      <c r="F973" s="57">
        <v>132.2838911556</v>
      </c>
      <c r="G973" s="57">
        <v>132.2838911556</v>
      </c>
      <c r="H973" s="85">
        <v>60.629571597000002</v>
      </c>
      <c r="I973" s="85">
        <v>60.629571597000002</v>
      </c>
      <c r="J973" s="85">
        <v>34.396929910099999</v>
      </c>
      <c r="K973" s="85">
        <v>34.396929910099999</v>
      </c>
      <c r="L973" s="85">
        <v>56.745605171699999</v>
      </c>
      <c r="M973" s="85">
        <v>56.745605171699999</v>
      </c>
      <c r="N973" s="85">
        <v>21.916930277999999</v>
      </c>
      <c r="O973" s="85">
        <v>21.916930277999999</v>
      </c>
    </row>
    <row r="974" spans="1:15" customFormat="1" x14ac:dyDescent="0.3">
      <c r="A974" s="58" t="s">
        <v>310</v>
      </c>
      <c r="B974" s="59">
        <v>5.4948413569999897</v>
      </c>
      <c r="C974" s="60">
        <v>1.8109494264732399E-2</v>
      </c>
      <c r="D974" s="67">
        <v>0</v>
      </c>
      <c r="E974" s="69">
        <v>0</v>
      </c>
      <c r="F974" s="59">
        <v>5.4948413570000003</v>
      </c>
      <c r="G974" s="60">
        <v>4.1538250114949E-2</v>
      </c>
      <c r="H974" s="86">
        <v>0</v>
      </c>
      <c r="I974" s="87">
        <v>0</v>
      </c>
      <c r="J974" s="86">
        <v>0</v>
      </c>
      <c r="K974" s="87">
        <v>0</v>
      </c>
      <c r="L974" s="86">
        <v>0</v>
      </c>
      <c r="M974" s="87">
        <v>0</v>
      </c>
      <c r="N974" s="86">
        <v>0</v>
      </c>
      <c r="O974" s="87">
        <v>0</v>
      </c>
    </row>
    <row r="975" spans="1:15" customFormat="1" x14ac:dyDescent="0.3">
      <c r="A975" s="58" t="s">
        <v>311</v>
      </c>
      <c r="B975" s="61">
        <v>292.01099970159999</v>
      </c>
      <c r="C975" s="62">
        <v>0.96238838953888595</v>
      </c>
      <c r="D975" s="71">
        <v>13.1767365424</v>
      </c>
      <c r="E975" s="72">
        <v>100</v>
      </c>
      <c r="F975" s="61">
        <v>125.1824120894</v>
      </c>
      <c r="G975" s="62">
        <v>0.94631637303557403</v>
      </c>
      <c r="H975" s="88">
        <v>59.472151288200003</v>
      </c>
      <c r="I975" s="90">
        <v>0.98090997052571505</v>
      </c>
      <c r="J975" s="88">
        <v>33.239509601299901</v>
      </c>
      <c r="K975" s="90">
        <v>0.96635105773029595</v>
      </c>
      <c r="L975" s="88">
        <v>56.745605171700099</v>
      </c>
      <c r="M975" s="90">
        <v>1</v>
      </c>
      <c r="N975" s="88">
        <v>21.916930277999999</v>
      </c>
      <c r="O975" s="90">
        <v>1</v>
      </c>
    </row>
    <row r="976" spans="1:15" customFormat="1" x14ac:dyDescent="0.3">
      <c r="A976" s="58" t="s">
        <v>312</v>
      </c>
      <c r="B976" s="73">
        <v>4.5439697546336602</v>
      </c>
      <c r="C976" s="73">
        <v>4.5439697546336602</v>
      </c>
      <c r="D976" s="75">
        <v>4.6277399634108098</v>
      </c>
      <c r="E976" s="75">
        <v>4.6277399634108098</v>
      </c>
      <c r="F976" s="73">
        <v>4.4404495377359803</v>
      </c>
      <c r="G976" s="73">
        <v>4.4404495377359803</v>
      </c>
      <c r="H976" s="98">
        <v>4.5589999151730298</v>
      </c>
      <c r="I976" s="98">
        <v>4.5589999151730298</v>
      </c>
      <c r="J976" s="98">
        <v>4.7069640782376796</v>
      </c>
      <c r="K976" s="98">
        <v>4.7069640782376796</v>
      </c>
      <c r="L976" s="98">
        <v>4.7110200827344801</v>
      </c>
      <c r="M976" s="101">
        <v>4.7110200827344801</v>
      </c>
      <c r="N976" s="98">
        <v>4.6899184885977503</v>
      </c>
      <c r="O976" s="98">
        <v>4.6899184885977503</v>
      </c>
    </row>
    <row r="977" spans="1:15" customFormat="1" x14ac:dyDescent="0.3">
      <c r="A977" s="65" t="s">
        <v>1</v>
      </c>
      <c r="H977" s="84"/>
      <c r="I977" s="84"/>
      <c r="J977" s="84"/>
      <c r="K977" s="84"/>
      <c r="L977" s="84"/>
      <c r="M977" s="84"/>
      <c r="N977" s="84"/>
      <c r="O977" s="84"/>
    </row>
    <row r="978" spans="1:15" customFormat="1" x14ac:dyDescent="0.3">
      <c r="A978" s="65" t="s">
        <v>1</v>
      </c>
      <c r="H978" s="84"/>
      <c r="I978" s="84"/>
      <c r="J978" s="84"/>
      <c r="K978" s="84"/>
      <c r="L978" s="84"/>
      <c r="M978" s="84"/>
      <c r="N978" s="84"/>
      <c r="O978" s="84"/>
    </row>
    <row r="979" spans="1:15" customFormat="1" x14ac:dyDescent="0.3">
      <c r="A979" s="53" t="s">
        <v>436</v>
      </c>
      <c r="H979" s="84"/>
      <c r="I979" s="84"/>
      <c r="J979" s="84"/>
      <c r="K979" s="84"/>
      <c r="L979" s="84"/>
      <c r="M979" s="84"/>
      <c r="N979" s="84"/>
      <c r="O979" s="84"/>
    </row>
    <row r="980" spans="1:15" customFormat="1" x14ac:dyDescent="0.3">
      <c r="A980" s="54" t="s">
        <v>1</v>
      </c>
      <c r="H980" s="84"/>
      <c r="I980" s="84"/>
      <c r="J980" s="84"/>
      <c r="K980" s="84"/>
      <c r="L980" s="84"/>
      <c r="M980" s="84"/>
      <c r="N980" s="84"/>
      <c r="O980" s="84"/>
    </row>
    <row r="981" spans="1:15" customFormat="1" ht="25.5" customHeight="1" x14ac:dyDescent="0.3">
      <c r="A981" s="114" t="s">
        <v>1</v>
      </c>
      <c r="B981" s="116" t="s">
        <v>506</v>
      </c>
      <c r="C981" s="116" t="s">
        <v>1</v>
      </c>
      <c r="D981" s="116" t="s">
        <v>500</v>
      </c>
      <c r="E981" s="116" t="s">
        <v>1</v>
      </c>
      <c r="F981" s="116" t="s">
        <v>501</v>
      </c>
      <c r="G981" s="116" t="s">
        <v>1</v>
      </c>
      <c r="H981" s="117" t="s">
        <v>502</v>
      </c>
      <c r="I981" s="117" t="s">
        <v>1</v>
      </c>
      <c r="J981" s="117" t="s">
        <v>503</v>
      </c>
      <c r="K981" s="117" t="s">
        <v>1</v>
      </c>
      <c r="L981" s="117" t="s">
        <v>504</v>
      </c>
      <c r="M981" s="117" t="s">
        <v>1</v>
      </c>
      <c r="N981" s="117" t="s">
        <v>505</v>
      </c>
      <c r="O981" s="117" t="s">
        <v>1</v>
      </c>
    </row>
    <row r="982" spans="1:15" customFormat="1" x14ac:dyDescent="0.3">
      <c r="A982" s="115" t="s">
        <v>1</v>
      </c>
      <c r="B982" s="55" t="s">
        <v>14</v>
      </c>
      <c r="C982" s="55" t="s">
        <v>15</v>
      </c>
      <c r="D982" s="55" t="s">
        <v>14</v>
      </c>
      <c r="E982" s="55" t="s">
        <v>15</v>
      </c>
      <c r="F982" s="55" t="s">
        <v>14</v>
      </c>
      <c r="G982" s="55" t="s">
        <v>15</v>
      </c>
      <c r="H982" s="80" t="s">
        <v>14</v>
      </c>
      <c r="I982" s="80" t="s">
        <v>15</v>
      </c>
      <c r="J982" s="80" t="s">
        <v>14</v>
      </c>
      <c r="K982" s="80" t="s">
        <v>15</v>
      </c>
      <c r="L982" s="80" t="s">
        <v>14</v>
      </c>
      <c r="M982" s="80" t="s">
        <v>15</v>
      </c>
      <c r="N982" s="80" t="s">
        <v>14</v>
      </c>
      <c r="O982" s="80" t="s">
        <v>15</v>
      </c>
    </row>
    <row r="983" spans="1:15" customFormat="1" x14ac:dyDescent="0.3">
      <c r="A983" s="56" t="s">
        <v>16</v>
      </c>
      <c r="B983" s="57">
        <v>3.1171325432999999</v>
      </c>
      <c r="C983" s="57">
        <v>3.1171325432999999</v>
      </c>
      <c r="D983" s="57">
        <v>0</v>
      </c>
      <c r="E983" s="57">
        <v>0</v>
      </c>
      <c r="F983" s="57">
        <v>1.4592683954000001</v>
      </c>
      <c r="G983" s="57">
        <v>1.4592683954000001</v>
      </c>
      <c r="H983" s="85">
        <v>1.6578641479</v>
      </c>
      <c r="I983" s="85">
        <v>1.6578641479</v>
      </c>
      <c r="J983" s="85">
        <v>0.80450683950000001</v>
      </c>
      <c r="K983" s="85">
        <v>0.80450683950000001</v>
      </c>
      <c r="L983" s="85">
        <v>0</v>
      </c>
      <c r="M983" s="85">
        <v>0</v>
      </c>
      <c r="N983" s="85">
        <v>0</v>
      </c>
      <c r="O983" s="85">
        <v>0</v>
      </c>
    </row>
    <row r="984" spans="1:15" customFormat="1" x14ac:dyDescent="0.3">
      <c r="A984" s="58" t="s">
        <v>310</v>
      </c>
      <c r="B984" s="67">
        <v>0</v>
      </c>
      <c r="C984" s="69">
        <v>0</v>
      </c>
      <c r="D984" s="67"/>
      <c r="E984" s="69"/>
      <c r="F984" s="67">
        <v>0</v>
      </c>
      <c r="G984" s="69">
        <v>0</v>
      </c>
      <c r="H984" s="92">
        <v>0</v>
      </c>
      <c r="I984" s="93">
        <v>0</v>
      </c>
      <c r="J984" s="92">
        <v>0</v>
      </c>
      <c r="K984" s="93">
        <v>0</v>
      </c>
      <c r="L984" s="92"/>
      <c r="M984" s="93"/>
      <c r="N984" s="92"/>
      <c r="O984" s="93"/>
    </row>
    <row r="985" spans="1:15" customFormat="1" x14ac:dyDescent="0.3">
      <c r="A985" s="58" t="s">
        <v>311</v>
      </c>
      <c r="B985" s="71">
        <v>3.1171325432999999</v>
      </c>
      <c r="C985" s="72">
        <v>100</v>
      </c>
      <c r="D985" s="71"/>
      <c r="E985" s="72"/>
      <c r="F985" s="71">
        <v>1.4592683954000001</v>
      </c>
      <c r="G985" s="72">
        <v>100</v>
      </c>
      <c r="H985" s="95">
        <v>1.6578641479</v>
      </c>
      <c r="I985" s="96">
        <v>100</v>
      </c>
      <c r="J985" s="95">
        <v>0.80450683950000001</v>
      </c>
      <c r="K985" s="96">
        <v>100</v>
      </c>
      <c r="L985" s="95"/>
      <c r="M985" s="96"/>
      <c r="N985" s="95"/>
      <c r="O985" s="96"/>
    </row>
    <row r="986" spans="1:15" customFormat="1" x14ac:dyDescent="0.3">
      <c r="A986" s="58" t="s">
        <v>312</v>
      </c>
      <c r="B986" s="75">
        <v>4.7369059278975101</v>
      </c>
      <c r="C986" s="75">
        <v>4.7369059278975101</v>
      </c>
      <c r="D986" s="75"/>
      <c r="E986" s="75"/>
      <c r="F986" s="75">
        <v>4.4380066773972704</v>
      </c>
      <c r="G986" s="75">
        <v>4.4380066773972704</v>
      </c>
      <c r="H986" s="100">
        <v>5</v>
      </c>
      <c r="I986" s="100">
        <v>5</v>
      </c>
      <c r="J986" s="100">
        <v>5</v>
      </c>
      <c r="K986" s="100">
        <v>5</v>
      </c>
      <c r="L986" s="100"/>
      <c r="M986" s="100"/>
      <c r="N986" s="100"/>
      <c r="O986" s="100"/>
    </row>
    <row r="987" spans="1:15" customFormat="1" x14ac:dyDescent="0.3">
      <c r="A987" s="65" t="s">
        <v>1</v>
      </c>
      <c r="H987" s="84"/>
      <c r="I987" s="84"/>
      <c r="J987" s="84"/>
      <c r="K987" s="84"/>
      <c r="L987" s="84"/>
      <c r="M987" s="84"/>
      <c r="N987" s="84"/>
      <c r="O987" s="84"/>
    </row>
    <row r="988" spans="1:15" customFormat="1" x14ac:dyDescent="0.3">
      <c r="A988" s="65" t="s">
        <v>1</v>
      </c>
      <c r="H988" s="84"/>
      <c r="I988" s="84"/>
      <c r="J988" s="84"/>
      <c r="K988" s="84"/>
      <c r="L988" s="84"/>
      <c r="M988" s="84"/>
      <c r="N988" s="84"/>
      <c r="O988" s="84"/>
    </row>
    <row r="989" spans="1:15" customFormat="1" x14ac:dyDescent="0.3">
      <c r="A989" s="53" t="s">
        <v>437</v>
      </c>
      <c r="H989" s="84"/>
      <c r="I989" s="84"/>
      <c r="J989" s="84"/>
      <c r="K989" s="84"/>
      <c r="L989" s="84"/>
      <c r="M989" s="84"/>
      <c r="N989" s="84"/>
      <c r="O989" s="84"/>
    </row>
    <row r="990" spans="1:15" customFormat="1" x14ac:dyDescent="0.3">
      <c r="A990" s="54" t="s">
        <v>1</v>
      </c>
      <c r="H990" s="84"/>
      <c r="I990" s="84"/>
      <c r="J990" s="84"/>
      <c r="K990" s="84"/>
      <c r="L990" s="84"/>
      <c r="M990" s="84"/>
      <c r="N990" s="84"/>
      <c r="O990" s="84"/>
    </row>
    <row r="991" spans="1:15" customFormat="1" ht="25.5" customHeight="1" x14ac:dyDescent="0.3">
      <c r="A991" s="114" t="s">
        <v>1</v>
      </c>
      <c r="B991" s="116" t="s">
        <v>506</v>
      </c>
      <c r="C991" s="116" t="s">
        <v>1</v>
      </c>
      <c r="D991" s="116" t="s">
        <v>500</v>
      </c>
      <c r="E991" s="116" t="s">
        <v>1</v>
      </c>
      <c r="F991" s="116" t="s">
        <v>501</v>
      </c>
      <c r="G991" s="116" t="s">
        <v>1</v>
      </c>
      <c r="H991" s="117" t="s">
        <v>502</v>
      </c>
      <c r="I991" s="117" t="s">
        <v>1</v>
      </c>
      <c r="J991" s="117" t="s">
        <v>503</v>
      </c>
      <c r="K991" s="117" t="s">
        <v>1</v>
      </c>
      <c r="L991" s="117" t="s">
        <v>504</v>
      </c>
      <c r="M991" s="117" t="s">
        <v>1</v>
      </c>
      <c r="N991" s="117" t="s">
        <v>505</v>
      </c>
      <c r="O991" s="117" t="s">
        <v>1</v>
      </c>
    </row>
    <row r="992" spans="1:15" customFormat="1" x14ac:dyDescent="0.3">
      <c r="A992" s="115" t="s">
        <v>1</v>
      </c>
      <c r="B992" s="55" t="s">
        <v>14</v>
      </c>
      <c r="C992" s="55" t="s">
        <v>15</v>
      </c>
      <c r="D992" s="55" t="s">
        <v>14</v>
      </c>
      <c r="E992" s="55" t="s">
        <v>15</v>
      </c>
      <c r="F992" s="55" t="s">
        <v>14</v>
      </c>
      <c r="G992" s="55" t="s">
        <v>15</v>
      </c>
      <c r="H992" s="80" t="s">
        <v>14</v>
      </c>
      <c r="I992" s="80" t="s">
        <v>15</v>
      </c>
      <c r="J992" s="80" t="s">
        <v>14</v>
      </c>
      <c r="K992" s="80" t="s">
        <v>15</v>
      </c>
      <c r="L992" s="80" t="s">
        <v>14</v>
      </c>
      <c r="M992" s="80" t="s">
        <v>15</v>
      </c>
      <c r="N992" s="80" t="s">
        <v>14</v>
      </c>
      <c r="O992" s="80" t="s">
        <v>15</v>
      </c>
    </row>
    <row r="993" spans="1:15" customFormat="1" x14ac:dyDescent="0.3">
      <c r="A993" s="56" t="s">
        <v>16</v>
      </c>
      <c r="B993" s="57">
        <v>38.143908850800003</v>
      </c>
      <c r="C993" s="57">
        <v>38.143908850800003</v>
      </c>
      <c r="D993" s="57">
        <v>0</v>
      </c>
      <c r="E993" s="57">
        <v>0</v>
      </c>
      <c r="F993" s="57">
        <v>14.703526786699999</v>
      </c>
      <c r="G993" s="57">
        <v>14.703526786699999</v>
      </c>
      <c r="H993" s="85">
        <v>10.5697801287</v>
      </c>
      <c r="I993" s="85">
        <v>10.5697801287</v>
      </c>
      <c r="J993" s="85">
        <v>0.85335730840000001</v>
      </c>
      <c r="K993" s="85">
        <v>0.85335730840000001</v>
      </c>
      <c r="L993" s="85">
        <v>9.6855646666999995</v>
      </c>
      <c r="M993" s="85">
        <v>9.6855646666999995</v>
      </c>
      <c r="N993" s="85">
        <v>0.7153317884</v>
      </c>
      <c r="O993" s="85">
        <v>0.7153317884</v>
      </c>
    </row>
    <row r="994" spans="1:15" customFormat="1" x14ac:dyDescent="0.3">
      <c r="A994" s="58" t="s">
        <v>310</v>
      </c>
      <c r="B994" s="67">
        <v>0</v>
      </c>
      <c r="C994" s="69">
        <v>0</v>
      </c>
      <c r="D994" s="67"/>
      <c r="E994" s="69"/>
      <c r="F994" s="67">
        <v>0</v>
      </c>
      <c r="G994" s="69">
        <v>0</v>
      </c>
      <c r="H994" s="92">
        <v>0</v>
      </c>
      <c r="I994" s="93">
        <v>0</v>
      </c>
      <c r="J994" s="92">
        <v>0</v>
      </c>
      <c r="K994" s="93">
        <v>0</v>
      </c>
      <c r="L994" s="92">
        <v>0</v>
      </c>
      <c r="M994" s="93">
        <v>0</v>
      </c>
      <c r="N994" s="92">
        <v>0</v>
      </c>
      <c r="O994" s="93">
        <v>0</v>
      </c>
    </row>
    <row r="995" spans="1:15" customFormat="1" x14ac:dyDescent="0.3">
      <c r="A995" s="58" t="s">
        <v>311</v>
      </c>
      <c r="B995" s="71">
        <v>38.143908850800003</v>
      </c>
      <c r="C995" s="72">
        <v>100</v>
      </c>
      <c r="D995" s="71"/>
      <c r="E995" s="72"/>
      <c r="F995" s="71">
        <v>14.703526786699999</v>
      </c>
      <c r="G995" s="72">
        <v>100</v>
      </c>
      <c r="H995" s="95">
        <v>10.5697801287</v>
      </c>
      <c r="I995" s="96">
        <v>100</v>
      </c>
      <c r="J995" s="95">
        <v>0.85335730840000001</v>
      </c>
      <c r="K995" s="96">
        <v>100</v>
      </c>
      <c r="L995" s="95">
        <v>9.6855646666999995</v>
      </c>
      <c r="M995" s="96">
        <v>100</v>
      </c>
      <c r="N995" s="95">
        <v>0.715331788399999</v>
      </c>
      <c r="O995" s="96">
        <v>100</v>
      </c>
    </row>
    <row r="996" spans="1:15" customFormat="1" x14ac:dyDescent="0.3">
      <c r="A996" s="58" t="s">
        <v>312</v>
      </c>
      <c r="B996" s="75">
        <v>4.4017841116401097</v>
      </c>
      <c r="C996" s="75">
        <v>4.4017841116401097</v>
      </c>
      <c r="D996" s="75"/>
      <c r="E996" s="75"/>
      <c r="F996" s="75">
        <v>4.3315123895519498</v>
      </c>
      <c r="G996" s="75">
        <v>4.3315123895519498</v>
      </c>
      <c r="H996" s="100">
        <v>4.3859025229980499</v>
      </c>
      <c r="I996" s="100">
        <v>4.3859025229980499</v>
      </c>
      <c r="J996" s="100">
        <v>5</v>
      </c>
      <c r="K996" s="102">
        <v>5</v>
      </c>
      <c r="L996" s="100">
        <v>4.4029300373283897</v>
      </c>
      <c r="M996" s="100">
        <v>4.4029300373283897</v>
      </c>
      <c r="N996" s="100">
        <v>4</v>
      </c>
      <c r="O996" s="103">
        <v>4</v>
      </c>
    </row>
    <row r="997" spans="1:15" customFormat="1" x14ac:dyDescent="0.3">
      <c r="A997" s="65" t="s">
        <v>1</v>
      </c>
      <c r="H997" s="84"/>
      <c r="I997" s="84"/>
      <c r="J997" s="84"/>
      <c r="K997" s="84"/>
      <c r="L997" s="84"/>
      <c r="M997" s="84"/>
      <c r="N997" s="84"/>
      <c r="O997" s="84"/>
    </row>
    <row r="998" spans="1:15" customFormat="1" x14ac:dyDescent="0.3">
      <c r="A998" s="65" t="s">
        <v>1</v>
      </c>
      <c r="H998" s="84"/>
      <c r="I998" s="84"/>
      <c r="J998" s="84"/>
      <c r="K998" s="84"/>
      <c r="L998" s="84"/>
      <c r="M998" s="84"/>
      <c r="N998" s="84"/>
      <c r="O998" s="84"/>
    </row>
    <row r="999" spans="1:15" customFormat="1" x14ac:dyDescent="0.3">
      <c r="A999" s="53" t="s">
        <v>438</v>
      </c>
      <c r="H999" s="84"/>
      <c r="I999" s="84"/>
      <c r="J999" s="84"/>
      <c r="K999" s="84"/>
      <c r="L999" s="84"/>
      <c r="M999" s="84"/>
      <c r="N999" s="84"/>
      <c r="O999" s="84"/>
    </row>
    <row r="1000" spans="1:15" customFormat="1" x14ac:dyDescent="0.3">
      <c r="A1000" s="54" t="s">
        <v>1</v>
      </c>
      <c r="H1000" s="84"/>
      <c r="I1000" s="84"/>
      <c r="J1000" s="84"/>
      <c r="K1000" s="84"/>
      <c r="L1000" s="84"/>
      <c r="M1000" s="84"/>
      <c r="N1000" s="84"/>
      <c r="O1000" s="84"/>
    </row>
    <row r="1001" spans="1:15" customFormat="1" ht="25.5" customHeight="1" x14ac:dyDescent="0.3">
      <c r="A1001" s="114" t="s">
        <v>1</v>
      </c>
      <c r="B1001" s="116" t="s">
        <v>506</v>
      </c>
      <c r="C1001" s="116" t="s">
        <v>1</v>
      </c>
      <c r="D1001" s="116" t="s">
        <v>500</v>
      </c>
      <c r="E1001" s="116" t="s">
        <v>1</v>
      </c>
      <c r="F1001" s="116" t="s">
        <v>501</v>
      </c>
      <c r="G1001" s="116" t="s">
        <v>1</v>
      </c>
      <c r="H1001" s="117" t="s">
        <v>502</v>
      </c>
      <c r="I1001" s="117" t="s">
        <v>1</v>
      </c>
      <c r="J1001" s="117" t="s">
        <v>503</v>
      </c>
      <c r="K1001" s="117" t="s">
        <v>1</v>
      </c>
      <c r="L1001" s="117" t="s">
        <v>504</v>
      </c>
      <c r="M1001" s="117" t="s">
        <v>1</v>
      </c>
      <c r="N1001" s="117" t="s">
        <v>505</v>
      </c>
      <c r="O1001" s="117" t="s">
        <v>1</v>
      </c>
    </row>
    <row r="1002" spans="1:15" customFormat="1" x14ac:dyDescent="0.3">
      <c r="A1002" s="115" t="s">
        <v>1</v>
      </c>
      <c r="B1002" s="55" t="s">
        <v>14</v>
      </c>
      <c r="C1002" s="55" t="s">
        <v>15</v>
      </c>
      <c r="D1002" s="55" t="s">
        <v>14</v>
      </c>
      <c r="E1002" s="55" t="s">
        <v>15</v>
      </c>
      <c r="F1002" s="55" t="s">
        <v>14</v>
      </c>
      <c r="G1002" s="55" t="s">
        <v>15</v>
      </c>
      <c r="H1002" s="80" t="s">
        <v>14</v>
      </c>
      <c r="I1002" s="80" t="s">
        <v>15</v>
      </c>
      <c r="J1002" s="80" t="s">
        <v>14</v>
      </c>
      <c r="K1002" s="80" t="s">
        <v>15</v>
      </c>
      <c r="L1002" s="80" t="s">
        <v>14</v>
      </c>
      <c r="M1002" s="80" t="s">
        <v>15</v>
      </c>
      <c r="N1002" s="80" t="s">
        <v>14</v>
      </c>
      <c r="O1002" s="80" t="s">
        <v>15</v>
      </c>
    </row>
    <row r="1003" spans="1:15" customFormat="1" x14ac:dyDescent="0.3">
      <c r="A1003" s="56" t="s">
        <v>16</v>
      </c>
      <c r="B1003" s="57">
        <v>264.04991457310001</v>
      </c>
      <c r="C1003" s="57">
        <v>264.04991457310001</v>
      </c>
      <c r="D1003" s="57">
        <v>3.5974102601000002</v>
      </c>
      <c r="E1003" s="57">
        <v>3.5974102601000002</v>
      </c>
      <c r="F1003" s="57">
        <v>109.479507599</v>
      </c>
      <c r="G1003" s="57">
        <v>109.479507599</v>
      </c>
      <c r="H1003" s="85">
        <v>52.713953419699997</v>
      </c>
      <c r="I1003" s="85">
        <v>52.713953419699997</v>
      </c>
      <c r="J1003" s="85">
        <v>32.801369968700001</v>
      </c>
      <c r="K1003" s="85">
        <v>32.801369968700001</v>
      </c>
      <c r="L1003" s="85">
        <v>48.782220539299999</v>
      </c>
      <c r="M1003" s="85">
        <v>48.782220539299999</v>
      </c>
      <c r="N1003" s="85">
        <v>21.740580056799999</v>
      </c>
      <c r="O1003" s="85">
        <v>21.740580056799999</v>
      </c>
    </row>
    <row r="1004" spans="1:15" customFormat="1" x14ac:dyDescent="0.3">
      <c r="A1004" s="58" t="s">
        <v>310</v>
      </c>
      <c r="B1004" s="59">
        <v>0</v>
      </c>
      <c r="C1004" s="60">
        <v>0</v>
      </c>
      <c r="D1004" s="67">
        <v>0</v>
      </c>
      <c r="E1004" s="69">
        <v>0</v>
      </c>
      <c r="F1004" s="59">
        <v>0</v>
      </c>
      <c r="G1004" s="60">
        <v>0</v>
      </c>
      <c r="H1004" s="86">
        <v>0</v>
      </c>
      <c r="I1004" s="87">
        <v>0</v>
      </c>
      <c r="J1004" s="86">
        <v>0</v>
      </c>
      <c r="K1004" s="87">
        <v>0</v>
      </c>
      <c r="L1004" s="86">
        <v>0</v>
      </c>
      <c r="M1004" s="87">
        <v>0</v>
      </c>
      <c r="N1004" s="92">
        <v>0</v>
      </c>
      <c r="O1004" s="93">
        <v>0</v>
      </c>
    </row>
    <row r="1005" spans="1:15" customFormat="1" x14ac:dyDescent="0.3">
      <c r="A1005" s="58" t="s">
        <v>311</v>
      </c>
      <c r="B1005" s="61">
        <v>249.72427203949999</v>
      </c>
      <c r="C1005" s="62">
        <v>0.94574646026013398</v>
      </c>
      <c r="D1005" s="71">
        <v>2.4806236834000002</v>
      </c>
      <c r="E1005" s="68">
        <v>68.955818326126803</v>
      </c>
      <c r="F1005" s="61">
        <v>99.244815087700005</v>
      </c>
      <c r="G1005" s="62">
        <v>0.90651499320962003</v>
      </c>
      <c r="H1005" s="88">
        <v>52.296985107399998</v>
      </c>
      <c r="I1005" s="90">
        <v>0.99208998215367805</v>
      </c>
      <c r="J1005" s="88">
        <v>32.363879099500103</v>
      </c>
      <c r="K1005" s="90">
        <v>0.98666242081908595</v>
      </c>
      <c r="L1005" s="88">
        <v>47.483513290799998</v>
      </c>
      <c r="M1005" s="90">
        <v>0.97337744706693397</v>
      </c>
      <c r="N1005" s="95">
        <v>20.919583041199999</v>
      </c>
      <c r="O1005" s="96">
        <v>96.223665544088306</v>
      </c>
    </row>
    <row r="1006" spans="1:15" customFormat="1" x14ac:dyDescent="0.3">
      <c r="A1006" s="58" t="s">
        <v>312</v>
      </c>
      <c r="B1006" s="73">
        <v>4.2137570064506704</v>
      </c>
      <c r="C1006" s="73">
        <v>4.2137570064506704</v>
      </c>
      <c r="D1006" s="75">
        <v>3.6895581832612701</v>
      </c>
      <c r="E1006" s="77">
        <v>3.6895581832612701</v>
      </c>
      <c r="F1006" s="73">
        <v>4.1927546508365197</v>
      </c>
      <c r="G1006" s="73">
        <v>4.1927546508365197</v>
      </c>
      <c r="H1006" s="98">
        <v>4.2132115264001397</v>
      </c>
      <c r="I1006" s="98">
        <v>4.2132115264001397</v>
      </c>
      <c r="J1006" s="98">
        <v>4.4646275837424696</v>
      </c>
      <c r="K1006" s="101">
        <v>4.4646275837424696</v>
      </c>
      <c r="L1006" s="98">
        <v>4.2082174986051903</v>
      </c>
      <c r="M1006" s="98">
        <v>4.2082174986051903</v>
      </c>
      <c r="N1006" s="100">
        <v>4.0697195621110396</v>
      </c>
      <c r="O1006" s="100">
        <v>4.0697195621110396</v>
      </c>
    </row>
    <row r="1007" spans="1:15" customFormat="1" x14ac:dyDescent="0.3">
      <c r="A1007" s="65" t="s">
        <v>1</v>
      </c>
      <c r="H1007" s="84"/>
      <c r="I1007" s="84"/>
      <c r="J1007" s="84"/>
      <c r="K1007" s="84"/>
      <c r="L1007" s="84"/>
      <c r="M1007" s="84"/>
      <c r="N1007" s="84"/>
      <c r="O1007" s="84"/>
    </row>
    <row r="1008" spans="1:15" customFormat="1" x14ac:dyDescent="0.3">
      <c r="A1008" s="65" t="s">
        <v>1</v>
      </c>
      <c r="H1008" s="84"/>
      <c r="I1008" s="84"/>
      <c r="J1008" s="84"/>
      <c r="K1008" s="84"/>
      <c r="L1008" s="84"/>
      <c r="M1008" s="84"/>
      <c r="N1008" s="84"/>
      <c r="O1008" s="84"/>
    </row>
    <row r="1009" spans="1:15" customFormat="1" x14ac:dyDescent="0.3">
      <c r="A1009" s="53" t="s">
        <v>439</v>
      </c>
      <c r="H1009" s="84"/>
      <c r="I1009" s="84"/>
      <c r="J1009" s="84"/>
      <c r="K1009" s="84"/>
      <c r="L1009" s="84"/>
      <c r="M1009" s="84"/>
      <c r="N1009" s="84"/>
      <c r="O1009" s="84"/>
    </row>
    <row r="1010" spans="1:15" customFormat="1" x14ac:dyDescent="0.3">
      <c r="A1010" s="54" t="s">
        <v>1</v>
      </c>
      <c r="H1010" s="84"/>
      <c r="I1010" s="84"/>
      <c r="J1010" s="84"/>
      <c r="K1010" s="84"/>
      <c r="L1010" s="84"/>
      <c r="M1010" s="84"/>
      <c r="N1010" s="84"/>
      <c r="O1010" s="84"/>
    </row>
    <row r="1011" spans="1:15" customFormat="1" ht="25.5" customHeight="1" x14ac:dyDescent="0.3">
      <c r="A1011" s="114" t="s">
        <v>1</v>
      </c>
      <c r="B1011" s="116" t="s">
        <v>506</v>
      </c>
      <c r="C1011" s="116" t="s">
        <v>1</v>
      </c>
      <c r="D1011" s="116" t="s">
        <v>500</v>
      </c>
      <c r="E1011" s="116" t="s">
        <v>1</v>
      </c>
      <c r="F1011" s="116" t="s">
        <v>501</v>
      </c>
      <c r="G1011" s="116" t="s">
        <v>1</v>
      </c>
      <c r="H1011" s="117" t="s">
        <v>502</v>
      </c>
      <c r="I1011" s="117" t="s">
        <v>1</v>
      </c>
      <c r="J1011" s="117" t="s">
        <v>503</v>
      </c>
      <c r="K1011" s="117" t="s">
        <v>1</v>
      </c>
      <c r="L1011" s="117" t="s">
        <v>504</v>
      </c>
      <c r="M1011" s="117" t="s">
        <v>1</v>
      </c>
      <c r="N1011" s="117" t="s">
        <v>505</v>
      </c>
      <c r="O1011" s="117" t="s">
        <v>1</v>
      </c>
    </row>
    <row r="1012" spans="1:15" customFormat="1" x14ac:dyDescent="0.3">
      <c r="A1012" s="115" t="s">
        <v>1</v>
      </c>
      <c r="B1012" s="55" t="s">
        <v>14</v>
      </c>
      <c r="C1012" s="55" t="s">
        <v>15</v>
      </c>
      <c r="D1012" s="55" t="s">
        <v>14</v>
      </c>
      <c r="E1012" s="55" t="s">
        <v>15</v>
      </c>
      <c r="F1012" s="55" t="s">
        <v>14</v>
      </c>
      <c r="G1012" s="55" t="s">
        <v>15</v>
      </c>
      <c r="H1012" s="80" t="s">
        <v>14</v>
      </c>
      <c r="I1012" s="80" t="s">
        <v>15</v>
      </c>
      <c r="J1012" s="80" t="s">
        <v>14</v>
      </c>
      <c r="K1012" s="80" t="s">
        <v>15</v>
      </c>
      <c r="L1012" s="80" t="s">
        <v>14</v>
      </c>
      <c r="M1012" s="80" t="s">
        <v>15</v>
      </c>
      <c r="N1012" s="80" t="s">
        <v>14</v>
      </c>
      <c r="O1012" s="80" t="s">
        <v>15</v>
      </c>
    </row>
    <row r="1013" spans="1:15" customFormat="1" x14ac:dyDescent="0.3">
      <c r="A1013" s="56" t="s">
        <v>16</v>
      </c>
      <c r="B1013" s="57">
        <v>401.73409124170001</v>
      </c>
      <c r="C1013" s="57">
        <v>401.73409124170001</v>
      </c>
      <c r="D1013" s="57">
        <v>6.3955950497999998</v>
      </c>
      <c r="E1013" s="57">
        <v>6.3955950497999998</v>
      </c>
      <c r="F1013" s="57">
        <v>183.92068527020001</v>
      </c>
      <c r="G1013" s="57">
        <v>183.92068527020001</v>
      </c>
      <c r="H1013" s="85">
        <v>60.024374757899999</v>
      </c>
      <c r="I1013" s="85">
        <v>60.024374757899999</v>
      </c>
      <c r="J1013" s="85">
        <v>30.426125013299998</v>
      </c>
      <c r="K1013" s="85">
        <v>30.426125013299998</v>
      </c>
      <c r="L1013" s="85">
        <v>71.988252194400005</v>
      </c>
      <c r="M1013" s="85">
        <v>71.988252194400005</v>
      </c>
      <c r="N1013" s="85">
        <v>55.848020875300001</v>
      </c>
      <c r="O1013" s="85">
        <v>55.848020875300001</v>
      </c>
    </row>
    <row r="1014" spans="1:15" customFormat="1" x14ac:dyDescent="0.3">
      <c r="A1014" s="58" t="s">
        <v>310</v>
      </c>
      <c r="B1014" s="59">
        <v>4.4645155407999901</v>
      </c>
      <c r="C1014" s="60">
        <v>1.1113110980949701E-2</v>
      </c>
      <c r="D1014" s="67">
        <v>0</v>
      </c>
      <c r="E1014" s="69">
        <v>0</v>
      </c>
      <c r="F1014" s="59">
        <v>3.6845345866999999</v>
      </c>
      <c r="G1014" s="60">
        <v>2.0033280004840202E-2</v>
      </c>
      <c r="H1014" s="86">
        <v>0</v>
      </c>
      <c r="I1014" s="87">
        <v>0</v>
      </c>
      <c r="J1014" s="86">
        <v>0</v>
      </c>
      <c r="K1014" s="87">
        <v>0</v>
      </c>
      <c r="L1014" s="86">
        <v>0.77998095410000001</v>
      </c>
      <c r="M1014" s="87">
        <v>1.0834836661872399E-2</v>
      </c>
      <c r="N1014" s="86">
        <v>0</v>
      </c>
      <c r="O1014" s="87">
        <v>0</v>
      </c>
    </row>
    <row r="1015" spans="1:15" customFormat="1" x14ac:dyDescent="0.3">
      <c r="A1015" s="58" t="s">
        <v>311</v>
      </c>
      <c r="B1015" s="61">
        <v>380.551063812699</v>
      </c>
      <c r="C1015" s="62">
        <v>0.94727102356803605</v>
      </c>
      <c r="D1015" s="71">
        <v>6.3955950498000096</v>
      </c>
      <c r="E1015" s="72">
        <v>100</v>
      </c>
      <c r="F1015" s="61">
        <v>176.2527257518</v>
      </c>
      <c r="G1015" s="62">
        <v>0.95830833542657301</v>
      </c>
      <c r="H1015" s="88">
        <v>52.651051508400002</v>
      </c>
      <c r="I1015" s="91">
        <v>0.87716118194917903</v>
      </c>
      <c r="J1015" s="88">
        <v>23.537871625200001</v>
      </c>
      <c r="K1015" s="91">
        <v>0.77360727384479699</v>
      </c>
      <c r="L1015" s="88">
        <v>69.309871646100007</v>
      </c>
      <c r="M1015" s="90">
        <v>0.96279419951651002</v>
      </c>
      <c r="N1015" s="88">
        <v>54.870796813399998</v>
      </c>
      <c r="O1015" s="90">
        <v>0.98250208249846505</v>
      </c>
    </row>
    <row r="1016" spans="1:15" customFormat="1" x14ac:dyDescent="0.3">
      <c r="A1016" s="58" t="s">
        <v>312</v>
      </c>
      <c r="B1016" s="73">
        <v>4.4221693846232304</v>
      </c>
      <c r="C1016" s="73">
        <v>4.4221693846232304</v>
      </c>
      <c r="D1016" s="75">
        <v>4.50940737545631</v>
      </c>
      <c r="E1016" s="75">
        <v>4.50940737545631</v>
      </c>
      <c r="F1016" s="73">
        <v>4.5005158824553098</v>
      </c>
      <c r="G1016" s="73">
        <v>4.5005158824553098</v>
      </c>
      <c r="H1016" s="98">
        <v>4.2503507466637496</v>
      </c>
      <c r="I1016" s="99">
        <v>4.2503507466637496</v>
      </c>
      <c r="J1016" s="98">
        <v>4.06017727054786</v>
      </c>
      <c r="K1016" s="99">
        <v>4.06017727054786</v>
      </c>
      <c r="L1016" s="98">
        <v>4.3672548338221304</v>
      </c>
      <c r="M1016" s="98">
        <v>4.3672548338221304</v>
      </c>
      <c r="N1016" s="98">
        <v>4.4793954521196104</v>
      </c>
      <c r="O1016" s="98">
        <v>4.4793954521196104</v>
      </c>
    </row>
    <row r="1017" spans="1:15" customFormat="1" x14ac:dyDescent="0.3">
      <c r="A1017" s="65" t="s">
        <v>1</v>
      </c>
      <c r="H1017" s="84"/>
      <c r="I1017" s="84"/>
      <c r="J1017" s="84"/>
      <c r="K1017" s="84"/>
      <c r="L1017" s="84"/>
      <c r="M1017" s="84"/>
      <c r="N1017" s="84"/>
      <c r="O1017" s="84"/>
    </row>
    <row r="1018" spans="1:15" customFormat="1" x14ac:dyDescent="0.3">
      <c r="A1018" s="65" t="s">
        <v>1</v>
      </c>
      <c r="H1018" s="84"/>
      <c r="I1018" s="84"/>
      <c r="J1018" s="84"/>
      <c r="K1018" s="84"/>
      <c r="L1018" s="84"/>
      <c r="M1018" s="84"/>
      <c r="N1018" s="84"/>
      <c r="O1018" s="84"/>
    </row>
    <row r="1019" spans="1:15" customFormat="1" x14ac:dyDescent="0.3">
      <c r="A1019" s="53" t="s">
        <v>440</v>
      </c>
      <c r="H1019" s="84"/>
      <c r="I1019" s="84"/>
      <c r="J1019" s="84"/>
      <c r="K1019" s="84"/>
      <c r="L1019" s="84"/>
      <c r="M1019" s="84"/>
      <c r="N1019" s="84"/>
      <c r="O1019" s="84"/>
    </row>
    <row r="1020" spans="1:15" customFormat="1" x14ac:dyDescent="0.3">
      <c r="A1020" s="54" t="s">
        <v>1</v>
      </c>
      <c r="H1020" s="84"/>
      <c r="I1020" s="84"/>
      <c r="J1020" s="84"/>
      <c r="K1020" s="84"/>
      <c r="L1020" s="84"/>
      <c r="M1020" s="84"/>
      <c r="N1020" s="84"/>
      <c r="O1020" s="84"/>
    </row>
    <row r="1021" spans="1:15" customFormat="1" ht="25.5" customHeight="1" x14ac:dyDescent="0.3">
      <c r="A1021" s="114" t="s">
        <v>1</v>
      </c>
      <c r="B1021" s="116" t="s">
        <v>506</v>
      </c>
      <c r="C1021" s="116" t="s">
        <v>1</v>
      </c>
      <c r="D1021" s="116" t="s">
        <v>500</v>
      </c>
      <c r="E1021" s="116" t="s">
        <v>1</v>
      </c>
      <c r="F1021" s="116" t="s">
        <v>501</v>
      </c>
      <c r="G1021" s="116" t="s">
        <v>1</v>
      </c>
      <c r="H1021" s="117" t="s">
        <v>502</v>
      </c>
      <c r="I1021" s="117" t="s">
        <v>1</v>
      </c>
      <c r="J1021" s="117" t="s">
        <v>503</v>
      </c>
      <c r="K1021" s="117" t="s">
        <v>1</v>
      </c>
      <c r="L1021" s="117" t="s">
        <v>504</v>
      </c>
      <c r="M1021" s="117" t="s">
        <v>1</v>
      </c>
      <c r="N1021" s="117" t="s">
        <v>505</v>
      </c>
      <c r="O1021" s="117" t="s">
        <v>1</v>
      </c>
    </row>
    <row r="1022" spans="1:15" customFormat="1" x14ac:dyDescent="0.3">
      <c r="A1022" s="115" t="s">
        <v>1</v>
      </c>
      <c r="B1022" s="55" t="s">
        <v>14</v>
      </c>
      <c r="C1022" s="55" t="s">
        <v>15</v>
      </c>
      <c r="D1022" s="55" t="s">
        <v>14</v>
      </c>
      <c r="E1022" s="55" t="s">
        <v>15</v>
      </c>
      <c r="F1022" s="55" t="s">
        <v>14</v>
      </c>
      <c r="G1022" s="55" t="s">
        <v>15</v>
      </c>
      <c r="H1022" s="80" t="s">
        <v>14</v>
      </c>
      <c r="I1022" s="80" t="s">
        <v>15</v>
      </c>
      <c r="J1022" s="80" t="s">
        <v>14</v>
      </c>
      <c r="K1022" s="80" t="s">
        <v>15</v>
      </c>
      <c r="L1022" s="80" t="s">
        <v>14</v>
      </c>
      <c r="M1022" s="80" t="s">
        <v>15</v>
      </c>
      <c r="N1022" s="80" t="s">
        <v>14</v>
      </c>
      <c r="O1022" s="80" t="s">
        <v>15</v>
      </c>
    </row>
    <row r="1023" spans="1:15" customFormat="1" x14ac:dyDescent="0.3">
      <c r="A1023" s="56" t="s">
        <v>16</v>
      </c>
      <c r="B1023" s="57">
        <v>246.2609510474</v>
      </c>
      <c r="C1023" s="57">
        <v>246.2609510474</v>
      </c>
      <c r="D1023" s="57">
        <v>4.3344128570000002</v>
      </c>
      <c r="E1023" s="57">
        <v>4.3344128570000002</v>
      </c>
      <c r="F1023" s="57">
        <v>131.19602320429999</v>
      </c>
      <c r="G1023" s="57">
        <v>131.19602320429999</v>
      </c>
      <c r="H1023" s="85">
        <v>28.734422772399999</v>
      </c>
      <c r="I1023" s="85">
        <v>28.734422772399999</v>
      </c>
      <c r="J1023" s="85">
        <v>11.5949681093</v>
      </c>
      <c r="K1023" s="85">
        <v>11.5949681093</v>
      </c>
      <c r="L1023" s="85">
        <v>29.571904668599998</v>
      </c>
      <c r="M1023" s="85">
        <v>29.571904668599998</v>
      </c>
      <c r="N1023" s="85">
        <v>38.9273813191</v>
      </c>
      <c r="O1023" s="85">
        <v>38.9273813191</v>
      </c>
    </row>
    <row r="1024" spans="1:15" customFormat="1" x14ac:dyDescent="0.3">
      <c r="A1024" s="58" t="s">
        <v>310</v>
      </c>
      <c r="B1024" s="59">
        <v>0.61772222939999899</v>
      </c>
      <c r="C1024" s="60">
        <v>2.5084051156819501E-3</v>
      </c>
      <c r="D1024" s="67">
        <v>0</v>
      </c>
      <c r="E1024" s="69">
        <v>0</v>
      </c>
      <c r="F1024" s="59">
        <v>0</v>
      </c>
      <c r="G1024" s="60">
        <v>0</v>
      </c>
      <c r="H1024" s="86">
        <v>0.61772222940000199</v>
      </c>
      <c r="I1024" s="87">
        <v>2.1497638365415E-2</v>
      </c>
      <c r="J1024" s="92">
        <v>0</v>
      </c>
      <c r="K1024" s="93">
        <v>0</v>
      </c>
      <c r="L1024" s="86">
        <v>0</v>
      </c>
      <c r="M1024" s="87">
        <v>0</v>
      </c>
      <c r="N1024" s="86">
        <v>0</v>
      </c>
      <c r="O1024" s="87">
        <v>0</v>
      </c>
    </row>
    <row r="1025" spans="1:15" customFormat="1" x14ac:dyDescent="0.3">
      <c r="A1025" s="58" t="s">
        <v>311</v>
      </c>
      <c r="B1025" s="61">
        <v>240.55345517059999</v>
      </c>
      <c r="C1025" s="62">
        <v>0.97682338246268896</v>
      </c>
      <c r="D1025" s="71">
        <v>4.3344128570000002</v>
      </c>
      <c r="E1025" s="72">
        <v>100</v>
      </c>
      <c r="F1025" s="61">
        <v>129.12045889539999</v>
      </c>
      <c r="G1025" s="62">
        <v>0.98417967055550204</v>
      </c>
      <c r="H1025" s="88">
        <v>26.959280234200001</v>
      </c>
      <c r="I1025" s="90">
        <v>0.93822243960630203</v>
      </c>
      <c r="J1025" s="95">
        <v>9.5430881806999803</v>
      </c>
      <c r="K1025" s="97">
        <v>82.303703561252206</v>
      </c>
      <c r="L1025" s="88">
        <v>28.609575258700001</v>
      </c>
      <c r="M1025" s="90">
        <v>0.967457983491952</v>
      </c>
      <c r="N1025" s="88">
        <v>38.9273813191001</v>
      </c>
      <c r="O1025" s="90">
        <v>1</v>
      </c>
    </row>
    <row r="1026" spans="1:15" customFormat="1" x14ac:dyDescent="0.3">
      <c r="A1026" s="58" t="s">
        <v>312</v>
      </c>
      <c r="B1026" s="73">
        <v>4.5109236772844499</v>
      </c>
      <c r="C1026" s="73">
        <v>4.5109236772844499</v>
      </c>
      <c r="D1026" s="75">
        <v>4.4654485422960697</v>
      </c>
      <c r="E1026" s="75">
        <v>4.4654485422960697</v>
      </c>
      <c r="F1026" s="73">
        <v>4.5079982159224103</v>
      </c>
      <c r="G1026" s="73">
        <v>4.5079982159224103</v>
      </c>
      <c r="H1026" s="98">
        <v>4.2422083942672701</v>
      </c>
      <c r="I1026" s="99">
        <v>4.2422083942672701</v>
      </c>
      <c r="J1026" s="100">
        <v>4.1697297438492296</v>
      </c>
      <c r="K1026" s="100">
        <v>4.1697297438492296</v>
      </c>
      <c r="L1026" s="98">
        <v>4.78931184483982</v>
      </c>
      <c r="M1026" s="101">
        <v>4.78931184483982</v>
      </c>
      <c r="N1026" s="98">
        <v>4.4857197183906798</v>
      </c>
      <c r="O1026" s="98">
        <v>4.4857197183906798</v>
      </c>
    </row>
    <row r="1027" spans="1:15" customFormat="1" x14ac:dyDescent="0.3">
      <c r="A1027" s="65" t="s">
        <v>1</v>
      </c>
      <c r="H1027" s="84"/>
      <c r="I1027" s="84"/>
      <c r="J1027" s="84"/>
      <c r="K1027" s="84"/>
      <c r="L1027" s="84"/>
      <c r="M1027" s="84"/>
      <c r="N1027" s="84"/>
      <c r="O1027" s="84"/>
    </row>
    <row r="1028" spans="1:15" customFormat="1" x14ac:dyDescent="0.3">
      <c r="A1028" s="65" t="s">
        <v>1</v>
      </c>
      <c r="H1028" s="84"/>
      <c r="I1028" s="84"/>
      <c r="J1028" s="84"/>
      <c r="K1028" s="84"/>
      <c r="L1028" s="84"/>
      <c r="M1028" s="84"/>
      <c r="N1028" s="84"/>
      <c r="O1028" s="84"/>
    </row>
    <row r="1029" spans="1:15" customFormat="1" x14ac:dyDescent="0.3">
      <c r="A1029" s="53" t="s">
        <v>441</v>
      </c>
      <c r="H1029" s="84"/>
      <c r="I1029" s="84"/>
      <c r="J1029" s="84"/>
      <c r="K1029" s="84"/>
      <c r="L1029" s="84"/>
      <c r="M1029" s="84"/>
      <c r="N1029" s="84"/>
      <c r="O1029" s="84"/>
    </row>
    <row r="1030" spans="1:15" customFormat="1" x14ac:dyDescent="0.3">
      <c r="A1030" s="54" t="s">
        <v>1</v>
      </c>
      <c r="H1030" s="84"/>
      <c r="I1030" s="84"/>
      <c r="J1030" s="84"/>
      <c r="K1030" s="84"/>
      <c r="L1030" s="84"/>
      <c r="M1030" s="84"/>
      <c r="N1030" s="84"/>
      <c r="O1030" s="84"/>
    </row>
    <row r="1031" spans="1:15" customFormat="1" ht="25.5" customHeight="1" x14ac:dyDescent="0.3">
      <c r="A1031" s="114" t="s">
        <v>1</v>
      </c>
      <c r="B1031" s="116" t="s">
        <v>506</v>
      </c>
      <c r="C1031" s="116" t="s">
        <v>1</v>
      </c>
      <c r="D1031" s="116" t="s">
        <v>500</v>
      </c>
      <c r="E1031" s="116" t="s">
        <v>1</v>
      </c>
      <c r="F1031" s="116" t="s">
        <v>501</v>
      </c>
      <c r="G1031" s="116" t="s">
        <v>1</v>
      </c>
      <c r="H1031" s="117" t="s">
        <v>502</v>
      </c>
      <c r="I1031" s="117" t="s">
        <v>1</v>
      </c>
      <c r="J1031" s="117" t="s">
        <v>503</v>
      </c>
      <c r="K1031" s="117" t="s">
        <v>1</v>
      </c>
      <c r="L1031" s="117" t="s">
        <v>504</v>
      </c>
      <c r="M1031" s="117" t="s">
        <v>1</v>
      </c>
      <c r="N1031" s="117" t="s">
        <v>505</v>
      </c>
      <c r="O1031" s="117" t="s">
        <v>1</v>
      </c>
    </row>
    <row r="1032" spans="1:15" customFormat="1" x14ac:dyDescent="0.3">
      <c r="A1032" s="115" t="s">
        <v>1</v>
      </c>
      <c r="B1032" s="55" t="s">
        <v>14</v>
      </c>
      <c r="C1032" s="55" t="s">
        <v>15</v>
      </c>
      <c r="D1032" s="55" t="s">
        <v>14</v>
      </c>
      <c r="E1032" s="55" t="s">
        <v>15</v>
      </c>
      <c r="F1032" s="55" t="s">
        <v>14</v>
      </c>
      <c r="G1032" s="55" t="s">
        <v>15</v>
      </c>
      <c r="H1032" s="80" t="s">
        <v>14</v>
      </c>
      <c r="I1032" s="80" t="s">
        <v>15</v>
      </c>
      <c r="J1032" s="80" t="s">
        <v>14</v>
      </c>
      <c r="K1032" s="80" t="s">
        <v>15</v>
      </c>
      <c r="L1032" s="80" t="s">
        <v>14</v>
      </c>
      <c r="M1032" s="80" t="s">
        <v>15</v>
      </c>
      <c r="N1032" s="80" t="s">
        <v>14</v>
      </c>
      <c r="O1032" s="80" t="s">
        <v>15</v>
      </c>
    </row>
    <row r="1033" spans="1:15" customFormat="1" x14ac:dyDescent="0.3">
      <c r="A1033" s="56" t="s">
        <v>16</v>
      </c>
      <c r="B1033" s="57">
        <v>52.537987143300001</v>
      </c>
      <c r="C1033" s="57">
        <v>52.537987143300001</v>
      </c>
      <c r="D1033" s="57">
        <v>0.46722243460000001</v>
      </c>
      <c r="E1033" s="57">
        <v>0.46722243460000001</v>
      </c>
      <c r="F1033" s="57">
        <v>21.4641794303</v>
      </c>
      <c r="G1033" s="57">
        <v>21.4641794303</v>
      </c>
      <c r="H1033" s="85">
        <v>6.6608648964999997</v>
      </c>
      <c r="I1033" s="85">
        <v>6.6608648964999997</v>
      </c>
      <c r="J1033" s="85">
        <v>4.9478307134000001</v>
      </c>
      <c r="K1033" s="85">
        <v>4.9478307134000001</v>
      </c>
      <c r="L1033" s="85">
        <v>2.8736509312999998</v>
      </c>
      <c r="M1033" s="85">
        <v>2.8736509312999998</v>
      </c>
      <c r="N1033" s="85">
        <v>10.8038014677</v>
      </c>
      <c r="O1033" s="85">
        <v>10.8038014677</v>
      </c>
    </row>
    <row r="1034" spans="1:15" customFormat="1" x14ac:dyDescent="0.3">
      <c r="A1034" s="58" t="s">
        <v>310</v>
      </c>
      <c r="B1034" s="59">
        <v>0</v>
      </c>
      <c r="C1034" s="60">
        <v>0</v>
      </c>
      <c r="D1034" s="67">
        <v>0</v>
      </c>
      <c r="E1034" s="69">
        <v>0</v>
      </c>
      <c r="F1034" s="59">
        <v>0</v>
      </c>
      <c r="G1034" s="60">
        <v>0</v>
      </c>
      <c r="H1034" s="92">
        <v>0</v>
      </c>
      <c r="I1034" s="93">
        <v>0</v>
      </c>
      <c r="J1034" s="92">
        <v>0</v>
      </c>
      <c r="K1034" s="93">
        <v>0</v>
      </c>
      <c r="L1034" s="92">
        <v>0</v>
      </c>
      <c r="M1034" s="93">
        <v>0</v>
      </c>
      <c r="N1034" s="92">
        <v>0</v>
      </c>
      <c r="O1034" s="93">
        <v>0</v>
      </c>
    </row>
    <row r="1035" spans="1:15" customFormat="1" x14ac:dyDescent="0.3">
      <c r="A1035" s="58" t="s">
        <v>311</v>
      </c>
      <c r="B1035" s="61">
        <v>50.744134907000102</v>
      </c>
      <c r="C1035" s="62">
        <v>0.96585609130005001</v>
      </c>
      <c r="D1035" s="71">
        <v>0.46722243459999901</v>
      </c>
      <c r="E1035" s="72">
        <v>100</v>
      </c>
      <c r="F1035" s="61">
        <v>21.4641794303</v>
      </c>
      <c r="G1035" s="62">
        <v>1</v>
      </c>
      <c r="H1035" s="95">
        <v>6.6608648965000103</v>
      </c>
      <c r="I1035" s="96">
        <v>100</v>
      </c>
      <c r="J1035" s="95">
        <v>4.3978506886000002</v>
      </c>
      <c r="K1035" s="96">
        <v>88.884421140147097</v>
      </c>
      <c r="L1035" s="95">
        <v>2.2881834407000001</v>
      </c>
      <c r="M1035" s="96">
        <v>79.626353214196996</v>
      </c>
      <c r="N1035" s="95">
        <v>10.145396746799999</v>
      </c>
      <c r="O1035" s="96">
        <v>93.905805073626894</v>
      </c>
    </row>
    <row r="1036" spans="1:15" customFormat="1" x14ac:dyDescent="0.3">
      <c r="A1036" s="58" t="s">
        <v>312</v>
      </c>
      <c r="B1036" s="73">
        <v>4.3548936362908703</v>
      </c>
      <c r="C1036" s="73">
        <v>4.3548936362908703</v>
      </c>
      <c r="D1036" s="75">
        <v>4</v>
      </c>
      <c r="E1036" s="77">
        <v>4</v>
      </c>
      <c r="F1036" s="73">
        <v>4.4697663692032901</v>
      </c>
      <c r="G1036" s="73">
        <v>4.4697663692032901</v>
      </c>
      <c r="H1036" s="100">
        <v>4.7336650599335597</v>
      </c>
      <c r="I1036" s="102">
        <v>4.7336650599335597</v>
      </c>
      <c r="J1036" s="100">
        <v>4.88462345640444</v>
      </c>
      <c r="K1036" s="102">
        <v>4.88462345640444</v>
      </c>
      <c r="L1036" s="100">
        <v>4.4474265206659398</v>
      </c>
      <c r="M1036" s="100">
        <v>4.4474265206659398</v>
      </c>
      <c r="N1036" s="100">
        <v>4.0206657001674397</v>
      </c>
      <c r="O1036" s="103">
        <v>4.0206657001674397</v>
      </c>
    </row>
    <row r="1037" spans="1:15" customFormat="1" x14ac:dyDescent="0.3">
      <c r="A1037" s="65" t="s">
        <v>1</v>
      </c>
      <c r="H1037" s="84"/>
      <c r="I1037" s="84"/>
      <c r="J1037" s="84"/>
      <c r="K1037" s="84"/>
      <c r="L1037" s="84"/>
      <c r="M1037" s="84"/>
      <c r="N1037" s="84"/>
      <c r="O1037" s="84"/>
    </row>
    <row r="1038" spans="1:15" customFormat="1" x14ac:dyDescent="0.3">
      <c r="A1038" s="65" t="s">
        <v>1</v>
      </c>
      <c r="H1038" s="84"/>
      <c r="I1038" s="84"/>
      <c r="J1038" s="84"/>
      <c r="K1038" s="84"/>
      <c r="L1038" s="84"/>
      <c r="M1038" s="84"/>
      <c r="N1038" s="84"/>
      <c r="O1038" s="84"/>
    </row>
    <row r="1039" spans="1:15" customFormat="1" x14ac:dyDescent="0.3">
      <c r="A1039" s="53" t="s">
        <v>442</v>
      </c>
      <c r="H1039" s="84"/>
      <c r="I1039" s="84"/>
      <c r="J1039" s="84"/>
      <c r="K1039" s="84"/>
      <c r="L1039" s="84"/>
      <c r="M1039" s="84"/>
      <c r="N1039" s="84"/>
      <c r="O1039" s="84"/>
    </row>
    <row r="1040" spans="1:15" customFormat="1" x14ac:dyDescent="0.3">
      <c r="A1040" s="54" t="s">
        <v>1</v>
      </c>
      <c r="H1040" s="84"/>
      <c r="I1040" s="84"/>
      <c r="J1040" s="84"/>
      <c r="K1040" s="84"/>
      <c r="L1040" s="84"/>
      <c r="M1040" s="84"/>
      <c r="N1040" s="84"/>
      <c r="O1040" s="84"/>
    </row>
    <row r="1041" spans="1:15" customFormat="1" ht="25.5" customHeight="1" x14ac:dyDescent="0.3">
      <c r="A1041" s="114" t="s">
        <v>1</v>
      </c>
      <c r="B1041" s="116" t="s">
        <v>506</v>
      </c>
      <c r="C1041" s="116" t="s">
        <v>1</v>
      </c>
      <c r="D1041" s="116" t="s">
        <v>500</v>
      </c>
      <c r="E1041" s="116" t="s">
        <v>1</v>
      </c>
      <c r="F1041" s="116" t="s">
        <v>501</v>
      </c>
      <c r="G1041" s="116" t="s">
        <v>1</v>
      </c>
      <c r="H1041" s="117" t="s">
        <v>502</v>
      </c>
      <c r="I1041" s="117" t="s">
        <v>1</v>
      </c>
      <c r="J1041" s="117" t="s">
        <v>503</v>
      </c>
      <c r="K1041" s="117" t="s">
        <v>1</v>
      </c>
      <c r="L1041" s="117" t="s">
        <v>504</v>
      </c>
      <c r="M1041" s="117" t="s">
        <v>1</v>
      </c>
      <c r="N1041" s="117" t="s">
        <v>505</v>
      </c>
      <c r="O1041" s="117" t="s">
        <v>1</v>
      </c>
    </row>
    <row r="1042" spans="1:15" customFormat="1" x14ac:dyDescent="0.3">
      <c r="A1042" s="115" t="s">
        <v>1</v>
      </c>
      <c r="B1042" s="55" t="s">
        <v>14</v>
      </c>
      <c r="C1042" s="55" t="s">
        <v>15</v>
      </c>
      <c r="D1042" s="55" t="s">
        <v>14</v>
      </c>
      <c r="E1042" s="55" t="s">
        <v>15</v>
      </c>
      <c r="F1042" s="55" t="s">
        <v>14</v>
      </c>
      <c r="G1042" s="55" t="s">
        <v>15</v>
      </c>
      <c r="H1042" s="80" t="s">
        <v>14</v>
      </c>
      <c r="I1042" s="80" t="s">
        <v>15</v>
      </c>
      <c r="J1042" s="80" t="s">
        <v>14</v>
      </c>
      <c r="K1042" s="80" t="s">
        <v>15</v>
      </c>
      <c r="L1042" s="80" t="s">
        <v>14</v>
      </c>
      <c r="M1042" s="80" t="s">
        <v>15</v>
      </c>
      <c r="N1042" s="80" t="s">
        <v>14</v>
      </c>
      <c r="O1042" s="80" t="s">
        <v>15</v>
      </c>
    </row>
    <row r="1043" spans="1:15" customFormat="1" x14ac:dyDescent="0.3">
      <c r="A1043" s="56" t="s">
        <v>16</v>
      </c>
      <c r="B1043" s="57">
        <v>210.9009960969</v>
      </c>
      <c r="C1043" s="57">
        <v>210.9009960969</v>
      </c>
      <c r="D1043" s="57">
        <v>4.5004870583000001</v>
      </c>
      <c r="E1043" s="57">
        <v>4.5004870583000001</v>
      </c>
      <c r="F1043" s="57">
        <v>133.66032128180001</v>
      </c>
      <c r="G1043" s="57">
        <v>133.66032128180001</v>
      </c>
      <c r="H1043" s="85">
        <v>17.556517173</v>
      </c>
      <c r="I1043" s="85">
        <v>17.556517173</v>
      </c>
      <c r="J1043" s="85">
        <v>8.1124892303999996</v>
      </c>
      <c r="K1043" s="85">
        <v>8.1124892303999996</v>
      </c>
      <c r="L1043" s="85">
        <v>26.735531092999999</v>
      </c>
      <c r="M1043" s="85">
        <v>26.735531092999999</v>
      </c>
      <c r="N1043" s="85">
        <v>24.437485013700002</v>
      </c>
      <c r="O1043" s="85">
        <v>24.437485013700002</v>
      </c>
    </row>
    <row r="1044" spans="1:15" customFormat="1" x14ac:dyDescent="0.3">
      <c r="A1044" s="58" t="s">
        <v>310</v>
      </c>
      <c r="B1044" s="59">
        <v>2.4105838946000002</v>
      </c>
      <c r="C1044" s="60">
        <v>1.1429931291042601E-2</v>
      </c>
      <c r="D1044" s="67">
        <v>0</v>
      </c>
      <c r="E1044" s="69">
        <v>0</v>
      </c>
      <c r="F1044" s="59">
        <v>2.4105838946000002</v>
      </c>
      <c r="G1044" s="60">
        <v>1.8035149635153801E-2</v>
      </c>
      <c r="H1044" s="92">
        <v>0</v>
      </c>
      <c r="I1044" s="93">
        <v>0</v>
      </c>
      <c r="J1044" s="92">
        <v>0</v>
      </c>
      <c r="K1044" s="93">
        <v>0</v>
      </c>
      <c r="L1044" s="92">
        <v>0</v>
      </c>
      <c r="M1044" s="93">
        <v>0</v>
      </c>
      <c r="N1044" s="92">
        <v>0</v>
      </c>
      <c r="O1044" s="93">
        <v>0</v>
      </c>
    </row>
    <row r="1045" spans="1:15" customFormat="1" x14ac:dyDescent="0.3">
      <c r="A1045" s="58" t="s">
        <v>311</v>
      </c>
      <c r="B1045" s="61">
        <v>204.3588012113</v>
      </c>
      <c r="C1045" s="62">
        <v>0.96897978195136603</v>
      </c>
      <c r="D1045" s="71">
        <v>4.5004870583000001</v>
      </c>
      <c r="E1045" s="72">
        <v>100</v>
      </c>
      <c r="F1045" s="61">
        <v>128.49022807279999</v>
      </c>
      <c r="G1045" s="62">
        <v>0.961319162191001</v>
      </c>
      <c r="H1045" s="95">
        <v>17.556517173</v>
      </c>
      <c r="I1045" s="96">
        <v>100</v>
      </c>
      <c r="J1045" s="95">
        <v>8.1124892303999996</v>
      </c>
      <c r="K1045" s="96">
        <v>100</v>
      </c>
      <c r="L1045" s="95">
        <v>25.9730320633</v>
      </c>
      <c r="M1045" s="96">
        <v>97.147993705277003</v>
      </c>
      <c r="N1045" s="95">
        <v>23.827882366800001</v>
      </c>
      <c r="O1045" s="96">
        <v>97.505460784699196</v>
      </c>
    </row>
    <row r="1046" spans="1:15" customFormat="1" x14ac:dyDescent="0.3">
      <c r="A1046" s="58" t="s">
        <v>312</v>
      </c>
      <c r="B1046" s="73">
        <v>4.6930136366617203</v>
      </c>
      <c r="C1046" s="73">
        <v>4.6930136366617203</v>
      </c>
      <c r="D1046" s="75">
        <v>4.8725231187495703</v>
      </c>
      <c r="E1046" s="75">
        <v>4.8725231187495703</v>
      </c>
      <c r="F1046" s="73">
        <v>4.6632856822218702</v>
      </c>
      <c r="G1046" s="73">
        <v>4.6632856822218702</v>
      </c>
      <c r="H1046" s="100">
        <v>4.7295169613650296</v>
      </c>
      <c r="I1046" s="100">
        <v>4.7295169613650296</v>
      </c>
      <c r="J1046" s="100">
        <v>4.7793322462615198</v>
      </c>
      <c r="K1046" s="100">
        <v>4.7793322462615198</v>
      </c>
      <c r="L1046" s="100">
        <v>4.7682755609323904</v>
      </c>
      <c r="M1046" s="100">
        <v>4.7682755609323904</v>
      </c>
      <c r="N1046" s="100">
        <v>4.7525999926911204</v>
      </c>
      <c r="O1046" s="100">
        <v>4.7525999926911204</v>
      </c>
    </row>
    <row r="1047" spans="1:15" customFormat="1" x14ac:dyDescent="0.3">
      <c r="A1047" s="65" t="s">
        <v>1</v>
      </c>
      <c r="H1047" s="84"/>
      <c r="I1047" s="84"/>
      <c r="J1047" s="84"/>
      <c r="K1047" s="84"/>
      <c r="L1047" s="84"/>
      <c r="M1047" s="84"/>
      <c r="N1047" s="84"/>
      <c r="O1047" s="84"/>
    </row>
    <row r="1048" spans="1:15" customFormat="1" x14ac:dyDescent="0.3">
      <c r="A1048" s="65" t="s">
        <v>1</v>
      </c>
      <c r="H1048" s="84"/>
      <c r="I1048" s="84"/>
      <c r="J1048" s="84"/>
      <c r="K1048" s="84"/>
      <c r="L1048" s="84"/>
      <c r="M1048" s="84"/>
      <c r="N1048" s="84"/>
      <c r="O1048" s="84"/>
    </row>
    <row r="1049" spans="1:15" customFormat="1" x14ac:dyDescent="0.3">
      <c r="A1049" s="53" t="s">
        <v>443</v>
      </c>
      <c r="H1049" s="84"/>
      <c r="I1049" s="84"/>
      <c r="J1049" s="84"/>
      <c r="K1049" s="84"/>
      <c r="L1049" s="84"/>
      <c r="M1049" s="84"/>
      <c r="N1049" s="84"/>
      <c r="O1049" s="84"/>
    </row>
    <row r="1050" spans="1:15" customFormat="1" x14ac:dyDescent="0.3">
      <c r="A1050" s="54" t="s">
        <v>1</v>
      </c>
      <c r="H1050" s="84"/>
      <c r="I1050" s="84"/>
      <c r="J1050" s="84"/>
      <c r="K1050" s="84"/>
      <c r="L1050" s="84"/>
      <c r="M1050" s="84"/>
      <c r="N1050" s="84"/>
      <c r="O1050" s="84"/>
    </row>
    <row r="1051" spans="1:15" customFormat="1" ht="25.5" customHeight="1" x14ac:dyDescent="0.3">
      <c r="A1051" s="114" t="s">
        <v>1</v>
      </c>
      <c r="B1051" s="116" t="s">
        <v>506</v>
      </c>
      <c r="C1051" s="116" t="s">
        <v>1</v>
      </c>
      <c r="D1051" s="116" t="s">
        <v>500</v>
      </c>
      <c r="E1051" s="116" t="s">
        <v>1</v>
      </c>
      <c r="F1051" s="116" t="s">
        <v>501</v>
      </c>
      <c r="G1051" s="116" t="s">
        <v>1</v>
      </c>
      <c r="H1051" s="117" t="s">
        <v>502</v>
      </c>
      <c r="I1051" s="117" t="s">
        <v>1</v>
      </c>
      <c r="J1051" s="117" t="s">
        <v>503</v>
      </c>
      <c r="K1051" s="117" t="s">
        <v>1</v>
      </c>
      <c r="L1051" s="117" t="s">
        <v>504</v>
      </c>
      <c r="M1051" s="117" t="s">
        <v>1</v>
      </c>
      <c r="N1051" s="117" t="s">
        <v>505</v>
      </c>
      <c r="O1051" s="117" t="s">
        <v>1</v>
      </c>
    </row>
    <row r="1052" spans="1:15" customFormat="1" x14ac:dyDescent="0.3">
      <c r="A1052" s="115" t="s">
        <v>1</v>
      </c>
      <c r="B1052" s="55" t="s">
        <v>14</v>
      </c>
      <c r="C1052" s="55" t="s">
        <v>15</v>
      </c>
      <c r="D1052" s="55" t="s">
        <v>14</v>
      </c>
      <c r="E1052" s="55" t="s">
        <v>15</v>
      </c>
      <c r="F1052" s="55" t="s">
        <v>14</v>
      </c>
      <c r="G1052" s="55" t="s">
        <v>15</v>
      </c>
      <c r="H1052" s="80" t="s">
        <v>14</v>
      </c>
      <c r="I1052" s="80" t="s">
        <v>15</v>
      </c>
      <c r="J1052" s="80" t="s">
        <v>14</v>
      </c>
      <c r="K1052" s="80" t="s">
        <v>15</v>
      </c>
      <c r="L1052" s="80" t="s">
        <v>14</v>
      </c>
      <c r="M1052" s="80" t="s">
        <v>15</v>
      </c>
      <c r="N1052" s="80" t="s">
        <v>14</v>
      </c>
      <c r="O1052" s="80" t="s">
        <v>15</v>
      </c>
    </row>
    <row r="1053" spans="1:15" customFormat="1" x14ac:dyDescent="0.3">
      <c r="A1053" s="56" t="s">
        <v>16</v>
      </c>
      <c r="B1053" s="57">
        <v>53.887786337900003</v>
      </c>
      <c r="C1053" s="57">
        <v>53.887786337900003</v>
      </c>
      <c r="D1053" s="57">
        <v>3.4377100867000001</v>
      </c>
      <c r="E1053" s="57">
        <v>3.4377100867000001</v>
      </c>
      <c r="F1053" s="57">
        <v>15.8622995183</v>
      </c>
      <c r="G1053" s="57">
        <v>15.8622995183</v>
      </c>
      <c r="H1053" s="85">
        <v>1.9475785435999999</v>
      </c>
      <c r="I1053" s="85">
        <v>1.9475785435999999</v>
      </c>
      <c r="J1053" s="85">
        <v>5.5958616207</v>
      </c>
      <c r="K1053" s="85">
        <v>5.5958616207</v>
      </c>
      <c r="L1053" s="85">
        <v>23.360764796400002</v>
      </c>
      <c r="M1053" s="85">
        <v>23.360764796400002</v>
      </c>
      <c r="N1053" s="85">
        <v>3.6835717722000001</v>
      </c>
      <c r="O1053" s="85">
        <v>3.6835717722000001</v>
      </c>
    </row>
    <row r="1054" spans="1:15" customFormat="1" x14ac:dyDescent="0.3">
      <c r="A1054" s="58" t="s">
        <v>310</v>
      </c>
      <c r="B1054" s="59">
        <v>0</v>
      </c>
      <c r="C1054" s="60">
        <v>0</v>
      </c>
      <c r="D1054" s="67">
        <v>0</v>
      </c>
      <c r="E1054" s="69">
        <v>0</v>
      </c>
      <c r="F1054" s="67">
        <v>0</v>
      </c>
      <c r="G1054" s="69">
        <v>0</v>
      </c>
      <c r="H1054" s="92">
        <v>0</v>
      </c>
      <c r="I1054" s="93">
        <v>0</v>
      </c>
      <c r="J1054" s="92">
        <v>0</v>
      </c>
      <c r="K1054" s="93">
        <v>0</v>
      </c>
      <c r="L1054" s="92">
        <v>0</v>
      </c>
      <c r="M1054" s="93">
        <v>0</v>
      </c>
      <c r="N1054" s="92">
        <v>0</v>
      </c>
      <c r="O1054" s="93">
        <v>0</v>
      </c>
    </row>
    <row r="1055" spans="1:15" customFormat="1" x14ac:dyDescent="0.3">
      <c r="A1055" s="58" t="s">
        <v>311</v>
      </c>
      <c r="B1055" s="61">
        <v>52.320328865900002</v>
      </c>
      <c r="C1055" s="62">
        <v>0.970912565192948</v>
      </c>
      <c r="D1055" s="71">
        <v>3.4377100866999899</v>
      </c>
      <c r="E1055" s="72">
        <v>100</v>
      </c>
      <c r="F1055" s="71">
        <v>15.8622995183</v>
      </c>
      <c r="G1055" s="72">
        <v>100</v>
      </c>
      <c r="H1055" s="95">
        <v>1.9475785435999999</v>
      </c>
      <c r="I1055" s="96">
        <v>100</v>
      </c>
      <c r="J1055" s="95">
        <v>4.0284041487</v>
      </c>
      <c r="K1055" s="96">
        <v>71.988987965647297</v>
      </c>
      <c r="L1055" s="95">
        <v>23.360764796400002</v>
      </c>
      <c r="M1055" s="96">
        <v>100</v>
      </c>
      <c r="N1055" s="95">
        <v>3.6835717721999899</v>
      </c>
      <c r="O1055" s="96">
        <v>100</v>
      </c>
    </row>
    <row r="1056" spans="1:15" customFormat="1" x14ac:dyDescent="0.3">
      <c r="A1056" s="58" t="s">
        <v>312</v>
      </c>
      <c r="B1056" s="73">
        <v>4.7025346416591196</v>
      </c>
      <c r="C1056" s="73">
        <v>4.7025346416591196</v>
      </c>
      <c r="D1056" s="75">
        <v>4.4686603005975396</v>
      </c>
      <c r="E1056" s="75">
        <v>4.4686603005975396</v>
      </c>
      <c r="F1056" s="75">
        <v>4.6528037539294802</v>
      </c>
      <c r="G1056" s="75">
        <v>4.6528037539294802</v>
      </c>
      <c r="H1056" s="100">
        <v>4.3108038651324998</v>
      </c>
      <c r="I1056" s="100">
        <v>4.3108038651324998</v>
      </c>
      <c r="J1056" s="100">
        <v>3.8762673985470402</v>
      </c>
      <c r="K1056" s="100">
        <v>3.8762673985470402</v>
      </c>
      <c r="L1056" s="100">
        <v>4.9543974158986401</v>
      </c>
      <c r="M1056" s="100">
        <v>4.9543974158986401</v>
      </c>
      <c r="N1056" s="100">
        <v>5</v>
      </c>
      <c r="O1056" s="102">
        <v>5</v>
      </c>
    </row>
    <row r="1057" spans="1:15" customFormat="1" x14ac:dyDescent="0.3">
      <c r="A1057" s="65" t="s">
        <v>1</v>
      </c>
      <c r="H1057" s="84"/>
      <c r="I1057" s="84"/>
      <c r="J1057" s="84"/>
      <c r="K1057" s="84"/>
      <c r="L1057" s="84"/>
      <c r="M1057" s="84"/>
      <c r="N1057" s="84"/>
      <c r="O1057" s="84"/>
    </row>
    <row r="1058" spans="1:15" customFormat="1" x14ac:dyDescent="0.3">
      <c r="A1058" s="65" t="s">
        <v>1</v>
      </c>
      <c r="H1058" s="84"/>
      <c r="I1058" s="84"/>
      <c r="J1058" s="84"/>
      <c r="K1058" s="84"/>
      <c r="L1058" s="84"/>
      <c r="M1058" s="84"/>
      <c r="N1058" s="84"/>
      <c r="O1058" s="84"/>
    </row>
    <row r="1059" spans="1:15" customFormat="1" x14ac:dyDescent="0.3">
      <c r="A1059" s="53" t="s">
        <v>444</v>
      </c>
      <c r="H1059" s="84"/>
      <c r="I1059" s="84"/>
      <c r="J1059" s="84"/>
      <c r="K1059" s="84"/>
      <c r="L1059" s="84"/>
      <c r="M1059" s="84"/>
      <c r="N1059" s="84"/>
      <c r="O1059" s="84"/>
    </row>
    <row r="1060" spans="1:15" customFormat="1" x14ac:dyDescent="0.3">
      <c r="A1060" s="54" t="s">
        <v>1</v>
      </c>
      <c r="H1060" s="84"/>
      <c r="I1060" s="84"/>
      <c r="J1060" s="84"/>
      <c r="K1060" s="84"/>
      <c r="L1060" s="84"/>
      <c r="M1060" s="84"/>
      <c r="N1060" s="84"/>
      <c r="O1060" s="84"/>
    </row>
    <row r="1061" spans="1:15" customFormat="1" ht="25.5" customHeight="1" x14ac:dyDescent="0.3">
      <c r="A1061" s="114" t="s">
        <v>1</v>
      </c>
      <c r="B1061" s="116" t="s">
        <v>506</v>
      </c>
      <c r="C1061" s="116" t="s">
        <v>1</v>
      </c>
      <c r="D1061" s="116" t="s">
        <v>500</v>
      </c>
      <c r="E1061" s="116" t="s">
        <v>1</v>
      </c>
      <c r="F1061" s="116" t="s">
        <v>501</v>
      </c>
      <c r="G1061" s="116" t="s">
        <v>1</v>
      </c>
      <c r="H1061" s="117" t="s">
        <v>502</v>
      </c>
      <c r="I1061" s="117" t="s">
        <v>1</v>
      </c>
      <c r="J1061" s="117" t="s">
        <v>503</v>
      </c>
      <c r="K1061" s="117" t="s">
        <v>1</v>
      </c>
      <c r="L1061" s="117" t="s">
        <v>504</v>
      </c>
      <c r="M1061" s="117" t="s">
        <v>1</v>
      </c>
      <c r="N1061" s="117" t="s">
        <v>505</v>
      </c>
      <c r="O1061" s="117" t="s">
        <v>1</v>
      </c>
    </row>
    <row r="1062" spans="1:15" customFormat="1" x14ac:dyDescent="0.3">
      <c r="A1062" s="115" t="s">
        <v>1</v>
      </c>
      <c r="B1062" s="55" t="s">
        <v>14</v>
      </c>
      <c r="C1062" s="55" t="s">
        <v>15</v>
      </c>
      <c r="D1062" s="55" t="s">
        <v>14</v>
      </c>
      <c r="E1062" s="55" t="s">
        <v>15</v>
      </c>
      <c r="F1062" s="55" t="s">
        <v>14</v>
      </c>
      <c r="G1062" s="55" t="s">
        <v>15</v>
      </c>
      <c r="H1062" s="80" t="s">
        <v>14</v>
      </c>
      <c r="I1062" s="80" t="s">
        <v>15</v>
      </c>
      <c r="J1062" s="80" t="s">
        <v>14</v>
      </c>
      <c r="K1062" s="80" t="s">
        <v>15</v>
      </c>
      <c r="L1062" s="80" t="s">
        <v>14</v>
      </c>
      <c r="M1062" s="80" t="s">
        <v>15</v>
      </c>
      <c r="N1062" s="80" t="s">
        <v>14</v>
      </c>
      <c r="O1062" s="80" t="s">
        <v>15</v>
      </c>
    </row>
    <row r="1063" spans="1:15" customFormat="1" x14ac:dyDescent="0.3">
      <c r="A1063" s="56" t="s">
        <v>16</v>
      </c>
      <c r="B1063" s="57">
        <v>360.01987536479999</v>
      </c>
      <c r="C1063" s="57">
        <v>360.01987536479999</v>
      </c>
      <c r="D1063" s="57">
        <v>17.497016028899999</v>
      </c>
      <c r="E1063" s="57">
        <v>17.497016028899999</v>
      </c>
      <c r="F1063" s="57">
        <v>139.22164827840001</v>
      </c>
      <c r="G1063" s="57">
        <v>139.22164827840001</v>
      </c>
      <c r="H1063" s="85">
        <v>69.881467888000003</v>
      </c>
      <c r="I1063" s="85">
        <v>69.881467888000003</v>
      </c>
      <c r="J1063" s="85">
        <v>50.247170392800001</v>
      </c>
      <c r="K1063" s="85">
        <v>50.247170392800001</v>
      </c>
      <c r="L1063" s="85">
        <v>55.201236444999999</v>
      </c>
      <c r="M1063" s="85">
        <v>55.201236444999999</v>
      </c>
      <c r="N1063" s="85">
        <v>43.862286721899999</v>
      </c>
      <c r="O1063" s="85">
        <v>43.862286721899999</v>
      </c>
    </row>
    <row r="1064" spans="1:15" customFormat="1" x14ac:dyDescent="0.3">
      <c r="A1064" s="58" t="s">
        <v>310</v>
      </c>
      <c r="B1064" s="59">
        <v>2.3414382754999998</v>
      </c>
      <c r="C1064" s="60">
        <v>6.5036361482195201E-3</v>
      </c>
      <c r="D1064" s="67">
        <v>0</v>
      </c>
      <c r="E1064" s="69">
        <v>0</v>
      </c>
      <c r="F1064" s="59">
        <v>2.0277092477999998</v>
      </c>
      <c r="G1064" s="60">
        <v>1.4564611702809401E-2</v>
      </c>
      <c r="H1064" s="86">
        <v>0</v>
      </c>
      <c r="I1064" s="87">
        <v>0</v>
      </c>
      <c r="J1064" s="86">
        <v>0</v>
      </c>
      <c r="K1064" s="87">
        <v>0</v>
      </c>
      <c r="L1064" s="86">
        <v>0.313729027700001</v>
      </c>
      <c r="M1064" s="87">
        <v>5.6833695747482999E-3</v>
      </c>
      <c r="N1064" s="86">
        <v>0</v>
      </c>
      <c r="O1064" s="87">
        <v>0</v>
      </c>
    </row>
    <row r="1065" spans="1:15" customFormat="1" x14ac:dyDescent="0.3">
      <c r="A1065" s="58" t="s">
        <v>311</v>
      </c>
      <c r="B1065" s="61">
        <v>350.24150182890003</v>
      </c>
      <c r="C1065" s="62">
        <v>0.97283935081086403</v>
      </c>
      <c r="D1065" s="71">
        <v>17.497016028899999</v>
      </c>
      <c r="E1065" s="72">
        <v>100</v>
      </c>
      <c r="F1065" s="61">
        <v>134.59276686379999</v>
      </c>
      <c r="G1065" s="62">
        <v>0.96675171231026003</v>
      </c>
      <c r="H1065" s="88">
        <v>67.132279131999994</v>
      </c>
      <c r="I1065" s="90">
        <v>0.96065925861193702</v>
      </c>
      <c r="J1065" s="88">
        <v>47.8817670488</v>
      </c>
      <c r="K1065" s="90">
        <v>0.95292464579579705</v>
      </c>
      <c r="L1065" s="88">
        <v>54.003865508899999</v>
      </c>
      <c r="M1065" s="90">
        <v>0.97830898339943895</v>
      </c>
      <c r="N1065" s="88">
        <v>42.659354292699902</v>
      </c>
      <c r="O1065" s="90">
        <v>0.97257478989121204</v>
      </c>
    </row>
    <row r="1066" spans="1:15" customFormat="1" x14ac:dyDescent="0.3">
      <c r="A1066" s="58" t="s">
        <v>312</v>
      </c>
      <c r="B1066" s="73">
        <v>4.60411801257061</v>
      </c>
      <c r="C1066" s="73">
        <v>4.60411801257061</v>
      </c>
      <c r="D1066" s="75">
        <v>4.5923062167790398</v>
      </c>
      <c r="E1066" s="75">
        <v>4.5923062167790398</v>
      </c>
      <c r="F1066" s="73">
        <v>4.5621246168132199</v>
      </c>
      <c r="G1066" s="73">
        <v>4.5621246168132199</v>
      </c>
      <c r="H1066" s="98">
        <v>4.4910645555671396</v>
      </c>
      <c r="I1066" s="98">
        <v>4.4910645555671396</v>
      </c>
      <c r="J1066" s="98">
        <v>4.7034030043284698</v>
      </c>
      <c r="K1066" s="98">
        <v>4.7034030043284698</v>
      </c>
      <c r="L1066" s="98">
        <v>4.6907759891029404</v>
      </c>
      <c r="M1066" s="98">
        <v>4.6907759891029404</v>
      </c>
      <c r="N1066" s="98">
        <v>4.6659130160379103</v>
      </c>
      <c r="O1066" s="98">
        <v>4.6659130160379103</v>
      </c>
    </row>
    <row r="1067" spans="1:15" customFormat="1" x14ac:dyDescent="0.3">
      <c r="A1067" s="65" t="s">
        <v>1</v>
      </c>
      <c r="H1067" s="84"/>
      <c r="I1067" s="84"/>
      <c r="J1067" s="84"/>
      <c r="K1067" s="84"/>
      <c r="L1067" s="84"/>
      <c r="M1067" s="84"/>
      <c r="N1067" s="84"/>
      <c r="O1067" s="84"/>
    </row>
    <row r="1068" spans="1:15" customFormat="1" x14ac:dyDescent="0.3">
      <c r="A1068" s="65" t="s">
        <v>1</v>
      </c>
      <c r="H1068" s="84"/>
      <c r="I1068" s="84"/>
      <c r="J1068" s="84"/>
      <c r="K1068" s="84"/>
      <c r="L1068" s="84"/>
      <c r="M1068" s="84"/>
      <c r="N1068" s="84"/>
      <c r="O1068" s="84"/>
    </row>
    <row r="1069" spans="1:15" customFormat="1" x14ac:dyDescent="0.3">
      <c r="A1069" s="53" t="s">
        <v>445</v>
      </c>
      <c r="H1069" s="84"/>
      <c r="I1069" s="84"/>
      <c r="J1069" s="84"/>
      <c r="K1069" s="84"/>
      <c r="L1069" s="84"/>
      <c r="M1069" s="84"/>
      <c r="N1069" s="84"/>
      <c r="O1069" s="84"/>
    </row>
    <row r="1070" spans="1:15" customFormat="1" x14ac:dyDescent="0.3">
      <c r="A1070" s="54" t="s">
        <v>1</v>
      </c>
      <c r="H1070" s="84"/>
      <c r="I1070" s="84"/>
      <c r="J1070" s="84"/>
      <c r="K1070" s="84"/>
      <c r="L1070" s="84"/>
      <c r="M1070" s="84"/>
      <c r="N1070" s="84"/>
      <c r="O1070" s="84"/>
    </row>
    <row r="1071" spans="1:15" customFormat="1" ht="25.5" customHeight="1" x14ac:dyDescent="0.3">
      <c r="A1071" s="114" t="s">
        <v>1</v>
      </c>
      <c r="B1071" s="116" t="s">
        <v>506</v>
      </c>
      <c r="C1071" s="116" t="s">
        <v>1</v>
      </c>
      <c r="D1071" s="116" t="s">
        <v>500</v>
      </c>
      <c r="E1071" s="116" t="s">
        <v>1</v>
      </c>
      <c r="F1071" s="116" t="s">
        <v>501</v>
      </c>
      <c r="G1071" s="116" t="s">
        <v>1</v>
      </c>
      <c r="H1071" s="117" t="s">
        <v>502</v>
      </c>
      <c r="I1071" s="117" t="s">
        <v>1</v>
      </c>
      <c r="J1071" s="117" t="s">
        <v>503</v>
      </c>
      <c r="K1071" s="117" t="s">
        <v>1</v>
      </c>
      <c r="L1071" s="117" t="s">
        <v>504</v>
      </c>
      <c r="M1071" s="117" t="s">
        <v>1</v>
      </c>
      <c r="N1071" s="117" t="s">
        <v>505</v>
      </c>
      <c r="O1071" s="117" t="s">
        <v>1</v>
      </c>
    </row>
    <row r="1072" spans="1:15" customFormat="1" x14ac:dyDescent="0.3">
      <c r="A1072" s="115" t="s">
        <v>1</v>
      </c>
      <c r="B1072" s="55" t="s">
        <v>14</v>
      </c>
      <c r="C1072" s="55" t="s">
        <v>15</v>
      </c>
      <c r="D1072" s="55" t="s">
        <v>14</v>
      </c>
      <c r="E1072" s="55" t="s">
        <v>15</v>
      </c>
      <c r="F1072" s="55" t="s">
        <v>14</v>
      </c>
      <c r="G1072" s="55" t="s">
        <v>15</v>
      </c>
      <c r="H1072" s="80" t="s">
        <v>14</v>
      </c>
      <c r="I1072" s="80" t="s">
        <v>15</v>
      </c>
      <c r="J1072" s="80" t="s">
        <v>14</v>
      </c>
      <c r="K1072" s="80" t="s">
        <v>15</v>
      </c>
      <c r="L1072" s="80" t="s">
        <v>14</v>
      </c>
      <c r="M1072" s="80" t="s">
        <v>15</v>
      </c>
      <c r="N1072" s="80" t="s">
        <v>14</v>
      </c>
      <c r="O1072" s="80" t="s">
        <v>15</v>
      </c>
    </row>
    <row r="1073" spans="1:15" customFormat="1" x14ac:dyDescent="0.3">
      <c r="A1073" s="56" t="s">
        <v>16</v>
      </c>
      <c r="B1073" s="57">
        <v>134.18339828160001</v>
      </c>
      <c r="C1073" s="57">
        <v>134.18339828160001</v>
      </c>
      <c r="D1073" s="57">
        <v>0.28876204890000001</v>
      </c>
      <c r="E1073" s="57">
        <v>0.28876204890000001</v>
      </c>
      <c r="F1073" s="57">
        <v>69.013570272300001</v>
      </c>
      <c r="G1073" s="57">
        <v>69.013570272300001</v>
      </c>
      <c r="H1073" s="85">
        <v>14.8193195585</v>
      </c>
      <c r="I1073" s="85">
        <v>14.8193195585</v>
      </c>
      <c r="J1073" s="85">
        <v>15.686916268599999</v>
      </c>
      <c r="K1073" s="85">
        <v>15.686916268599999</v>
      </c>
      <c r="L1073" s="85">
        <v>23.714009478000001</v>
      </c>
      <c r="M1073" s="85">
        <v>23.714009478000001</v>
      </c>
      <c r="N1073" s="85">
        <v>15.2799192383</v>
      </c>
      <c r="O1073" s="85">
        <v>15.2799192383</v>
      </c>
    </row>
    <row r="1074" spans="1:15" customFormat="1" x14ac:dyDescent="0.3">
      <c r="A1074" s="58" t="s">
        <v>310</v>
      </c>
      <c r="B1074" s="59">
        <v>3.9995275142</v>
      </c>
      <c r="C1074" s="60">
        <v>2.9806425872495101E-2</v>
      </c>
      <c r="D1074" s="67">
        <v>0</v>
      </c>
      <c r="E1074" s="69">
        <v>0</v>
      </c>
      <c r="F1074" s="59">
        <v>0</v>
      </c>
      <c r="G1074" s="60">
        <v>0</v>
      </c>
      <c r="H1074" s="92">
        <v>3.9995275142</v>
      </c>
      <c r="I1074" s="94">
        <v>26.988604290579399</v>
      </c>
      <c r="J1074" s="92">
        <v>3.9995275142</v>
      </c>
      <c r="K1074" s="94">
        <v>25.4959448097886</v>
      </c>
      <c r="L1074" s="92">
        <v>0</v>
      </c>
      <c r="M1074" s="93">
        <v>0</v>
      </c>
      <c r="N1074" s="92">
        <v>0</v>
      </c>
      <c r="O1074" s="93">
        <v>0</v>
      </c>
    </row>
    <row r="1075" spans="1:15" customFormat="1" x14ac:dyDescent="0.3">
      <c r="A1075" s="58" t="s">
        <v>311</v>
      </c>
      <c r="B1075" s="61">
        <v>128.37057279320001</v>
      </c>
      <c r="C1075" s="62">
        <v>0.95667999497075595</v>
      </c>
      <c r="D1075" s="71">
        <v>0.28876204890000001</v>
      </c>
      <c r="E1075" s="72">
        <v>100</v>
      </c>
      <c r="F1075" s="61">
        <v>67.805587237099999</v>
      </c>
      <c r="G1075" s="62">
        <v>0.98249644192535202</v>
      </c>
      <c r="H1075" s="95">
        <v>10.8197920443</v>
      </c>
      <c r="I1075" s="97">
        <v>73.011395709420597</v>
      </c>
      <c r="J1075" s="95">
        <v>11.687388754400001</v>
      </c>
      <c r="K1075" s="97">
        <v>74.504055190211403</v>
      </c>
      <c r="L1075" s="95">
        <v>23.108694538999998</v>
      </c>
      <c r="M1075" s="96">
        <v>97.447437391127096</v>
      </c>
      <c r="N1075" s="95">
        <v>15.2799192383</v>
      </c>
      <c r="O1075" s="96">
        <v>100</v>
      </c>
    </row>
    <row r="1076" spans="1:15" customFormat="1" x14ac:dyDescent="0.3">
      <c r="A1076" s="58" t="s">
        <v>312</v>
      </c>
      <c r="B1076" s="73">
        <v>4.2324405364137903</v>
      </c>
      <c r="C1076" s="73">
        <v>4.2324405364137903</v>
      </c>
      <c r="D1076" s="75">
        <v>5</v>
      </c>
      <c r="E1076" s="76">
        <v>5</v>
      </c>
      <c r="F1076" s="73">
        <v>4.2262816420768203</v>
      </c>
      <c r="G1076" s="73">
        <v>4.2262816420768203</v>
      </c>
      <c r="H1076" s="100">
        <v>3.6822854136714098</v>
      </c>
      <c r="I1076" s="100">
        <v>3.6822854136714098</v>
      </c>
      <c r="J1076" s="100">
        <v>3.9459754090677199</v>
      </c>
      <c r="K1076" s="100">
        <v>3.9459754090677199</v>
      </c>
      <c r="L1076" s="100">
        <v>4.4421773335642802</v>
      </c>
      <c r="M1076" s="100">
        <v>4.4421773335642802</v>
      </c>
      <c r="N1076" s="100">
        <v>4.1510894571754902</v>
      </c>
      <c r="O1076" s="100">
        <v>4.1510894571754902</v>
      </c>
    </row>
    <row r="1077" spans="1:15" customFormat="1" x14ac:dyDescent="0.3">
      <c r="A1077" s="65" t="s">
        <v>1</v>
      </c>
      <c r="H1077" s="84"/>
      <c r="I1077" s="84"/>
      <c r="J1077" s="84"/>
      <c r="K1077" s="84"/>
      <c r="L1077" s="84"/>
      <c r="M1077" s="84"/>
      <c r="N1077" s="84"/>
      <c r="O1077" s="84"/>
    </row>
    <row r="1078" spans="1:15" customFormat="1" x14ac:dyDescent="0.3">
      <c r="A1078" s="65" t="s">
        <v>1</v>
      </c>
      <c r="H1078" s="84"/>
      <c r="I1078" s="84"/>
      <c r="J1078" s="84"/>
      <c r="K1078" s="84"/>
      <c r="L1078" s="84"/>
      <c r="M1078" s="84"/>
      <c r="N1078" s="84"/>
      <c r="O1078" s="84"/>
    </row>
    <row r="1079" spans="1:15" customFormat="1" x14ac:dyDescent="0.3">
      <c r="A1079" s="53" t="s">
        <v>446</v>
      </c>
      <c r="H1079" s="84"/>
      <c r="I1079" s="84"/>
      <c r="J1079" s="84"/>
      <c r="K1079" s="84"/>
      <c r="L1079" s="84"/>
      <c r="M1079" s="84"/>
      <c r="N1079" s="84"/>
      <c r="O1079" s="84"/>
    </row>
    <row r="1080" spans="1:15" customFormat="1" x14ac:dyDescent="0.3">
      <c r="A1080" s="54" t="s">
        <v>1</v>
      </c>
      <c r="H1080" s="84"/>
      <c r="I1080" s="84"/>
      <c r="J1080" s="84"/>
      <c r="K1080" s="84"/>
      <c r="L1080" s="84"/>
      <c r="M1080" s="84"/>
      <c r="N1080" s="84"/>
      <c r="O1080" s="84"/>
    </row>
    <row r="1081" spans="1:15" customFormat="1" ht="25.5" customHeight="1" x14ac:dyDescent="0.3">
      <c r="A1081" s="114" t="s">
        <v>1</v>
      </c>
      <c r="B1081" s="116" t="s">
        <v>506</v>
      </c>
      <c r="C1081" s="116" t="s">
        <v>1</v>
      </c>
      <c r="D1081" s="116" t="s">
        <v>500</v>
      </c>
      <c r="E1081" s="116" t="s">
        <v>1</v>
      </c>
      <c r="F1081" s="116" t="s">
        <v>501</v>
      </c>
      <c r="G1081" s="116" t="s">
        <v>1</v>
      </c>
      <c r="H1081" s="117" t="s">
        <v>502</v>
      </c>
      <c r="I1081" s="117" t="s">
        <v>1</v>
      </c>
      <c r="J1081" s="117" t="s">
        <v>503</v>
      </c>
      <c r="K1081" s="117" t="s">
        <v>1</v>
      </c>
      <c r="L1081" s="117" t="s">
        <v>504</v>
      </c>
      <c r="M1081" s="117" t="s">
        <v>1</v>
      </c>
      <c r="N1081" s="117" t="s">
        <v>505</v>
      </c>
      <c r="O1081" s="117" t="s">
        <v>1</v>
      </c>
    </row>
    <row r="1082" spans="1:15" customFormat="1" x14ac:dyDescent="0.3">
      <c r="A1082" s="115" t="s">
        <v>1</v>
      </c>
      <c r="B1082" s="55" t="s">
        <v>14</v>
      </c>
      <c r="C1082" s="55" t="s">
        <v>15</v>
      </c>
      <c r="D1082" s="55" t="s">
        <v>14</v>
      </c>
      <c r="E1082" s="55" t="s">
        <v>15</v>
      </c>
      <c r="F1082" s="55" t="s">
        <v>14</v>
      </c>
      <c r="G1082" s="55" t="s">
        <v>15</v>
      </c>
      <c r="H1082" s="80" t="s">
        <v>14</v>
      </c>
      <c r="I1082" s="80" t="s">
        <v>15</v>
      </c>
      <c r="J1082" s="80" t="s">
        <v>14</v>
      </c>
      <c r="K1082" s="80" t="s">
        <v>15</v>
      </c>
      <c r="L1082" s="80" t="s">
        <v>14</v>
      </c>
      <c r="M1082" s="80" t="s">
        <v>15</v>
      </c>
      <c r="N1082" s="80" t="s">
        <v>14</v>
      </c>
      <c r="O1082" s="80" t="s">
        <v>15</v>
      </c>
    </row>
    <row r="1083" spans="1:15" customFormat="1" x14ac:dyDescent="0.3">
      <c r="A1083" s="56" t="s">
        <v>16</v>
      </c>
      <c r="B1083" s="57">
        <v>176.30522409100001</v>
      </c>
      <c r="C1083" s="57">
        <v>176.30522409100001</v>
      </c>
      <c r="D1083" s="57">
        <v>2.1569771053000002</v>
      </c>
      <c r="E1083" s="57">
        <v>2.1569771053000002</v>
      </c>
      <c r="F1083" s="57">
        <v>24.959487901700001</v>
      </c>
      <c r="G1083" s="57">
        <v>24.959487901700001</v>
      </c>
      <c r="H1083" s="85">
        <v>73.259939165700004</v>
      </c>
      <c r="I1083" s="85">
        <v>73.259939165700004</v>
      </c>
      <c r="J1083" s="85">
        <v>37.285251938400002</v>
      </c>
      <c r="K1083" s="85">
        <v>37.285251938400002</v>
      </c>
      <c r="L1083" s="85">
        <v>33.123969421300004</v>
      </c>
      <c r="M1083" s="85">
        <v>33.123969421300004</v>
      </c>
      <c r="N1083" s="85">
        <v>10.504093149499999</v>
      </c>
      <c r="O1083" s="85">
        <v>10.504093149499999</v>
      </c>
    </row>
    <row r="1084" spans="1:15" customFormat="1" x14ac:dyDescent="0.3">
      <c r="A1084" s="58" t="s">
        <v>310</v>
      </c>
      <c r="B1084" s="59">
        <v>1.7226635043</v>
      </c>
      <c r="C1084" s="60">
        <v>9.7709158261291597E-3</v>
      </c>
      <c r="D1084" s="67">
        <v>0</v>
      </c>
      <c r="E1084" s="69">
        <v>0</v>
      </c>
      <c r="F1084" s="67">
        <v>0</v>
      </c>
      <c r="G1084" s="69">
        <v>0</v>
      </c>
      <c r="H1084" s="86">
        <v>1.72266350430001</v>
      </c>
      <c r="I1084" s="87">
        <v>2.3514399874174901E-2</v>
      </c>
      <c r="J1084" s="86">
        <v>0.59753246319999898</v>
      </c>
      <c r="K1084" s="87">
        <v>1.6025973599084201E-2</v>
      </c>
      <c r="L1084" s="92">
        <v>0</v>
      </c>
      <c r="M1084" s="93">
        <v>0</v>
      </c>
      <c r="N1084" s="92">
        <v>0</v>
      </c>
      <c r="O1084" s="93">
        <v>0</v>
      </c>
    </row>
    <row r="1085" spans="1:15" customFormat="1" x14ac:dyDescent="0.3">
      <c r="A1085" s="58" t="s">
        <v>311</v>
      </c>
      <c r="B1085" s="61">
        <v>166.84254455429999</v>
      </c>
      <c r="C1085" s="62">
        <v>0.94632785508490802</v>
      </c>
      <c r="D1085" s="71">
        <v>2.1569771053000002</v>
      </c>
      <c r="E1085" s="72">
        <v>100</v>
      </c>
      <c r="F1085" s="71">
        <v>24.408207448799999</v>
      </c>
      <c r="G1085" s="72">
        <v>97.791299023957706</v>
      </c>
      <c r="H1085" s="88">
        <v>67.212085986000005</v>
      </c>
      <c r="I1085" s="90">
        <v>0.91744665299242301</v>
      </c>
      <c r="J1085" s="88">
        <v>32.666753262300098</v>
      </c>
      <c r="K1085" s="90">
        <v>0.87613068342060996</v>
      </c>
      <c r="L1085" s="95">
        <v>33.123969421300103</v>
      </c>
      <c r="M1085" s="96">
        <v>100</v>
      </c>
      <c r="N1085" s="95">
        <v>10.504093149499999</v>
      </c>
      <c r="O1085" s="96">
        <v>100</v>
      </c>
    </row>
    <row r="1086" spans="1:15" customFormat="1" x14ac:dyDescent="0.3">
      <c r="A1086" s="58" t="s">
        <v>312</v>
      </c>
      <c r="B1086" s="73">
        <v>4.36332470969921</v>
      </c>
      <c r="C1086" s="73">
        <v>4.36332470969921</v>
      </c>
      <c r="D1086" s="75">
        <v>4.4634063078573902</v>
      </c>
      <c r="E1086" s="75">
        <v>4.4634063078573902</v>
      </c>
      <c r="F1086" s="75">
        <v>4.3902406715739</v>
      </c>
      <c r="G1086" s="75">
        <v>4.3902406715739</v>
      </c>
      <c r="H1086" s="98">
        <v>4.2747939684810401</v>
      </c>
      <c r="I1086" s="98">
        <v>4.2747939684810401</v>
      </c>
      <c r="J1086" s="98">
        <v>4.5264229232207702</v>
      </c>
      <c r="K1086" s="98">
        <v>4.5264229232207702</v>
      </c>
      <c r="L1086" s="100">
        <v>4.2039221624826304</v>
      </c>
      <c r="M1086" s="100">
        <v>4.2039221624826304</v>
      </c>
      <c r="N1086" s="100">
        <v>4.6864705842448897</v>
      </c>
      <c r="O1086" s="100">
        <v>4.6864705842448897</v>
      </c>
    </row>
    <row r="1087" spans="1:15" customFormat="1" x14ac:dyDescent="0.3">
      <c r="A1087" s="65" t="s">
        <v>1</v>
      </c>
      <c r="H1087" s="84"/>
      <c r="I1087" s="84"/>
      <c r="J1087" s="84"/>
      <c r="K1087" s="84"/>
      <c r="L1087" s="84"/>
      <c r="M1087" s="84"/>
      <c r="N1087" s="84"/>
      <c r="O1087" s="84"/>
    </row>
    <row r="1088" spans="1:15" customFormat="1" x14ac:dyDescent="0.3">
      <c r="A1088" s="65" t="s">
        <v>1</v>
      </c>
      <c r="H1088" s="84"/>
      <c r="I1088" s="84"/>
      <c r="J1088" s="84"/>
      <c r="K1088" s="84"/>
      <c r="L1088" s="84"/>
      <c r="M1088" s="84"/>
      <c r="N1088" s="84"/>
      <c r="O1088" s="84"/>
    </row>
    <row r="1089" spans="1:15" customFormat="1" x14ac:dyDescent="0.3">
      <c r="A1089" s="53" t="s">
        <v>447</v>
      </c>
      <c r="H1089" s="84"/>
      <c r="I1089" s="84"/>
      <c r="J1089" s="84"/>
      <c r="K1089" s="84"/>
      <c r="L1089" s="84"/>
      <c r="M1089" s="84"/>
      <c r="N1089" s="84"/>
      <c r="O1089" s="84"/>
    </row>
    <row r="1090" spans="1:15" customFormat="1" x14ac:dyDescent="0.3">
      <c r="A1090" s="54" t="s">
        <v>1</v>
      </c>
      <c r="H1090" s="84"/>
      <c r="I1090" s="84"/>
      <c r="J1090" s="84"/>
      <c r="K1090" s="84"/>
      <c r="L1090" s="84"/>
      <c r="M1090" s="84"/>
      <c r="N1090" s="84"/>
      <c r="O1090" s="84"/>
    </row>
    <row r="1091" spans="1:15" customFormat="1" ht="25.5" customHeight="1" x14ac:dyDescent="0.3">
      <c r="A1091" s="114" t="s">
        <v>1</v>
      </c>
      <c r="B1091" s="116" t="s">
        <v>506</v>
      </c>
      <c r="C1091" s="116" t="s">
        <v>1</v>
      </c>
      <c r="D1091" s="116" t="s">
        <v>500</v>
      </c>
      <c r="E1091" s="116" t="s">
        <v>1</v>
      </c>
      <c r="F1091" s="116" t="s">
        <v>501</v>
      </c>
      <c r="G1091" s="116" t="s">
        <v>1</v>
      </c>
      <c r="H1091" s="117" t="s">
        <v>502</v>
      </c>
      <c r="I1091" s="117" t="s">
        <v>1</v>
      </c>
      <c r="J1091" s="117" t="s">
        <v>503</v>
      </c>
      <c r="K1091" s="117" t="s">
        <v>1</v>
      </c>
      <c r="L1091" s="117" t="s">
        <v>504</v>
      </c>
      <c r="M1091" s="117" t="s">
        <v>1</v>
      </c>
      <c r="N1091" s="117" t="s">
        <v>505</v>
      </c>
      <c r="O1091" s="117" t="s">
        <v>1</v>
      </c>
    </row>
    <row r="1092" spans="1:15" customFormat="1" x14ac:dyDescent="0.3">
      <c r="A1092" s="115" t="s">
        <v>1</v>
      </c>
      <c r="B1092" s="55" t="s">
        <v>14</v>
      </c>
      <c r="C1092" s="55" t="s">
        <v>15</v>
      </c>
      <c r="D1092" s="55" t="s">
        <v>14</v>
      </c>
      <c r="E1092" s="55" t="s">
        <v>15</v>
      </c>
      <c r="F1092" s="55" t="s">
        <v>14</v>
      </c>
      <c r="G1092" s="55" t="s">
        <v>15</v>
      </c>
      <c r="H1092" s="80" t="s">
        <v>14</v>
      </c>
      <c r="I1092" s="80" t="s">
        <v>15</v>
      </c>
      <c r="J1092" s="80" t="s">
        <v>14</v>
      </c>
      <c r="K1092" s="80" t="s">
        <v>15</v>
      </c>
      <c r="L1092" s="80" t="s">
        <v>14</v>
      </c>
      <c r="M1092" s="80" t="s">
        <v>15</v>
      </c>
      <c r="N1092" s="80" t="s">
        <v>14</v>
      </c>
      <c r="O1092" s="80" t="s">
        <v>15</v>
      </c>
    </row>
    <row r="1093" spans="1:15" customFormat="1" x14ac:dyDescent="0.3">
      <c r="A1093" s="56" t="s">
        <v>16</v>
      </c>
      <c r="B1093" s="57">
        <v>32.934555286200002</v>
      </c>
      <c r="C1093" s="57">
        <v>32.934555286200002</v>
      </c>
      <c r="D1093" s="57">
        <v>0.54171878110000005</v>
      </c>
      <c r="E1093" s="57">
        <v>0.54171878110000005</v>
      </c>
      <c r="F1093" s="57">
        <v>8.7637736607000001</v>
      </c>
      <c r="G1093" s="57">
        <v>8.7637736607000001</v>
      </c>
      <c r="H1093" s="85">
        <v>13.610344555499999</v>
      </c>
      <c r="I1093" s="85">
        <v>13.610344555499999</v>
      </c>
      <c r="J1093" s="85">
        <v>13.210102381700001</v>
      </c>
      <c r="K1093" s="85">
        <v>13.210102381700001</v>
      </c>
      <c r="L1093" s="85">
        <v>1.0930869672000001</v>
      </c>
      <c r="M1093" s="85">
        <v>1.0930869672000001</v>
      </c>
      <c r="N1093" s="85">
        <v>1.7950704188</v>
      </c>
      <c r="O1093" s="85">
        <v>1.7950704188</v>
      </c>
    </row>
    <row r="1094" spans="1:15" customFormat="1" x14ac:dyDescent="0.3">
      <c r="A1094" s="58" t="s">
        <v>310</v>
      </c>
      <c r="B1094" s="67">
        <v>1.7810099580000001</v>
      </c>
      <c r="C1094" s="69">
        <v>5.4077243263893902</v>
      </c>
      <c r="D1094" s="67">
        <v>0</v>
      </c>
      <c r="E1094" s="69">
        <v>0</v>
      </c>
      <c r="F1094" s="67">
        <v>1.7810099580000001</v>
      </c>
      <c r="G1094" s="69">
        <v>20.322409351883501</v>
      </c>
      <c r="H1094" s="92">
        <v>0</v>
      </c>
      <c r="I1094" s="93">
        <v>0</v>
      </c>
      <c r="J1094" s="92">
        <v>0</v>
      </c>
      <c r="K1094" s="93">
        <v>0</v>
      </c>
      <c r="L1094" s="92">
        <v>0</v>
      </c>
      <c r="M1094" s="93">
        <v>0</v>
      </c>
      <c r="N1094" s="92">
        <v>0</v>
      </c>
      <c r="O1094" s="93">
        <v>0</v>
      </c>
    </row>
    <row r="1095" spans="1:15" customFormat="1" x14ac:dyDescent="0.3">
      <c r="A1095" s="58" t="s">
        <v>311</v>
      </c>
      <c r="B1095" s="71">
        <v>28.608930037499999</v>
      </c>
      <c r="C1095" s="72">
        <v>86.865997700255903</v>
      </c>
      <c r="D1095" s="71">
        <v>0.54171878110000105</v>
      </c>
      <c r="E1095" s="72">
        <v>100</v>
      </c>
      <c r="F1095" s="71">
        <v>6.7206989074000001</v>
      </c>
      <c r="G1095" s="72">
        <v>76.687271575007699</v>
      </c>
      <c r="H1095" s="95">
        <v>11.9331089991</v>
      </c>
      <c r="I1095" s="96">
        <v>87.676759030158294</v>
      </c>
      <c r="J1095" s="95">
        <v>11.532866825299999</v>
      </c>
      <c r="K1095" s="96">
        <v>87.303387150704594</v>
      </c>
      <c r="L1095" s="95">
        <v>1.0930869672000001</v>
      </c>
      <c r="M1095" s="96">
        <v>100</v>
      </c>
      <c r="N1095" s="95">
        <v>1.1897554798000001</v>
      </c>
      <c r="O1095" s="96">
        <v>66.279042166788599</v>
      </c>
    </row>
    <row r="1096" spans="1:15" customFormat="1" x14ac:dyDescent="0.3">
      <c r="A1096" s="58" t="s">
        <v>312</v>
      </c>
      <c r="B1096" s="75">
        <v>4.30865996207514</v>
      </c>
      <c r="C1096" s="75">
        <v>4.30865996207514</v>
      </c>
      <c r="D1096" s="75">
        <v>5</v>
      </c>
      <c r="E1096" s="76">
        <v>5</v>
      </c>
      <c r="F1096" s="75">
        <v>3.8593090773636498</v>
      </c>
      <c r="G1096" s="75">
        <v>3.8593090773636498</v>
      </c>
      <c r="H1096" s="100">
        <v>4.2169767979978596</v>
      </c>
      <c r="I1096" s="100">
        <v>4.2169767979978596</v>
      </c>
      <c r="J1096" s="100">
        <v>4.55988904747218</v>
      </c>
      <c r="K1096" s="100">
        <v>4.55988904747218</v>
      </c>
      <c r="L1096" s="100">
        <v>4.4643907500793798</v>
      </c>
      <c r="M1096" s="100">
        <v>4.4643907500793798</v>
      </c>
      <c r="N1096" s="100">
        <v>4.1479239159751202</v>
      </c>
      <c r="O1096" s="100">
        <v>4.1479239159751202</v>
      </c>
    </row>
    <row r="1097" spans="1:15" customFormat="1" x14ac:dyDescent="0.3">
      <c r="A1097" s="65" t="s">
        <v>1</v>
      </c>
      <c r="H1097" s="84"/>
      <c r="I1097" s="84"/>
      <c r="J1097" s="84"/>
      <c r="K1097" s="84"/>
      <c r="L1097" s="84"/>
      <c r="M1097" s="84"/>
      <c r="N1097" s="84"/>
      <c r="O1097" s="84"/>
    </row>
    <row r="1098" spans="1:15" customFormat="1" x14ac:dyDescent="0.3">
      <c r="A1098" s="65" t="s">
        <v>1</v>
      </c>
      <c r="H1098" s="84"/>
      <c r="I1098" s="84"/>
      <c r="J1098" s="84"/>
      <c r="K1098" s="84"/>
      <c r="L1098" s="84"/>
      <c r="M1098" s="84"/>
      <c r="N1098" s="84"/>
      <c r="O1098" s="84"/>
    </row>
    <row r="1099" spans="1:15" customFormat="1" x14ac:dyDescent="0.3">
      <c r="A1099" s="53" t="s">
        <v>448</v>
      </c>
      <c r="H1099" s="84"/>
      <c r="I1099" s="84"/>
      <c r="J1099" s="84"/>
      <c r="K1099" s="84"/>
      <c r="L1099" s="84"/>
      <c r="M1099" s="84"/>
      <c r="N1099" s="84"/>
      <c r="O1099" s="84"/>
    </row>
    <row r="1100" spans="1:15" customFormat="1" x14ac:dyDescent="0.3">
      <c r="A1100" s="54" t="s">
        <v>1</v>
      </c>
      <c r="H1100" s="84"/>
      <c r="I1100" s="84"/>
      <c r="J1100" s="84"/>
      <c r="K1100" s="84"/>
      <c r="L1100" s="84"/>
      <c r="M1100" s="84"/>
      <c r="N1100" s="84"/>
      <c r="O1100" s="84"/>
    </row>
    <row r="1101" spans="1:15" customFormat="1" ht="25.5" customHeight="1" x14ac:dyDescent="0.3">
      <c r="A1101" s="114" t="s">
        <v>1</v>
      </c>
      <c r="B1101" s="116" t="s">
        <v>506</v>
      </c>
      <c r="C1101" s="116" t="s">
        <v>1</v>
      </c>
      <c r="D1101" s="116" t="s">
        <v>500</v>
      </c>
      <c r="E1101" s="116" t="s">
        <v>1</v>
      </c>
      <c r="F1101" s="116" t="s">
        <v>501</v>
      </c>
      <c r="G1101" s="116" t="s">
        <v>1</v>
      </c>
      <c r="H1101" s="117" t="s">
        <v>502</v>
      </c>
      <c r="I1101" s="117" t="s">
        <v>1</v>
      </c>
      <c r="J1101" s="117" t="s">
        <v>503</v>
      </c>
      <c r="K1101" s="117" t="s">
        <v>1</v>
      </c>
      <c r="L1101" s="117" t="s">
        <v>504</v>
      </c>
      <c r="M1101" s="117" t="s">
        <v>1</v>
      </c>
      <c r="N1101" s="117" t="s">
        <v>505</v>
      </c>
      <c r="O1101" s="117" t="s">
        <v>1</v>
      </c>
    </row>
    <row r="1102" spans="1:15" customFormat="1" x14ac:dyDescent="0.3">
      <c r="A1102" s="115" t="s">
        <v>1</v>
      </c>
      <c r="B1102" s="55" t="s">
        <v>14</v>
      </c>
      <c r="C1102" s="55" t="s">
        <v>15</v>
      </c>
      <c r="D1102" s="55" t="s">
        <v>14</v>
      </c>
      <c r="E1102" s="55" t="s">
        <v>15</v>
      </c>
      <c r="F1102" s="55" t="s">
        <v>14</v>
      </c>
      <c r="G1102" s="55" t="s">
        <v>15</v>
      </c>
      <c r="H1102" s="80" t="s">
        <v>14</v>
      </c>
      <c r="I1102" s="80" t="s">
        <v>15</v>
      </c>
      <c r="J1102" s="80" t="s">
        <v>14</v>
      </c>
      <c r="K1102" s="80" t="s">
        <v>15</v>
      </c>
      <c r="L1102" s="80" t="s">
        <v>14</v>
      </c>
      <c r="M1102" s="80" t="s">
        <v>15</v>
      </c>
      <c r="N1102" s="80" t="s">
        <v>14</v>
      </c>
      <c r="O1102" s="80" t="s">
        <v>15</v>
      </c>
    </row>
    <row r="1103" spans="1:15" customFormat="1" x14ac:dyDescent="0.3">
      <c r="A1103" s="56" t="s">
        <v>16</v>
      </c>
      <c r="B1103" s="57">
        <v>20.498677859000001</v>
      </c>
      <c r="C1103" s="57">
        <v>20.498677859000001</v>
      </c>
      <c r="D1103" s="57">
        <v>0.80154546510000002</v>
      </c>
      <c r="E1103" s="57">
        <v>0.80154546510000002</v>
      </c>
      <c r="F1103" s="57">
        <v>10.091273508900001</v>
      </c>
      <c r="G1103" s="57">
        <v>10.091273508900001</v>
      </c>
      <c r="H1103" s="85">
        <v>1.3524789119</v>
      </c>
      <c r="I1103" s="85">
        <v>1.3524789119</v>
      </c>
      <c r="J1103" s="85">
        <v>1.9617216953000001</v>
      </c>
      <c r="K1103" s="85">
        <v>1.9617216953000001</v>
      </c>
      <c r="L1103" s="85">
        <v>3.1533371924</v>
      </c>
      <c r="M1103" s="85">
        <v>3.1533371924</v>
      </c>
      <c r="N1103" s="85">
        <v>0</v>
      </c>
      <c r="O1103" s="85">
        <v>0</v>
      </c>
    </row>
    <row r="1104" spans="1:15" customFormat="1" x14ac:dyDescent="0.3">
      <c r="A1104" s="58" t="s">
        <v>310</v>
      </c>
      <c r="B1104" s="67">
        <v>0.71620367379999905</v>
      </c>
      <c r="C1104" s="69">
        <v>3.4939017956494598</v>
      </c>
      <c r="D1104" s="67">
        <v>0</v>
      </c>
      <c r="E1104" s="69">
        <v>0</v>
      </c>
      <c r="F1104" s="67">
        <v>0.71620367380000005</v>
      </c>
      <c r="G1104" s="69">
        <v>7.09725757773134</v>
      </c>
      <c r="H1104" s="92">
        <v>0</v>
      </c>
      <c r="I1104" s="93">
        <v>0</v>
      </c>
      <c r="J1104" s="92">
        <v>0</v>
      </c>
      <c r="K1104" s="93">
        <v>0</v>
      </c>
      <c r="L1104" s="92">
        <v>0</v>
      </c>
      <c r="M1104" s="93">
        <v>0</v>
      </c>
      <c r="N1104" s="92"/>
      <c r="O1104" s="93"/>
    </row>
    <row r="1105" spans="1:15" customFormat="1" x14ac:dyDescent="0.3">
      <c r="A1105" s="58" t="s">
        <v>311</v>
      </c>
      <c r="B1105" s="71">
        <v>19.321977430699999</v>
      </c>
      <c r="C1105" s="72">
        <v>94.259627687239501</v>
      </c>
      <c r="D1105" s="71">
        <v>0.80154546510000002</v>
      </c>
      <c r="E1105" s="72">
        <v>100</v>
      </c>
      <c r="F1105" s="71">
        <v>9.3750698350999997</v>
      </c>
      <c r="G1105" s="72">
        <v>92.902742422268602</v>
      </c>
      <c r="H1105" s="95">
        <v>0.89198215740000297</v>
      </c>
      <c r="I1105" s="96">
        <v>65.951649933448394</v>
      </c>
      <c r="J1105" s="95">
        <v>1.9617216953000001</v>
      </c>
      <c r="K1105" s="96">
        <v>100</v>
      </c>
      <c r="L1105" s="95">
        <v>3.1533371924</v>
      </c>
      <c r="M1105" s="96">
        <v>100</v>
      </c>
      <c r="N1105" s="95"/>
      <c r="O1105" s="96"/>
    </row>
    <row r="1106" spans="1:15" customFormat="1" x14ac:dyDescent="0.3">
      <c r="A1106" s="58" t="s">
        <v>312</v>
      </c>
      <c r="B1106" s="75">
        <v>4.3949608418791399</v>
      </c>
      <c r="C1106" s="75">
        <v>4.3949608418791399</v>
      </c>
      <c r="D1106" s="75">
        <v>5</v>
      </c>
      <c r="E1106" s="76">
        <v>5</v>
      </c>
      <c r="F1106" s="75">
        <v>3.97720212953329</v>
      </c>
      <c r="G1106" s="75">
        <v>3.97720212953329</v>
      </c>
      <c r="H1106" s="100">
        <v>4.3190329986689697</v>
      </c>
      <c r="I1106" s="100">
        <v>4.3190329986689697</v>
      </c>
      <c r="J1106" s="100">
        <v>4.4085928534207399</v>
      </c>
      <c r="K1106" s="100">
        <v>4.4085928534207399</v>
      </c>
      <c r="L1106" s="100">
        <v>5</v>
      </c>
      <c r="M1106" s="102">
        <v>5</v>
      </c>
      <c r="N1106" s="100"/>
      <c r="O1106" s="100"/>
    </row>
    <row r="1107" spans="1:15" customFormat="1" x14ac:dyDescent="0.3">
      <c r="A1107" s="65" t="s">
        <v>1</v>
      </c>
      <c r="H1107" s="84"/>
      <c r="I1107" s="84"/>
      <c r="J1107" s="84"/>
      <c r="K1107" s="84"/>
      <c r="L1107" s="84"/>
      <c r="M1107" s="84"/>
      <c r="N1107" s="84"/>
      <c r="O1107" s="84"/>
    </row>
    <row r="1108" spans="1:15" customFormat="1" x14ac:dyDescent="0.3">
      <c r="A1108" s="65" t="s">
        <v>1</v>
      </c>
      <c r="H1108" s="84"/>
      <c r="I1108" s="84"/>
      <c r="J1108" s="84"/>
      <c r="K1108" s="84"/>
      <c r="L1108" s="84"/>
      <c r="M1108" s="84"/>
      <c r="N1108" s="84"/>
      <c r="O1108" s="84"/>
    </row>
    <row r="1109" spans="1:15" customFormat="1" x14ac:dyDescent="0.3">
      <c r="A1109" s="53" t="s">
        <v>449</v>
      </c>
      <c r="H1109" s="84"/>
      <c r="I1109" s="84"/>
      <c r="J1109" s="84"/>
      <c r="K1109" s="84"/>
      <c r="L1109" s="84"/>
      <c r="M1109" s="84"/>
      <c r="N1109" s="84"/>
      <c r="O1109" s="84"/>
    </row>
    <row r="1110" spans="1:15" customFormat="1" x14ac:dyDescent="0.3">
      <c r="A1110" s="54" t="s">
        <v>1</v>
      </c>
      <c r="H1110" s="84"/>
      <c r="I1110" s="84"/>
      <c r="J1110" s="84"/>
      <c r="K1110" s="84"/>
      <c r="L1110" s="84"/>
      <c r="M1110" s="84"/>
      <c r="N1110" s="84"/>
      <c r="O1110" s="84"/>
    </row>
    <row r="1111" spans="1:15" customFormat="1" ht="25.5" customHeight="1" x14ac:dyDescent="0.3">
      <c r="A1111" s="114" t="s">
        <v>1</v>
      </c>
      <c r="B1111" s="116" t="s">
        <v>506</v>
      </c>
      <c r="C1111" s="116" t="s">
        <v>1</v>
      </c>
      <c r="D1111" s="116" t="s">
        <v>500</v>
      </c>
      <c r="E1111" s="116" t="s">
        <v>1</v>
      </c>
      <c r="F1111" s="116" t="s">
        <v>501</v>
      </c>
      <c r="G1111" s="116" t="s">
        <v>1</v>
      </c>
      <c r="H1111" s="117" t="s">
        <v>502</v>
      </c>
      <c r="I1111" s="117" t="s">
        <v>1</v>
      </c>
      <c r="J1111" s="117" t="s">
        <v>503</v>
      </c>
      <c r="K1111" s="117" t="s">
        <v>1</v>
      </c>
      <c r="L1111" s="117" t="s">
        <v>504</v>
      </c>
      <c r="M1111" s="117" t="s">
        <v>1</v>
      </c>
      <c r="N1111" s="117" t="s">
        <v>505</v>
      </c>
      <c r="O1111" s="117" t="s">
        <v>1</v>
      </c>
    </row>
    <row r="1112" spans="1:15" customFormat="1" x14ac:dyDescent="0.3">
      <c r="A1112" s="115" t="s">
        <v>1</v>
      </c>
      <c r="B1112" s="55" t="s">
        <v>14</v>
      </c>
      <c r="C1112" s="55" t="s">
        <v>15</v>
      </c>
      <c r="D1112" s="55" t="s">
        <v>14</v>
      </c>
      <c r="E1112" s="55" t="s">
        <v>15</v>
      </c>
      <c r="F1112" s="55" t="s">
        <v>14</v>
      </c>
      <c r="G1112" s="55" t="s">
        <v>15</v>
      </c>
      <c r="H1112" s="80" t="s">
        <v>14</v>
      </c>
      <c r="I1112" s="80" t="s">
        <v>15</v>
      </c>
      <c r="J1112" s="80" t="s">
        <v>14</v>
      </c>
      <c r="K1112" s="80" t="s">
        <v>15</v>
      </c>
      <c r="L1112" s="80" t="s">
        <v>14</v>
      </c>
      <c r="M1112" s="80" t="s">
        <v>15</v>
      </c>
      <c r="N1112" s="80" t="s">
        <v>14</v>
      </c>
      <c r="O1112" s="80" t="s">
        <v>15</v>
      </c>
    </row>
    <row r="1113" spans="1:15" customFormat="1" x14ac:dyDescent="0.3">
      <c r="A1113" s="56" t="s">
        <v>16</v>
      </c>
      <c r="B1113" s="57">
        <v>57.777866467099997</v>
      </c>
      <c r="C1113" s="57">
        <v>57.777866467099997</v>
      </c>
      <c r="D1113" s="57">
        <v>0</v>
      </c>
      <c r="E1113" s="57">
        <v>0</v>
      </c>
      <c r="F1113" s="57">
        <v>6.9015994302000001</v>
      </c>
      <c r="G1113" s="57">
        <v>6.9015994302000001</v>
      </c>
      <c r="H1113" s="85">
        <v>36.261200863100001</v>
      </c>
      <c r="I1113" s="85">
        <v>36.261200863100001</v>
      </c>
      <c r="J1113" s="85">
        <v>10.467322343599999</v>
      </c>
      <c r="K1113" s="85">
        <v>10.467322343599999</v>
      </c>
      <c r="L1113" s="85">
        <v>12.0312186335</v>
      </c>
      <c r="M1113" s="85">
        <v>12.0312186335</v>
      </c>
      <c r="N1113" s="85">
        <v>0</v>
      </c>
      <c r="O1113" s="85">
        <v>0</v>
      </c>
    </row>
    <row r="1114" spans="1:15" customFormat="1" x14ac:dyDescent="0.3">
      <c r="A1114" s="58" t="s">
        <v>310</v>
      </c>
      <c r="B1114" s="59">
        <v>0.38378541200000099</v>
      </c>
      <c r="C1114" s="60">
        <v>6.6424296268976302E-3</v>
      </c>
      <c r="D1114" s="67"/>
      <c r="E1114" s="69"/>
      <c r="F1114" s="67">
        <v>0</v>
      </c>
      <c r="G1114" s="69">
        <v>0</v>
      </c>
      <c r="H1114" s="86">
        <v>0</v>
      </c>
      <c r="I1114" s="87">
        <v>0</v>
      </c>
      <c r="J1114" s="92">
        <v>0</v>
      </c>
      <c r="K1114" s="93">
        <v>0</v>
      </c>
      <c r="L1114" s="92">
        <v>0.38378541199999999</v>
      </c>
      <c r="M1114" s="93">
        <v>3.1899130394936002</v>
      </c>
      <c r="N1114" s="92"/>
      <c r="O1114" s="93"/>
    </row>
    <row r="1115" spans="1:15" customFormat="1" x14ac:dyDescent="0.3">
      <c r="A1115" s="58" t="s">
        <v>311</v>
      </c>
      <c r="B1115" s="61">
        <v>54.571061120399897</v>
      </c>
      <c r="C1115" s="62">
        <v>0.94449768496512398</v>
      </c>
      <c r="D1115" s="71"/>
      <c r="E1115" s="72"/>
      <c r="F1115" s="71">
        <v>5.8362881889000002</v>
      </c>
      <c r="G1115" s="72">
        <v>84.564284669457706</v>
      </c>
      <c r="H1115" s="88">
        <v>34.503492169700003</v>
      </c>
      <c r="I1115" s="90">
        <v>0.95152646212584002</v>
      </c>
      <c r="J1115" s="95">
        <v>9.8697898803999902</v>
      </c>
      <c r="K1115" s="96">
        <v>94.291448724082301</v>
      </c>
      <c r="L1115" s="95">
        <v>11.6474332215</v>
      </c>
      <c r="M1115" s="96">
        <v>96.810086960506396</v>
      </c>
      <c r="N1115" s="95"/>
      <c r="O1115" s="96"/>
    </row>
    <row r="1116" spans="1:15" customFormat="1" x14ac:dyDescent="0.3">
      <c r="A1116" s="58" t="s">
        <v>312</v>
      </c>
      <c r="B1116" s="73">
        <v>4.4033393751718002</v>
      </c>
      <c r="C1116" s="73">
        <v>4.4033393751718002</v>
      </c>
      <c r="D1116" s="75"/>
      <c r="E1116" s="75"/>
      <c r="F1116" s="75">
        <v>3.9583889092659699</v>
      </c>
      <c r="G1116" s="75">
        <v>3.9583889092659699</v>
      </c>
      <c r="H1116" s="98">
        <v>4.5077264032597197</v>
      </c>
      <c r="I1116" s="98">
        <v>4.5077264032597197</v>
      </c>
      <c r="J1116" s="100">
        <v>4.4999855734451399</v>
      </c>
      <c r="K1116" s="100">
        <v>4.4999855734451399</v>
      </c>
      <c r="L1116" s="100">
        <v>4.3846393423035801</v>
      </c>
      <c r="M1116" s="100">
        <v>4.3846393423035801</v>
      </c>
      <c r="N1116" s="100"/>
      <c r="O1116" s="100"/>
    </row>
    <row r="1117" spans="1:15" customFormat="1" x14ac:dyDescent="0.3">
      <c r="A1117" s="65" t="s">
        <v>1</v>
      </c>
      <c r="H1117" s="84"/>
      <c r="I1117" s="84"/>
      <c r="J1117" s="84"/>
      <c r="K1117" s="84"/>
      <c r="L1117" s="84"/>
      <c r="M1117" s="84"/>
      <c r="N1117" s="84"/>
      <c r="O1117" s="84"/>
    </row>
    <row r="1118" spans="1:15" customFormat="1" x14ac:dyDescent="0.3">
      <c r="A1118" s="65" t="s">
        <v>1</v>
      </c>
      <c r="H1118" s="84"/>
      <c r="I1118" s="84"/>
      <c r="J1118" s="84"/>
      <c r="K1118" s="84"/>
      <c r="L1118" s="84"/>
      <c r="M1118" s="84"/>
      <c r="N1118" s="84"/>
      <c r="O1118" s="84"/>
    </row>
    <row r="1119" spans="1:15" customFormat="1" x14ac:dyDescent="0.3">
      <c r="A1119" s="53" t="s">
        <v>450</v>
      </c>
      <c r="H1119" s="84"/>
      <c r="I1119" s="84"/>
      <c r="J1119" s="84"/>
      <c r="K1119" s="84"/>
      <c r="L1119" s="84"/>
      <c r="M1119" s="84"/>
      <c r="N1119" s="84"/>
      <c r="O1119" s="84"/>
    </row>
    <row r="1120" spans="1:15" customFormat="1" x14ac:dyDescent="0.3">
      <c r="A1120" s="54" t="s">
        <v>1</v>
      </c>
      <c r="H1120" s="84"/>
      <c r="I1120" s="84"/>
      <c r="J1120" s="84"/>
      <c r="K1120" s="84"/>
      <c r="L1120" s="84"/>
      <c r="M1120" s="84"/>
      <c r="N1120" s="84"/>
      <c r="O1120" s="84"/>
    </row>
    <row r="1121" spans="1:15" customFormat="1" ht="25.5" customHeight="1" x14ac:dyDescent="0.3">
      <c r="A1121" s="114" t="s">
        <v>1</v>
      </c>
      <c r="B1121" s="116" t="s">
        <v>506</v>
      </c>
      <c r="C1121" s="116" t="s">
        <v>1</v>
      </c>
      <c r="D1121" s="116" t="s">
        <v>500</v>
      </c>
      <c r="E1121" s="116" t="s">
        <v>1</v>
      </c>
      <c r="F1121" s="116" t="s">
        <v>501</v>
      </c>
      <c r="G1121" s="116" t="s">
        <v>1</v>
      </c>
      <c r="H1121" s="117" t="s">
        <v>502</v>
      </c>
      <c r="I1121" s="117" t="s">
        <v>1</v>
      </c>
      <c r="J1121" s="117" t="s">
        <v>503</v>
      </c>
      <c r="K1121" s="117" t="s">
        <v>1</v>
      </c>
      <c r="L1121" s="117" t="s">
        <v>504</v>
      </c>
      <c r="M1121" s="117" t="s">
        <v>1</v>
      </c>
      <c r="N1121" s="117" t="s">
        <v>505</v>
      </c>
      <c r="O1121" s="117" t="s">
        <v>1</v>
      </c>
    </row>
    <row r="1122" spans="1:15" customFormat="1" x14ac:dyDescent="0.3">
      <c r="A1122" s="115" t="s">
        <v>1</v>
      </c>
      <c r="B1122" s="55" t="s">
        <v>14</v>
      </c>
      <c r="C1122" s="55" t="s">
        <v>15</v>
      </c>
      <c r="D1122" s="55" t="s">
        <v>14</v>
      </c>
      <c r="E1122" s="55" t="s">
        <v>15</v>
      </c>
      <c r="F1122" s="55" t="s">
        <v>14</v>
      </c>
      <c r="G1122" s="55" t="s">
        <v>15</v>
      </c>
      <c r="H1122" s="80" t="s">
        <v>14</v>
      </c>
      <c r="I1122" s="80" t="s">
        <v>15</v>
      </c>
      <c r="J1122" s="80" t="s">
        <v>14</v>
      </c>
      <c r="K1122" s="80" t="s">
        <v>15</v>
      </c>
      <c r="L1122" s="80" t="s">
        <v>14</v>
      </c>
      <c r="M1122" s="80" t="s">
        <v>15</v>
      </c>
      <c r="N1122" s="80" t="s">
        <v>14</v>
      </c>
      <c r="O1122" s="80" t="s">
        <v>15</v>
      </c>
    </row>
    <row r="1123" spans="1:15" customFormat="1" x14ac:dyDescent="0.3">
      <c r="A1123" s="56" t="s">
        <v>16</v>
      </c>
      <c r="B1123" s="57">
        <v>37.240944368000001</v>
      </c>
      <c r="C1123" s="57">
        <v>37.240944368000001</v>
      </c>
      <c r="D1123" s="57">
        <v>0</v>
      </c>
      <c r="E1123" s="57">
        <v>0</v>
      </c>
      <c r="F1123" s="57">
        <v>7.9914482382000003</v>
      </c>
      <c r="G1123" s="57">
        <v>7.9914482382000003</v>
      </c>
      <c r="H1123" s="85">
        <v>7.3009984847</v>
      </c>
      <c r="I1123" s="85">
        <v>7.3009984847</v>
      </c>
      <c r="J1123" s="85">
        <v>1.5708835224</v>
      </c>
      <c r="K1123" s="85">
        <v>1.5708835224</v>
      </c>
      <c r="L1123" s="85">
        <v>17.991413646400002</v>
      </c>
      <c r="M1123" s="85">
        <v>17.991413646400002</v>
      </c>
      <c r="N1123" s="85">
        <v>0.46722243460000001</v>
      </c>
      <c r="O1123" s="85">
        <v>0.46722243460000001</v>
      </c>
    </row>
    <row r="1124" spans="1:15" customFormat="1" x14ac:dyDescent="0.3">
      <c r="A1124" s="58" t="s">
        <v>310</v>
      </c>
      <c r="B1124" s="67">
        <v>0</v>
      </c>
      <c r="C1124" s="69">
        <v>0</v>
      </c>
      <c r="D1124" s="67"/>
      <c r="E1124" s="69"/>
      <c r="F1124" s="67">
        <v>0</v>
      </c>
      <c r="G1124" s="69">
        <v>0</v>
      </c>
      <c r="H1124" s="92">
        <v>0</v>
      </c>
      <c r="I1124" s="93">
        <v>0</v>
      </c>
      <c r="J1124" s="92">
        <v>0</v>
      </c>
      <c r="K1124" s="93">
        <v>0</v>
      </c>
      <c r="L1124" s="92">
        <v>0</v>
      </c>
      <c r="M1124" s="93">
        <v>0</v>
      </c>
      <c r="N1124" s="92">
        <v>0</v>
      </c>
      <c r="O1124" s="93">
        <v>0</v>
      </c>
    </row>
    <row r="1125" spans="1:15" customFormat="1" x14ac:dyDescent="0.3">
      <c r="A1125" s="58" t="s">
        <v>311</v>
      </c>
      <c r="B1125" s="71">
        <v>35.1381658962</v>
      </c>
      <c r="C1125" s="72">
        <v>94.353584455267296</v>
      </c>
      <c r="D1125" s="71"/>
      <c r="E1125" s="72"/>
      <c r="F1125" s="71">
        <v>7.9914482382000003</v>
      </c>
      <c r="G1125" s="72">
        <v>100</v>
      </c>
      <c r="H1125" s="95">
        <v>6.4601803700999998</v>
      </c>
      <c r="I1125" s="96">
        <v>88.4835188452371</v>
      </c>
      <c r="J1125" s="95">
        <v>1.1470337201</v>
      </c>
      <c r="K1125" s="96">
        <v>73.018381295868394</v>
      </c>
      <c r="L1125" s="95">
        <v>16.729453289199999</v>
      </c>
      <c r="M1125" s="96">
        <v>92.985763197921301</v>
      </c>
      <c r="N1125" s="95">
        <v>0.46722243459999901</v>
      </c>
      <c r="O1125" s="96">
        <v>100</v>
      </c>
    </row>
    <row r="1126" spans="1:15" customFormat="1" x14ac:dyDescent="0.3">
      <c r="A1126" s="58" t="s">
        <v>312</v>
      </c>
      <c r="B1126" s="75">
        <v>4.6222490494309803</v>
      </c>
      <c r="C1126" s="75">
        <v>4.6222490494309803</v>
      </c>
      <c r="D1126" s="75"/>
      <c r="E1126" s="75"/>
      <c r="F1126" s="75">
        <v>4.4426332510534703</v>
      </c>
      <c r="G1126" s="75">
        <v>4.4426332510534703</v>
      </c>
      <c r="H1126" s="100">
        <v>4.20201189619348</v>
      </c>
      <c r="I1126" s="100">
        <v>4.20201189619348</v>
      </c>
      <c r="J1126" s="100">
        <v>4.0750335573066003</v>
      </c>
      <c r="K1126" s="100">
        <v>4.0750335573066003</v>
      </c>
      <c r="L1126" s="100">
        <v>4.8154507308232297</v>
      </c>
      <c r="M1126" s="100">
        <v>4.8154507308232297</v>
      </c>
      <c r="N1126" s="100">
        <v>4</v>
      </c>
      <c r="O1126" s="103">
        <v>4</v>
      </c>
    </row>
    <row r="1127" spans="1:15" customFormat="1" x14ac:dyDescent="0.3">
      <c r="A1127" s="65" t="s">
        <v>1</v>
      </c>
      <c r="H1127" s="84"/>
      <c r="I1127" s="84"/>
      <c r="J1127" s="84"/>
      <c r="K1127" s="84"/>
      <c r="L1127" s="84"/>
      <c r="M1127" s="84"/>
      <c r="N1127" s="84"/>
      <c r="O1127" s="84"/>
    </row>
    <row r="1128" spans="1:15" customFormat="1" x14ac:dyDescent="0.3">
      <c r="A1128" s="65" t="s">
        <v>1</v>
      </c>
      <c r="H1128" s="84"/>
      <c r="I1128" s="84"/>
      <c r="J1128" s="84"/>
      <c r="K1128" s="84"/>
      <c r="L1128" s="84"/>
      <c r="M1128" s="84"/>
      <c r="N1128" s="84"/>
      <c r="O1128" s="84"/>
    </row>
    <row r="1129" spans="1:15" customFormat="1" x14ac:dyDescent="0.3">
      <c r="A1129" s="53" t="s">
        <v>451</v>
      </c>
      <c r="H1129" s="84"/>
      <c r="I1129" s="84"/>
      <c r="J1129" s="84"/>
      <c r="K1129" s="84"/>
      <c r="L1129" s="84"/>
      <c r="M1129" s="84"/>
      <c r="N1129" s="84"/>
      <c r="O1129" s="84"/>
    </row>
    <row r="1130" spans="1:15" customFormat="1" x14ac:dyDescent="0.3">
      <c r="A1130" s="54" t="s">
        <v>1</v>
      </c>
      <c r="H1130" s="84"/>
      <c r="I1130" s="84"/>
      <c r="J1130" s="84"/>
      <c r="K1130" s="84"/>
      <c r="L1130" s="84"/>
      <c r="M1130" s="84"/>
      <c r="N1130" s="84"/>
      <c r="O1130" s="84"/>
    </row>
    <row r="1131" spans="1:15" customFormat="1" ht="25.5" customHeight="1" x14ac:dyDescent="0.3">
      <c r="A1131" s="114" t="s">
        <v>1</v>
      </c>
      <c r="B1131" s="116" t="s">
        <v>506</v>
      </c>
      <c r="C1131" s="116" t="s">
        <v>1</v>
      </c>
      <c r="D1131" s="116" t="s">
        <v>500</v>
      </c>
      <c r="E1131" s="116" t="s">
        <v>1</v>
      </c>
      <c r="F1131" s="116" t="s">
        <v>501</v>
      </c>
      <c r="G1131" s="116" t="s">
        <v>1</v>
      </c>
      <c r="H1131" s="117" t="s">
        <v>502</v>
      </c>
      <c r="I1131" s="117" t="s">
        <v>1</v>
      </c>
      <c r="J1131" s="117" t="s">
        <v>503</v>
      </c>
      <c r="K1131" s="117" t="s">
        <v>1</v>
      </c>
      <c r="L1131" s="117" t="s">
        <v>504</v>
      </c>
      <c r="M1131" s="117" t="s">
        <v>1</v>
      </c>
      <c r="N1131" s="117" t="s">
        <v>505</v>
      </c>
      <c r="O1131" s="117" t="s">
        <v>1</v>
      </c>
    </row>
    <row r="1132" spans="1:15" customFormat="1" x14ac:dyDescent="0.3">
      <c r="A1132" s="115" t="s">
        <v>1</v>
      </c>
      <c r="B1132" s="55" t="s">
        <v>14</v>
      </c>
      <c r="C1132" s="55" t="s">
        <v>15</v>
      </c>
      <c r="D1132" s="55" t="s">
        <v>14</v>
      </c>
      <c r="E1132" s="55" t="s">
        <v>15</v>
      </c>
      <c r="F1132" s="55" t="s">
        <v>14</v>
      </c>
      <c r="G1132" s="55" t="s">
        <v>15</v>
      </c>
      <c r="H1132" s="80" t="s">
        <v>14</v>
      </c>
      <c r="I1132" s="80" t="s">
        <v>15</v>
      </c>
      <c r="J1132" s="80" t="s">
        <v>14</v>
      </c>
      <c r="K1132" s="80" t="s">
        <v>15</v>
      </c>
      <c r="L1132" s="80" t="s">
        <v>14</v>
      </c>
      <c r="M1132" s="80" t="s">
        <v>15</v>
      </c>
      <c r="N1132" s="80" t="s">
        <v>14</v>
      </c>
      <c r="O1132" s="80" t="s">
        <v>15</v>
      </c>
    </row>
    <row r="1133" spans="1:15" customFormat="1" x14ac:dyDescent="0.3">
      <c r="A1133" s="56" t="s">
        <v>16</v>
      </c>
      <c r="B1133" s="57">
        <v>29.707754357799999</v>
      </c>
      <c r="C1133" s="57">
        <v>29.707754357799999</v>
      </c>
      <c r="D1133" s="57">
        <v>0.69879836169999998</v>
      </c>
      <c r="E1133" s="57">
        <v>0.69879836169999998</v>
      </c>
      <c r="F1133" s="57">
        <v>16.811110268</v>
      </c>
      <c r="G1133" s="57">
        <v>16.811110268</v>
      </c>
      <c r="H1133" s="85">
        <v>1.7377038652000001</v>
      </c>
      <c r="I1133" s="85">
        <v>1.7377038652000001</v>
      </c>
      <c r="J1133" s="85">
        <v>0</v>
      </c>
      <c r="K1133" s="85">
        <v>0</v>
      </c>
      <c r="L1133" s="85">
        <v>3.4371497105</v>
      </c>
      <c r="M1133" s="85">
        <v>3.4371497105</v>
      </c>
      <c r="N1133" s="85">
        <v>7.0229921523999996</v>
      </c>
      <c r="O1133" s="85">
        <v>7.0229921523999996</v>
      </c>
    </row>
    <row r="1134" spans="1:15" customFormat="1" x14ac:dyDescent="0.3">
      <c r="A1134" s="58" t="s">
        <v>310</v>
      </c>
      <c r="B1134" s="59">
        <v>0.65840472090000102</v>
      </c>
      <c r="C1134" s="60">
        <v>2.2162722667293501E-2</v>
      </c>
      <c r="D1134" s="67">
        <v>0</v>
      </c>
      <c r="E1134" s="69">
        <v>0</v>
      </c>
      <c r="F1134" s="67">
        <v>0.65840472090000202</v>
      </c>
      <c r="G1134" s="69">
        <v>3.91648564790676</v>
      </c>
      <c r="H1134" s="92">
        <v>0</v>
      </c>
      <c r="I1134" s="93">
        <v>0</v>
      </c>
      <c r="J1134" s="92"/>
      <c r="K1134" s="93"/>
      <c r="L1134" s="92">
        <v>0</v>
      </c>
      <c r="M1134" s="93">
        <v>0</v>
      </c>
      <c r="N1134" s="92">
        <v>0</v>
      </c>
      <c r="O1134" s="93">
        <v>0</v>
      </c>
    </row>
    <row r="1135" spans="1:15" customFormat="1" x14ac:dyDescent="0.3">
      <c r="A1135" s="58" t="s">
        <v>311</v>
      </c>
      <c r="B1135" s="61">
        <v>26.745540303199999</v>
      </c>
      <c r="C1135" s="62">
        <v>0.90028818675006195</v>
      </c>
      <c r="D1135" s="71">
        <v>0.69879836169999998</v>
      </c>
      <c r="E1135" s="72">
        <v>100</v>
      </c>
      <c r="F1135" s="71">
        <v>13.8488962134</v>
      </c>
      <c r="G1135" s="72">
        <v>82.379426418738205</v>
      </c>
      <c r="H1135" s="95">
        <v>1.7377038652000001</v>
      </c>
      <c r="I1135" s="96">
        <v>100</v>
      </c>
      <c r="J1135" s="95"/>
      <c r="K1135" s="96"/>
      <c r="L1135" s="95">
        <v>3.4371497104999902</v>
      </c>
      <c r="M1135" s="96">
        <v>100</v>
      </c>
      <c r="N1135" s="95">
        <v>7.0229921523999996</v>
      </c>
      <c r="O1135" s="96">
        <v>100</v>
      </c>
    </row>
    <row r="1136" spans="1:15" customFormat="1" x14ac:dyDescent="0.3">
      <c r="A1136" s="58" t="s">
        <v>312</v>
      </c>
      <c r="B1136" s="75">
        <v>4.5511610407678997</v>
      </c>
      <c r="C1136" s="75">
        <v>4.5511610407678997</v>
      </c>
      <c r="D1136" s="75">
        <v>4</v>
      </c>
      <c r="E1136" s="77">
        <v>4</v>
      </c>
      <c r="F1136" s="75">
        <v>4.3178331517799702</v>
      </c>
      <c r="G1136" s="75">
        <v>4.3178331517799702</v>
      </c>
      <c r="H1136" s="100">
        <v>4.4910832768975801</v>
      </c>
      <c r="I1136" s="100">
        <v>4.4910832768975801</v>
      </c>
      <c r="J1136" s="100"/>
      <c r="K1136" s="100"/>
      <c r="L1136" s="100">
        <v>5</v>
      </c>
      <c r="M1136" s="102">
        <v>5</v>
      </c>
      <c r="N1136" s="100">
        <v>4.9277503376496599</v>
      </c>
      <c r="O1136" s="100">
        <v>4.9277503376496599</v>
      </c>
    </row>
    <row r="1137" spans="1:15" customFormat="1" x14ac:dyDescent="0.3">
      <c r="A1137" s="65" t="s">
        <v>1</v>
      </c>
      <c r="H1137" s="84"/>
      <c r="I1137" s="84"/>
      <c r="J1137" s="84"/>
      <c r="K1137" s="84"/>
      <c r="L1137" s="84"/>
      <c r="M1137" s="84"/>
      <c r="N1137" s="84"/>
      <c r="O1137" s="84"/>
    </row>
    <row r="1138" spans="1:15" customFormat="1" x14ac:dyDescent="0.3">
      <c r="A1138" s="65" t="s">
        <v>1</v>
      </c>
      <c r="H1138" s="84"/>
      <c r="I1138" s="84"/>
      <c r="J1138" s="84"/>
      <c r="K1138" s="84"/>
      <c r="L1138" s="84"/>
      <c r="M1138" s="84"/>
      <c r="N1138" s="84"/>
      <c r="O1138" s="84"/>
    </row>
    <row r="1139" spans="1:15" customFormat="1" x14ac:dyDescent="0.3">
      <c r="A1139" s="53" t="s">
        <v>452</v>
      </c>
      <c r="H1139" s="84"/>
      <c r="I1139" s="84"/>
      <c r="J1139" s="84"/>
      <c r="K1139" s="84"/>
      <c r="L1139" s="84"/>
      <c r="M1139" s="84"/>
      <c r="N1139" s="84"/>
      <c r="O1139" s="84"/>
    </row>
    <row r="1140" spans="1:15" customFormat="1" x14ac:dyDescent="0.3">
      <c r="A1140" s="54" t="s">
        <v>1</v>
      </c>
      <c r="H1140" s="84"/>
      <c r="I1140" s="84"/>
      <c r="J1140" s="84"/>
      <c r="K1140" s="84"/>
      <c r="L1140" s="84"/>
      <c r="M1140" s="84"/>
      <c r="N1140" s="84"/>
      <c r="O1140" s="84"/>
    </row>
    <row r="1141" spans="1:15" customFormat="1" ht="25.5" customHeight="1" x14ac:dyDescent="0.3">
      <c r="A1141" s="114" t="s">
        <v>1</v>
      </c>
      <c r="B1141" s="116" t="s">
        <v>506</v>
      </c>
      <c r="C1141" s="116" t="s">
        <v>1</v>
      </c>
      <c r="D1141" s="116" t="s">
        <v>500</v>
      </c>
      <c r="E1141" s="116" t="s">
        <v>1</v>
      </c>
      <c r="F1141" s="116" t="s">
        <v>501</v>
      </c>
      <c r="G1141" s="116" t="s">
        <v>1</v>
      </c>
      <c r="H1141" s="117" t="s">
        <v>502</v>
      </c>
      <c r="I1141" s="117" t="s">
        <v>1</v>
      </c>
      <c r="J1141" s="117" t="s">
        <v>503</v>
      </c>
      <c r="K1141" s="117" t="s">
        <v>1</v>
      </c>
      <c r="L1141" s="117" t="s">
        <v>504</v>
      </c>
      <c r="M1141" s="117" t="s">
        <v>1</v>
      </c>
      <c r="N1141" s="117" t="s">
        <v>505</v>
      </c>
      <c r="O1141" s="117" t="s">
        <v>1</v>
      </c>
    </row>
    <row r="1142" spans="1:15" customFormat="1" x14ac:dyDescent="0.3">
      <c r="A1142" s="115" t="s">
        <v>1</v>
      </c>
      <c r="B1142" s="55" t="s">
        <v>14</v>
      </c>
      <c r="C1142" s="55" t="s">
        <v>15</v>
      </c>
      <c r="D1142" s="55" t="s">
        <v>14</v>
      </c>
      <c r="E1142" s="55" t="s">
        <v>15</v>
      </c>
      <c r="F1142" s="55" t="s">
        <v>14</v>
      </c>
      <c r="G1142" s="55" t="s">
        <v>15</v>
      </c>
      <c r="H1142" s="80" t="s">
        <v>14</v>
      </c>
      <c r="I1142" s="80" t="s">
        <v>15</v>
      </c>
      <c r="J1142" s="80" t="s">
        <v>14</v>
      </c>
      <c r="K1142" s="80" t="s">
        <v>15</v>
      </c>
      <c r="L1142" s="80" t="s">
        <v>14</v>
      </c>
      <c r="M1142" s="80" t="s">
        <v>15</v>
      </c>
      <c r="N1142" s="80" t="s">
        <v>14</v>
      </c>
      <c r="O1142" s="80" t="s">
        <v>15</v>
      </c>
    </row>
    <row r="1143" spans="1:15" customFormat="1" x14ac:dyDescent="0.3">
      <c r="A1143" s="56" t="s">
        <v>16</v>
      </c>
      <c r="B1143" s="57">
        <v>14.3178275915</v>
      </c>
      <c r="C1143" s="57">
        <v>14.3178275915</v>
      </c>
      <c r="D1143" s="57">
        <v>0.61772222939999999</v>
      </c>
      <c r="E1143" s="57">
        <v>0.61772222939999999</v>
      </c>
      <c r="F1143" s="57">
        <v>7.8257542457999998</v>
      </c>
      <c r="G1143" s="57">
        <v>7.8257542457999998</v>
      </c>
      <c r="H1143" s="85">
        <v>1.0677441525</v>
      </c>
      <c r="I1143" s="85">
        <v>1.0677441525</v>
      </c>
      <c r="J1143" s="85">
        <v>0</v>
      </c>
      <c r="K1143" s="85">
        <v>0</v>
      </c>
      <c r="L1143" s="85">
        <v>4.8066069638000002</v>
      </c>
      <c r="M1143" s="85">
        <v>4.8066069638000002</v>
      </c>
      <c r="N1143" s="85">
        <v>0</v>
      </c>
      <c r="O1143" s="85">
        <v>0</v>
      </c>
    </row>
    <row r="1144" spans="1:15" customFormat="1" x14ac:dyDescent="0.3">
      <c r="A1144" s="58" t="s">
        <v>310</v>
      </c>
      <c r="B1144" s="67">
        <v>0</v>
      </c>
      <c r="C1144" s="69">
        <v>0</v>
      </c>
      <c r="D1144" s="67">
        <v>0</v>
      </c>
      <c r="E1144" s="69">
        <v>0</v>
      </c>
      <c r="F1144" s="67">
        <v>0</v>
      </c>
      <c r="G1144" s="69">
        <v>0</v>
      </c>
      <c r="H1144" s="92">
        <v>0</v>
      </c>
      <c r="I1144" s="93">
        <v>0</v>
      </c>
      <c r="J1144" s="92"/>
      <c r="K1144" s="93"/>
      <c r="L1144" s="92">
        <v>0</v>
      </c>
      <c r="M1144" s="93">
        <v>0</v>
      </c>
      <c r="N1144" s="92"/>
      <c r="O1144" s="93"/>
    </row>
    <row r="1145" spans="1:15" customFormat="1" x14ac:dyDescent="0.3">
      <c r="A1145" s="58" t="s">
        <v>311</v>
      </c>
      <c r="B1145" s="71">
        <v>14.3178275915</v>
      </c>
      <c r="C1145" s="72">
        <v>100</v>
      </c>
      <c r="D1145" s="71">
        <v>0.61772222939999999</v>
      </c>
      <c r="E1145" s="72">
        <v>100</v>
      </c>
      <c r="F1145" s="71">
        <v>7.8257542457999998</v>
      </c>
      <c r="G1145" s="72">
        <v>100</v>
      </c>
      <c r="H1145" s="95">
        <v>1.0677441525</v>
      </c>
      <c r="I1145" s="96">
        <v>100</v>
      </c>
      <c r="J1145" s="95"/>
      <c r="K1145" s="96"/>
      <c r="L1145" s="95">
        <v>4.80660696380001</v>
      </c>
      <c r="M1145" s="96">
        <v>100</v>
      </c>
      <c r="N1145" s="95"/>
      <c r="O1145" s="96"/>
    </row>
    <row r="1146" spans="1:15" customFormat="1" x14ac:dyDescent="0.3">
      <c r="A1146" s="58" t="s">
        <v>312</v>
      </c>
      <c r="B1146" s="75">
        <v>4.5532851693229599</v>
      </c>
      <c r="C1146" s="75">
        <v>4.5532851693229599</v>
      </c>
      <c r="D1146" s="75">
        <v>5</v>
      </c>
      <c r="E1146" s="76">
        <v>5</v>
      </c>
      <c r="F1146" s="75">
        <v>4.5410466311758304</v>
      </c>
      <c r="G1146" s="75">
        <v>4.5410466311758304</v>
      </c>
      <c r="H1146" s="100">
        <v>4.6707633772782504</v>
      </c>
      <c r="I1146" s="100">
        <v>4.6707633772782504</v>
      </c>
      <c r="J1146" s="100"/>
      <c r="K1146" s="100"/>
      <c r="L1146" s="100">
        <v>4.4897046516861696</v>
      </c>
      <c r="M1146" s="100">
        <v>4.4897046516861696</v>
      </c>
      <c r="N1146" s="100"/>
      <c r="O1146" s="100"/>
    </row>
    <row r="1147" spans="1:15" customFormat="1" x14ac:dyDescent="0.3">
      <c r="A1147" s="65" t="s">
        <v>1</v>
      </c>
      <c r="H1147" s="84"/>
      <c r="I1147" s="84"/>
      <c r="J1147" s="84"/>
      <c r="K1147" s="84"/>
      <c r="L1147" s="84"/>
      <c r="M1147" s="84"/>
      <c r="N1147" s="84"/>
      <c r="O1147" s="84"/>
    </row>
    <row r="1148" spans="1:15" customFormat="1" x14ac:dyDescent="0.3">
      <c r="A1148" s="65" t="s">
        <v>1</v>
      </c>
      <c r="H1148" s="84"/>
      <c r="I1148" s="84"/>
      <c r="J1148" s="84"/>
      <c r="K1148" s="84"/>
      <c r="L1148" s="84"/>
      <c r="M1148" s="84"/>
      <c r="N1148" s="84"/>
      <c r="O1148" s="84"/>
    </row>
    <row r="1149" spans="1:15" customFormat="1" x14ac:dyDescent="0.3">
      <c r="A1149" s="53" t="s">
        <v>453</v>
      </c>
      <c r="H1149" s="84"/>
      <c r="I1149" s="84"/>
      <c r="J1149" s="84"/>
      <c r="K1149" s="84"/>
      <c r="L1149" s="84"/>
      <c r="M1149" s="84"/>
      <c r="N1149" s="84"/>
      <c r="O1149" s="84"/>
    </row>
    <row r="1150" spans="1:15" customFormat="1" x14ac:dyDescent="0.3">
      <c r="A1150" s="54" t="s">
        <v>1</v>
      </c>
      <c r="H1150" s="84"/>
      <c r="I1150" s="84"/>
      <c r="J1150" s="84"/>
      <c r="K1150" s="84"/>
      <c r="L1150" s="84"/>
      <c r="M1150" s="84"/>
      <c r="N1150" s="84"/>
      <c r="O1150" s="84"/>
    </row>
    <row r="1151" spans="1:15" customFormat="1" ht="25.5" customHeight="1" x14ac:dyDescent="0.3">
      <c r="A1151" s="114" t="s">
        <v>1</v>
      </c>
      <c r="B1151" s="116" t="s">
        <v>506</v>
      </c>
      <c r="C1151" s="116" t="s">
        <v>1</v>
      </c>
      <c r="D1151" s="116" t="s">
        <v>500</v>
      </c>
      <c r="E1151" s="116" t="s">
        <v>1</v>
      </c>
      <c r="F1151" s="116" t="s">
        <v>501</v>
      </c>
      <c r="G1151" s="116" t="s">
        <v>1</v>
      </c>
      <c r="H1151" s="117" t="s">
        <v>502</v>
      </c>
      <c r="I1151" s="117" t="s">
        <v>1</v>
      </c>
      <c r="J1151" s="117" t="s">
        <v>503</v>
      </c>
      <c r="K1151" s="117" t="s">
        <v>1</v>
      </c>
      <c r="L1151" s="117" t="s">
        <v>504</v>
      </c>
      <c r="M1151" s="117" t="s">
        <v>1</v>
      </c>
      <c r="N1151" s="117" t="s">
        <v>505</v>
      </c>
      <c r="O1151" s="117" t="s">
        <v>1</v>
      </c>
    </row>
    <row r="1152" spans="1:15" customFormat="1" x14ac:dyDescent="0.3">
      <c r="A1152" s="115" t="s">
        <v>1</v>
      </c>
      <c r="B1152" s="55" t="s">
        <v>14</v>
      </c>
      <c r="C1152" s="55" t="s">
        <v>15</v>
      </c>
      <c r="D1152" s="55" t="s">
        <v>14</v>
      </c>
      <c r="E1152" s="55" t="s">
        <v>15</v>
      </c>
      <c r="F1152" s="55" t="s">
        <v>14</v>
      </c>
      <c r="G1152" s="55" t="s">
        <v>15</v>
      </c>
      <c r="H1152" s="80" t="s">
        <v>14</v>
      </c>
      <c r="I1152" s="80" t="s">
        <v>15</v>
      </c>
      <c r="J1152" s="80" t="s">
        <v>14</v>
      </c>
      <c r="K1152" s="80" t="s">
        <v>15</v>
      </c>
      <c r="L1152" s="80" t="s">
        <v>14</v>
      </c>
      <c r="M1152" s="80" t="s">
        <v>15</v>
      </c>
      <c r="N1152" s="80" t="s">
        <v>14</v>
      </c>
      <c r="O1152" s="80" t="s">
        <v>15</v>
      </c>
    </row>
    <row r="1153" spans="1:15" customFormat="1" x14ac:dyDescent="0.3">
      <c r="A1153" s="56" t="s">
        <v>16</v>
      </c>
      <c r="B1153" s="57">
        <v>14.60782781</v>
      </c>
      <c r="C1153" s="57">
        <v>14.60782781</v>
      </c>
      <c r="D1153" s="57">
        <v>1.5325336758999999</v>
      </c>
      <c r="E1153" s="57">
        <v>1.5325336758999999</v>
      </c>
      <c r="F1153" s="57">
        <v>6.7607507508999998</v>
      </c>
      <c r="G1153" s="57">
        <v>6.7607507508999998</v>
      </c>
      <c r="H1153" s="85">
        <v>2.3954966078000002</v>
      </c>
      <c r="I1153" s="85">
        <v>2.3954966078000002</v>
      </c>
      <c r="J1153" s="85">
        <v>0</v>
      </c>
      <c r="K1153" s="85">
        <v>0</v>
      </c>
      <c r="L1153" s="85">
        <v>1.5743886211</v>
      </c>
      <c r="M1153" s="85">
        <v>1.5743886211</v>
      </c>
      <c r="N1153" s="85">
        <v>2.3446581542999998</v>
      </c>
      <c r="O1153" s="85">
        <v>2.3446581542999998</v>
      </c>
    </row>
    <row r="1154" spans="1:15" customFormat="1" x14ac:dyDescent="0.3">
      <c r="A1154" s="58" t="s">
        <v>310</v>
      </c>
      <c r="B1154" s="67">
        <v>1.9349998532999999</v>
      </c>
      <c r="C1154" s="69">
        <v>13.2463216192579</v>
      </c>
      <c r="D1154" s="67">
        <v>0</v>
      </c>
      <c r="E1154" s="69">
        <v>0</v>
      </c>
      <c r="F1154" s="67">
        <v>0</v>
      </c>
      <c r="G1154" s="69">
        <v>0</v>
      </c>
      <c r="H1154" s="92">
        <v>1.9349998532999999</v>
      </c>
      <c r="I1154" s="94">
        <v>80.776564116159804</v>
      </c>
      <c r="J1154" s="92"/>
      <c r="K1154" s="93"/>
      <c r="L1154" s="92">
        <v>0</v>
      </c>
      <c r="M1154" s="93">
        <v>0</v>
      </c>
      <c r="N1154" s="92">
        <v>0</v>
      </c>
      <c r="O1154" s="93">
        <v>0</v>
      </c>
    </row>
    <row r="1155" spans="1:15" customFormat="1" x14ac:dyDescent="0.3">
      <c r="A1155" s="58" t="s">
        <v>311</v>
      </c>
      <c r="B1155" s="71">
        <v>12.2123312022</v>
      </c>
      <c r="C1155" s="72">
        <v>83.601281183228807</v>
      </c>
      <c r="D1155" s="71">
        <v>1.5325336758999999</v>
      </c>
      <c r="E1155" s="72">
        <v>100</v>
      </c>
      <c r="F1155" s="71">
        <v>6.7607507508999998</v>
      </c>
      <c r="G1155" s="72">
        <v>100</v>
      </c>
      <c r="H1155" s="95">
        <v>0</v>
      </c>
      <c r="I1155" s="97">
        <v>0</v>
      </c>
      <c r="J1155" s="95"/>
      <c r="K1155" s="96"/>
      <c r="L1155" s="95">
        <v>1.5743886211</v>
      </c>
      <c r="M1155" s="96">
        <v>100</v>
      </c>
      <c r="N1155" s="95">
        <v>2.3446581542999998</v>
      </c>
      <c r="O1155" s="96">
        <v>100</v>
      </c>
    </row>
    <row r="1156" spans="1:15" customFormat="1" x14ac:dyDescent="0.3">
      <c r="A1156" s="58" t="s">
        <v>312</v>
      </c>
      <c r="B1156" s="75">
        <v>4.3133832507230201</v>
      </c>
      <c r="C1156" s="75">
        <v>4.3133832507230201</v>
      </c>
      <c r="D1156" s="75">
        <v>4.6951307224452199</v>
      </c>
      <c r="E1156" s="75">
        <v>4.6951307224452199</v>
      </c>
      <c r="F1156" s="75">
        <v>4.8860619831314702</v>
      </c>
      <c r="G1156" s="75">
        <v>4.8860619831314702</v>
      </c>
      <c r="H1156" s="100">
        <v>2.1922343588383999</v>
      </c>
      <c r="I1156" s="103">
        <v>2.1922343588383999</v>
      </c>
      <c r="J1156" s="100"/>
      <c r="K1156" s="100"/>
      <c r="L1156" s="100">
        <v>5</v>
      </c>
      <c r="M1156" s="102">
        <v>5</v>
      </c>
      <c r="N1156" s="100">
        <v>4.1186530946909201</v>
      </c>
      <c r="O1156" s="100">
        <v>4.1186530946909201</v>
      </c>
    </row>
    <row r="1157" spans="1:15" customFormat="1" x14ac:dyDescent="0.3">
      <c r="A1157" s="65" t="s">
        <v>1</v>
      </c>
      <c r="H1157" s="84"/>
      <c r="I1157" s="84"/>
      <c r="J1157" s="84"/>
      <c r="K1157" s="84"/>
      <c r="L1157" s="84"/>
      <c r="M1157" s="84"/>
      <c r="N1157" s="84"/>
      <c r="O1157" s="84"/>
    </row>
    <row r="1158" spans="1:15" customFormat="1" x14ac:dyDescent="0.3">
      <c r="A1158" s="65" t="s">
        <v>1</v>
      </c>
      <c r="H1158" s="84"/>
      <c r="I1158" s="84"/>
      <c r="J1158" s="84"/>
      <c r="K1158" s="84"/>
      <c r="L1158" s="84"/>
      <c r="M1158" s="84"/>
      <c r="N1158" s="84"/>
      <c r="O1158" s="84"/>
    </row>
    <row r="1159" spans="1:15" customFormat="1" x14ac:dyDescent="0.3">
      <c r="A1159" s="53" t="s">
        <v>454</v>
      </c>
      <c r="H1159" s="84"/>
      <c r="I1159" s="84"/>
      <c r="J1159" s="84"/>
      <c r="K1159" s="84"/>
      <c r="L1159" s="84"/>
      <c r="M1159" s="84"/>
      <c r="N1159" s="84"/>
      <c r="O1159" s="84"/>
    </row>
    <row r="1160" spans="1:15" customFormat="1" x14ac:dyDescent="0.3">
      <c r="A1160" s="54" t="s">
        <v>1</v>
      </c>
      <c r="H1160" s="84"/>
      <c r="I1160" s="84"/>
      <c r="J1160" s="84"/>
      <c r="K1160" s="84"/>
      <c r="L1160" s="84"/>
      <c r="M1160" s="84"/>
      <c r="N1160" s="84"/>
      <c r="O1160" s="84"/>
    </row>
    <row r="1161" spans="1:15" customFormat="1" ht="25.5" customHeight="1" x14ac:dyDescent="0.3">
      <c r="A1161" s="114" t="s">
        <v>1</v>
      </c>
      <c r="B1161" s="116" t="s">
        <v>506</v>
      </c>
      <c r="C1161" s="116" t="s">
        <v>1</v>
      </c>
      <c r="D1161" s="116" t="s">
        <v>500</v>
      </c>
      <c r="E1161" s="116" t="s">
        <v>1</v>
      </c>
      <c r="F1161" s="116" t="s">
        <v>501</v>
      </c>
      <c r="G1161" s="116" t="s">
        <v>1</v>
      </c>
      <c r="H1161" s="117" t="s">
        <v>502</v>
      </c>
      <c r="I1161" s="117" t="s">
        <v>1</v>
      </c>
      <c r="J1161" s="117" t="s">
        <v>503</v>
      </c>
      <c r="K1161" s="117" t="s">
        <v>1</v>
      </c>
      <c r="L1161" s="117" t="s">
        <v>504</v>
      </c>
      <c r="M1161" s="117" t="s">
        <v>1</v>
      </c>
      <c r="N1161" s="117" t="s">
        <v>505</v>
      </c>
      <c r="O1161" s="117" t="s">
        <v>1</v>
      </c>
    </row>
    <row r="1162" spans="1:15" customFormat="1" x14ac:dyDescent="0.3">
      <c r="A1162" s="115" t="s">
        <v>1</v>
      </c>
      <c r="B1162" s="55" t="s">
        <v>14</v>
      </c>
      <c r="C1162" s="55" t="s">
        <v>15</v>
      </c>
      <c r="D1162" s="55" t="s">
        <v>14</v>
      </c>
      <c r="E1162" s="55" t="s">
        <v>15</v>
      </c>
      <c r="F1162" s="55" t="s">
        <v>14</v>
      </c>
      <c r="G1162" s="55" t="s">
        <v>15</v>
      </c>
      <c r="H1162" s="80" t="s">
        <v>14</v>
      </c>
      <c r="I1162" s="80" t="s">
        <v>15</v>
      </c>
      <c r="J1162" s="80" t="s">
        <v>14</v>
      </c>
      <c r="K1162" s="80" t="s">
        <v>15</v>
      </c>
      <c r="L1162" s="80" t="s">
        <v>14</v>
      </c>
      <c r="M1162" s="80" t="s">
        <v>15</v>
      </c>
      <c r="N1162" s="80" t="s">
        <v>14</v>
      </c>
      <c r="O1162" s="80" t="s">
        <v>15</v>
      </c>
    </row>
    <row r="1163" spans="1:15" customFormat="1" x14ac:dyDescent="0.3">
      <c r="A1163" s="56" t="s">
        <v>16</v>
      </c>
      <c r="B1163" s="57">
        <v>102.64314875159999</v>
      </c>
      <c r="C1163" s="57">
        <v>102.64314875159999</v>
      </c>
      <c r="D1163" s="57">
        <v>1.1574203087999999</v>
      </c>
      <c r="E1163" s="57">
        <v>1.1574203087999999</v>
      </c>
      <c r="F1163" s="57">
        <v>53.7290265034</v>
      </c>
      <c r="G1163" s="57">
        <v>53.7290265034</v>
      </c>
      <c r="H1163" s="85">
        <v>16.510127050200001</v>
      </c>
      <c r="I1163" s="85">
        <v>16.510127050200001</v>
      </c>
      <c r="J1163" s="85">
        <v>11.9434879272</v>
      </c>
      <c r="K1163" s="85">
        <v>11.9434879272</v>
      </c>
      <c r="L1163" s="85">
        <v>22.137112495699999</v>
      </c>
      <c r="M1163" s="85">
        <v>22.137112495699999</v>
      </c>
      <c r="N1163" s="85">
        <v>7.4913286268999997</v>
      </c>
      <c r="O1163" s="85">
        <v>7.4913286268999997</v>
      </c>
    </row>
    <row r="1164" spans="1:15" customFormat="1" x14ac:dyDescent="0.3">
      <c r="A1164" s="58" t="s">
        <v>310</v>
      </c>
      <c r="B1164" s="59">
        <v>2.1323829486000001</v>
      </c>
      <c r="C1164" s="60">
        <v>2.0774722663277199E-2</v>
      </c>
      <c r="D1164" s="67">
        <v>0</v>
      </c>
      <c r="E1164" s="69">
        <v>0</v>
      </c>
      <c r="F1164" s="59">
        <v>2.1323829486000099</v>
      </c>
      <c r="G1164" s="60">
        <v>3.96877272374377E-2</v>
      </c>
      <c r="H1164" s="92">
        <v>0</v>
      </c>
      <c r="I1164" s="93">
        <v>0</v>
      </c>
      <c r="J1164" s="92">
        <v>0</v>
      </c>
      <c r="K1164" s="93">
        <v>0</v>
      </c>
      <c r="L1164" s="92">
        <v>0</v>
      </c>
      <c r="M1164" s="93">
        <v>0</v>
      </c>
      <c r="N1164" s="92">
        <v>0</v>
      </c>
      <c r="O1164" s="93">
        <v>0</v>
      </c>
    </row>
    <row r="1165" spans="1:15" customFormat="1" x14ac:dyDescent="0.3">
      <c r="A1165" s="58" t="s">
        <v>311</v>
      </c>
      <c r="B1165" s="61">
        <v>91.353825354099996</v>
      </c>
      <c r="C1165" s="62">
        <v>0.89001386322607301</v>
      </c>
      <c r="D1165" s="71">
        <v>1.1574203087999999</v>
      </c>
      <c r="E1165" s="72">
        <v>100</v>
      </c>
      <c r="F1165" s="61">
        <v>44.7669747043999</v>
      </c>
      <c r="G1165" s="62">
        <v>0.83319906608706396</v>
      </c>
      <c r="H1165" s="95">
        <v>16.510127050200001</v>
      </c>
      <c r="I1165" s="96">
        <v>100</v>
      </c>
      <c r="J1165" s="95">
        <v>10.8781766859</v>
      </c>
      <c r="K1165" s="96">
        <v>91.080400903040498</v>
      </c>
      <c r="L1165" s="95">
        <v>22.137112495699999</v>
      </c>
      <c r="M1165" s="96">
        <v>100</v>
      </c>
      <c r="N1165" s="95">
        <v>6.2293682697000001</v>
      </c>
      <c r="O1165" s="96">
        <v>83.154385289299299</v>
      </c>
    </row>
    <row r="1166" spans="1:15" customFormat="1" x14ac:dyDescent="0.3">
      <c r="A1166" s="58" t="s">
        <v>312</v>
      </c>
      <c r="B1166" s="73">
        <v>4.2962104896321298</v>
      </c>
      <c r="C1166" s="73">
        <v>4.2962104896321298</v>
      </c>
      <c r="D1166" s="75">
        <v>5</v>
      </c>
      <c r="E1166" s="76">
        <v>5</v>
      </c>
      <c r="F1166" s="73">
        <v>4.08073631721473</v>
      </c>
      <c r="G1166" s="73">
        <v>4.08073631721473</v>
      </c>
      <c r="H1166" s="100">
        <v>4.5806954338963601</v>
      </c>
      <c r="I1166" s="100">
        <v>4.5806954338963601</v>
      </c>
      <c r="J1166" s="100">
        <v>4.54440631181048</v>
      </c>
      <c r="K1166" s="100">
        <v>4.54440631181048</v>
      </c>
      <c r="L1166" s="100">
        <v>4.6890385809017703</v>
      </c>
      <c r="M1166" s="102">
        <v>4.6890385809017703</v>
      </c>
      <c r="N1166" s="100">
        <v>3.9865940328476102</v>
      </c>
      <c r="O1166" s="100">
        <v>3.9865940328476102</v>
      </c>
    </row>
    <row r="1167" spans="1:15" customFormat="1" x14ac:dyDescent="0.3">
      <c r="A1167" s="65" t="s">
        <v>1</v>
      </c>
      <c r="H1167" s="84"/>
      <c r="I1167" s="84"/>
      <c r="J1167" s="84"/>
      <c r="K1167" s="84"/>
      <c r="L1167" s="84"/>
      <c r="M1167" s="84"/>
      <c r="N1167" s="84"/>
      <c r="O1167" s="84"/>
    </row>
    <row r="1168" spans="1:15" customFormat="1" x14ac:dyDescent="0.3">
      <c r="A1168" s="65" t="s">
        <v>1</v>
      </c>
      <c r="H1168" s="84"/>
      <c r="I1168" s="84"/>
      <c r="J1168" s="84"/>
      <c r="K1168" s="84"/>
      <c r="L1168" s="84"/>
      <c r="M1168" s="84"/>
      <c r="N1168" s="84"/>
      <c r="O1168" s="84"/>
    </row>
    <row r="1169" spans="1:15" customFormat="1" x14ac:dyDescent="0.3">
      <c r="A1169" s="53" t="s">
        <v>455</v>
      </c>
      <c r="H1169" s="84"/>
      <c r="I1169" s="84"/>
      <c r="J1169" s="84"/>
      <c r="K1169" s="84"/>
      <c r="L1169" s="84"/>
      <c r="M1169" s="84"/>
      <c r="N1169" s="84"/>
      <c r="O1169" s="84"/>
    </row>
    <row r="1170" spans="1:15" customFormat="1" x14ac:dyDescent="0.3">
      <c r="A1170" s="54" t="s">
        <v>1</v>
      </c>
      <c r="H1170" s="84"/>
      <c r="I1170" s="84"/>
      <c r="J1170" s="84"/>
      <c r="K1170" s="84"/>
      <c r="L1170" s="84"/>
      <c r="M1170" s="84"/>
      <c r="N1170" s="84"/>
      <c r="O1170" s="84"/>
    </row>
    <row r="1171" spans="1:15" customFormat="1" ht="25.5" customHeight="1" x14ac:dyDescent="0.3">
      <c r="A1171" s="114" t="s">
        <v>1</v>
      </c>
      <c r="B1171" s="116" t="s">
        <v>506</v>
      </c>
      <c r="C1171" s="116" t="s">
        <v>1</v>
      </c>
      <c r="D1171" s="116" t="s">
        <v>500</v>
      </c>
      <c r="E1171" s="116" t="s">
        <v>1</v>
      </c>
      <c r="F1171" s="116" t="s">
        <v>501</v>
      </c>
      <c r="G1171" s="116" t="s">
        <v>1</v>
      </c>
      <c r="H1171" s="117" t="s">
        <v>502</v>
      </c>
      <c r="I1171" s="117" t="s">
        <v>1</v>
      </c>
      <c r="J1171" s="117" t="s">
        <v>503</v>
      </c>
      <c r="K1171" s="117" t="s">
        <v>1</v>
      </c>
      <c r="L1171" s="117" t="s">
        <v>504</v>
      </c>
      <c r="M1171" s="117" t="s">
        <v>1</v>
      </c>
      <c r="N1171" s="117" t="s">
        <v>505</v>
      </c>
      <c r="O1171" s="117" t="s">
        <v>1</v>
      </c>
    </row>
    <row r="1172" spans="1:15" customFormat="1" x14ac:dyDescent="0.3">
      <c r="A1172" s="115" t="s">
        <v>1</v>
      </c>
      <c r="B1172" s="55" t="s">
        <v>14</v>
      </c>
      <c r="C1172" s="55" t="s">
        <v>15</v>
      </c>
      <c r="D1172" s="55" t="s">
        <v>14</v>
      </c>
      <c r="E1172" s="55" t="s">
        <v>15</v>
      </c>
      <c r="F1172" s="55" t="s">
        <v>14</v>
      </c>
      <c r="G1172" s="55" t="s">
        <v>15</v>
      </c>
      <c r="H1172" s="80" t="s">
        <v>14</v>
      </c>
      <c r="I1172" s="80" t="s">
        <v>15</v>
      </c>
      <c r="J1172" s="80" t="s">
        <v>14</v>
      </c>
      <c r="K1172" s="80" t="s">
        <v>15</v>
      </c>
      <c r="L1172" s="80" t="s">
        <v>14</v>
      </c>
      <c r="M1172" s="80" t="s">
        <v>15</v>
      </c>
      <c r="N1172" s="80" t="s">
        <v>14</v>
      </c>
      <c r="O1172" s="80" t="s">
        <v>15</v>
      </c>
    </row>
    <row r="1173" spans="1:15" customFormat="1" x14ac:dyDescent="0.3">
      <c r="A1173" s="56" t="s">
        <v>16</v>
      </c>
      <c r="B1173" s="57">
        <v>122.41512920620001</v>
      </c>
      <c r="C1173" s="57">
        <v>122.41512920620001</v>
      </c>
      <c r="D1173" s="57">
        <v>4.0744288841999996</v>
      </c>
      <c r="E1173" s="57">
        <v>4.0744288841999996</v>
      </c>
      <c r="F1173" s="57">
        <v>67.907815085300001</v>
      </c>
      <c r="G1173" s="57">
        <v>67.907815085300001</v>
      </c>
      <c r="H1173" s="85">
        <v>16.6247744657</v>
      </c>
      <c r="I1173" s="85">
        <v>16.6247744657</v>
      </c>
      <c r="J1173" s="85">
        <v>8.5162463253999992</v>
      </c>
      <c r="K1173" s="85">
        <v>8.5162463253999992</v>
      </c>
      <c r="L1173" s="85">
        <v>16.511024374800002</v>
      </c>
      <c r="M1173" s="85">
        <v>16.511024374800002</v>
      </c>
      <c r="N1173" s="85">
        <v>11.4888146046</v>
      </c>
      <c r="O1173" s="85">
        <v>11.4888146046</v>
      </c>
    </row>
    <row r="1174" spans="1:15" customFormat="1" x14ac:dyDescent="0.3">
      <c r="A1174" s="58" t="s">
        <v>310</v>
      </c>
      <c r="B1174" s="59">
        <v>0</v>
      </c>
      <c r="C1174" s="60">
        <v>0</v>
      </c>
      <c r="D1174" s="67">
        <v>0</v>
      </c>
      <c r="E1174" s="69">
        <v>0</v>
      </c>
      <c r="F1174" s="59">
        <v>0</v>
      </c>
      <c r="G1174" s="60">
        <v>0</v>
      </c>
      <c r="H1174" s="92">
        <v>0</v>
      </c>
      <c r="I1174" s="93">
        <v>0</v>
      </c>
      <c r="J1174" s="92">
        <v>0</v>
      </c>
      <c r="K1174" s="93">
        <v>0</v>
      </c>
      <c r="L1174" s="92">
        <v>0</v>
      </c>
      <c r="M1174" s="93">
        <v>0</v>
      </c>
      <c r="N1174" s="92">
        <v>0</v>
      </c>
      <c r="O1174" s="93">
        <v>0</v>
      </c>
    </row>
    <row r="1175" spans="1:15" customFormat="1" x14ac:dyDescent="0.3">
      <c r="A1175" s="58" t="s">
        <v>311</v>
      </c>
      <c r="B1175" s="61">
        <v>117.8348934293</v>
      </c>
      <c r="C1175" s="62">
        <v>0.96258439780605098</v>
      </c>
      <c r="D1175" s="71">
        <v>4.0744288842000103</v>
      </c>
      <c r="E1175" s="72">
        <v>100</v>
      </c>
      <c r="F1175" s="61">
        <v>65.489060428800002</v>
      </c>
      <c r="G1175" s="62">
        <v>0.96438179238336896</v>
      </c>
      <c r="H1175" s="95">
        <v>16.6247744657</v>
      </c>
      <c r="I1175" s="96">
        <v>100</v>
      </c>
      <c r="J1175" s="95">
        <v>8.5162463253999992</v>
      </c>
      <c r="K1175" s="96">
        <v>100</v>
      </c>
      <c r="L1175" s="95">
        <v>15.8933021454</v>
      </c>
      <c r="M1175" s="96">
        <v>96.2587286204798</v>
      </c>
      <c r="N1175" s="95">
        <v>9.9450557135999702</v>
      </c>
      <c r="O1175" s="96">
        <v>86.562940180252397</v>
      </c>
    </row>
    <row r="1176" spans="1:15" customFormat="1" x14ac:dyDescent="0.3">
      <c r="A1176" s="58" t="s">
        <v>312</v>
      </c>
      <c r="B1176" s="73">
        <v>4.3555379626327699</v>
      </c>
      <c r="C1176" s="73">
        <v>4.3555379626327699</v>
      </c>
      <c r="D1176" s="75">
        <v>4.8109412251402599</v>
      </c>
      <c r="E1176" s="75">
        <v>4.8109412251402599</v>
      </c>
      <c r="F1176" s="73">
        <v>4.4171056829809796</v>
      </c>
      <c r="G1176" s="73">
        <v>4.4171056829809796</v>
      </c>
      <c r="H1176" s="100">
        <v>4.2410865697678597</v>
      </c>
      <c r="I1176" s="100">
        <v>4.2410865697678597</v>
      </c>
      <c r="J1176" s="100">
        <v>4.2339877268881603</v>
      </c>
      <c r="K1176" s="100">
        <v>4.2339877268881603</v>
      </c>
      <c r="L1176" s="100">
        <v>4.2359583358707997</v>
      </c>
      <c r="M1176" s="100">
        <v>4.2359583358707997</v>
      </c>
      <c r="N1176" s="100">
        <v>4.1238071663921296</v>
      </c>
      <c r="O1176" s="100">
        <v>4.1238071663921296</v>
      </c>
    </row>
    <row r="1177" spans="1:15" customFormat="1" x14ac:dyDescent="0.3">
      <c r="A1177" s="65" t="s">
        <v>1</v>
      </c>
      <c r="H1177" s="84"/>
      <c r="I1177" s="84"/>
      <c r="J1177" s="84"/>
      <c r="K1177" s="84"/>
      <c r="L1177" s="84"/>
      <c r="M1177" s="84"/>
      <c r="N1177" s="84"/>
      <c r="O1177" s="84"/>
    </row>
    <row r="1178" spans="1:15" customFormat="1" x14ac:dyDescent="0.3">
      <c r="A1178" s="65" t="s">
        <v>1</v>
      </c>
      <c r="H1178" s="84"/>
      <c r="I1178" s="84"/>
      <c r="J1178" s="84"/>
      <c r="K1178" s="84"/>
      <c r="L1178" s="84"/>
      <c r="M1178" s="84"/>
      <c r="N1178" s="84"/>
      <c r="O1178" s="84"/>
    </row>
    <row r="1179" spans="1:15" customFormat="1" x14ac:dyDescent="0.3">
      <c r="A1179" s="53" t="s">
        <v>456</v>
      </c>
      <c r="H1179" s="84"/>
      <c r="I1179" s="84"/>
      <c r="J1179" s="84"/>
      <c r="K1179" s="84"/>
      <c r="L1179" s="84"/>
      <c r="M1179" s="84"/>
      <c r="N1179" s="84"/>
      <c r="O1179" s="84"/>
    </row>
    <row r="1180" spans="1:15" customFormat="1" x14ac:dyDescent="0.3">
      <c r="A1180" s="54" t="s">
        <v>1</v>
      </c>
      <c r="H1180" s="84"/>
      <c r="I1180" s="84"/>
      <c r="J1180" s="84"/>
      <c r="K1180" s="84"/>
      <c r="L1180" s="84"/>
      <c r="M1180" s="84"/>
      <c r="N1180" s="84"/>
      <c r="O1180" s="84"/>
    </row>
    <row r="1181" spans="1:15" customFormat="1" ht="25.5" customHeight="1" x14ac:dyDescent="0.3">
      <c r="A1181" s="114" t="s">
        <v>1</v>
      </c>
      <c r="B1181" s="116" t="s">
        <v>506</v>
      </c>
      <c r="C1181" s="116" t="s">
        <v>1</v>
      </c>
      <c r="D1181" s="116" t="s">
        <v>500</v>
      </c>
      <c r="E1181" s="116" t="s">
        <v>1</v>
      </c>
      <c r="F1181" s="116" t="s">
        <v>501</v>
      </c>
      <c r="G1181" s="116" t="s">
        <v>1</v>
      </c>
      <c r="H1181" s="117" t="s">
        <v>502</v>
      </c>
      <c r="I1181" s="117" t="s">
        <v>1</v>
      </c>
      <c r="J1181" s="117" t="s">
        <v>503</v>
      </c>
      <c r="K1181" s="117" t="s">
        <v>1</v>
      </c>
      <c r="L1181" s="117" t="s">
        <v>504</v>
      </c>
      <c r="M1181" s="117" t="s">
        <v>1</v>
      </c>
      <c r="N1181" s="117" t="s">
        <v>505</v>
      </c>
      <c r="O1181" s="117" t="s">
        <v>1</v>
      </c>
    </row>
    <row r="1182" spans="1:15" customFormat="1" x14ac:dyDescent="0.3">
      <c r="A1182" s="115" t="s">
        <v>1</v>
      </c>
      <c r="B1182" s="55" t="s">
        <v>14</v>
      </c>
      <c r="C1182" s="55" t="s">
        <v>15</v>
      </c>
      <c r="D1182" s="55" t="s">
        <v>14</v>
      </c>
      <c r="E1182" s="55" t="s">
        <v>15</v>
      </c>
      <c r="F1182" s="55" t="s">
        <v>14</v>
      </c>
      <c r="G1182" s="55" t="s">
        <v>15</v>
      </c>
      <c r="H1182" s="80" t="s">
        <v>14</v>
      </c>
      <c r="I1182" s="80" t="s">
        <v>15</v>
      </c>
      <c r="J1182" s="80" t="s">
        <v>14</v>
      </c>
      <c r="K1182" s="80" t="s">
        <v>15</v>
      </c>
      <c r="L1182" s="80" t="s">
        <v>14</v>
      </c>
      <c r="M1182" s="80" t="s">
        <v>15</v>
      </c>
      <c r="N1182" s="80" t="s">
        <v>14</v>
      </c>
      <c r="O1182" s="80" t="s">
        <v>15</v>
      </c>
    </row>
    <row r="1183" spans="1:15" customFormat="1" x14ac:dyDescent="0.3">
      <c r="A1183" s="56" t="s">
        <v>16</v>
      </c>
      <c r="B1183" s="57">
        <v>96.880442260099997</v>
      </c>
      <c r="C1183" s="57">
        <v>96.880442260099997</v>
      </c>
      <c r="D1183" s="57">
        <v>2.5159231433999998</v>
      </c>
      <c r="E1183" s="57">
        <v>2.5159231433999998</v>
      </c>
      <c r="F1183" s="57">
        <v>45.647058216399998</v>
      </c>
      <c r="G1183" s="57">
        <v>45.647058216399998</v>
      </c>
      <c r="H1183" s="85">
        <v>16.5083668768</v>
      </c>
      <c r="I1183" s="85">
        <v>16.5083668768</v>
      </c>
      <c r="J1183" s="85">
        <v>4.2868916739999996</v>
      </c>
      <c r="K1183" s="85">
        <v>4.2868916739999996</v>
      </c>
      <c r="L1183" s="85">
        <v>11.535825605299999</v>
      </c>
      <c r="M1183" s="85">
        <v>11.535825605299999</v>
      </c>
      <c r="N1183" s="85">
        <v>17.506147136599999</v>
      </c>
      <c r="O1183" s="85">
        <v>17.506147136599999</v>
      </c>
    </row>
    <row r="1184" spans="1:15" customFormat="1" x14ac:dyDescent="0.3">
      <c r="A1184" s="58" t="s">
        <v>310</v>
      </c>
      <c r="B1184" s="59">
        <v>0</v>
      </c>
      <c r="C1184" s="60">
        <v>0</v>
      </c>
      <c r="D1184" s="67">
        <v>0</v>
      </c>
      <c r="E1184" s="69">
        <v>0</v>
      </c>
      <c r="F1184" s="59">
        <v>0</v>
      </c>
      <c r="G1184" s="60">
        <v>0</v>
      </c>
      <c r="H1184" s="92">
        <v>0</v>
      </c>
      <c r="I1184" s="93">
        <v>0</v>
      </c>
      <c r="J1184" s="92">
        <v>0</v>
      </c>
      <c r="K1184" s="93">
        <v>0</v>
      </c>
      <c r="L1184" s="92">
        <v>0</v>
      </c>
      <c r="M1184" s="93">
        <v>0</v>
      </c>
      <c r="N1184" s="92">
        <v>0</v>
      </c>
      <c r="O1184" s="93">
        <v>0</v>
      </c>
    </row>
    <row r="1185" spans="1:15" customFormat="1" x14ac:dyDescent="0.3">
      <c r="A1185" s="58" t="s">
        <v>311</v>
      </c>
      <c r="B1185" s="61">
        <v>93.079313771599899</v>
      </c>
      <c r="C1185" s="62">
        <v>0.96076474879940199</v>
      </c>
      <c r="D1185" s="71">
        <v>2.5159231433999998</v>
      </c>
      <c r="E1185" s="72">
        <v>100</v>
      </c>
      <c r="F1185" s="61">
        <v>44.948259854700098</v>
      </c>
      <c r="G1185" s="62">
        <v>0.98469127280038105</v>
      </c>
      <c r="H1185" s="95">
        <v>16.5083668768</v>
      </c>
      <c r="I1185" s="96">
        <v>100</v>
      </c>
      <c r="J1185" s="95">
        <v>2.7194342019999902</v>
      </c>
      <c r="K1185" s="97">
        <v>63.4360373156469</v>
      </c>
      <c r="L1185" s="95">
        <v>10.8483727109</v>
      </c>
      <c r="M1185" s="96">
        <v>94.040713530862007</v>
      </c>
      <c r="N1185" s="95">
        <v>16.658727376200002</v>
      </c>
      <c r="O1185" s="96">
        <v>95.159301736769393</v>
      </c>
    </row>
    <row r="1186" spans="1:15" customFormat="1" x14ac:dyDescent="0.3">
      <c r="A1186" s="58" t="s">
        <v>312</v>
      </c>
      <c r="B1186" s="73">
        <v>4.3250758375601501</v>
      </c>
      <c r="C1186" s="73">
        <v>4.3250758375601501</v>
      </c>
      <c r="D1186" s="75">
        <v>4</v>
      </c>
      <c r="E1186" s="77">
        <v>4</v>
      </c>
      <c r="F1186" s="73">
        <v>4.4933982130048502</v>
      </c>
      <c r="G1186" s="73">
        <v>4.4933982130048502</v>
      </c>
      <c r="H1186" s="100">
        <v>4.11327003686403</v>
      </c>
      <c r="I1186" s="100">
        <v>4.11327003686403</v>
      </c>
      <c r="J1186" s="100">
        <v>3.6343603731564702</v>
      </c>
      <c r="K1186" s="103">
        <v>3.6343603731564702</v>
      </c>
      <c r="L1186" s="100">
        <v>4.16703758429</v>
      </c>
      <c r="M1186" s="100">
        <v>4.16703758429</v>
      </c>
      <c r="N1186" s="100">
        <v>4.34755219778084</v>
      </c>
      <c r="O1186" s="100">
        <v>4.34755219778084</v>
      </c>
    </row>
    <row r="1187" spans="1:15" customFormat="1" x14ac:dyDescent="0.3">
      <c r="A1187" s="65" t="s">
        <v>1</v>
      </c>
      <c r="H1187" s="84"/>
      <c r="I1187" s="84"/>
      <c r="J1187" s="84"/>
      <c r="K1187" s="84"/>
      <c r="L1187" s="84"/>
      <c r="M1187" s="84"/>
      <c r="N1187" s="84"/>
      <c r="O1187" s="84"/>
    </row>
    <row r="1188" spans="1:15" customFormat="1" x14ac:dyDescent="0.3">
      <c r="A1188" s="65" t="s">
        <v>1</v>
      </c>
      <c r="H1188" s="84"/>
      <c r="I1188" s="84"/>
      <c r="J1188" s="84"/>
      <c r="K1188" s="84"/>
      <c r="L1188" s="84"/>
      <c r="M1188" s="84"/>
      <c r="N1188" s="84"/>
      <c r="O1188" s="84"/>
    </row>
    <row r="1189" spans="1:15" customFormat="1" x14ac:dyDescent="0.3">
      <c r="A1189" s="53" t="s">
        <v>457</v>
      </c>
      <c r="H1189" s="84"/>
      <c r="I1189" s="84"/>
      <c r="J1189" s="84"/>
      <c r="K1189" s="84"/>
      <c r="L1189" s="84"/>
      <c r="M1189" s="84"/>
      <c r="N1189" s="84"/>
      <c r="O1189" s="84"/>
    </row>
    <row r="1190" spans="1:15" customFormat="1" x14ac:dyDescent="0.3">
      <c r="A1190" s="54" t="s">
        <v>1</v>
      </c>
      <c r="H1190" s="84"/>
      <c r="I1190" s="84"/>
      <c r="J1190" s="84"/>
      <c r="K1190" s="84"/>
      <c r="L1190" s="84"/>
      <c r="M1190" s="84"/>
      <c r="N1190" s="84"/>
      <c r="O1190" s="84"/>
    </row>
    <row r="1191" spans="1:15" customFormat="1" ht="25.5" customHeight="1" x14ac:dyDescent="0.3">
      <c r="A1191" s="114" t="s">
        <v>1</v>
      </c>
      <c r="B1191" s="116" t="s">
        <v>506</v>
      </c>
      <c r="C1191" s="116" t="s">
        <v>1</v>
      </c>
      <c r="D1191" s="116" t="s">
        <v>500</v>
      </c>
      <c r="E1191" s="116" t="s">
        <v>1</v>
      </c>
      <c r="F1191" s="116" t="s">
        <v>501</v>
      </c>
      <c r="G1191" s="116" t="s">
        <v>1</v>
      </c>
      <c r="H1191" s="117" t="s">
        <v>502</v>
      </c>
      <c r="I1191" s="117" t="s">
        <v>1</v>
      </c>
      <c r="J1191" s="117" t="s">
        <v>503</v>
      </c>
      <c r="K1191" s="117" t="s">
        <v>1</v>
      </c>
      <c r="L1191" s="117" t="s">
        <v>504</v>
      </c>
      <c r="M1191" s="117" t="s">
        <v>1</v>
      </c>
      <c r="N1191" s="117" t="s">
        <v>505</v>
      </c>
      <c r="O1191" s="117" t="s">
        <v>1</v>
      </c>
    </row>
    <row r="1192" spans="1:15" customFormat="1" x14ac:dyDescent="0.3">
      <c r="A1192" s="115" t="s">
        <v>1</v>
      </c>
      <c r="B1192" s="55" t="s">
        <v>14</v>
      </c>
      <c r="C1192" s="55" t="s">
        <v>15</v>
      </c>
      <c r="D1192" s="55" t="s">
        <v>14</v>
      </c>
      <c r="E1192" s="55" t="s">
        <v>15</v>
      </c>
      <c r="F1192" s="55" t="s">
        <v>14</v>
      </c>
      <c r="G1192" s="55" t="s">
        <v>15</v>
      </c>
      <c r="H1192" s="80" t="s">
        <v>14</v>
      </c>
      <c r="I1192" s="80" t="s">
        <v>15</v>
      </c>
      <c r="J1192" s="80" t="s">
        <v>14</v>
      </c>
      <c r="K1192" s="80" t="s">
        <v>15</v>
      </c>
      <c r="L1192" s="80" t="s">
        <v>14</v>
      </c>
      <c r="M1192" s="80" t="s">
        <v>15</v>
      </c>
      <c r="N1192" s="80" t="s">
        <v>14</v>
      </c>
      <c r="O1192" s="80" t="s">
        <v>15</v>
      </c>
    </row>
    <row r="1193" spans="1:15" customFormat="1" x14ac:dyDescent="0.3">
      <c r="A1193" s="56" t="s">
        <v>16</v>
      </c>
      <c r="B1193" s="57">
        <v>7.5275529150000002</v>
      </c>
      <c r="C1193" s="57">
        <v>7.5275529150000002</v>
      </c>
      <c r="D1193" s="57">
        <v>0</v>
      </c>
      <c r="E1193" s="57">
        <v>0</v>
      </c>
      <c r="F1193" s="57">
        <v>3.7969852750999999</v>
      </c>
      <c r="G1193" s="57">
        <v>3.7969852750999999</v>
      </c>
      <c r="H1193" s="85">
        <v>2.1868087488999999</v>
      </c>
      <c r="I1193" s="85">
        <v>2.1868087488999999</v>
      </c>
      <c r="J1193" s="85">
        <v>0</v>
      </c>
      <c r="K1193" s="85">
        <v>0</v>
      </c>
      <c r="L1193" s="85">
        <v>0</v>
      </c>
      <c r="M1193" s="85">
        <v>0</v>
      </c>
      <c r="N1193" s="85">
        <v>1.543758891</v>
      </c>
      <c r="O1193" s="85">
        <v>1.543758891</v>
      </c>
    </row>
    <row r="1194" spans="1:15" customFormat="1" x14ac:dyDescent="0.3">
      <c r="A1194" s="58" t="s">
        <v>310</v>
      </c>
      <c r="B1194" s="67">
        <v>0</v>
      </c>
      <c r="C1194" s="69">
        <v>0</v>
      </c>
      <c r="D1194" s="67"/>
      <c r="E1194" s="69"/>
      <c r="F1194" s="67">
        <v>0</v>
      </c>
      <c r="G1194" s="69">
        <v>0</v>
      </c>
      <c r="H1194" s="92">
        <v>0</v>
      </c>
      <c r="I1194" s="93">
        <v>0</v>
      </c>
      <c r="J1194" s="92"/>
      <c r="K1194" s="93"/>
      <c r="L1194" s="92"/>
      <c r="M1194" s="93"/>
      <c r="N1194" s="92">
        <v>0</v>
      </c>
      <c r="O1194" s="93">
        <v>0</v>
      </c>
    </row>
    <row r="1195" spans="1:15" customFormat="1" x14ac:dyDescent="0.3">
      <c r="A1195" s="58" t="s">
        <v>311</v>
      </c>
      <c r="B1195" s="71">
        <v>5.9837940239999998</v>
      </c>
      <c r="C1195" s="72">
        <v>79.491889217759194</v>
      </c>
      <c r="D1195" s="71"/>
      <c r="E1195" s="72"/>
      <c r="F1195" s="71">
        <v>3.7969852750999902</v>
      </c>
      <c r="G1195" s="72">
        <v>100</v>
      </c>
      <c r="H1195" s="95">
        <v>2.1868087488999999</v>
      </c>
      <c r="I1195" s="96">
        <v>100</v>
      </c>
      <c r="J1195" s="95"/>
      <c r="K1195" s="96"/>
      <c r="L1195" s="95"/>
      <c r="M1195" s="96"/>
      <c r="N1195" s="95">
        <v>0</v>
      </c>
      <c r="O1195" s="96">
        <v>0</v>
      </c>
    </row>
    <row r="1196" spans="1:15" customFormat="1" x14ac:dyDescent="0.3">
      <c r="A1196" s="58" t="s">
        <v>312</v>
      </c>
      <c r="B1196" s="75">
        <v>4.0854261491299004</v>
      </c>
      <c r="C1196" s="75">
        <v>4.0854261491299004</v>
      </c>
      <c r="D1196" s="75"/>
      <c r="E1196" s="75"/>
      <c r="F1196" s="75">
        <v>4</v>
      </c>
      <c r="G1196" s="75">
        <v>4</v>
      </c>
      <c r="H1196" s="100">
        <v>5</v>
      </c>
      <c r="I1196" s="102">
        <v>5</v>
      </c>
      <c r="J1196" s="100"/>
      <c r="K1196" s="100"/>
      <c r="L1196" s="100"/>
      <c r="M1196" s="100"/>
      <c r="N1196" s="100">
        <v>3</v>
      </c>
      <c r="O1196" s="103">
        <v>3</v>
      </c>
    </row>
    <row r="1197" spans="1:15" customFormat="1" x14ac:dyDescent="0.3">
      <c r="A1197" s="65" t="s">
        <v>1</v>
      </c>
      <c r="H1197" s="84"/>
      <c r="I1197" s="84"/>
      <c r="J1197" s="84"/>
      <c r="K1197" s="84"/>
      <c r="L1197" s="84"/>
      <c r="M1197" s="84"/>
      <c r="N1197" s="84"/>
      <c r="O1197" s="84"/>
    </row>
    <row r="1198" spans="1:15" customFormat="1" x14ac:dyDescent="0.3">
      <c r="A1198" s="65" t="s">
        <v>1</v>
      </c>
      <c r="H1198" s="84"/>
      <c r="I1198" s="84"/>
      <c r="J1198" s="84"/>
      <c r="K1198" s="84"/>
      <c r="L1198" s="84"/>
      <c r="M1198" s="84"/>
      <c r="N1198" s="84"/>
      <c r="O1198" s="84"/>
    </row>
    <row r="1199" spans="1:15" customFormat="1" x14ac:dyDescent="0.3">
      <c r="A1199" s="53" t="s">
        <v>458</v>
      </c>
      <c r="H1199" s="84"/>
      <c r="I1199" s="84"/>
      <c r="J1199" s="84"/>
      <c r="K1199" s="84"/>
      <c r="L1199" s="84"/>
      <c r="M1199" s="84"/>
      <c r="N1199" s="84"/>
      <c r="O1199" s="84"/>
    </row>
    <row r="1200" spans="1:15" customFormat="1" x14ac:dyDescent="0.3">
      <c r="A1200" s="54" t="s">
        <v>1</v>
      </c>
      <c r="H1200" s="84"/>
      <c r="I1200" s="84"/>
      <c r="J1200" s="84"/>
      <c r="K1200" s="84"/>
      <c r="L1200" s="84"/>
      <c r="M1200" s="84"/>
      <c r="N1200" s="84"/>
      <c r="O1200" s="84"/>
    </row>
    <row r="1201" spans="1:15" customFormat="1" ht="25.5" customHeight="1" x14ac:dyDescent="0.3">
      <c r="A1201" s="114" t="s">
        <v>1</v>
      </c>
      <c r="B1201" s="116" t="s">
        <v>506</v>
      </c>
      <c r="C1201" s="116" t="s">
        <v>1</v>
      </c>
      <c r="D1201" s="116" t="s">
        <v>500</v>
      </c>
      <c r="E1201" s="116" t="s">
        <v>1</v>
      </c>
      <c r="F1201" s="116" t="s">
        <v>501</v>
      </c>
      <c r="G1201" s="116" t="s">
        <v>1</v>
      </c>
      <c r="H1201" s="117" t="s">
        <v>502</v>
      </c>
      <c r="I1201" s="117" t="s">
        <v>1</v>
      </c>
      <c r="J1201" s="117" t="s">
        <v>503</v>
      </c>
      <c r="K1201" s="117" t="s">
        <v>1</v>
      </c>
      <c r="L1201" s="117" t="s">
        <v>504</v>
      </c>
      <c r="M1201" s="117" t="s">
        <v>1</v>
      </c>
      <c r="N1201" s="117" t="s">
        <v>505</v>
      </c>
      <c r="O1201" s="117" t="s">
        <v>1</v>
      </c>
    </row>
    <row r="1202" spans="1:15" customFormat="1" x14ac:dyDescent="0.3">
      <c r="A1202" s="115" t="s">
        <v>1</v>
      </c>
      <c r="B1202" s="55" t="s">
        <v>14</v>
      </c>
      <c r="C1202" s="55" t="s">
        <v>15</v>
      </c>
      <c r="D1202" s="55" t="s">
        <v>14</v>
      </c>
      <c r="E1202" s="55" t="s">
        <v>15</v>
      </c>
      <c r="F1202" s="55" t="s">
        <v>14</v>
      </c>
      <c r="G1202" s="55" t="s">
        <v>15</v>
      </c>
      <c r="H1202" s="80" t="s">
        <v>14</v>
      </c>
      <c r="I1202" s="80" t="s">
        <v>15</v>
      </c>
      <c r="J1202" s="80" t="s">
        <v>14</v>
      </c>
      <c r="K1202" s="80" t="s">
        <v>15</v>
      </c>
      <c r="L1202" s="80" t="s">
        <v>14</v>
      </c>
      <c r="M1202" s="80" t="s">
        <v>15</v>
      </c>
      <c r="N1202" s="80" t="s">
        <v>14</v>
      </c>
      <c r="O1202" s="80" t="s">
        <v>15</v>
      </c>
    </row>
    <row r="1203" spans="1:15" customFormat="1" x14ac:dyDescent="0.3">
      <c r="A1203" s="56" t="s">
        <v>16</v>
      </c>
      <c r="B1203" s="57">
        <v>28.753741425099999</v>
      </c>
      <c r="C1203" s="57">
        <v>28.753741425099999</v>
      </c>
      <c r="D1203" s="57">
        <v>1.7563715869000001</v>
      </c>
      <c r="E1203" s="57">
        <v>1.7563715869000001</v>
      </c>
      <c r="F1203" s="57">
        <v>13.819357420899999</v>
      </c>
      <c r="G1203" s="57">
        <v>13.819357420899999</v>
      </c>
      <c r="H1203" s="85">
        <v>5.4839993116999999</v>
      </c>
      <c r="I1203" s="85">
        <v>5.4839993116999999</v>
      </c>
      <c r="J1203" s="85">
        <v>3.6490828369999999</v>
      </c>
      <c r="K1203" s="85">
        <v>3.6490828369999999</v>
      </c>
      <c r="L1203" s="85">
        <v>5.1689567327999999</v>
      </c>
      <c r="M1203" s="85">
        <v>5.1689567327999999</v>
      </c>
      <c r="N1203" s="85">
        <v>1.7738364759</v>
      </c>
      <c r="O1203" s="85">
        <v>1.7738364759</v>
      </c>
    </row>
    <row r="1204" spans="1:15" customFormat="1" x14ac:dyDescent="0.3">
      <c r="A1204" s="58" t="s">
        <v>310</v>
      </c>
      <c r="B1204" s="67">
        <v>0.73869770050000105</v>
      </c>
      <c r="C1204" s="69">
        <v>2.56904897897972</v>
      </c>
      <c r="D1204" s="67">
        <v>0</v>
      </c>
      <c r="E1204" s="69">
        <v>0</v>
      </c>
      <c r="F1204" s="67">
        <v>0.278200946</v>
      </c>
      <c r="G1204" s="69">
        <v>2.0131250500783602</v>
      </c>
      <c r="H1204" s="92">
        <v>0.46049675449999899</v>
      </c>
      <c r="I1204" s="93">
        <v>8.3970972337202792</v>
      </c>
      <c r="J1204" s="92">
        <v>0</v>
      </c>
      <c r="K1204" s="93">
        <v>0</v>
      </c>
      <c r="L1204" s="92">
        <v>0</v>
      </c>
      <c r="M1204" s="93">
        <v>0</v>
      </c>
      <c r="N1204" s="92">
        <v>0</v>
      </c>
      <c r="O1204" s="93">
        <v>0</v>
      </c>
    </row>
    <row r="1205" spans="1:15" customFormat="1" x14ac:dyDescent="0.3">
      <c r="A1205" s="58" t="s">
        <v>311</v>
      </c>
      <c r="B1205" s="71">
        <v>28.015043724600002</v>
      </c>
      <c r="C1205" s="72">
        <v>97.430951021020306</v>
      </c>
      <c r="D1205" s="71">
        <v>1.7563715869000001</v>
      </c>
      <c r="E1205" s="72">
        <v>100</v>
      </c>
      <c r="F1205" s="71">
        <v>13.541156474899999</v>
      </c>
      <c r="G1205" s="72">
        <v>97.986874949921599</v>
      </c>
      <c r="H1205" s="95">
        <v>5.0235025571999996</v>
      </c>
      <c r="I1205" s="96">
        <v>91.602902766279698</v>
      </c>
      <c r="J1205" s="95">
        <v>3.6490828370000101</v>
      </c>
      <c r="K1205" s="96">
        <v>100</v>
      </c>
      <c r="L1205" s="95">
        <v>5.1689567327999901</v>
      </c>
      <c r="M1205" s="96">
        <v>100</v>
      </c>
      <c r="N1205" s="95">
        <v>1.7738364759</v>
      </c>
      <c r="O1205" s="96">
        <v>100</v>
      </c>
    </row>
    <row r="1206" spans="1:15" customFormat="1" x14ac:dyDescent="0.3">
      <c r="A1206" s="58" t="s">
        <v>312</v>
      </c>
      <c r="B1206" s="75">
        <v>4.4918108946634501</v>
      </c>
      <c r="C1206" s="75">
        <v>4.4918108946634501</v>
      </c>
      <c r="D1206" s="75">
        <v>4</v>
      </c>
      <c r="E1206" s="77">
        <v>4</v>
      </c>
      <c r="F1206" s="75">
        <v>4.7356334456495999</v>
      </c>
      <c r="G1206" s="75">
        <v>4.7356334456495999</v>
      </c>
      <c r="H1206" s="100">
        <v>3.9931889851772402</v>
      </c>
      <c r="I1206" s="100">
        <v>3.9931889851772402</v>
      </c>
      <c r="J1206" s="100">
        <v>4.0859747618001201</v>
      </c>
      <c r="K1206" s="100">
        <v>4.0859747618001201</v>
      </c>
      <c r="L1206" s="100">
        <v>4.2878176552261698</v>
      </c>
      <c r="M1206" s="100">
        <v>4.2878176552261698</v>
      </c>
      <c r="N1206" s="100">
        <v>5</v>
      </c>
      <c r="O1206" s="102">
        <v>5</v>
      </c>
    </row>
    <row r="1207" spans="1:15" customFormat="1" x14ac:dyDescent="0.3">
      <c r="A1207" s="65" t="s">
        <v>1</v>
      </c>
      <c r="H1207" s="84"/>
      <c r="I1207" s="84"/>
      <c r="J1207" s="84"/>
      <c r="K1207" s="84"/>
      <c r="L1207" s="84"/>
      <c r="M1207" s="84"/>
      <c r="N1207" s="84"/>
      <c r="O1207" s="84"/>
    </row>
    <row r="1208" spans="1:15" customFormat="1" x14ac:dyDescent="0.3">
      <c r="A1208" s="65" t="s">
        <v>1</v>
      </c>
      <c r="H1208" s="84"/>
      <c r="I1208" s="84"/>
      <c r="J1208" s="84"/>
      <c r="K1208" s="84"/>
      <c r="L1208" s="84"/>
      <c r="M1208" s="84"/>
      <c r="N1208" s="84"/>
      <c r="O1208" s="84"/>
    </row>
    <row r="1209" spans="1:15" customFormat="1" x14ac:dyDescent="0.3">
      <c r="A1209" s="53" t="s">
        <v>459</v>
      </c>
      <c r="H1209" s="84"/>
      <c r="I1209" s="84"/>
      <c r="J1209" s="84"/>
      <c r="K1209" s="84"/>
      <c r="L1209" s="84"/>
      <c r="M1209" s="84"/>
      <c r="N1209" s="84"/>
      <c r="O1209" s="84"/>
    </row>
    <row r="1210" spans="1:15" customFormat="1" x14ac:dyDescent="0.3">
      <c r="A1210" s="54" t="s">
        <v>1</v>
      </c>
      <c r="H1210" s="84"/>
      <c r="I1210" s="84"/>
      <c r="J1210" s="84"/>
      <c r="K1210" s="84"/>
      <c r="L1210" s="84"/>
      <c r="M1210" s="84"/>
      <c r="N1210" s="84"/>
      <c r="O1210" s="84"/>
    </row>
    <row r="1211" spans="1:15" customFormat="1" ht="25.5" customHeight="1" x14ac:dyDescent="0.3">
      <c r="A1211" s="114" t="s">
        <v>1</v>
      </c>
      <c r="B1211" s="116" t="s">
        <v>506</v>
      </c>
      <c r="C1211" s="116" t="s">
        <v>1</v>
      </c>
      <c r="D1211" s="116" t="s">
        <v>500</v>
      </c>
      <c r="E1211" s="116" t="s">
        <v>1</v>
      </c>
      <c r="F1211" s="116" t="s">
        <v>501</v>
      </c>
      <c r="G1211" s="116" t="s">
        <v>1</v>
      </c>
      <c r="H1211" s="117" t="s">
        <v>502</v>
      </c>
      <c r="I1211" s="117" t="s">
        <v>1</v>
      </c>
      <c r="J1211" s="117" t="s">
        <v>503</v>
      </c>
      <c r="K1211" s="117" t="s">
        <v>1</v>
      </c>
      <c r="L1211" s="117" t="s">
        <v>504</v>
      </c>
      <c r="M1211" s="117" t="s">
        <v>1</v>
      </c>
      <c r="N1211" s="117" t="s">
        <v>505</v>
      </c>
      <c r="O1211" s="117" t="s">
        <v>1</v>
      </c>
    </row>
    <row r="1212" spans="1:15" customFormat="1" x14ac:dyDescent="0.3">
      <c r="A1212" s="115" t="s">
        <v>1</v>
      </c>
      <c r="B1212" s="55" t="s">
        <v>14</v>
      </c>
      <c r="C1212" s="55" t="s">
        <v>15</v>
      </c>
      <c r="D1212" s="55" t="s">
        <v>14</v>
      </c>
      <c r="E1212" s="55" t="s">
        <v>15</v>
      </c>
      <c r="F1212" s="55" t="s">
        <v>14</v>
      </c>
      <c r="G1212" s="55" t="s">
        <v>15</v>
      </c>
      <c r="H1212" s="80" t="s">
        <v>14</v>
      </c>
      <c r="I1212" s="80" t="s">
        <v>15</v>
      </c>
      <c r="J1212" s="80" t="s">
        <v>14</v>
      </c>
      <c r="K1212" s="80" t="s">
        <v>15</v>
      </c>
      <c r="L1212" s="80" t="s">
        <v>14</v>
      </c>
      <c r="M1212" s="80" t="s">
        <v>15</v>
      </c>
      <c r="N1212" s="80" t="s">
        <v>14</v>
      </c>
      <c r="O1212" s="80" t="s">
        <v>15</v>
      </c>
    </row>
    <row r="1213" spans="1:15" customFormat="1" x14ac:dyDescent="0.3">
      <c r="A1213" s="56" t="s">
        <v>16</v>
      </c>
      <c r="B1213" s="57">
        <v>33.981568450899999</v>
      </c>
      <c r="C1213" s="57">
        <v>33.981568450899999</v>
      </c>
      <c r="D1213" s="57">
        <v>0</v>
      </c>
      <c r="E1213" s="57">
        <v>0</v>
      </c>
      <c r="F1213" s="57">
        <v>3.2081189343999998</v>
      </c>
      <c r="G1213" s="57">
        <v>3.2081189343999998</v>
      </c>
      <c r="H1213" s="85">
        <v>7.8449468996</v>
      </c>
      <c r="I1213" s="85">
        <v>7.8449468996</v>
      </c>
      <c r="J1213" s="85">
        <v>15.215452558000001</v>
      </c>
      <c r="K1213" s="85">
        <v>15.215452558000001</v>
      </c>
      <c r="L1213" s="85">
        <v>6.7958170908</v>
      </c>
      <c r="M1213" s="85">
        <v>6.7958170908</v>
      </c>
      <c r="N1213" s="85">
        <v>6.5604776320999996</v>
      </c>
      <c r="O1213" s="85">
        <v>6.5604776320999996</v>
      </c>
    </row>
    <row r="1214" spans="1:15" customFormat="1" x14ac:dyDescent="0.3">
      <c r="A1214" s="58" t="s">
        <v>310</v>
      </c>
      <c r="B1214" s="67">
        <v>1.6812292042000001</v>
      </c>
      <c r="C1214" s="69">
        <v>4.94747382431511</v>
      </c>
      <c r="D1214" s="67"/>
      <c r="E1214" s="69"/>
      <c r="F1214" s="67">
        <v>1.6812292042000001</v>
      </c>
      <c r="G1214" s="70">
        <v>52.4054512497191</v>
      </c>
      <c r="H1214" s="92">
        <v>0</v>
      </c>
      <c r="I1214" s="93">
        <v>0</v>
      </c>
      <c r="J1214" s="92">
        <v>0</v>
      </c>
      <c r="K1214" s="93">
        <v>0</v>
      </c>
      <c r="L1214" s="92">
        <v>0</v>
      </c>
      <c r="M1214" s="93">
        <v>0</v>
      </c>
      <c r="N1214" s="92">
        <v>0</v>
      </c>
      <c r="O1214" s="93">
        <v>0</v>
      </c>
    </row>
    <row r="1215" spans="1:15" customFormat="1" x14ac:dyDescent="0.3">
      <c r="A1215" s="58" t="s">
        <v>311</v>
      </c>
      <c r="B1215" s="71">
        <v>32.300339246700098</v>
      </c>
      <c r="C1215" s="72">
        <v>95.052526175684903</v>
      </c>
      <c r="D1215" s="71"/>
      <c r="E1215" s="72"/>
      <c r="F1215" s="71">
        <v>1.5268897302</v>
      </c>
      <c r="G1215" s="68">
        <v>47.5945487502809</v>
      </c>
      <c r="H1215" s="95">
        <v>7.8449468995999903</v>
      </c>
      <c r="I1215" s="96">
        <v>100</v>
      </c>
      <c r="J1215" s="95">
        <v>15.215452558000001</v>
      </c>
      <c r="K1215" s="96">
        <v>100</v>
      </c>
      <c r="L1215" s="95">
        <v>6.7958170908</v>
      </c>
      <c r="M1215" s="96">
        <v>100</v>
      </c>
      <c r="N1215" s="95">
        <v>6.5604776320999996</v>
      </c>
      <c r="O1215" s="96">
        <v>100</v>
      </c>
    </row>
    <row r="1216" spans="1:15" customFormat="1" x14ac:dyDescent="0.3">
      <c r="A1216" s="58" t="s">
        <v>312</v>
      </c>
      <c r="B1216" s="75">
        <v>4.2360382936676197</v>
      </c>
      <c r="C1216" s="75">
        <v>4.2360382936676197</v>
      </c>
      <c r="D1216" s="75"/>
      <c r="E1216" s="75"/>
      <c r="F1216" s="75">
        <v>2.5272425947376398</v>
      </c>
      <c r="G1216" s="75">
        <v>2.5272425947376398</v>
      </c>
      <c r="H1216" s="100">
        <v>4.5251308174960396</v>
      </c>
      <c r="I1216" s="100">
        <v>4.5251308174960396</v>
      </c>
      <c r="J1216" s="100">
        <v>4.5203473501244797</v>
      </c>
      <c r="K1216" s="100">
        <v>4.5203473501244797</v>
      </c>
      <c r="L1216" s="100">
        <v>4.2203189347793</v>
      </c>
      <c r="M1216" s="100">
        <v>4.2203189347793</v>
      </c>
      <c r="N1216" s="100">
        <v>4.2903527610672203</v>
      </c>
      <c r="O1216" s="100">
        <v>4.2903527610672203</v>
      </c>
    </row>
    <row r="1217" spans="1:15" customFormat="1" x14ac:dyDescent="0.3">
      <c r="A1217" s="65" t="s">
        <v>1</v>
      </c>
      <c r="H1217" s="84"/>
      <c r="I1217" s="84"/>
      <c r="J1217" s="84"/>
      <c r="K1217" s="84"/>
      <c r="L1217" s="84"/>
      <c r="M1217" s="84"/>
      <c r="N1217" s="84"/>
      <c r="O1217" s="84"/>
    </row>
    <row r="1218" spans="1:15" customFormat="1" x14ac:dyDescent="0.3">
      <c r="A1218" s="65" t="s">
        <v>1</v>
      </c>
      <c r="H1218" s="84"/>
      <c r="I1218" s="84"/>
      <c r="J1218" s="84"/>
      <c r="K1218" s="84"/>
      <c r="L1218" s="84"/>
      <c r="M1218" s="84"/>
      <c r="N1218" s="84"/>
      <c r="O1218" s="84"/>
    </row>
    <row r="1219" spans="1:15" customFormat="1" x14ac:dyDescent="0.3">
      <c r="A1219" s="53" t="s">
        <v>460</v>
      </c>
      <c r="H1219" s="84"/>
      <c r="I1219" s="84"/>
      <c r="J1219" s="84"/>
      <c r="K1219" s="84"/>
      <c r="L1219" s="84"/>
      <c r="M1219" s="84"/>
      <c r="N1219" s="84"/>
      <c r="O1219" s="84"/>
    </row>
    <row r="1220" spans="1:15" customFormat="1" x14ac:dyDescent="0.3">
      <c r="A1220" s="54" t="s">
        <v>1</v>
      </c>
      <c r="H1220" s="84"/>
      <c r="I1220" s="84"/>
      <c r="J1220" s="84"/>
      <c r="K1220" s="84"/>
      <c r="L1220" s="84"/>
      <c r="M1220" s="84"/>
      <c r="N1220" s="84"/>
      <c r="O1220" s="84"/>
    </row>
    <row r="1221" spans="1:15" customFormat="1" ht="25.5" customHeight="1" x14ac:dyDescent="0.3">
      <c r="A1221" s="114" t="s">
        <v>1</v>
      </c>
      <c r="B1221" s="116" t="s">
        <v>506</v>
      </c>
      <c r="C1221" s="116" t="s">
        <v>1</v>
      </c>
      <c r="D1221" s="116" t="s">
        <v>500</v>
      </c>
      <c r="E1221" s="116" t="s">
        <v>1</v>
      </c>
      <c r="F1221" s="116" t="s">
        <v>501</v>
      </c>
      <c r="G1221" s="116" t="s">
        <v>1</v>
      </c>
      <c r="H1221" s="117" t="s">
        <v>502</v>
      </c>
      <c r="I1221" s="117" t="s">
        <v>1</v>
      </c>
      <c r="J1221" s="117" t="s">
        <v>503</v>
      </c>
      <c r="K1221" s="117" t="s">
        <v>1</v>
      </c>
      <c r="L1221" s="117" t="s">
        <v>504</v>
      </c>
      <c r="M1221" s="117" t="s">
        <v>1</v>
      </c>
      <c r="N1221" s="117" t="s">
        <v>505</v>
      </c>
      <c r="O1221" s="117" t="s">
        <v>1</v>
      </c>
    </row>
    <row r="1222" spans="1:15" customFormat="1" x14ac:dyDescent="0.3">
      <c r="A1222" s="115" t="s">
        <v>1</v>
      </c>
      <c r="B1222" s="55" t="s">
        <v>14</v>
      </c>
      <c r="C1222" s="55" t="s">
        <v>15</v>
      </c>
      <c r="D1222" s="55" t="s">
        <v>14</v>
      </c>
      <c r="E1222" s="55" t="s">
        <v>15</v>
      </c>
      <c r="F1222" s="55" t="s">
        <v>14</v>
      </c>
      <c r="G1222" s="55" t="s">
        <v>15</v>
      </c>
      <c r="H1222" s="80" t="s">
        <v>14</v>
      </c>
      <c r="I1222" s="80" t="s">
        <v>15</v>
      </c>
      <c r="J1222" s="80" t="s">
        <v>14</v>
      </c>
      <c r="K1222" s="80" t="s">
        <v>15</v>
      </c>
      <c r="L1222" s="80" t="s">
        <v>14</v>
      </c>
      <c r="M1222" s="80" t="s">
        <v>15</v>
      </c>
      <c r="N1222" s="80" t="s">
        <v>14</v>
      </c>
      <c r="O1222" s="80" t="s">
        <v>15</v>
      </c>
    </row>
    <row r="1223" spans="1:15" customFormat="1" x14ac:dyDescent="0.3">
      <c r="A1223" s="56" t="s">
        <v>16</v>
      </c>
      <c r="B1223" s="57">
        <v>61.376391421599997</v>
      </c>
      <c r="C1223" s="57">
        <v>61.376391421599997</v>
      </c>
      <c r="D1223" s="57">
        <v>5.5029685604000003</v>
      </c>
      <c r="E1223" s="57">
        <v>5.5029685604000003</v>
      </c>
      <c r="F1223" s="57">
        <v>29.181337065299999</v>
      </c>
      <c r="G1223" s="57">
        <v>29.181337065299999</v>
      </c>
      <c r="H1223" s="85">
        <v>8.3690493818</v>
      </c>
      <c r="I1223" s="85">
        <v>8.3690493818</v>
      </c>
      <c r="J1223" s="85">
        <v>6.4431527549999998</v>
      </c>
      <c r="K1223" s="85">
        <v>6.4431527549999998</v>
      </c>
      <c r="L1223" s="85">
        <v>5.5416873570999998</v>
      </c>
      <c r="M1223" s="85">
        <v>5.5416873570999998</v>
      </c>
      <c r="N1223" s="85">
        <v>7.8760589908999998</v>
      </c>
      <c r="O1223" s="85">
        <v>7.8760589908999998</v>
      </c>
    </row>
    <row r="1224" spans="1:15" customFormat="1" x14ac:dyDescent="0.3">
      <c r="A1224" s="58" t="s">
        <v>310</v>
      </c>
      <c r="B1224" s="59">
        <v>1.7120812514999999</v>
      </c>
      <c r="C1224" s="60">
        <v>2.7894785142051699E-2</v>
      </c>
      <c r="D1224" s="67">
        <v>0</v>
      </c>
      <c r="E1224" s="69">
        <v>0</v>
      </c>
      <c r="F1224" s="59">
        <v>0.82009909410000104</v>
      </c>
      <c r="G1224" s="60">
        <v>2.8103547560717899E-2</v>
      </c>
      <c r="H1224" s="92">
        <v>0.89198215739999998</v>
      </c>
      <c r="I1224" s="93">
        <v>10.6581060369864</v>
      </c>
      <c r="J1224" s="92">
        <v>0</v>
      </c>
      <c r="K1224" s="93">
        <v>0</v>
      </c>
      <c r="L1224" s="92">
        <v>0</v>
      </c>
      <c r="M1224" s="93">
        <v>0</v>
      </c>
      <c r="N1224" s="92">
        <v>0</v>
      </c>
      <c r="O1224" s="93">
        <v>0</v>
      </c>
    </row>
    <row r="1225" spans="1:15" customFormat="1" x14ac:dyDescent="0.3">
      <c r="A1225" s="58" t="s">
        <v>311</v>
      </c>
      <c r="B1225" s="61">
        <v>54.723776288200099</v>
      </c>
      <c r="C1225" s="62">
        <v>0.89160954270343795</v>
      </c>
      <c r="D1225" s="71">
        <v>5.5029685603999896</v>
      </c>
      <c r="E1225" s="72">
        <v>100</v>
      </c>
      <c r="F1225" s="61">
        <v>28.361237971200001</v>
      </c>
      <c r="G1225" s="62">
        <v>0.97189645243928202</v>
      </c>
      <c r="H1225" s="95">
        <v>7.4770672244000096</v>
      </c>
      <c r="I1225" s="96">
        <v>89.341893963013604</v>
      </c>
      <c r="J1225" s="95">
        <v>5.0004356605</v>
      </c>
      <c r="K1225" s="96">
        <v>77.608522576460302</v>
      </c>
      <c r="L1225" s="95">
        <v>5.1972077621000103</v>
      </c>
      <c r="M1225" s="96">
        <v>93.783850065834997</v>
      </c>
      <c r="N1225" s="95">
        <v>4.7227217985000101</v>
      </c>
      <c r="O1225" s="96">
        <v>59.963006929692</v>
      </c>
    </row>
    <row r="1226" spans="1:15" customFormat="1" x14ac:dyDescent="0.3">
      <c r="A1226" s="58" t="s">
        <v>312</v>
      </c>
      <c r="B1226" s="73">
        <v>4.55758770571037</v>
      </c>
      <c r="C1226" s="73">
        <v>4.55758770571037</v>
      </c>
      <c r="D1226" s="75">
        <v>4.8522033179413802</v>
      </c>
      <c r="E1226" s="75">
        <v>4.8522033179413802</v>
      </c>
      <c r="F1226" s="73">
        <v>4.6979304858726998</v>
      </c>
      <c r="G1226" s="73">
        <v>4.6979304858726998</v>
      </c>
      <c r="H1226" s="100">
        <v>4.2964838043011202</v>
      </c>
      <c r="I1226" s="100">
        <v>4.2964838043011202</v>
      </c>
      <c r="J1226" s="100">
        <v>4.32303010692842</v>
      </c>
      <c r="K1226" s="100">
        <v>4.32303010692842</v>
      </c>
      <c r="L1226" s="100">
        <v>4.8873496082128103</v>
      </c>
      <c r="M1226" s="100">
        <v>4.8873496082128103</v>
      </c>
      <c r="N1226" s="100">
        <v>3.8761054921849301</v>
      </c>
      <c r="O1226" s="100">
        <v>3.8761054921849301</v>
      </c>
    </row>
    <row r="1227" spans="1:15" customFormat="1" x14ac:dyDescent="0.3">
      <c r="A1227" s="65" t="s">
        <v>1</v>
      </c>
      <c r="H1227" s="84"/>
      <c r="I1227" s="84"/>
      <c r="J1227" s="84"/>
      <c r="K1227" s="84"/>
      <c r="L1227" s="84"/>
      <c r="M1227" s="84"/>
      <c r="N1227" s="84"/>
      <c r="O1227" s="84"/>
    </row>
    <row r="1228" spans="1:15" customFormat="1" x14ac:dyDescent="0.3">
      <c r="A1228" s="65" t="s">
        <v>1</v>
      </c>
      <c r="H1228" s="84"/>
      <c r="I1228" s="84"/>
      <c r="J1228" s="84"/>
      <c r="K1228" s="84"/>
      <c r="L1228" s="84"/>
      <c r="M1228" s="84"/>
      <c r="N1228" s="84"/>
      <c r="O1228" s="84"/>
    </row>
    <row r="1229" spans="1:15" customFormat="1" x14ac:dyDescent="0.3">
      <c r="A1229" s="53" t="s">
        <v>461</v>
      </c>
      <c r="H1229" s="84"/>
      <c r="I1229" s="84"/>
      <c r="J1229" s="84"/>
      <c r="K1229" s="84"/>
      <c r="L1229" s="84"/>
      <c r="M1229" s="84"/>
      <c r="N1229" s="84"/>
      <c r="O1229" s="84"/>
    </row>
    <row r="1230" spans="1:15" customFormat="1" x14ac:dyDescent="0.3">
      <c r="A1230" s="54" t="s">
        <v>1</v>
      </c>
      <c r="H1230" s="84"/>
      <c r="I1230" s="84"/>
      <c r="J1230" s="84"/>
      <c r="K1230" s="84"/>
      <c r="L1230" s="84"/>
      <c r="M1230" s="84"/>
      <c r="N1230" s="84"/>
      <c r="O1230" s="84"/>
    </row>
    <row r="1231" spans="1:15" customFormat="1" ht="25.5" customHeight="1" x14ac:dyDescent="0.3">
      <c r="A1231" s="114" t="s">
        <v>1</v>
      </c>
      <c r="B1231" s="116" t="s">
        <v>506</v>
      </c>
      <c r="C1231" s="116" t="s">
        <v>1</v>
      </c>
      <c r="D1231" s="116" t="s">
        <v>500</v>
      </c>
      <c r="E1231" s="116" t="s">
        <v>1</v>
      </c>
      <c r="F1231" s="116" t="s">
        <v>501</v>
      </c>
      <c r="G1231" s="116" t="s">
        <v>1</v>
      </c>
      <c r="H1231" s="117" t="s">
        <v>502</v>
      </c>
      <c r="I1231" s="117" t="s">
        <v>1</v>
      </c>
      <c r="J1231" s="117" t="s">
        <v>503</v>
      </c>
      <c r="K1231" s="117" t="s">
        <v>1</v>
      </c>
      <c r="L1231" s="117" t="s">
        <v>504</v>
      </c>
      <c r="M1231" s="117" t="s">
        <v>1</v>
      </c>
      <c r="N1231" s="117" t="s">
        <v>505</v>
      </c>
      <c r="O1231" s="117" t="s">
        <v>1</v>
      </c>
    </row>
    <row r="1232" spans="1:15" customFormat="1" x14ac:dyDescent="0.3">
      <c r="A1232" s="115" t="s">
        <v>1</v>
      </c>
      <c r="B1232" s="55" t="s">
        <v>14</v>
      </c>
      <c r="C1232" s="55" t="s">
        <v>15</v>
      </c>
      <c r="D1232" s="55" t="s">
        <v>14</v>
      </c>
      <c r="E1232" s="55" t="s">
        <v>15</v>
      </c>
      <c r="F1232" s="55" t="s">
        <v>14</v>
      </c>
      <c r="G1232" s="55" t="s">
        <v>15</v>
      </c>
      <c r="H1232" s="80" t="s">
        <v>14</v>
      </c>
      <c r="I1232" s="80" t="s">
        <v>15</v>
      </c>
      <c r="J1232" s="80" t="s">
        <v>14</v>
      </c>
      <c r="K1232" s="80" t="s">
        <v>15</v>
      </c>
      <c r="L1232" s="80" t="s">
        <v>14</v>
      </c>
      <c r="M1232" s="80" t="s">
        <v>15</v>
      </c>
      <c r="N1232" s="80" t="s">
        <v>14</v>
      </c>
      <c r="O1232" s="80" t="s">
        <v>15</v>
      </c>
    </row>
    <row r="1233" spans="1:15" customFormat="1" x14ac:dyDescent="0.3">
      <c r="A1233" s="56" t="s">
        <v>16</v>
      </c>
      <c r="B1233" s="57">
        <v>966.75746853429996</v>
      </c>
      <c r="C1233" s="57">
        <v>966.75746853429996</v>
      </c>
      <c r="D1233" s="57">
        <v>38.079621048100002</v>
      </c>
      <c r="E1233" s="57">
        <v>38.079621048100002</v>
      </c>
      <c r="F1233" s="57">
        <v>418.63879601489998</v>
      </c>
      <c r="G1233" s="57">
        <v>418.63879601489998</v>
      </c>
      <c r="H1233" s="85">
        <v>181.94711070470001</v>
      </c>
      <c r="I1233" s="85">
        <v>181.94711070470001</v>
      </c>
      <c r="J1233" s="85">
        <v>99.946630464999998</v>
      </c>
      <c r="K1233" s="85">
        <v>99.946630464999998</v>
      </c>
      <c r="L1233" s="85">
        <v>155.33390081779999</v>
      </c>
      <c r="M1233" s="85">
        <v>155.33390081779999</v>
      </c>
      <c r="N1233" s="85">
        <v>101.6027795088</v>
      </c>
      <c r="O1233" s="85">
        <v>101.6027795088</v>
      </c>
    </row>
    <row r="1234" spans="1:15" customFormat="1" x14ac:dyDescent="0.3">
      <c r="A1234" s="58" t="s">
        <v>276</v>
      </c>
      <c r="B1234" s="59">
        <v>7.7227400292999997</v>
      </c>
      <c r="C1234" s="60">
        <v>7.9882910457453604E-3</v>
      </c>
      <c r="D1234" s="59">
        <v>0</v>
      </c>
      <c r="E1234" s="60">
        <v>0</v>
      </c>
      <c r="F1234" s="59">
        <v>6.6114373326000102</v>
      </c>
      <c r="G1234" s="60">
        <v>1.5792701000326499E-2</v>
      </c>
      <c r="H1234" s="86">
        <v>0</v>
      </c>
      <c r="I1234" s="87">
        <v>0</v>
      </c>
      <c r="J1234" s="86">
        <v>1.1113026966999999</v>
      </c>
      <c r="K1234" s="87">
        <v>1.1118961104838501E-2</v>
      </c>
      <c r="L1234" s="86">
        <v>0</v>
      </c>
      <c r="M1234" s="87">
        <v>0</v>
      </c>
      <c r="N1234" s="86">
        <v>0</v>
      </c>
      <c r="O1234" s="87">
        <v>0</v>
      </c>
    </row>
    <row r="1235" spans="1:15" customFormat="1" x14ac:dyDescent="0.3">
      <c r="A1235" s="58" t="s">
        <v>291</v>
      </c>
      <c r="B1235" s="61">
        <v>8.3540202799000003</v>
      </c>
      <c r="C1235" s="62">
        <v>8.6412782438241905E-3</v>
      </c>
      <c r="D1235" s="61">
        <v>0</v>
      </c>
      <c r="E1235" s="62">
        <v>0</v>
      </c>
      <c r="F1235" s="61">
        <v>2.5717531755000098</v>
      </c>
      <c r="G1235" s="62">
        <v>6.1431315013825601E-3</v>
      </c>
      <c r="H1235" s="88">
        <v>5.2294445790999999</v>
      </c>
      <c r="I1235" s="89">
        <v>2.8741564286708501E-2</v>
      </c>
      <c r="J1235" s="88">
        <v>0</v>
      </c>
      <c r="K1235" s="90">
        <v>0</v>
      </c>
      <c r="L1235" s="88">
        <v>0</v>
      </c>
      <c r="M1235" s="90">
        <v>0</v>
      </c>
      <c r="N1235" s="88">
        <v>0.55282252529999998</v>
      </c>
      <c r="O1235" s="90">
        <v>5.44101773566263E-3</v>
      </c>
    </row>
    <row r="1236" spans="1:15" customFormat="1" x14ac:dyDescent="0.3">
      <c r="A1236" s="58" t="s">
        <v>292</v>
      </c>
      <c r="B1236" s="59">
        <v>4.7140982961000004</v>
      </c>
      <c r="C1236" s="60">
        <v>4.8761953742618002E-3</v>
      </c>
      <c r="D1236" s="59">
        <v>0</v>
      </c>
      <c r="E1236" s="60">
        <v>0</v>
      </c>
      <c r="F1236" s="59">
        <v>1.7810099580000001</v>
      </c>
      <c r="G1236" s="60">
        <v>4.2542878848156503E-3</v>
      </c>
      <c r="H1236" s="86">
        <v>2.1563436277000001</v>
      </c>
      <c r="I1236" s="87">
        <v>1.1851485958464801E-2</v>
      </c>
      <c r="J1236" s="86">
        <v>0</v>
      </c>
      <c r="K1236" s="87">
        <v>0</v>
      </c>
      <c r="L1236" s="86">
        <v>0.77674471039999804</v>
      </c>
      <c r="M1236" s="87">
        <v>5.0004841590316398E-3</v>
      </c>
      <c r="N1236" s="86">
        <v>0</v>
      </c>
      <c r="O1236" s="87">
        <v>0</v>
      </c>
    </row>
    <row r="1237" spans="1:15" customFormat="1" x14ac:dyDescent="0.3">
      <c r="A1237" s="58" t="s">
        <v>293</v>
      </c>
      <c r="B1237" s="61">
        <v>4.0852545088000003</v>
      </c>
      <c r="C1237" s="62">
        <v>4.2257284187249703E-3</v>
      </c>
      <c r="D1237" s="61">
        <v>0</v>
      </c>
      <c r="E1237" s="62">
        <v>0</v>
      </c>
      <c r="F1237" s="61">
        <v>1.6812292042000001</v>
      </c>
      <c r="G1237" s="62">
        <v>4.0159421921807797E-3</v>
      </c>
      <c r="H1237" s="88">
        <v>1.1767004283</v>
      </c>
      <c r="I1237" s="90">
        <v>6.4672663596718697E-3</v>
      </c>
      <c r="J1237" s="88">
        <v>0</v>
      </c>
      <c r="K1237" s="90">
        <v>0</v>
      </c>
      <c r="L1237" s="88">
        <v>0</v>
      </c>
      <c r="M1237" s="90">
        <v>0</v>
      </c>
      <c r="N1237" s="88">
        <v>1.2273248763</v>
      </c>
      <c r="O1237" s="90">
        <v>1.20796387877725E-2</v>
      </c>
    </row>
    <row r="1238" spans="1:15" customFormat="1" x14ac:dyDescent="0.3">
      <c r="A1238" s="58" t="s">
        <v>294</v>
      </c>
      <c r="B1238" s="59">
        <v>0</v>
      </c>
      <c r="C1238" s="60">
        <v>0</v>
      </c>
      <c r="D1238" s="59">
        <v>0</v>
      </c>
      <c r="E1238" s="60">
        <v>0</v>
      </c>
      <c r="F1238" s="59">
        <v>0</v>
      </c>
      <c r="G1238" s="60">
        <v>0</v>
      </c>
      <c r="H1238" s="86">
        <v>0</v>
      </c>
      <c r="I1238" s="87">
        <v>0</v>
      </c>
      <c r="J1238" s="86">
        <v>0</v>
      </c>
      <c r="K1238" s="87">
        <v>0</v>
      </c>
      <c r="L1238" s="86">
        <v>0</v>
      </c>
      <c r="M1238" s="87">
        <v>0</v>
      </c>
      <c r="N1238" s="86">
        <v>0</v>
      </c>
      <c r="O1238" s="87">
        <v>0</v>
      </c>
    </row>
    <row r="1239" spans="1:15" customFormat="1" x14ac:dyDescent="0.3">
      <c r="A1239" s="58" t="s">
        <v>295</v>
      </c>
      <c r="B1239" s="61">
        <v>9.5480595703999995</v>
      </c>
      <c r="C1239" s="62">
        <v>9.8763752866329602E-3</v>
      </c>
      <c r="D1239" s="61">
        <v>0</v>
      </c>
      <c r="E1239" s="62">
        <v>0</v>
      </c>
      <c r="F1239" s="61">
        <v>3.9253255169999899</v>
      </c>
      <c r="G1239" s="62">
        <v>9.3764016960823995E-3</v>
      </c>
      <c r="H1239" s="88">
        <v>0.46049675449999999</v>
      </c>
      <c r="I1239" s="90">
        <v>2.5309374395473998E-3</v>
      </c>
      <c r="J1239" s="88">
        <v>0</v>
      </c>
      <c r="K1239" s="90">
        <v>0</v>
      </c>
      <c r="L1239" s="88">
        <v>5.1622372989</v>
      </c>
      <c r="M1239" s="89">
        <v>3.3233165920136698E-2</v>
      </c>
      <c r="N1239" s="88">
        <v>0</v>
      </c>
      <c r="O1239" s="90">
        <v>0</v>
      </c>
    </row>
    <row r="1240" spans="1:15" customFormat="1" x14ac:dyDescent="0.3">
      <c r="A1240" s="58" t="s">
        <v>296</v>
      </c>
      <c r="B1240" s="59">
        <v>15.8756021017</v>
      </c>
      <c r="C1240" s="60">
        <v>1.6421494137272102E-2</v>
      </c>
      <c r="D1240" s="59">
        <v>1.4427170945000001</v>
      </c>
      <c r="E1240" s="60">
        <v>3.7886855351780997E-2</v>
      </c>
      <c r="F1240" s="59">
        <v>4.0137773197999902</v>
      </c>
      <c r="G1240" s="60">
        <v>9.58768599090167E-3</v>
      </c>
      <c r="H1240" s="86">
        <v>3.5092692215999999</v>
      </c>
      <c r="I1240" s="87">
        <v>1.9287303920398801E-2</v>
      </c>
      <c r="J1240" s="86">
        <v>0.85544780880000004</v>
      </c>
      <c r="K1240" s="87">
        <v>8.5590460110565401E-3</v>
      </c>
      <c r="L1240" s="86">
        <v>5.4345775863999997</v>
      </c>
      <c r="M1240" s="87">
        <v>3.4986423168336701E-2</v>
      </c>
      <c r="N1240" s="86">
        <v>1.1615318517</v>
      </c>
      <c r="O1240" s="87">
        <v>1.14320873633127E-2</v>
      </c>
    </row>
    <row r="1241" spans="1:15" customFormat="1" x14ac:dyDescent="0.3">
      <c r="A1241" s="58" t="s">
        <v>297</v>
      </c>
      <c r="B1241" s="61">
        <v>18.142047826399999</v>
      </c>
      <c r="C1241" s="62">
        <v>1.8765872948367401E-2</v>
      </c>
      <c r="D1241" s="61">
        <v>0</v>
      </c>
      <c r="E1241" s="62">
        <v>0</v>
      </c>
      <c r="F1241" s="61">
        <v>12.537840857799999</v>
      </c>
      <c r="G1241" s="62">
        <v>2.9949065822733201E-2</v>
      </c>
      <c r="H1241" s="88">
        <v>1.3993909690999999</v>
      </c>
      <c r="I1241" s="90">
        <v>7.6911964343924603E-3</v>
      </c>
      <c r="J1241" s="88">
        <v>1.1401532785999999</v>
      </c>
      <c r="K1241" s="90">
        <v>1.1407620980271699E-2</v>
      </c>
      <c r="L1241" s="88">
        <v>2.9543493031999999</v>
      </c>
      <c r="M1241" s="90">
        <v>1.9019346631005699E-2</v>
      </c>
      <c r="N1241" s="88">
        <v>0.61772222939999999</v>
      </c>
      <c r="O1241" s="90">
        <v>6.07977687604991E-3</v>
      </c>
    </row>
    <row r="1242" spans="1:15" customFormat="1" x14ac:dyDescent="0.3">
      <c r="A1242" s="58" t="s">
        <v>298</v>
      </c>
      <c r="B1242" s="59">
        <v>24.266363163000001</v>
      </c>
      <c r="C1242" s="60">
        <v>2.5100776516151699E-2</v>
      </c>
      <c r="D1242" s="59">
        <v>0</v>
      </c>
      <c r="E1242" s="60">
        <v>0</v>
      </c>
      <c r="F1242" s="59">
        <v>12.371817194</v>
      </c>
      <c r="G1242" s="60">
        <v>2.9552486085307E-2</v>
      </c>
      <c r="H1242" s="86">
        <v>1.1830677511000001</v>
      </c>
      <c r="I1242" s="87">
        <v>6.5022618194807104E-3</v>
      </c>
      <c r="J1242" s="86">
        <v>5.2969543683999998</v>
      </c>
      <c r="K1242" s="87">
        <v>5.2997828378565703E-2</v>
      </c>
      <c r="L1242" s="86">
        <v>3.4413973413000001</v>
      </c>
      <c r="M1242" s="87">
        <v>2.2154837567213401E-2</v>
      </c>
      <c r="N1242" s="86">
        <v>2.3969763104999999</v>
      </c>
      <c r="O1242" s="87">
        <v>2.3591641115412499E-2</v>
      </c>
    </row>
    <row r="1243" spans="1:15" customFormat="1" x14ac:dyDescent="0.3">
      <c r="A1243" s="58" t="s">
        <v>299</v>
      </c>
      <c r="B1243" s="61">
        <v>3.0058311724000002</v>
      </c>
      <c r="C1243" s="62">
        <v>3.1091884678761598E-3</v>
      </c>
      <c r="D1243" s="61">
        <v>0</v>
      </c>
      <c r="E1243" s="62">
        <v>0</v>
      </c>
      <c r="F1243" s="61">
        <v>0.1814870938</v>
      </c>
      <c r="G1243" s="62">
        <v>4.3351714061766201E-4</v>
      </c>
      <c r="H1243" s="88">
        <v>2.4424086649999999</v>
      </c>
      <c r="I1243" s="90">
        <v>1.34237287722806E-2</v>
      </c>
      <c r="J1243" s="88">
        <v>0.50740881169999996</v>
      </c>
      <c r="K1243" s="90">
        <v>5.0767975802614796E-3</v>
      </c>
      <c r="L1243" s="88">
        <v>0.3819354136</v>
      </c>
      <c r="M1243" s="90">
        <v>2.4588026927102901E-3</v>
      </c>
      <c r="N1243" s="88">
        <v>0</v>
      </c>
      <c r="O1243" s="90">
        <v>0</v>
      </c>
    </row>
    <row r="1244" spans="1:15" customFormat="1" x14ac:dyDescent="0.3">
      <c r="A1244" s="58" t="s">
        <v>300</v>
      </c>
      <c r="B1244" s="59">
        <v>7.7920354531999996</v>
      </c>
      <c r="C1244" s="60">
        <v>8.0599692340763592E-3</v>
      </c>
      <c r="D1244" s="59">
        <v>0.69879836169999998</v>
      </c>
      <c r="E1244" s="60">
        <v>1.8350979932739299E-2</v>
      </c>
      <c r="F1244" s="59">
        <v>5.4261032895999897</v>
      </c>
      <c r="G1244" s="60">
        <v>1.2961300627777599E-2</v>
      </c>
      <c r="H1244" s="86">
        <v>1.2092957865</v>
      </c>
      <c r="I1244" s="87">
        <v>6.6464137947355797E-3</v>
      </c>
      <c r="J1244" s="86">
        <v>1.2092957865</v>
      </c>
      <c r="K1244" s="87">
        <v>1.2099415266665499E-2</v>
      </c>
      <c r="L1244" s="86">
        <v>0.45783801540000002</v>
      </c>
      <c r="M1244" s="87">
        <v>2.9474442667671401E-3</v>
      </c>
      <c r="N1244" s="86">
        <v>0</v>
      </c>
      <c r="O1244" s="87">
        <v>0</v>
      </c>
    </row>
    <row r="1245" spans="1:15" customFormat="1" x14ac:dyDescent="0.3">
      <c r="A1245" s="58" t="s">
        <v>277</v>
      </c>
      <c r="B1245" s="61">
        <v>4.5628604566000002</v>
      </c>
      <c r="C1245" s="62">
        <v>4.7197571315562197E-3</v>
      </c>
      <c r="D1245" s="61">
        <v>1.1574203087999999</v>
      </c>
      <c r="E1245" s="63">
        <v>3.0394743354667599E-2</v>
      </c>
      <c r="F1245" s="61">
        <v>1.3059786748</v>
      </c>
      <c r="G1245" s="62">
        <v>3.1195834863654601E-3</v>
      </c>
      <c r="H1245" s="88">
        <v>0.87406620559999804</v>
      </c>
      <c r="I1245" s="90">
        <v>4.8039576018253398E-3</v>
      </c>
      <c r="J1245" s="88">
        <v>0.42384980230000002</v>
      </c>
      <c r="K1245" s="90">
        <v>4.2407612975849801E-3</v>
      </c>
      <c r="L1245" s="88">
        <v>0</v>
      </c>
      <c r="M1245" s="90">
        <v>0</v>
      </c>
      <c r="N1245" s="88">
        <v>0.80154546510000002</v>
      </c>
      <c r="O1245" s="90">
        <v>7.8890111961019398E-3</v>
      </c>
    </row>
    <row r="1246" spans="1:15" customFormat="1" x14ac:dyDescent="0.3">
      <c r="A1246" s="58" t="s">
        <v>278</v>
      </c>
      <c r="B1246" s="59">
        <v>8.8393130316999997</v>
      </c>
      <c r="C1246" s="60">
        <v>9.14325807599012E-3</v>
      </c>
      <c r="D1246" s="59">
        <v>0</v>
      </c>
      <c r="E1246" s="60">
        <v>0</v>
      </c>
      <c r="F1246" s="59">
        <v>0.73347589229999899</v>
      </c>
      <c r="G1246" s="60">
        <v>1.75204949775819E-3</v>
      </c>
      <c r="H1246" s="86">
        <v>5.4298772653</v>
      </c>
      <c r="I1246" s="89">
        <v>2.98431629074489E-2</v>
      </c>
      <c r="J1246" s="86">
        <v>3.9995275142</v>
      </c>
      <c r="K1246" s="89">
        <v>4.0016631832331603E-2</v>
      </c>
      <c r="L1246" s="86">
        <v>1.8744144089999999</v>
      </c>
      <c r="M1246" s="87">
        <v>1.20670014667217E-2</v>
      </c>
      <c r="N1246" s="86">
        <v>0.80154546510000002</v>
      </c>
      <c r="O1246" s="87">
        <v>7.8890111961019398E-3</v>
      </c>
    </row>
    <row r="1247" spans="1:15" customFormat="1" x14ac:dyDescent="0.3">
      <c r="A1247" s="58" t="s">
        <v>279</v>
      </c>
      <c r="B1247" s="61">
        <v>2.9658881287000001</v>
      </c>
      <c r="C1247" s="62">
        <v>3.0678719588239402E-3</v>
      </c>
      <c r="D1247" s="61">
        <v>0</v>
      </c>
      <c r="E1247" s="62">
        <v>0</v>
      </c>
      <c r="F1247" s="61">
        <v>2.0950393438999999</v>
      </c>
      <c r="G1247" s="62">
        <v>5.0044080095850299E-3</v>
      </c>
      <c r="H1247" s="88">
        <v>0.87084878480000005</v>
      </c>
      <c r="I1247" s="90">
        <v>4.78627432679262E-3</v>
      </c>
      <c r="J1247" s="88">
        <v>0</v>
      </c>
      <c r="K1247" s="90">
        <v>0</v>
      </c>
      <c r="L1247" s="88">
        <v>0</v>
      </c>
      <c r="M1247" s="90">
        <v>0</v>
      </c>
      <c r="N1247" s="88">
        <v>0</v>
      </c>
      <c r="O1247" s="90">
        <v>0</v>
      </c>
    </row>
    <row r="1248" spans="1:15" customFormat="1" x14ac:dyDescent="0.3">
      <c r="A1248" s="58" t="s">
        <v>301</v>
      </c>
      <c r="B1248" s="59">
        <v>11.288585335200001</v>
      </c>
      <c r="C1248" s="60">
        <v>1.16767500667097E-2</v>
      </c>
      <c r="D1248" s="59">
        <v>0</v>
      </c>
      <c r="E1248" s="60">
        <v>0</v>
      </c>
      <c r="F1248" s="59">
        <v>2.5717531755000098</v>
      </c>
      <c r="G1248" s="60">
        <v>6.1431315013825601E-3</v>
      </c>
      <c r="H1248" s="86">
        <v>2.4790346159999999</v>
      </c>
      <c r="I1248" s="87">
        <v>1.3625028759173201E-2</v>
      </c>
      <c r="J1248" s="86">
        <v>0</v>
      </c>
      <c r="K1248" s="87">
        <v>0</v>
      </c>
      <c r="L1248" s="86">
        <v>5.6200753143000002</v>
      </c>
      <c r="M1248" s="89">
        <v>3.61806101869038E-2</v>
      </c>
      <c r="N1248" s="86">
        <v>0.61772222939999999</v>
      </c>
      <c r="O1248" s="87">
        <v>6.07977687604991E-3</v>
      </c>
    </row>
    <row r="1249" spans="1:15" customFormat="1" x14ac:dyDescent="0.3">
      <c r="A1249" s="58" t="s">
        <v>280</v>
      </c>
      <c r="B1249" s="61">
        <v>15.362093790299999</v>
      </c>
      <c r="C1249" s="62">
        <v>1.58903285366809E-2</v>
      </c>
      <c r="D1249" s="61">
        <v>0.46722243460000001</v>
      </c>
      <c r="E1249" s="62">
        <v>1.2269618807651201E-2</v>
      </c>
      <c r="F1249" s="61">
        <v>8.6452049155000097</v>
      </c>
      <c r="G1249" s="62">
        <v>2.0650749519144699E-2</v>
      </c>
      <c r="H1249" s="88">
        <v>1.9632366268000001</v>
      </c>
      <c r="I1249" s="90">
        <v>1.0790150056223399E-2</v>
      </c>
      <c r="J1249" s="88">
        <v>2.1635436387000002</v>
      </c>
      <c r="K1249" s="90">
        <v>2.1646989284522598E-2</v>
      </c>
      <c r="L1249" s="88">
        <v>2.4527891747999999</v>
      </c>
      <c r="M1249" s="90">
        <v>1.5790430562076799E-2</v>
      </c>
      <c r="N1249" s="88">
        <v>0.34447959500000003</v>
      </c>
      <c r="O1249" s="90">
        <v>3.3904544409650099E-3</v>
      </c>
    </row>
    <row r="1250" spans="1:15" customFormat="1" x14ac:dyDescent="0.3">
      <c r="A1250" s="58" t="s">
        <v>281</v>
      </c>
      <c r="B1250" s="59">
        <v>14.776792824399999</v>
      </c>
      <c r="C1250" s="60">
        <v>1.5284901648396999E-2</v>
      </c>
      <c r="D1250" s="59">
        <v>0.34648004360000101</v>
      </c>
      <c r="E1250" s="60">
        <v>9.0988311874833604E-3</v>
      </c>
      <c r="F1250" s="59">
        <v>6.8963383639</v>
      </c>
      <c r="G1250" s="60">
        <v>1.64732423978559E-2</v>
      </c>
      <c r="H1250" s="86">
        <v>0.95685541770000104</v>
      </c>
      <c r="I1250" s="87">
        <v>5.2589756110663103E-3</v>
      </c>
      <c r="J1250" s="86">
        <v>0.42384980230000002</v>
      </c>
      <c r="K1250" s="87">
        <v>4.2407612975849801E-3</v>
      </c>
      <c r="L1250" s="86">
        <v>3.6080841386000002</v>
      </c>
      <c r="M1250" s="87">
        <v>2.3227924616611099E-2</v>
      </c>
      <c r="N1250" s="86">
        <v>2.5451850583</v>
      </c>
      <c r="O1250" s="87">
        <v>2.50503487267251E-2</v>
      </c>
    </row>
    <row r="1251" spans="1:15" customFormat="1" x14ac:dyDescent="0.3">
      <c r="A1251" s="58" t="s">
        <v>282</v>
      </c>
      <c r="B1251" s="61">
        <v>26.3111511</v>
      </c>
      <c r="C1251" s="62">
        <v>2.7215875704472502E-2</v>
      </c>
      <c r="D1251" s="61">
        <v>2.6001374033000002</v>
      </c>
      <c r="E1251" s="62">
        <v>6.8281598706448704E-2</v>
      </c>
      <c r="F1251" s="61">
        <v>3.18101495590001</v>
      </c>
      <c r="G1251" s="64">
        <v>7.5984714894574198E-3</v>
      </c>
      <c r="H1251" s="88">
        <v>7.6372592072999899</v>
      </c>
      <c r="I1251" s="90">
        <v>4.1975160681145797E-2</v>
      </c>
      <c r="J1251" s="88">
        <v>9.0332496479</v>
      </c>
      <c r="K1251" s="89">
        <v>9.0380732255534404E-2</v>
      </c>
      <c r="L1251" s="88">
        <v>9.3565884044000196</v>
      </c>
      <c r="M1251" s="89">
        <v>6.0235327608072403E-2</v>
      </c>
      <c r="N1251" s="88">
        <v>0.63274446689999997</v>
      </c>
      <c r="O1251" s="90">
        <v>6.2276294994980603E-3</v>
      </c>
    </row>
    <row r="1252" spans="1:15" customFormat="1" x14ac:dyDescent="0.3">
      <c r="A1252" s="58" t="s">
        <v>283</v>
      </c>
      <c r="B1252" s="59">
        <v>13.142013027599999</v>
      </c>
      <c r="C1252" s="60">
        <v>1.3593908974424199E-2</v>
      </c>
      <c r="D1252" s="59">
        <v>0</v>
      </c>
      <c r="E1252" s="60">
        <v>0</v>
      </c>
      <c r="F1252" s="59">
        <v>8.9016529283999901</v>
      </c>
      <c r="G1252" s="60">
        <v>2.12633253609949E-2</v>
      </c>
      <c r="H1252" s="86">
        <v>0</v>
      </c>
      <c r="I1252" s="87">
        <v>0</v>
      </c>
      <c r="J1252" s="86">
        <v>4.2403600992000001</v>
      </c>
      <c r="K1252" s="89">
        <v>4.2426243680970498E-2</v>
      </c>
      <c r="L1252" s="86">
        <v>0</v>
      </c>
      <c r="M1252" s="87">
        <v>0</v>
      </c>
      <c r="N1252" s="86">
        <v>0</v>
      </c>
      <c r="O1252" s="87">
        <v>0</v>
      </c>
    </row>
    <row r="1253" spans="1:15" customFormat="1" x14ac:dyDescent="0.3">
      <c r="A1253" s="58" t="s">
        <v>284</v>
      </c>
      <c r="B1253" s="61">
        <v>5.1004243175999999</v>
      </c>
      <c r="C1253" s="62">
        <v>5.2758054461505702E-3</v>
      </c>
      <c r="D1253" s="61">
        <v>0</v>
      </c>
      <c r="E1253" s="62">
        <v>0</v>
      </c>
      <c r="F1253" s="61">
        <v>1.8272747567000001</v>
      </c>
      <c r="G1253" s="62">
        <v>4.3648003340688102E-3</v>
      </c>
      <c r="H1253" s="88">
        <v>1.6443952745999999</v>
      </c>
      <c r="I1253" s="90">
        <v>9.0377652507428498E-3</v>
      </c>
      <c r="J1253" s="88">
        <v>0.7854459842</v>
      </c>
      <c r="K1253" s="90">
        <v>7.8586539690805608E-3</v>
      </c>
      <c r="L1253" s="88">
        <v>0.46722243460000001</v>
      </c>
      <c r="M1253" s="90">
        <v>3.0078587619326701E-3</v>
      </c>
      <c r="N1253" s="88">
        <v>1.1615318517</v>
      </c>
      <c r="O1253" s="90">
        <v>1.14320873633127E-2</v>
      </c>
    </row>
    <row r="1254" spans="1:15" customFormat="1" x14ac:dyDescent="0.3">
      <c r="A1254" s="58" t="s">
        <v>285</v>
      </c>
      <c r="B1254" s="59">
        <v>0</v>
      </c>
      <c r="C1254" s="60">
        <v>0</v>
      </c>
      <c r="D1254" s="59">
        <v>0</v>
      </c>
      <c r="E1254" s="60">
        <v>0</v>
      </c>
      <c r="F1254" s="59">
        <v>0</v>
      </c>
      <c r="G1254" s="60">
        <v>0</v>
      </c>
      <c r="H1254" s="86">
        <v>0</v>
      </c>
      <c r="I1254" s="87">
        <v>0</v>
      </c>
      <c r="J1254" s="86">
        <v>0</v>
      </c>
      <c r="K1254" s="87">
        <v>0</v>
      </c>
      <c r="L1254" s="86">
        <v>0</v>
      </c>
      <c r="M1254" s="87">
        <v>0</v>
      </c>
      <c r="N1254" s="86">
        <v>0</v>
      </c>
      <c r="O1254" s="87">
        <v>0</v>
      </c>
    </row>
    <row r="1255" spans="1:15" customFormat="1" x14ac:dyDescent="0.3">
      <c r="A1255" s="58" t="s">
        <v>286</v>
      </c>
      <c r="B1255" s="61">
        <v>24.9490582307</v>
      </c>
      <c r="C1255" s="62">
        <v>2.5806946460444999E-2</v>
      </c>
      <c r="D1255" s="61">
        <v>0</v>
      </c>
      <c r="E1255" s="62">
        <v>0</v>
      </c>
      <c r="F1255" s="61">
        <v>21.1796711227</v>
      </c>
      <c r="G1255" s="63">
        <v>5.0591754334077997E-2</v>
      </c>
      <c r="H1255" s="88">
        <v>0</v>
      </c>
      <c r="I1255" s="91">
        <v>0</v>
      </c>
      <c r="J1255" s="88">
        <v>0.42384980230000002</v>
      </c>
      <c r="K1255" s="90">
        <v>4.2407612975849801E-3</v>
      </c>
      <c r="L1255" s="88">
        <v>1.2351823871000001</v>
      </c>
      <c r="M1255" s="90">
        <v>7.9517888921673101E-3</v>
      </c>
      <c r="N1255" s="88">
        <v>2.1103549186000001</v>
      </c>
      <c r="O1255" s="90">
        <v>2.0770641598611202E-2</v>
      </c>
    </row>
    <row r="1256" spans="1:15" customFormat="1" x14ac:dyDescent="0.3">
      <c r="A1256" s="58" t="s">
        <v>287</v>
      </c>
      <c r="B1256" s="59">
        <v>5.9794845506999996</v>
      </c>
      <c r="C1256" s="60">
        <v>6.1850926890334602E-3</v>
      </c>
      <c r="D1256" s="59">
        <v>0</v>
      </c>
      <c r="E1256" s="60">
        <v>0</v>
      </c>
      <c r="F1256" s="59">
        <v>3.65960562029999</v>
      </c>
      <c r="G1256" s="60">
        <v>8.7416781605920407E-3</v>
      </c>
      <c r="H1256" s="86">
        <v>1.0573888364999999</v>
      </c>
      <c r="I1256" s="87">
        <v>5.8115176020362399E-3</v>
      </c>
      <c r="J1256" s="86">
        <v>0</v>
      </c>
      <c r="K1256" s="87">
        <v>0</v>
      </c>
      <c r="L1256" s="86">
        <v>0.19717885260000001</v>
      </c>
      <c r="M1256" s="87">
        <v>1.2693871174411699E-3</v>
      </c>
      <c r="N1256" s="86">
        <v>1.0653112413000001</v>
      </c>
      <c r="O1256" s="87">
        <v>1.0485060019521699E-2</v>
      </c>
    </row>
    <row r="1257" spans="1:15" customFormat="1" x14ac:dyDescent="0.3">
      <c r="A1257" s="58" t="s">
        <v>288</v>
      </c>
      <c r="B1257" s="61">
        <v>31.332817184500001</v>
      </c>
      <c r="C1257" s="62">
        <v>3.2410214768760597E-2</v>
      </c>
      <c r="D1257" s="61">
        <v>1.1615318517</v>
      </c>
      <c r="E1257" s="62">
        <v>3.0502715618751002E-2</v>
      </c>
      <c r="F1257" s="61">
        <v>8.3815451326999906</v>
      </c>
      <c r="G1257" s="62">
        <v>2.0020946965464002E-2</v>
      </c>
      <c r="H1257" s="88">
        <v>14.3502743191</v>
      </c>
      <c r="I1257" s="89">
        <v>7.8870580926071895E-2</v>
      </c>
      <c r="J1257" s="88">
        <v>8.2653595626000005</v>
      </c>
      <c r="K1257" s="89">
        <v>8.2697731020501195E-2</v>
      </c>
      <c r="L1257" s="88">
        <v>4.4966290617000002</v>
      </c>
      <c r="M1257" s="90">
        <v>2.8948150004771699E-2</v>
      </c>
      <c r="N1257" s="88">
        <v>2.3453043561000002</v>
      </c>
      <c r="O1257" s="90">
        <v>2.30830728001577E-2</v>
      </c>
    </row>
    <row r="1258" spans="1:15" customFormat="1" x14ac:dyDescent="0.3">
      <c r="A1258" s="58" t="s">
        <v>313</v>
      </c>
      <c r="B1258" s="59">
        <v>4.3261950162999998</v>
      </c>
      <c r="C1258" s="60">
        <v>4.4749538091067896E-3</v>
      </c>
      <c r="D1258" s="59">
        <v>0</v>
      </c>
      <c r="E1258" s="60">
        <v>0</v>
      </c>
      <c r="F1258" s="59">
        <v>4.32619501629999</v>
      </c>
      <c r="G1258" s="60">
        <v>1.03339562827952E-2</v>
      </c>
      <c r="H1258" s="86">
        <v>0</v>
      </c>
      <c r="I1258" s="87">
        <v>0</v>
      </c>
      <c r="J1258" s="86">
        <v>0</v>
      </c>
      <c r="K1258" s="87">
        <v>0</v>
      </c>
      <c r="L1258" s="86">
        <v>0</v>
      </c>
      <c r="M1258" s="87">
        <v>0</v>
      </c>
      <c r="N1258" s="86">
        <v>0</v>
      </c>
      <c r="O1258" s="87">
        <v>0</v>
      </c>
    </row>
    <row r="1259" spans="1:15" customFormat="1" x14ac:dyDescent="0.3">
      <c r="A1259" s="58" t="s">
        <v>290</v>
      </c>
      <c r="B1259" s="61">
        <v>6.3367005469000004</v>
      </c>
      <c r="C1259" s="62">
        <v>6.5545917700610698E-3</v>
      </c>
      <c r="D1259" s="61">
        <v>0</v>
      </c>
      <c r="E1259" s="62">
        <v>0</v>
      </c>
      <c r="F1259" s="61">
        <v>0</v>
      </c>
      <c r="G1259" s="62">
        <v>0</v>
      </c>
      <c r="H1259" s="88">
        <v>0.54171878110000005</v>
      </c>
      <c r="I1259" s="90">
        <v>2.9773420363855599E-3</v>
      </c>
      <c r="J1259" s="88">
        <v>0.54171878110000005</v>
      </c>
      <c r="K1259" s="90">
        <v>5.4200804827502702E-3</v>
      </c>
      <c r="L1259" s="88">
        <v>5.1622372989</v>
      </c>
      <c r="M1259" s="89">
        <v>3.3233165920136698E-2</v>
      </c>
      <c r="N1259" s="88">
        <v>0.63274446689999997</v>
      </c>
      <c r="O1259" s="90">
        <v>6.2276294994980603E-3</v>
      </c>
    </row>
    <row r="1260" spans="1:15" customFormat="1" x14ac:dyDescent="0.3">
      <c r="A1260" s="58" t="s">
        <v>63</v>
      </c>
      <c r="B1260" s="59">
        <v>11.321402577000001</v>
      </c>
      <c r="C1260" s="60">
        <v>1.17106957489187E-2</v>
      </c>
      <c r="D1260" s="59">
        <v>0</v>
      </c>
      <c r="E1260" s="60">
        <v>0</v>
      </c>
      <c r="F1260" s="59">
        <v>10.5002647376</v>
      </c>
      <c r="G1260" s="60">
        <v>2.5081919873537702E-2</v>
      </c>
      <c r="H1260" s="86">
        <v>0.50740881169999996</v>
      </c>
      <c r="I1260" s="87">
        <v>2.7887709221364001E-3</v>
      </c>
      <c r="J1260" s="86">
        <v>0</v>
      </c>
      <c r="K1260" s="87">
        <v>0</v>
      </c>
      <c r="L1260" s="86">
        <v>0.3137290277</v>
      </c>
      <c r="M1260" s="87">
        <v>2.0197073919362299E-3</v>
      </c>
      <c r="N1260" s="86">
        <v>0</v>
      </c>
      <c r="O1260" s="87">
        <v>0</v>
      </c>
    </row>
    <row r="1261" spans="1:15" customFormat="1" x14ac:dyDescent="0.3">
      <c r="A1261" s="58" t="s">
        <v>314</v>
      </c>
      <c r="B1261" s="61">
        <v>789.38434257170104</v>
      </c>
      <c r="C1261" s="62">
        <v>0.81652779343767001</v>
      </c>
      <c r="D1261" s="61">
        <v>32.805450953200101</v>
      </c>
      <c r="E1261" s="62">
        <v>0.86149625574692601</v>
      </c>
      <c r="F1261" s="61">
        <v>336.95014915610102</v>
      </c>
      <c r="G1261" s="62">
        <v>0.804870815518272</v>
      </c>
      <c r="H1261" s="88">
        <v>145.78541286559999</v>
      </c>
      <c r="I1261" s="90">
        <v>0.801251596142186</v>
      </c>
      <c r="J1261" s="88">
        <v>76.686691520300002</v>
      </c>
      <c r="K1261" s="90">
        <v>0.767276407053609</v>
      </c>
      <c r="L1261" s="88">
        <v>123.1095537394</v>
      </c>
      <c r="M1261" s="90">
        <v>0.79254787970465101</v>
      </c>
      <c r="N1261" s="88">
        <v>88.640012003300001</v>
      </c>
      <c r="O1261" s="90">
        <v>0.87241719598451295</v>
      </c>
    </row>
    <row r="1262" spans="1:15" customFormat="1" x14ac:dyDescent="0.3">
      <c r="A1262" s="65" t="s">
        <v>1</v>
      </c>
      <c r="H1262" s="84"/>
      <c r="I1262" s="84"/>
      <c r="J1262" s="84"/>
      <c r="K1262" s="84"/>
      <c r="L1262" s="84"/>
      <c r="M1262" s="84"/>
      <c r="N1262" s="84"/>
      <c r="O1262" s="84"/>
    </row>
    <row r="1263" spans="1:15" customFormat="1" x14ac:dyDescent="0.3">
      <c r="A1263" s="65" t="s">
        <v>1</v>
      </c>
      <c r="H1263" s="84"/>
      <c r="I1263" s="84"/>
      <c r="J1263" s="84"/>
      <c r="K1263" s="84"/>
      <c r="L1263" s="84"/>
      <c r="M1263" s="84"/>
      <c r="N1263" s="84"/>
      <c r="O1263" s="84"/>
    </row>
    <row r="1264" spans="1:15" customFormat="1" x14ac:dyDescent="0.3">
      <c r="A1264" s="53" t="s">
        <v>315</v>
      </c>
      <c r="H1264" s="84"/>
      <c r="I1264" s="84"/>
      <c r="J1264" s="84"/>
      <c r="K1264" s="84"/>
      <c r="L1264" s="84"/>
      <c r="M1264" s="84"/>
      <c r="N1264" s="84"/>
      <c r="O1264" s="84"/>
    </row>
    <row r="1265" spans="1:15" customFormat="1" x14ac:dyDescent="0.3">
      <c r="A1265" s="54" t="s">
        <v>1</v>
      </c>
      <c r="H1265" s="84"/>
      <c r="I1265" s="84"/>
      <c r="J1265" s="84"/>
      <c r="K1265" s="84"/>
      <c r="L1265" s="84"/>
      <c r="M1265" s="84"/>
      <c r="N1265" s="84"/>
      <c r="O1265" s="84"/>
    </row>
    <row r="1266" spans="1:15" customFormat="1" ht="25.5" customHeight="1" x14ac:dyDescent="0.3">
      <c r="A1266" s="114" t="s">
        <v>1</v>
      </c>
      <c r="B1266" s="116" t="s">
        <v>506</v>
      </c>
      <c r="C1266" s="116" t="s">
        <v>1</v>
      </c>
      <c r="D1266" s="116" t="s">
        <v>500</v>
      </c>
      <c r="E1266" s="116" t="s">
        <v>1</v>
      </c>
      <c r="F1266" s="116" t="s">
        <v>501</v>
      </c>
      <c r="G1266" s="116" t="s">
        <v>1</v>
      </c>
      <c r="H1266" s="117" t="s">
        <v>502</v>
      </c>
      <c r="I1266" s="117" t="s">
        <v>1</v>
      </c>
      <c r="J1266" s="117" t="s">
        <v>503</v>
      </c>
      <c r="K1266" s="117" t="s">
        <v>1</v>
      </c>
      <c r="L1266" s="117" t="s">
        <v>504</v>
      </c>
      <c r="M1266" s="117" t="s">
        <v>1</v>
      </c>
      <c r="N1266" s="117" t="s">
        <v>505</v>
      </c>
      <c r="O1266" s="117" t="s">
        <v>1</v>
      </c>
    </row>
    <row r="1267" spans="1:15" customFormat="1" x14ac:dyDescent="0.3">
      <c r="A1267" s="115" t="s">
        <v>1</v>
      </c>
      <c r="B1267" s="55" t="s">
        <v>14</v>
      </c>
      <c r="C1267" s="55" t="s">
        <v>15</v>
      </c>
      <c r="D1267" s="55" t="s">
        <v>14</v>
      </c>
      <c r="E1267" s="55" t="s">
        <v>15</v>
      </c>
      <c r="F1267" s="55" t="s">
        <v>14</v>
      </c>
      <c r="G1267" s="55" t="s">
        <v>15</v>
      </c>
      <c r="H1267" s="80" t="s">
        <v>14</v>
      </c>
      <c r="I1267" s="80" t="s">
        <v>15</v>
      </c>
      <c r="J1267" s="80" t="s">
        <v>14</v>
      </c>
      <c r="K1267" s="80" t="s">
        <v>15</v>
      </c>
      <c r="L1267" s="80" t="s">
        <v>14</v>
      </c>
      <c r="M1267" s="80" t="s">
        <v>15</v>
      </c>
      <c r="N1267" s="80" t="s">
        <v>14</v>
      </c>
      <c r="O1267" s="80" t="s">
        <v>15</v>
      </c>
    </row>
    <row r="1268" spans="1:15" customFormat="1" x14ac:dyDescent="0.3">
      <c r="A1268" s="56" t="s">
        <v>16</v>
      </c>
      <c r="B1268" s="57">
        <v>966.75746853429996</v>
      </c>
      <c r="C1268" s="57">
        <v>966.75746853429996</v>
      </c>
      <c r="D1268" s="57">
        <v>38.079621048100002</v>
      </c>
      <c r="E1268" s="57">
        <v>38.079621048100002</v>
      </c>
      <c r="F1268" s="57">
        <v>418.63879601489998</v>
      </c>
      <c r="G1268" s="57">
        <v>418.63879601489998</v>
      </c>
      <c r="H1268" s="85">
        <v>181.94711070470001</v>
      </c>
      <c r="I1268" s="85">
        <v>181.94711070470001</v>
      </c>
      <c r="J1268" s="85">
        <v>99.946630464999998</v>
      </c>
      <c r="K1268" s="85">
        <v>99.946630464999998</v>
      </c>
      <c r="L1268" s="85">
        <v>155.33390081779999</v>
      </c>
      <c r="M1268" s="85">
        <v>155.33390081779999</v>
      </c>
      <c r="N1268" s="85">
        <v>101.6027795088</v>
      </c>
      <c r="O1268" s="85">
        <v>101.6027795088</v>
      </c>
    </row>
    <row r="1269" spans="1:15" customFormat="1" x14ac:dyDescent="0.3">
      <c r="A1269" s="58" t="s">
        <v>316</v>
      </c>
      <c r="B1269" s="59">
        <v>6.7067351083000002</v>
      </c>
      <c r="C1269" s="60">
        <v>6.9373501902892697E-3</v>
      </c>
      <c r="D1269" s="59">
        <v>0</v>
      </c>
      <c r="E1269" s="60">
        <v>0</v>
      </c>
      <c r="F1269" s="59">
        <v>4.0065611388000004</v>
      </c>
      <c r="G1269" s="60">
        <v>9.5704487423029002E-3</v>
      </c>
      <c r="H1269" s="86">
        <v>1.7153918469</v>
      </c>
      <c r="I1269" s="87">
        <v>9.4279697009538102E-3</v>
      </c>
      <c r="J1269" s="86">
        <v>1.20798303520001</v>
      </c>
      <c r="K1269" s="87">
        <v>1.20862807438318E-2</v>
      </c>
      <c r="L1269" s="86">
        <v>0.98478212259999998</v>
      </c>
      <c r="M1269" s="87">
        <v>6.3397759112166201E-3</v>
      </c>
      <c r="N1269" s="86">
        <v>0</v>
      </c>
      <c r="O1269" s="87">
        <v>0</v>
      </c>
    </row>
    <row r="1270" spans="1:15" customFormat="1" x14ac:dyDescent="0.3">
      <c r="A1270" s="58" t="s">
        <v>317</v>
      </c>
      <c r="B1270" s="61">
        <v>0.88364190840000001</v>
      </c>
      <c r="C1270" s="62">
        <v>9.1402646181744905E-4</v>
      </c>
      <c r="D1270" s="61">
        <v>0</v>
      </c>
      <c r="E1270" s="62">
        <v>0</v>
      </c>
      <c r="F1270" s="61">
        <v>0.88364190840000101</v>
      </c>
      <c r="G1270" s="62">
        <v>2.1107501665195601E-3</v>
      </c>
      <c r="H1270" s="88">
        <v>0</v>
      </c>
      <c r="I1270" s="90">
        <v>0</v>
      </c>
      <c r="J1270" s="88">
        <v>0</v>
      </c>
      <c r="K1270" s="90">
        <v>0</v>
      </c>
      <c r="L1270" s="88">
        <v>0</v>
      </c>
      <c r="M1270" s="90">
        <v>0</v>
      </c>
      <c r="N1270" s="88">
        <v>0</v>
      </c>
      <c r="O1270" s="90">
        <v>0</v>
      </c>
    </row>
    <row r="1271" spans="1:15" customFormat="1" x14ac:dyDescent="0.3">
      <c r="A1271" s="58" t="s">
        <v>237</v>
      </c>
      <c r="B1271" s="59">
        <v>1.6772355564000001</v>
      </c>
      <c r="C1271" s="60">
        <v>1.73490830015811E-3</v>
      </c>
      <c r="D1271" s="59">
        <v>0</v>
      </c>
      <c r="E1271" s="60">
        <v>0</v>
      </c>
      <c r="F1271" s="59">
        <v>0</v>
      </c>
      <c r="G1271" s="60">
        <v>0</v>
      </c>
      <c r="H1271" s="86">
        <v>1.6772355564000001</v>
      </c>
      <c r="I1271" s="87">
        <v>9.2182588110572006E-3</v>
      </c>
      <c r="J1271" s="86">
        <v>1.6772355564000001</v>
      </c>
      <c r="K1271" s="89">
        <v>1.6781311672006301E-2</v>
      </c>
      <c r="L1271" s="86">
        <v>0</v>
      </c>
      <c r="M1271" s="87">
        <v>0</v>
      </c>
      <c r="N1271" s="86">
        <v>0</v>
      </c>
      <c r="O1271" s="87">
        <v>0</v>
      </c>
    </row>
    <row r="1272" spans="1:15" customFormat="1" x14ac:dyDescent="0.3">
      <c r="A1272" s="58" t="s">
        <v>238</v>
      </c>
      <c r="B1272" s="61">
        <v>0</v>
      </c>
      <c r="C1272" s="62">
        <v>0</v>
      </c>
      <c r="D1272" s="61">
        <v>0</v>
      </c>
      <c r="E1272" s="62">
        <v>0</v>
      </c>
      <c r="F1272" s="61">
        <v>0</v>
      </c>
      <c r="G1272" s="62">
        <v>0</v>
      </c>
      <c r="H1272" s="88">
        <v>0</v>
      </c>
      <c r="I1272" s="90">
        <v>0</v>
      </c>
      <c r="J1272" s="88">
        <v>0</v>
      </c>
      <c r="K1272" s="90">
        <v>0</v>
      </c>
      <c r="L1272" s="88">
        <v>0</v>
      </c>
      <c r="M1272" s="90">
        <v>0</v>
      </c>
      <c r="N1272" s="88">
        <v>0</v>
      </c>
      <c r="O1272" s="90">
        <v>0</v>
      </c>
    </row>
    <row r="1273" spans="1:15" customFormat="1" x14ac:dyDescent="0.3">
      <c r="A1273" s="58" t="s">
        <v>239</v>
      </c>
      <c r="B1273" s="59">
        <v>2.1028516305000098</v>
      </c>
      <c r="C1273" s="60">
        <v>2.17515943651114E-3</v>
      </c>
      <c r="D1273" s="59">
        <v>0.34648004360000101</v>
      </c>
      <c r="E1273" s="60">
        <v>9.0988311874833604E-3</v>
      </c>
      <c r="F1273" s="59">
        <v>0</v>
      </c>
      <c r="G1273" s="60">
        <v>0</v>
      </c>
      <c r="H1273" s="86">
        <v>1.7563715869000001</v>
      </c>
      <c r="I1273" s="87">
        <v>9.6531985591713498E-3</v>
      </c>
      <c r="J1273" s="86">
        <v>1.7563715869000001</v>
      </c>
      <c r="K1273" s="89">
        <v>1.7573094547845301E-2</v>
      </c>
      <c r="L1273" s="86">
        <v>0</v>
      </c>
      <c r="M1273" s="87">
        <v>0</v>
      </c>
      <c r="N1273" s="86">
        <v>0</v>
      </c>
      <c r="O1273" s="87">
        <v>0</v>
      </c>
    </row>
    <row r="1274" spans="1:15" customFormat="1" x14ac:dyDescent="0.3">
      <c r="A1274" s="58" t="s">
        <v>318</v>
      </c>
      <c r="B1274" s="61">
        <v>13.1824225806001</v>
      </c>
      <c r="C1274" s="62">
        <v>1.3635708033976599E-2</v>
      </c>
      <c r="D1274" s="61">
        <v>0.46722243460000001</v>
      </c>
      <c r="E1274" s="62">
        <v>1.2269618807651201E-2</v>
      </c>
      <c r="F1274" s="61">
        <v>4.6696087386</v>
      </c>
      <c r="G1274" s="62">
        <v>1.1154266597006499E-2</v>
      </c>
      <c r="H1274" s="88">
        <v>5.1648273987</v>
      </c>
      <c r="I1274" s="90">
        <v>2.8386421629319002E-2</v>
      </c>
      <c r="J1274" s="88">
        <v>0</v>
      </c>
      <c r="K1274" s="90">
        <v>0</v>
      </c>
      <c r="L1274" s="88">
        <v>0.73169017869999897</v>
      </c>
      <c r="M1274" s="90">
        <v>4.7104345854176496E-3</v>
      </c>
      <c r="N1274" s="88">
        <v>2.1490738299999999</v>
      </c>
      <c r="O1274" s="90">
        <v>2.1151722820868898E-2</v>
      </c>
    </row>
    <row r="1275" spans="1:15" customFormat="1" x14ac:dyDescent="0.3">
      <c r="A1275" s="58" t="s">
        <v>319</v>
      </c>
      <c r="B1275" s="59">
        <v>60.6624913263</v>
      </c>
      <c r="C1275" s="60">
        <v>6.2748407227999306E-2</v>
      </c>
      <c r="D1275" s="59">
        <v>2.5523245745000001</v>
      </c>
      <c r="E1275" s="60">
        <v>6.7025997219773994E-2</v>
      </c>
      <c r="F1275" s="59">
        <v>14.0989494864</v>
      </c>
      <c r="G1275" s="64">
        <v>3.36780767110227E-2</v>
      </c>
      <c r="H1275" s="86">
        <v>16.041856610100002</v>
      </c>
      <c r="I1275" s="87">
        <v>8.8167690863395598E-2</v>
      </c>
      <c r="J1275" s="86">
        <v>4.0630739670000002</v>
      </c>
      <c r="K1275" s="87">
        <v>4.0652435685891698E-2</v>
      </c>
      <c r="L1275" s="86">
        <v>11.9202595796</v>
      </c>
      <c r="M1275" s="87">
        <v>7.6739588182891005E-2</v>
      </c>
      <c r="N1275" s="86">
        <v>4.778652267</v>
      </c>
      <c r="O1275" s="87">
        <v>4.7032692315136002E-2</v>
      </c>
    </row>
    <row r="1276" spans="1:15" customFormat="1" x14ac:dyDescent="0.3">
      <c r="A1276" s="58" t="s">
        <v>320</v>
      </c>
      <c r="B1276" s="61">
        <v>214.35772104649999</v>
      </c>
      <c r="C1276" s="62">
        <v>0.22172853898039999</v>
      </c>
      <c r="D1276" s="61">
        <v>9.8761843666000093</v>
      </c>
      <c r="E1276" s="62">
        <v>0.25935616203021</v>
      </c>
      <c r="F1276" s="61">
        <v>93.571525382700003</v>
      </c>
      <c r="G1276" s="62">
        <v>0.22351374567628399</v>
      </c>
      <c r="H1276" s="88">
        <v>37.906161118199996</v>
      </c>
      <c r="I1276" s="90">
        <v>0.20833615313475201</v>
      </c>
      <c r="J1276" s="88">
        <v>18.447765658000002</v>
      </c>
      <c r="K1276" s="90">
        <v>0.18457616402045901</v>
      </c>
      <c r="L1276" s="88">
        <v>38.651540712200003</v>
      </c>
      <c r="M1276" s="90">
        <v>0.24882875218292899</v>
      </c>
      <c r="N1276" s="88">
        <v>21.976702469900001</v>
      </c>
      <c r="O1276" s="90">
        <v>0.21630020926737101</v>
      </c>
    </row>
    <row r="1277" spans="1:15" customFormat="1" x14ac:dyDescent="0.3">
      <c r="A1277" s="58" t="s">
        <v>321</v>
      </c>
      <c r="B1277" s="59">
        <v>393.98328400539998</v>
      </c>
      <c r="C1277" s="60">
        <v>0.40753063392695299</v>
      </c>
      <c r="D1277" s="59">
        <v>13.113925357199999</v>
      </c>
      <c r="E1277" s="60">
        <v>0.344381719046921</v>
      </c>
      <c r="F1277" s="59">
        <v>180.3516330551</v>
      </c>
      <c r="G1277" s="60">
        <v>0.43080487229540199</v>
      </c>
      <c r="H1277" s="86">
        <v>80.401755956500097</v>
      </c>
      <c r="I1277" s="87">
        <v>0.44189630516855</v>
      </c>
      <c r="J1277" s="86">
        <v>43.049786533800003</v>
      </c>
      <c r="K1277" s="87">
        <v>0.43072774273141201</v>
      </c>
      <c r="L1277" s="86">
        <v>52.853179108799999</v>
      </c>
      <c r="M1277" s="87">
        <v>0.34025527480182499</v>
      </c>
      <c r="N1277" s="86">
        <v>45.382322389099897</v>
      </c>
      <c r="O1277" s="87">
        <v>0.44666418191019402</v>
      </c>
    </row>
    <row r="1278" spans="1:15" customFormat="1" x14ac:dyDescent="0.3">
      <c r="A1278" s="58" t="s">
        <v>322</v>
      </c>
      <c r="B1278" s="61">
        <v>132.75636018189999</v>
      </c>
      <c r="C1278" s="62">
        <v>0.13732126671146599</v>
      </c>
      <c r="D1278" s="61">
        <v>8.1472394717999901</v>
      </c>
      <c r="E1278" s="62">
        <v>0.213952745525195</v>
      </c>
      <c r="F1278" s="61">
        <v>69.910595316899901</v>
      </c>
      <c r="G1278" s="62">
        <v>0.16699502287507001</v>
      </c>
      <c r="H1278" s="88">
        <v>18.424643620099999</v>
      </c>
      <c r="I1278" s="90">
        <v>0.10126373289875</v>
      </c>
      <c r="J1278" s="88">
        <v>10.154430469399999</v>
      </c>
      <c r="K1278" s="90">
        <v>0.101598527355617</v>
      </c>
      <c r="L1278" s="88">
        <v>14.3163238944</v>
      </c>
      <c r="M1278" s="90">
        <v>9.2164838576946795E-2</v>
      </c>
      <c r="N1278" s="88">
        <v>14.7272522959</v>
      </c>
      <c r="O1278" s="90">
        <v>0.14494930519715199</v>
      </c>
    </row>
    <row r="1279" spans="1:15" customFormat="1" x14ac:dyDescent="0.3">
      <c r="A1279" s="58" t="s">
        <v>323</v>
      </c>
      <c r="B1279" s="59">
        <v>140.44472519000001</v>
      </c>
      <c r="C1279" s="60">
        <v>0.14527400073042901</v>
      </c>
      <c r="D1279" s="59">
        <v>3.5762447997999902</v>
      </c>
      <c r="E1279" s="60">
        <v>9.3914926182765604E-2</v>
      </c>
      <c r="F1279" s="59">
        <v>51.146280988000001</v>
      </c>
      <c r="G1279" s="60">
        <v>0.122172816936392</v>
      </c>
      <c r="H1279" s="86">
        <v>18.858867010899999</v>
      </c>
      <c r="I1279" s="87">
        <v>0.103650269234052</v>
      </c>
      <c r="J1279" s="86">
        <v>19.5899836583</v>
      </c>
      <c r="K1279" s="87">
        <v>0.196004443242938</v>
      </c>
      <c r="L1279" s="86">
        <v>35.876125221499997</v>
      </c>
      <c r="M1279" s="89">
        <v>0.23096133575877401</v>
      </c>
      <c r="N1279" s="86">
        <v>12.588776256899999</v>
      </c>
      <c r="O1279" s="87">
        <v>0.12390188848927799</v>
      </c>
    </row>
    <row r="1280" spans="1:15" customFormat="1" x14ac:dyDescent="0.3">
      <c r="A1280" s="58" t="s">
        <v>312</v>
      </c>
      <c r="B1280" s="79">
        <v>7.9587297163319697</v>
      </c>
      <c r="C1280" s="79">
        <v>7.9587297163319697</v>
      </c>
      <c r="D1280" s="79">
        <v>7.9351702602480803</v>
      </c>
      <c r="E1280" s="79">
        <v>7.9351702602480803</v>
      </c>
      <c r="F1280" s="79">
        <v>7.99566911675445</v>
      </c>
      <c r="G1280" s="79">
        <v>7.99566911675445</v>
      </c>
      <c r="H1280" s="104">
        <v>7.6693873669066903</v>
      </c>
      <c r="I1280" s="99">
        <v>7.6693873669066903</v>
      </c>
      <c r="J1280" s="104">
        <v>7.9600558842751798</v>
      </c>
      <c r="K1280" s="104">
        <v>7.9600558842751798</v>
      </c>
      <c r="L1280" s="104">
        <v>8.0869300704998004</v>
      </c>
      <c r="M1280" s="104">
        <v>8.0869300704998004</v>
      </c>
      <c r="N1280" s="104">
        <v>8.0189323198154607</v>
      </c>
      <c r="O1280" s="104">
        <v>8.0189323198154607</v>
      </c>
    </row>
    <row r="1281" spans="1:15" customFormat="1" x14ac:dyDescent="0.3">
      <c r="A1281" s="65" t="s">
        <v>1</v>
      </c>
      <c r="H1281" s="84"/>
      <c r="I1281" s="84"/>
      <c r="J1281" s="84"/>
      <c r="K1281" s="84"/>
      <c r="L1281" s="84"/>
      <c r="M1281" s="84"/>
      <c r="N1281" s="84"/>
      <c r="O1281" s="84"/>
    </row>
    <row r="1282" spans="1:15" customFormat="1" x14ac:dyDescent="0.3">
      <c r="A1282" s="65" t="s">
        <v>1</v>
      </c>
      <c r="H1282" s="84"/>
      <c r="I1282" s="84"/>
      <c r="J1282" s="84"/>
      <c r="K1282" s="84"/>
      <c r="L1282" s="84"/>
      <c r="M1282" s="84"/>
      <c r="N1282" s="84"/>
      <c r="O1282" s="84"/>
    </row>
    <row r="1283" spans="1:15" customFormat="1" x14ac:dyDescent="0.3">
      <c r="A1283" s="53" t="s">
        <v>324</v>
      </c>
      <c r="H1283" s="84"/>
      <c r="I1283" s="84"/>
      <c r="J1283" s="84"/>
      <c r="K1283" s="84"/>
      <c r="L1283" s="84"/>
      <c r="M1283" s="84"/>
      <c r="N1283" s="84"/>
      <c r="O1283" s="84"/>
    </row>
    <row r="1284" spans="1:15" customFormat="1" x14ac:dyDescent="0.3">
      <c r="A1284" s="54" t="s">
        <v>1</v>
      </c>
      <c r="H1284" s="84"/>
      <c r="I1284" s="84"/>
      <c r="J1284" s="84"/>
      <c r="K1284" s="84"/>
      <c r="L1284" s="84"/>
      <c r="M1284" s="84"/>
      <c r="N1284" s="84"/>
      <c r="O1284" s="84"/>
    </row>
    <row r="1285" spans="1:15" customFormat="1" ht="25.5" customHeight="1" x14ac:dyDescent="0.3">
      <c r="A1285" s="114" t="s">
        <v>1</v>
      </c>
      <c r="B1285" s="116" t="s">
        <v>506</v>
      </c>
      <c r="C1285" s="116" t="s">
        <v>1</v>
      </c>
      <c r="D1285" s="116" t="s">
        <v>500</v>
      </c>
      <c r="E1285" s="116" t="s">
        <v>1</v>
      </c>
      <c r="F1285" s="116" t="s">
        <v>501</v>
      </c>
      <c r="G1285" s="116" t="s">
        <v>1</v>
      </c>
      <c r="H1285" s="117" t="s">
        <v>502</v>
      </c>
      <c r="I1285" s="117" t="s">
        <v>1</v>
      </c>
      <c r="J1285" s="117" t="s">
        <v>503</v>
      </c>
      <c r="K1285" s="117" t="s">
        <v>1</v>
      </c>
      <c r="L1285" s="117" t="s">
        <v>504</v>
      </c>
      <c r="M1285" s="117" t="s">
        <v>1</v>
      </c>
      <c r="N1285" s="117" t="s">
        <v>505</v>
      </c>
      <c r="O1285" s="117" t="s">
        <v>1</v>
      </c>
    </row>
    <row r="1286" spans="1:15" customFormat="1" x14ac:dyDescent="0.3">
      <c r="A1286" s="115" t="s">
        <v>1</v>
      </c>
      <c r="B1286" s="55" t="s">
        <v>14</v>
      </c>
      <c r="C1286" s="55" t="s">
        <v>15</v>
      </c>
      <c r="D1286" s="55" t="s">
        <v>14</v>
      </c>
      <c r="E1286" s="55" t="s">
        <v>15</v>
      </c>
      <c r="F1286" s="55" t="s">
        <v>14</v>
      </c>
      <c r="G1286" s="55" t="s">
        <v>15</v>
      </c>
      <c r="H1286" s="80" t="s">
        <v>14</v>
      </c>
      <c r="I1286" s="80" t="s">
        <v>15</v>
      </c>
      <c r="J1286" s="80" t="s">
        <v>14</v>
      </c>
      <c r="K1286" s="80" t="s">
        <v>15</v>
      </c>
      <c r="L1286" s="80" t="s">
        <v>14</v>
      </c>
      <c r="M1286" s="80" t="s">
        <v>15</v>
      </c>
      <c r="N1286" s="80" t="s">
        <v>14</v>
      </c>
      <c r="O1286" s="80" t="s">
        <v>15</v>
      </c>
    </row>
    <row r="1287" spans="1:15" customFormat="1" x14ac:dyDescent="0.3">
      <c r="A1287" s="56" t="s">
        <v>16</v>
      </c>
      <c r="B1287" s="57">
        <v>966.75746853429996</v>
      </c>
      <c r="C1287" s="57">
        <v>966.75746853429996</v>
      </c>
      <c r="D1287" s="57">
        <v>38.079621048100002</v>
      </c>
      <c r="E1287" s="57">
        <v>38.079621048100002</v>
      </c>
      <c r="F1287" s="57">
        <v>418.63879601489998</v>
      </c>
      <c r="G1287" s="57">
        <v>418.63879601489998</v>
      </c>
      <c r="H1287" s="85">
        <v>181.94711070470001</v>
      </c>
      <c r="I1287" s="85">
        <v>181.94711070470001</v>
      </c>
      <c r="J1287" s="85">
        <v>99.946630464999998</v>
      </c>
      <c r="K1287" s="85">
        <v>99.946630464999998</v>
      </c>
      <c r="L1287" s="85">
        <v>155.33390081779999</v>
      </c>
      <c r="M1287" s="85">
        <v>155.33390081779999</v>
      </c>
      <c r="N1287" s="85">
        <v>101.6027795088</v>
      </c>
      <c r="O1287" s="85">
        <v>101.6027795088</v>
      </c>
    </row>
    <row r="1288" spans="1:15" customFormat="1" x14ac:dyDescent="0.3">
      <c r="A1288" s="58" t="s">
        <v>325</v>
      </c>
      <c r="B1288" s="59">
        <v>14.6311067679</v>
      </c>
      <c r="C1288" s="60">
        <v>1.51342060900571E-2</v>
      </c>
      <c r="D1288" s="59">
        <v>0</v>
      </c>
      <c r="E1288" s="60">
        <v>0</v>
      </c>
      <c r="F1288" s="59">
        <v>2.7434088700000099</v>
      </c>
      <c r="G1288" s="60">
        <v>6.5531644370159098E-3</v>
      </c>
      <c r="H1288" s="86">
        <v>9.5793680033000204</v>
      </c>
      <c r="I1288" s="89">
        <v>5.2649190010207403E-2</v>
      </c>
      <c r="J1288" s="86">
        <v>5.6767630705999998</v>
      </c>
      <c r="K1288" s="89">
        <v>5.6797943504337797E-2</v>
      </c>
      <c r="L1288" s="86">
        <v>1.0512027949</v>
      </c>
      <c r="M1288" s="87">
        <v>6.7673752436888598E-3</v>
      </c>
      <c r="N1288" s="86">
        <v>1.2571270996999999</v>
      </c>
      <c r="O1288" s="87">
        <v>1.2372959733755301E-2</v>
      </c>
    </row>
    <row r="1289" spans="1:15" customFormat="1" x14ac:dyDescent="0.3">
      <c r="A1289" s="58" t="s">
        <v>326</v>
      </c>
      <c r="B1289" s="61">
        <v>94.642154967400003</v>
      </c>
      <c r="C1289" s="62">
        <v>9.7896481845531402E-2</v>
      </c>
      <c r="D1289" s="61">
        <v>2.87060271300001</v>
      </c>
      <c r="E1289" s="62">
        <v>7.5384224789790302E-2</v>
      </c>
      <c r="F1289" s="61">
        <v>47.848907683700098</v>
      </c>
      <c r="G1289" s="62">
        <v>0.114296400952761</v>
      </c>
      <c r="H1289" s="88">
        <v>21.141220103199998</v>
      </c>
      <c r="I1289" s="90">
        <v>0.11619431614669699</v>
      </c>
      <c r="J1289" s="88">
        <v>7.7503281067999996</v>
      </c>
      <c r="K1289" s="90">
        <v>7.7544666295819395E-2</v>
      </c>
      <c r="L1289" s="88">
        <v>9.5681274257000304</v>
      </c>
      <c r="M1289" s="90">
        <v>6.1597161825756301E-2</v>
      </c>
      <c r="N1289" s="88">
        <v>8.5946114415999908</v>
      </c>
      <c r="O1289" s="90">
        <v>8.4590318130574396E-2</v>
      </c>
    </row>
    <row r="1290" spans="1:15" customFormat="1" x14ac:dyDescent="0.3">
      <c r="A1290" s="58" t="s">
        <v>327</v>
      </c>
      <c r="B1290" s="59">
        <v>318.28044435200002</v>
      </c>
      <c r="C1290" s="60">
        <v>0.32922470703489298</v>
      </c>
      <c r="D1290" s="59">
        <v>6.6459823524999999</v>
      </c>
      <c r="E1290" s="64">
        <v>0.17452858430773699</v>
      </c>
      <c r="F1290" s="59">
        <v>130.80306848999999</v>
      </c>
      <c r="G1290" s="60">
        <v>0.312448511067628</v>
      </c>
      <c r="H1290" s="86">
        <v>59.4977136141001</v>
      </c>
      <c r="I1290" s="87">
        <v>0.32700554234502099</v>
      </c>
      <c r="J1290" s="86">
        <v>28.254033850199999</v>
      </c>
      <c r="K1290" s="87">
        <v>0.28269120948598803</v>
      </c>
      <c r="L1290" s="86">
        <v>55.043322932599999</v>
      </c>
      <c r="M1290" s="87">
        <v>0.35435486164197599</v>
      </c>
      <c r="N1290" s="86">
        <v>38.762882138499997</v>
      </c>
      <c r="O1290" s="87">
        <v>0.38151399327754298</v>
      </c>
    </row>
    <row r="1291" spans="1:15" customFormat="1" x14ac:dyDescent="0.3">
      <c r="A1291" s="58" t="s">
        <v>328</v>
      </c>
      <c r="B1291" s="61">
        <v>275.31299710299999</v>
      </c>
      <c r="C1291" s="62">
        <v>0.28477979851596302</v>
      </c>
      <c r="D1291" s="61">
        <v>13.984593133200001</v>
      </c>
      <c r="E1291" s="62">
        <v>0.36724612137120399</v>
      </c>
      <c r="F1291" s="61">
        <v>116.4923736417</v>
      </c>
      <c r="G1291" s="62">
        <v>0.27826463947109598</v>
      </c>
      <c r="H1291" s="88">
        <v>50.790963886</v>
      </c>
      <c r="I1291" s="90">
        <v>0.27915235196250898</v>
      </c>
      <c r="J1291" s="88">
        <v>27.677386841699999</v>
      </c>
      <c r="K1291" s="90">
        <v>0.27692166021937298</v>
      </c>
      <c r="L1291" s="88">
        <v>35.053663205699998</v>
      </c>
      <c r="M1291" s="90">
        <v>0.22566653525823999</v>
      </c>
      <c r="N1291" s="88">
        <v>40.140905447599998</v>
      </c>
      <c r="O1291" s="89">
        <v>0.395076843779882</v>
      </c>
    </row>
    <row r="1292" spans="1:15" customFormat="1" x14ac:dyDescent="0.3">
      <c r="A1292" s="58" t="s">
        <v>329</v>
      </c>
      <c r="B1292" s="59">
        <v>263.89076534399999</v>
      </c>
      <c r="C1292" s="60">
        <v>0.27296480651355598</v>
      </c>
      <c r="D1292" s="59">
        <v>14.5784428494</v>
      </c>
      <c r="E1292" s="60">
        <v>0.38284106953126801</v>
      </c>
      <c r="F1292" s="59">
        <v>120.75103732949999</v>
      </c>
      <c r="G1292" s="60">
        <v>0.28843728407149899</v>
      </c>
      <c r="H1292" s="86">
        <v>40.937845098099999</v>
      </c>
      <c r="I1292" s="87">
        <v>0.224998599535566</v>
      </c>
      <c r="J1292" s="86">
        <v>30.588118595699999</v>
      </c>
      <c r="K1292" s="87">
        <v>0.306044520494481</v>
      </c>
      <c r="L1292" s="86">
        <v>54.617584458899998</v>
      </c>
      <c r="M1292" s="87">
        <v>0.35161406603033901</v>
      </c>
      <c r="N1292" s="86">
        <v>12.8472533814</v>
      </c>
      <c r="O1292" s="91">
        <v>0.126445885078245</v>
      </c>
    </row>
    <row r="1293" spans="1:15" customFormat="1" x14ac:dyDescent="0.3">
      <c r="A1293" s="58" t="s">
        <v>330</v>
      </c>
      <c r="B1293" s="61">
        <v>109.2732617353</v>
      </c>
      <c r="C1293" s="62">
        <v>0.113030687935588</v>
      </c>
      <c r="D1293" s="61">
        <v>2.87060271300001</v>
      </c>
      <c r="E1293" s="62">
        <v>7.5384224789790302E-2</v>
      </c>
      <c r="F1293" s="61">
        <v>50.592316553700101</v>
      </c>
      <c r="G1293" s="62">
        <v>0.12084956538977699</v>
      </c>
      <c r="H1293" s="88">
        <v>30.720588106499999</v>
      </c>
      <c r="I1293" s="89">
        <v>0.16884350615690399</v>
      </c>
      <c r="J1293" s="88">
        <v>13.427091177399999</v>
      </c>
      <c r="K1293" s="90">
        <v>0.134342609800157</v>
      </c>
      <c r="L1293" s="88">
        <v>10.6193302206</v>
      </c>
      <c r="M1293" s="90">
        <v>6.8364537069445105E-2</v>
      </c>
      <c r="N1293" s="88">
        <v>9.8517385412999907</v>
      </c>
      <c r="O1293" s="90">
        <v>9.6963277864329706E-2</v>
      </c>
    </row>
    <row r="1294" spans="1:15" customFormat="1" x14ac:dyDescent="0.3">
      <c r="A1294" s="58" t="s">
        <v>331</v>
      </c>
      <c r="B1294" s="59">
        <v>539.20376244700003</v>
      </c>
      <c r="C1294" s="60">
        <v>0.55774460502951795</v>
      </c>
      <c r="D1294" s="59">
        <v>28.563035982599899</v>
      </c>
      <c r="E1294" s="63">
        <v>0.750087190902472</v>
      </c>
      <c r="F1294" s="59">
        <v>237.24341097120001</v>
      </c>
      <c r="G1294" s="60">
        <v>0.56670192354259497</v>
      </c>
      <c r="H1294" s="86">
        <v>91.728808984099899</v>
      </c>
      <c r="I1294" s="87">
        <v>0.50415095149807398</v>
      </c>
      <c r="J1294" s="86">
        <v>58.265505437399902</v>
      </c>
      <c r="K1294" s="87">
        <v>0.58296618071385398</v>
      </c>
      <c r="L1294" s="86">
        <v>89.671247664600301</v>
      </c>
      <c r="M1294" s="87">
        <v>0.57728060128857905</v>
      </c>
      <c r="N1294" s="86">
        <v>52.988158829</v>
      </c>
      <c r="O1294" s="87">
        <v>0.521522728858127</v>
      </c>
    </row>
    <row r="1295" spans="1:15" customFormat="1" x14ac:dyDescent="0.3">
      <c r="A1295" s="65" t="s">
        <v>1</v>
      </c>
      <c r="H1295" s="84"/>
      <c r="I1295" s="84"/>
      <c r="J1295" s="84"/>
      <c r="K1295" s="84"/>
      <c r="L1295" s="84"/>
      <c r="M1295" s="84"/>
      <c r="N1295" s="84"/>
      <c r="O1295" s="84"/>
    </row>
    <row r="1296" spans="1:15" customFormat="1" x14ac:dyDescent="0.3">
      <c r="A1296" s="65" t="s">
        <v>1</v>
      </c>
      <c r="H1296" s="84"/>
      <c r="I1296" s="84"/>
      <c r="J1296" s="84"/>
      <c r="K1296" s="84"/>
      <c r="L1296" s="84"/>
      <c r="M1296" s="84"/>
      <c r="N1296" s="84"/>
      <c r="O1296" s="84"/>
    </row>
    <row r="1297" spans="1:15" customFormat="1" x14ac:dyDescent="0.3">
      <c r="A1297" s="53" t="s">
        <v>462</v>
      </c>
      <c r="H1297" s="84"/>
      <c r="I1297" s="84"/>
      <c r="J1297" s="84"/>
      <c r="K1297" s="84"/>
      <c r="L1297" s="84"/>
      <c r="M1297" s="84"/>
      <c r="N1297" s="84"/>
      <c r="O1297" s="84"/>
    </row>
    <row r="1298" spans="1:15" customFormat="1" x14ac:dyDescent="0.3">
      <c r="A1298" s="54" t="s">
        <v>1</v>
      </c>
      <c r="H1298" s="84"/>
      <c r="I1298" s="84"/>
      <c r="J1298" s="84"/>
      <c r="K1298" s="84"/>
      <c r="L1298" s="84"/>
      <c r="M1298" s="84"/>
      <c r="N1298" s="84"/>
      <c r="O1298" s="84"/>
    </row>
    <row r="1299" spans="1:15" customFormat="1" ht="25.5" customHeight="1" x14ac:dyDescent="0.3">
      <c r="A1299" s="114" t="s">
        <v>1</v>
      </c>
      <c r="B1299" s="116" t="s">
        <v>506</v>
      </c>
      <c r="C1299" s="116" t="s">
        <v>1</v>
      </c>
      <c r="D1299" s="116" t="s">
        <v>500</v>
      </c>
      <c r="E1299" s="116" t="s">
        <v>1</v>
      </c>
      <c r="F1299" s="116" t="s">
        <v>501</v>
      </c>
      <c r="G1299" s="116" t="s">
        <v>1</v>
      </c>
      <c r="H1299" s="117" t="s">
        <v>502</v>
      </c>
      <c r="I1299" s="117" t="s">
        <v>1</v>
      </c>
      <c r="J1299" s="117" t="s">
        <v>503</v>
      </c>
      <c r="K1299" s="117" t="s">
        <v>1</v>
      </c>
      <c r="L1299" s="117" t="s">
        <v>504</v>
      </c>
      <c r="M1299" s="117" t="s">
        <v>1</v>
      </c>
      <c r="N1299" s="117" t="s">
        <v>505</v>
      </c>
      <c r="O1299" s="117" t="s">
        <v>1</v>
      </c>
    </row>
    <row r="1300" spans="1:15" customFormat="1" x14ac:dyDescent="0.3">
      <c r="A1300" s="115" t="s">
        <v>1</v>
      </c>
      <c r="B1300" s="55" t="s">
        <v>14</v>
      </c>
      <c r="C1300" s="55" t="s">
        <v>15</v>
      </c>
      <c r="D1300" s="55" t="s">
        <v>14</v>
      </c>
      <c r="E1300" s="55" t="s">
        <v>15</v>
      </c>
      <c r="F1300" s="55" t="s">
        <v>14</v>
      </c>
      <c r="G1300" s="55" t="s">
        <v>15</v>
      </c>
      <c r="H1300" s="80" t="s">
        <v>14</v>
      </c>
      <c r="I1300" s="80" t="s">
        <v>15</v>
      </c>
      <c r="J1300" s="80" t="s">
        <v>14</v>
      </c>
      <c r="K1300" s="80" t="s">
        <v>15</v>
      </c>
      <c r="L1300" s="80" t="s">
        <v>14</v>
      </c>
      <c r="M1300" s="80" t="s">
        <v>15</v>
      </c>
      <c r="N1300" s="80" t="s">
        <v>14</v>
      </c>
      <c r="O1300" s="80" t="s">
        <v>15</v>
      </c>
    </row>
    <row r="1301" spans="1:15" customFormat="1" x14ac:dyDescent="0.3">
      <c r="A1301" s="56" t="s">
        <v>16</v>
      </c>
      <c r="B1301" s="57">
        <v>966.75746853429996</v>
      </c>
      <c r="C1301" s="57">
        <v>966.75746853429996</v>
      </c>
      <c r="D1301" s="57">
        <v>38.079621048100002</v>
      </c>
      <c r="E1301" s="57">
        <v>38.079621048100002</v>
      </c>
      <c r="F1301" s="57">
        <v>418.63879601489998</v>
      </c>
      <c r="G1301" s="57">
        <v>418.63879601489998</v>
      </c>
      <c r="H1301" s="85">
        <v>181.94711070470001</v>
      </c>
      <c r="I1301" s="85">
        <v>181.94711070470001</v>
      </c>
      <c r="J1301" s="85">
        <v>99.946630464999998</v>
      </c>
      <c r="K1301" s="85">
        <v>99.946630464999998</v>
      </c>
      <c r="L1301" s="85">
        <v>155.33390081779999</v>
      </c>
      <c r="M1301" s="85">
        <v>155.33390081779999</v>
      </c>
      <c r="N1301" s="85">
        <v>101.6027795088</v>
      </c>
      <c r="O1301" s="85">
        <v>101.6027795088</v>
      </c>
    </row>
    <row r="1302" spans="1:15" customFormat="1" x14ac:dyDescent="0.3">
      <c r="A1302" s="58" t="s">
        <v>332</v>
      </c>
      <c r="B1302" s="59">
        <v>0.278200946000001</v>
      </c>
      <c r="C1302" s="60">
        <v>2.87767051256175E-4</v>
      </c>
      <c r="D1302" s="59">
        <v>0</v>
      </c>
      <c r="E1302" s="60">
        <v>0</v>
      </c>
      <c r="F1302" s="59">
        <v>0.278200946</v>
      </c>
      <c r="G1302" s="60">
        <v>6.64536943657029E-4</v>
      </c>
      <c r="H1302" s="86">
        <v>0</v>
      </c>
      <c r="I1302" s="87">
        <v>0</v>
      </c>
      <c r="J1302" s="86">
        <v>0</v>
      </c>
      <c r="K1302" s="87">
        <v>0</v>
      </c>
      <c r="L1302" s="86">
        <v>0</v>
      </c>
      <c r="M1302" s="87">
        <v>0</v>
      </c>
      <c r="N1302" s="86">
        <v>0</v>
      </c>
      <c r="O1302" s="87">
        <v>0</v>
      </c>
    </row>
    <row r="1303" spans="1:15" customFormat="1" x14ac:dyDescent="0.3">
      <c r="A1303" s="58" t="s">
        <v>333</v>
      </c>
      <c r="B1303" s="61">
        <v>2.0123010942000001</v>
      </c>
      <c r="C1303" s="62">
        <v>2.08149526607831E-3</v>
      </c>
      <c r="D1303" s="61">
        <v>0</v>
      </c>
      <c r="E1303" s="62">
        <v>0</v>
      </c>
      <c r="F1303" s="61">
        <v>0.45783801539999902</v>
      </c>
      <c r="G1303" s="62">
        <v>1.0936349420030899E-3</v>
      </c>
      <c r="H1303" s="88">
        <v>1.5544630788</v>
      </c>
      <c r="I1303" s="90">
        <v>8.5434886697535496E-3</v>
      </c>
      <c r="J1303" s="88">
        <v>0</v>
      </c>
      <c r="K1303" s="90">
        <v>0</v>
      </c>
      <c r="L1303" s="88">
        <v>0</v>
      </c>
      <c r="M1303" s="90">
        <v>0</v>
      </c>
      <c r="N1303" s="88">
        <v>0</v>
      </c>
      <c r="O1303" s="90">
        <v>0</v>
      </c>
    </row>
    <row r="1304" spans="1:15" customFormat="1" x14ac:dyDescent="0.3">
      <c r="A1304" s="58" t="s">
        <v>334</v>
      </c>
      <c r="B1304" s="59">
        <v>24.9463413388</v>
      </c>
      <c r="C1304" s="60">
        <v>2.5804136146598499E-2</v>
      </c>
      <c r="D1304" s="59">
        <v>0</v>
      </c>
      <c r="E1304" s="60">
        <v>0</v>
      </c>
      <c r="F1304" s="59">
        <v>9.6710774732000004</v>
      </c>
      <c r="G1304" s="60">
        <v>2.31012451909875E-2</v>
      </c>
      <c r="H1304" s="86">
        <v>8.2449332729000009</v>
      </c>
      <c r="I1304" s="87">
        <v>4.5314999732430597E-2</v>
      </c>
      <c r="J1304" s="86">
        <v>3.8457164002000002</v>
      </c>
      <c r="K1304" s="87">
        <v>3.8477699371233097E-2</v>
      </c>
      <c r="L1304" s="86">
        <v>0.87084878480000105</v>
      </c>
      <c r="M1304" s="87">
        <v>5.6063021672356503E-3</v>
      </c>
      <c r="N1304" s="86">
        <v>3.6465293772999998</v>
      </c>
      <c r="O1304" s="87">
        <v>3.5890055320623997E-2</v>
      </c>
    </row>
    <row r="1305" spans="1:15" customFormat="1" x14ac:dyDescent="0.3">
      <c r="A1305" s="58" t="s">
        <v>335</v>
      </c>
      <c r="B1305" s="61">
        <v>549.31422115470002</v>
      </c>
      <c r="C1305" s="62">
        <v>0.56820271788281596</v>
      </c>
      <c r="D1305" s="61">
        <v>19.812016195399998</v>
      </c>
      <c r="E1305" s="62">
        <v>0.52027871208000198</v>
      </c>
      <c r="F1305" s="61">
        <v>230.3176180591</v>
      </c>
      <c r="G1305" s="62">
        <v>0.55015832324078895</v>
      </c>
      <c r="H1305" s="88">
        <v>113.5719556782</v>
      </c>
      <c r="I1305" s="90">
        <v>0.62420312825152402</v>
      </c>
      <c r="J1305" s="88">
        <v>55.681097700199999</v>
      </c>
      <c r="K1305" s="90">
        <v>0.557108303112818</v>
      </c>
      <c r="L1305" s="88">
        <v>90.019532965600106</v>
      </c>
      <c r="M1305" s="90">
        <v>0.579522773146533</v>
      </c>
      <c r="N1305" s="88">
        <v>59.414325947000002</v>
      </c>
      <c r="O1305" s="90">
        <v>0.58477067491892798</v>
      </c>
    </row>
    <row r="1306" spans="1:15" customFormat="1" x14ac:dyDescent="0.3">
      <c r="A1306" s="58" t="s">
        <v>336</v>
      </c>
      <c r="B1306" s="59">
        <v>366.84746741880002</v>
      </c>
      <c r="C1306" s="60">
        <v>0.37946173612186002</v>
      </c>
      <c r="D1306" s="59">
        <v>17.7287296539</v>
      </c>
      <c r="E1306" s="60">
        <v>0.46557001267176701</v>
      </c>
      <c r="F1306" s="59">
        <v>173.38525768709999</v>
      </c>
      <c r="G1306" s="60">
        <v>0.414164332922764</v>
      </c>
      <c r="H1306" s="86">
        <v>52.6070545428</v>
      </c>
      <c r="I1306" s="91">
        <v>0.28913377266089801</v>
      </c>
      <c r="J1306" s="86">
        <v>38.309643507200001</v>
      </c>
      <c r="K1306" s="87">
        <v>0.38330100103390202</v>
      </c>
      <c r="L1306" s="86">
        <v>61.844861697299997</v>
      </c>
      <c r="M1306" s="87">
        <v>0.39814143191988299</v>
      </c>
      <c r="N1306" s="86">
        <v>30.834758557600001</v>
      </c>
      <c r="O1306" s="87">
        <v>0.303483415578501</v>
      </c>
    </row>
    <row r="1307" spans="1:15" customFormat="1" x14ac:dyDescent="0.3">
      <c r="A1307" s="58" t="s">
        <v>337</v>
      </c>
      <c r="B1307" s="61">
        <v>23.358936581799998</v>
      </c>
      <c r="C1307" s="62">
        <v>2.41621475313912E-2</v>
      </c>
      <c r="D1307" s="61">
        <v>0.53887519880000101</v>
      </c>
      <c r="E1307" s="62">
        <v>1.4151275248231201E-2</v>
      </c>
      <c r="F1307" s="61">
        <v>4.5288038341000103</v>
      </c>
      <c r="G1307" s="62">
        <v>1.08179267597999E-2</v>
      </c>
      <c r="H1307" s="88">
        <v>5.9687041319999796</v>
      </c>
      <c r="I1307" s="90">
        <v>3.2804610685394198E-2</v>
      </c>
      <c r="J1307" s="88">
        <v>2.1101728573999998</v>
      </c>
      <c r="K1307" s="90">
        <v>2.1112996482047001E-2</v>
      </c>
      <c r="L1307" s="88">
        <v>2.5986573701000002</v>
      </c>
      <c r="M1307" s="90">
        <v>1.6729492766348001E-2</v>
      </c>
      <c r="N1307" s="88">
        <v>7.7071656269000002</v>
      </c>
      <c r="O1307" s="89">
        <v>7.5855854181946597E-2</v>
      </c>
    </row>
    <row r="1308" spans="1:15" customFormat="1" x14ac:dyDescent="0.3">
      <c r="A1308" s="58" t="s">
        <v>310</v>
      </c>
      <c r="B1308" s="59">
        <v>2.2905020401999998</v>
      </c>
      <c r="C1308" s="60">
        <v>2.3692623173344899E-3</v>
      </c>
      <c r="D1308" s="59">
        <v>0</v>
      </c>
      <c r="E1308" s="60">
        <v>0</v>
      </c>
      <c r="F1308" s="59">
        <v>0.73603896139999903</v>
      </c>
      <c r="G1308" s="60">
        <v>1.7581718856601201E-3</v>
      </c>
      <c r="H1308" s="86">
        <v>1.5544630788</v>
      </c>
      <c r="I1308" s="87">
        <v>8.5434886697535496E-3</v>
      </c>
      <c r="J1308" s="86">
        <v>0</v>
      </c>
      <c r="K1308" s="87">
        <v>0</v>
      </c>
      <c r="L1308" s="86">
        <v>0</v>
      </c>
      <c r="M1308" s="87">
        <v>0</v>
      </c>
      <c r="N1308" s="86">
        <v>0</v>
      </c>
      <c r="O1308" s="87">
        <v>0</v>
      </c>
    </row>
    <row r="1309" spans="1:15" customFormat="1" x14ac:dyDescent="0.3">
      <c r="A1309" s="58" t="s">
        <v>311</v>
      </c>
      <c r="B1309" s="61">
        <v>916.16168857349999</v>
      </c>
      <c r="C1309" s="62">
        <v>0.94766445400467603</v>
      </c>
      <c r="D1309" s="61">
        <v>37.540745849300102</v>
      </c>
      <c r="E1309" s="62">
        <v>0.98584872475176899</v>
      </c>
      <c r="F1309" s="61">
        <v>403.70287574619999</v>
      </c>
      <c r="G1309" s="62">
        <v>0.96432265616355195</v>
      </c>
      <c r="H1309" s="88">
        <v>166.179010221</v>
      </c>
      <c r="I1309" s="90">
        <v>0.91333690091242203</v>
      </c>
      <c r="J1309" s="88">
        <v>93.990741207400006</v>
      </c>
      <c r="K1309" s="90">
        <v>0.94040930414671997</v>
      </c>
      <c r="L1309" s="88">
        <v>151.8643946629</v>
      </c>
      <c r="M1309" s="90">
        <v>0.97766420506641605</v>
      </c>
      <c r="N1309" s="88">
        <v>90.249084504600006</v>
      </c>
      <c r="O1309" s="91">
        <v>0.88825409049742898</v>
      </c>
    </row>
    <row r="1310" spans="1:15" customFormat="1" x14ac:dyDescent="0.3">
      <c r="A1310" s="65" t="s">
        <v>1</v>
      </c>
      <c r="H1310" s="84"/>
      <c r="I1310" s="84"/>
      <c r="J1310" s="84"/>
      <c r="K1310" s="84"/>
      <c r="L1310" s="84"/>
      <c r="M1310" s="84"/>
      <c r="N1310" s="84"/>
      <c r="O1310" s="84"/>
    </row>
    <row r="1311" spans="1:15" customFormat="1" x14ac:dyDescent="0.3">
      <c r="A1311" s="65" t="s">
        <v>1</v>
      </c>
      <c r="H1311" s="84"/>
      <c r="I1311" s="84"/>
      <c r="J1311" s="84"/>
      <c r="K1311" s="84"/>
      <c r="L1311" s="84"/>
      <c r="M1311" s="84"/>
      <c r="N1311" s="84"/>
      <c r="O1311" s="84"/>
    </row>
    <row r="1312" spans="1:15" customFormat="1" x14ac:dyDescent="0.3">
      <c r="A1312" s="53" t="s">
        <v>463</v>
      </c>
      <c r="H1312" s="84"/>
      <c r="I1312" s="84"/>
      <c r="J1312" s="84"/>
      <c r="K1312" s="84"/>
      <c r="L1312" s="84"/>
      <c r="M1312" s="84"/>
      <c r="N1312" s="84"/>
      <c r="O1312" s="84"/>
    </row>
    <row r="1313" spans="1:15" customFormat="1" x14ac:dyDescent="0.3">
      <c r="A1313" s="54" t="s">
        <v>1</v>
      </c>
      <c r="H1313" s="84"/>
      <c r="I1313" s="84"/>
      <c r="J1313" s="84"/>
      <c r="K1313" s="84"/>
      <c r="L1313" s="84"/>
      <c r="M1313" s="84"/>
      <c r="N1313" s="84"/>
      <c r="O1313" s="84"/>
    </row>
    <row r="1314" spans="1:15" customFormat="1" ht="25.5" customHeight="1" x14ac:dyDescent="0.3">
      <c r="A1314" s="114" t="s">
        <v>1</v>
      </c>
      <c r="B1314" s="116" t="s">
        <v>506</v>
      </c>
      <c r="C1314" s="116" t="s">
        <v>1</v>
      </c>
      <c r="D1314" s="116" t="s">
        <v>500</v>
      </c>
      <c r="E1314" s="116" t="s">
        <v>1</v>
      </c>
      <c r="F1314" s="116" t="s">
        <v>501</v>
      </c>
      <c r="G1314" s="116" t="s">
        <v>1</v>
      </c>
      <c r="H1314" s="117" t="s">
        <v>502</v>
      </c>
      <c r="I1314" s="117" t="s">
        <v>1</v>
      </c>
      <c r="J1314" s="117" t="s">
        <v>503</v>
      </c>
      <c r="K1314" s="117" t="s">
        <v>1</v>
      </c>
      <c r="L1314" s="117" t="s">
        <v>504</v>
      </c>
      <c r="M1314" s="117" t="s">
        <v>1</v>
      </c>
      <c r="N1314" s="117" t="s">
        <v>505</v>
      </c>
      <c r="O1314" s="117" t="s">
        <v>1</v>
      </c>
    </row>
    <row r="1315" spans="1:15" customFormat="1" x14ac:dyDescent="0.3">
      <c r="A1315" s="115" t="s">
        <v>1</v>
      </c>
      <c r="B1315" s="55" t="s">
        <v>14</v>
      </c>
      <c r="C1315" s="55" t="s">
        <v>15</v>
      </c>
      <c r="D1315" s="55" t="s">
        <v>14</v>
      </c>
      <c r="E1315" s="55" t="s">
        <v>15</v>
      </c>
      <c r="F1315" s="55" t="s">
        <v>14</v>
      </c>
      <c r="G1315" s="55" t="s">
        <v>15</v>
      </c>
      <c r="H1315" s="80" t="s">
        <v>14</v>
      </c>
      <c r="I1315" s="80" t="s">
        <v>15</v>
      </c>
      <c r="J1315" s="80" t="s">
        <v>14</v>
      </c>
      <c r="K1315" s="80" t="s">
        <v>15</v>
      </c>
      <c r="L1315" s="80" t="s">
        <v>14</v>
      </c>
      <c r="M1315" s="80" t="s">
        <v>15</v>
      </c>
      <c r="N1315" s="80" t="s">
        <v>14</v>
      </c>
      <c r="O1315" s="80" t="s">
        <v>15</v>
      </c>
    </row>
    <row r="1316" spans="1:15" customFormat="1" x14ac:dyDescent="0.3">
      <c r="A1316" s="56" t="s">
        <v>16</v>
      </c>
      <c r="B1316" s="57">
        <v>966.75746853429996</v>
      </c>
      <c r="C1316" s="57">
        <v>966.75746853429996</v>
      </c>
      <c r="D1316" s="57">
        <v>38.079621048100002</v>
      </c>
      <c r="E1316" s="57">
        <v>38.079621048100002</v>
      </c>
      <c r="F1316" s="57">
        <v>418.63879601489998</v>
      </c>
      <c r="G1316" s="57">
        <v>418.63879601489998</v>
      </c>
      <c r="H1316" s="85">
        <v>181.94711070470001</v>
      </c>
      <c r="I1316" s="85">
        <v>181.94711070470001</v>
      </c>
      <c r="J1316" s="85">
        <v>99.946630464999998</v>
      </c>
      <c r="K1316" s="85">
        <v>99.946630464999998</v>
      </c>
      <c r="L1316" s="85">
        <v>155.33390081779999</v>
      </c>
      <c r="M1316" s="85">
        <v>155.33390081779999</v>
      </c>
      <c r="N1316" s="85">
        <v>101.6027795088</v>
      </c>
      <c r="O1316" s="85">
        <v>101.6027795088</v>
      </c>
    </row>
    <row r="1317" spans="1:15" customFormat="1" x14ac:dyDescent="0.3">
      <c r="A1317" s="58" t="s">
        <v>332</v>
      </c>
      <c r="B1317" s="59">
        <v>2.8073249091000001</v>
      </c>
      <c r="C1317" s="60">
        <v>2.9038564484597999E-3</v>
      </c>
      <c r="D1317" s="59">
        <v>0</v>
      </c>
      <c r="E1317" s="60">
        <v>0</v>
      </c>
      <c r="F1317" s="59">
        <v>0.278200946</v>
      </c>
      <c r="G1317" s="60">
        <v>6.64536943657029E-4</v>
      </c>
      <c r="H1317" s="86">
        <v>2.1846443680999998</v>
      </c>
      <c r="I1317" s="87">
        <v>1.20070297331936E-2</v>
      </c>
      <c r="J1317" s="86">
        <v>1.6772355564000001</v>
      </c>
      <c r="K1317" s="89">
        <v>1.6781311672006301E-2</v>
      </c>
      <c r="L1317" s="86">
        <v>0.34447959500000003</v>
      </c>
      <c r="M1317" s="87">
        <v>2.2176716942431001E-3</v>
      </c>
      <c r="N1317" s="86">
        <v>0</v>
      </c>
      <c r="O1317" s="87">
        <v>0</v>
      </c>
    </row>
    <row r="1318" spans="1:15" customFormat="1" x14ac:dyDescent="0.3">
      <c r="A1318" s="58" t="s">
        <v>333</v>
      </c>
      <c r="B1318" s="61">
        <v>5.2037792434999997</v>
      </c>
      <c r="C1318" s="62">
        <v>5.3827142927475296E-3</v>
      </c>
      <c r="D1318" s="61">
        <v>0</v>
      </c>
      <c r="E1318" s="62">
        <v>0</v>
      </c>
      <c r="F1318" s="61">
        <v>1.7015421962999999</v>
      </c>
      <c r="G1318" s="62">
        <v>4.0644637154924404E-3</v>
      </c>
      <c r="H1318" s="88">
        <v>0.82099701560000304</v>
      </c>
      <c r="I1318" s="90">
        <v>4.5122838852466197E-3</v>
      </c>
      <c r="J1318" s="88">
        <v>0</v>
      </c>
      <c r="K1318" s="90">
        <v>0</v>
      </c>
      <c r="L1318" s="88">
        <v>1.6159287902999999</v>
      </c>
      <c r="M1318" s="90">
        <v>1.0402937039451599E-2</v>
      </c>
      <c r="N1318" s="88">
        <v>1.0653112413000001</v>
      </c>
      <c r="O1318" s="90">
        <v>1.0485060019521699E-2</v>
      </c>
    </row>
    <row r="1319" spans="1:15" customFormat="1" x14ac:dyDescent="0.3">
      <c r="A1319" s="58" t="s">
        <v>334</v>
      </c>
      <c r="B1319" s="59">
        <v>57.8807678493</v>
      </c>
      <c r="C1319" s="60">
        <v>5.9871032532133397E-2</v>
      </c>
      <c r="D1319" s="59">
        <v>1.7905025035</v>
      </c>
      <c r="E1319" s="60">
        <v>4.7019966433971098E-2</v>
      </c>
      <c r="F1319" s="59">
        <v>18.579756258500002</v>
      </c>
      <c r="G1319" s="60">
        <v>4.4381353174536502E-2</v>
      </c>
      <c r="H1319" s="86">
        <v>7.6233707325000104</v>
      </c>
      <c r="I1319" s="87">
        <v>4.1898828197787202E-2</v>
      </c>
      <c r="J1319" s="86">
        <v>1.8475211123999999</v>
      </c>
      <c r="K1319" s="87">
        <v>1.8485076523384901E-2</v>
      </c>
      <c r="L1319" s="86">
        <v>14.9921725547</v>
      </c>
      <c r="M1319" s="87">
        <v>9.6515779722065806E-2</v>
      </c>
      <c r="N1319" s="86">
        <v>5.2663721642999999</v>
      </c>
      <c r="O1319" s="87">
        <v>5.1832953682570002E-2</v>
      </c>
    </row>
    <row r="1320" spans="1:15" customFormat="1" x14ac:dyDescent="0.3">
      <c r="A1320" s="58" t="s">
        <v>335</v>
      </c>
      <c r="B1320" s="61">
        <v>411.3520008118</v>
      </c>
      <c r="C1320" s="62">
        <v>0.42549658440751498</v>
      </c>
      <c r="D1320" s="61">
        <v>11.042303860500001</v>
      </c>
      <c r="E1320" s="62">
        <v>0.28997935264513203</v>
      </c>
      <c r="F1320" s="61">
        <v>161.9054238242</v>
      </c>
      <c r="G1320" s="62">
        <v>0.38674252211072602</v>
      </c>
      <c r="H1320" s="88">
        <v>102.1135216598</v>
      </c>
      <c r="I1320" s="89">
        <v>0.56122639850835598</v>
      </c>
      <c r="J1320" s="88">
        <v>51.293133890699998</v>
      </c>
      <c r="K1320" s="90">
        <v>0.51320523415406405</v>
      </c>
      <c r="L1320" s="88">
        <v>70.9832498470997</v>
      </c>
      <c r="M1320" s="90">
        <v>0.45697204199075803</v>
      </c>
      <c r="N1320" s="88">
        <v>42.608804401199997</v>
      </c>
      <c r="O1320" s="90">
        <v>0.41936652330962598</v>
      </c>
    </row>
    <row r="1321" spans="1:15" customFormat="1" x14ac:dyDescent="0.3">
      <c r="A1321" s="58" t="s">
        <v>336</v>
      </c>
      <c r="B1321" s="59">
        <v>474.40973420400002</v>
      </c>
      <c r="C1321" s="60">
        <v>0.49072259552672698</v>
      </c>
      <c r="D1321" s="59">
        <v>25.246814684099999</v>
      </c>
      <c r="E1321" s="63">
        <v>0.66300068092089603</v>
      </c>
      <c r="F1321" s="59">
        <v>228.87811192789999</v>
      </c>
      <c r="G1321" s="63">
        <v>0.54671978351417305</v>
      </c>
      <c r="H1321" s="86">
        <v>65.048971255699996</v>
      </c>
      <c r="I1321" s="91">
        <v>0.35751582426210898</v>
      </c>
      <c r="J1321" s="86">
        <v>45.128739905499998</v>
      </c>
      <c r="K1321" s="87">
        <v>0.45152837765054499</v>
      </c>
      <c r="L1321" s="86">
        <v>64.203413064499998</v>
      </c>
      <c r="M1321" s="87">
        <v>0.41332518353355402</v>
      </c>
      <c r="N1321" s="86">
        <v>52.204453686599997</v>
      </c>
      <c r="O1321" s="87">
        <v>0.51380930658573598</v>
      </c>
    </row>
    <row r="1322" spans="1:15" customFormat="1" x14ac:dyDescent="0.3">
      <c r="A1322" s="58" t="s">
        <v>337</v>
      </c>
      <c r="B1322" s="61">
        <v>15.103861516599901</v>
      </c>
      <c r="C1322" s="62">
        <v>1.56232167924174E-2</v>
      </c>
      <c r="D1322" s="61">
        <v>0</v>
      </c>
      <c r="E1322" s="62">
        <v>0</v>
      </c>
      <c r="F1322" s="61">
        <v>7.2957608619999998</v>
      </c>
      <c r="G1322" s="62">
        <v>1.7427340541415901E-2</v>
      </c>
      <c r="H1322" s="88">
        <v>4.1556056730000002</v>
      </c>
      <c r="I1322" s="90">
        <v>2.2839635413307201E-2</v>
      </c>
      <c r="J1322" s="88">
        <v>0</v>
      </c>
      <c r="K1322" s="90">
        <v>0</v>
      </c>
      <c r="L1322" s="88">
        <v>3.1946569662000002</v>
      </c>
      <c r="M1322" s="90">
        <v>2.05663860199275E-2</v>
      </c>
      <c r="N1322" s="88">
        <v>0.45783801540000002</v>
      </c>
      <c r="O1322" s="90">
        <v>4.5061564025455202E-3</v>
      </c>
    </row>
    <row r="1323" spans="1:15" customFormat="1" x14ac:dyDescent="0.3">
      <c r="A1323" s="58" t="s">
        <v>310</v>
      </c>
      <c r="B1323" s="59">
        <v>8.0111041526000104</v>
      </c>
      <c r="C1323" s="60">
        <v>8.2865707412073299E-3</v>
      </c>
      <c r="D1323" s="59">
        <v>0</v>
      </c>
      <c r="E1323" s="60">
        <v>0</v>
      </c>
      <c r="F1323" s="59">
        <v>1.9797431423</v>
      </c>
      <c r="G1323" s="60">
        <v>4.7290006591494604E-3</v>
      </c>
      <c r="H1323" s="86">
        <v>3.0056413837</v>
      </c>
      <c r="I1323" s="87">
        <v>1.6519313618440199E-2</v>
      </c>
      <c r="J1323" s="86">
        <v>1.6772355564000001</v>
      </c>
      <c r="K1323" s="87">
        <v>1.6781311672006301E-2</v>
      </c>
      <c r="L1323" s="86">
        <v>1.9604083853000001</v>
      </c>
      <c r="M1323" s="87">
        <v>1.2620608733694701E-2</v>
      </c>
      <c r="N1323" s="86">
        <v>1.0653112413000001</v>
      </c>
      <c r="O1323" s="87">
        <v>1.0485060019521699E-2</v>
      </c>
    </row>
    <row r="1324" spans="1:15" customFormat="1" x14ac:dyDescent="0.3">
      <c r="A1324" s="58" t="s">
        <v>311</v>
      </c>
      <c r="B1324" s="61">
        <v>885.76173501580001</v>
      </c>
      <c r="C1324" s="62">
        <v>0.91621917993424196</v>
      </c>
      <c r="D1324" s="61">
        <v>36.2891185446001</v>
      </c>
      <c r="E1324" s="62">
        <v>0.95298003356602901</v>
      </c>
      <c r="F1324" s="61">
        <v>390.78353575210002</v>
      </c>
      <c r="G1324" s="62">
        <v>0.93346230562489796</v>
      </c>
      <c r="H1324" s="88">
        <v>167.1624929155</v>
      </c>
      <c r="I1324" s="90">
        <v>0.91874222277046502</v>
      </c>
      <c r="J1324" s="88">
        <v>96.421873796200003</v>
      </c>
      <c r="K1324" s="90">
        <v>0.96473361180460904</v>
      </c>
      <c r="L1324" s="88">
        <v>135.1866629116</v>
      </c>
      <c r="M1324" s="90">
        <v>0.87029722552431199</v>
      </c>
      <c r="N1324" s="88">
        <v>94.813258087799994</v>
      </c>
      <c r="O1324" s="90">
        <v>0.93317582989536296</v>
      </c>
    </row>
    <row r="1325" spans="1:15" customFormat="1" x14ac:dyDescent="0.3">
      <c r="A1325" s="65" t="s">
        <v>1</v>
      </c>
      <c r="H1325" s="84"/>
      <c r="I1325" s="84"/>
      <c r="J1325" s="84"/>
      <c r="K1325" s="84"/>
      <c r="L1325" s="84"/>
      <c r="M1325" s="84"/>
      <c r="N1325" s="84"/>
      <c r="O1325" s="84"/>
    </row>
    <row r="1326" spans="1:15" customFormat="1" x14ac:dyDescent="0.3">
      <c r="A1326" s="65" t="s">
        <v>1</v>
      </c>
      <c r="H1326" s="84"/>
      <c r="I1326" s="84"/>
      <c r="J1326" s="84"/>
      <c r="K1326" s="84"/>
      <c r="L1326" s="84"/>
      <c r="M1326" s="84"/>
      <c r="N1326" s="84"/>
      <c r="O1326" s="84"/>
    </row>
    <row r="1327" spans="1:15" customFormat="1" x14ac:dyDescent="0.3">
      <c r="A1327" s="53" t="s">
        <v>464</v>
      </c>
      <c r="H1327" s="84"/>
      <c r="I1327" s="84"/>
      <c r="J1327" s="84"/>
      <c r="K1327" s="84"/>
      <c r="L1327" s="84"/>
      <c r="M1327" s="84"/>
      <c r="N1327" s="84"/>
      <c r="O1327" s="84"/>
    </row>
    <row r="1328" spans="1:15" customFormat="1" x14ac:dyDescent="0.3">
      <c r="A1328" s="54" t="s">
        <v>1</v>
      </c>
      <c r="H1328" s="84"/>
      <c r="I1328" s="84"/>
      <c r="J1328" s="84"/>
      <c r="K1328" s="84"/>
      <c r="L1328" s="84"/>
      <c r="M1328" s="84"/>
      <c r="N1328" s="84"/>
      <c r="O1328" s="84"/>
    </row>
    <row r="1329" spans="1:15" customFormat="1" ht="25.5" customHeight="1" x14ac:dyDescent="0.3">
      <c r="A1329" s="114" t="s">
        <v>1</v>
      </c>
      <c r="B1329" s="116" t="s">
        <v>506</v>
      </c>
      <c r="C1329" s="116" t="s">
        <v>1</v>
      </c>
      <c r="D1329" s="116" t="s">
        <v>500</v>
      </c>
      <c r="E1329" s="116" t="s">
        <v>1</v>
      </c>
      <c r="F1329" s="116" t="s">
        <v>501</v>
      </c>
      <c r="G1329" s="116" t="s">
        <v>1</v>
      </c>
      <c r="H1329" s="117" t="s">
        <v>502</v>
      </c>
      <c r="I1329" s="117" t="s">
        <v>1</v>
      </c>
      <c r="J1329" s="117" t="s">
        <v>503</v>
      </c>
      <c r="K1329" s="117" t="s">
        <v>1</v>
      </c>
      <c r="L1329" s="117" t="s">
        <v>504</v>
      </c>
      <c r="M1329" s="117" t="s">
        <v>1</v>
      </c>
      <c r="N1329" s="117" t="s">
        <v>505</v>
      </c>
      <c r="O1329" s="117" t="s">
        <v>1</v>
      </c>
    </row>
    <row r="1330" spans="1:15" customFormat="1" x14ac:dyDescent="0.3">
      <c r="A1330" s="115" t="s">
        <v>1</v>
      </c>
      <c r="B1330" s="55" t="s">
        <v>14</v>
      </c>
      <c r="C1330" s="55" t="s">
        <v>15</v>
      </c>
      <c r="D1330" s="55" t="s">
        <v>14</v>
      </c>
      <c r="E1330" s="55" t="s">
        <v>15</v>
      </c>
      <c r="F1330" s="55" t="s">
        <v>14</v>
      </c>
      <c r="G1330" s="55" t="s">
        <v>15</v>
      </c>
      <c r="H1330" s="80" t="s">
        <v>14</v>
      </c>
      <c r="I1330" s="80" t="s">
        <v>15</v>
      </c>
      <c r="J1330" s="80" t="s">
        <v>14</v>
      </c>
      <c r="K1330" s="80" t="s">
        <v>15</v>
      </c>
      <c r="L1330" s="80" t="s">
        <v>14</v>
      </c>
      <c r="M1330" s="80" t="s">
        <v>15</v>
      </c>
      <c r="N1330" s="80" t="s">
        <v>14</v>
      </c>
      <c r="O1330" s="80" t="s">
        <v>15</v>
      </c>
    </row>
    <row r="1331" spans="1:15" customFormat="1" x14ac:dyDescent="0.3">
      <c r="A1331" s="56" t="s">
        <v>16</v>
      </c>
      <c r="B1331" s="57">
        <v>966.75746853429996</v>
      </c>
      <c r="C1331" s="57">
        <v>966.75746853429996</v>
      </c>
      <c r="D1331" s="57">
        <v>38.079621048100002</v>
      </c>
      <c r="E1331" s="57">
        <v>38.079621048100002</v>
      </c>
      <c r="F1331" s="57">
        <v>418.63879601489998</v>
      </c>
      <c r="G1331" s="57">
        <v>418.63879601489998</v>
      </c>
      <c r="H1331" s="85">
        <v>181.94711070470001</v>
      </c>
      <c r="I1331" s="85">
        <v>181.94711070470001</v>
      </c>
      <c r="J1331" s="85">
        <v>99.946630464999998</v>
      </c>
      <c r="K1331" s="85">
        <v>99.946630464999998</v>
      </c>
      <c r="L1331" s="85">
        <v>155.33390081779999</v>
      </c>
      <c r="M1331" s="85">
        <v>155.33390081779999</v>
      </c>
      <c r="N1331" s="85">
        <v>101.6027795088</v>
      </c>
      <c r="O1331" s="85">
        <v>101.6027795088</v>
      </c>
    </row>
    <row r="1332" spans="1:15" customFormat="1" x14ac:dyDescent="0.3">
      <c r="A1332" s="58" t="s">
        <v>332</v>
      </c>
      <c r="B1332" s="59">
        <v>0.70205074830000003</v>
      </c>
      <c r="C1332" s="60">
        <v>7.2619118150116604E-4</v>
      </c>
      <c r="D1332" s="59">
        <v>0</v>
      </c>
      <c r="E1332" s="60">
        <v>0</v>
      </c>
      <c r="F1332" s="59">
        <v>0.278200946</v>
      </c>
      <c r="G1332" s="60">
        <v>6.64536943657029E-4</v>
      </c>
      <c r="H1332" s="86">
        <v>0.42384980230000002</v>
      </c>
      <c r="I1332" s="87">
        <v>2.3295220279035299E-3</v>
      </c>
      <c r="J1332" s="86">
        <v>0.42384980230000002</v>
      </c>
      <c r="K1332" s="87">
        <v>4.2407612975849801E-3</v>
      </c>
      <c r="L1332" s="86">
        <v>0</v>
      </c>
      <c r="M1332" s="87">
        <v>0</v>
      </c>
      <c r="N1332" s="86">
        <v>0</v>
      </c>
      <c r="O1332" s="87">
        <v>0</v>
      </c>
    </row>
    <row r="1333" spans="1:15" customFormat="1" x14ac:dyDescent="0.3">
      <c r="A1333" s="58" t="s">
        <v>333</v>
      </c>
      <c r="B1333" s="61">
        <v>9.2920269730000005</v>
      </c>
      <c r="C1333" s="62">
        <v>9.6115388558493699E-3</v>
      </c>
      <c r="D1333" s="61">
        <v>0</v>
      </c>
      <c r="E1333" s="62">
        <v>0</v>
      </c>
      <c r="F1333" s="61">
        <v>6.6320253456999998</v>
      </c>
      <c r="G1333" s="62">
        <v>1.58418794646637E-2</v>
      </c>
      <c r="H1333" s="88">
        <v>0</v>
      </c>
      <c r="I1333" s="90">
        <v>0</v>
      </c>
      <c r="J1333" s="88">
        <v>0</v>
      </c>
      <c r="K1333" s="90">
        <v>0</v>
      </c>
      <c r="L1333" s="88">
        <v>0.45783801540000002</v>
      </c>
      <c r="M1333" s="90">
        <v>2.9474442667671401E-3</v>
      </c>
      <c r="N1333" s="88">
        <v>2.2021636119000001</v>
      </c>
      <c r="O1333" s="90">
        <v>2.1674245749441001E-2</v>
      </c>
    </row>
    <row r="1334" spans="1:15" customFormat="1" x14ac:dyDescent="0.3">
      <c r="A1334" s="58" t="s">
        <v>334</v>
      </c>
      <c r="B1334" s="59">
        <v>57.909575932000102</v>
      </c>
      <c r="C1334" s="60">
        <v>5.9900831197918399E-2</v>
      </c>
      <c r="D1334" s="59">
        <v>7.1415734790999998</v>
      </c>
      <c r="E1334" s="63">
        <v>0.18754318668453099</v>
      </c>
      <c r="F1334" s="59">
        <v>11.277890667799999</v>
      </c>
      <c r="G1334" s="64">
        <v>2.6939430304014599E-2</v>
      </c>
      <c r="H1334" s="86">
        <v>8.2184305738999708</v>
      </c>
      <c r="I1334" s="87">
        <v>4.5169338177831801E-2</v>
      </c>
      <c r="J1334" s="86">
        <v>3.1724245926000001</v>
      </c>
      <c r="K1334" s="87">
        <v>3.1741186049397997E-2</v>
      </c>
      <c r="L1334" s="86">
        <v>24.60663207</v>
      </c>
      <c r="M1334" s="89">
        <v>0.15841121571306299</v>
      </c>
      <c r="N1334" s="86">
        <v>6.3205695461999998</v>
      </c>
      <c r="O1334" s="87">
        <v>6.2208628314667003E-2</v>
      </c>
    </row>
    <row r="1335" spans="1:15" customFormat="1" x14ac:dyDescent="0.3">
      <c r="A1335" s="58" t="s">
        <v>335</v>
      </c>
      <c r="B1335" s="61">
        <v>491.4199303556</v>
      </c>
      <c r="C1335" s="62">
        <v>0.50831769740619803</v>
      </c>
      <c r="D1335" s="61">
        <v>11.2071218751</v>
      </c>
      <c r="E1335" s="64">
        <v>0.29430759988246202</v>
      </c>
      <c r="F1335" s="61">
        <v>202.0608036381</v>
      </c>
      <c r="G1335" s="62">
        <v>0.48266143883833501</v>
      </c>
      <c r="H1335" s="88">
        <v>104.9706280713</v>
      </c>
      <c r="I1335" s="90">
        <v>0.57692934867027001</v>
      </c>
      <c r="J1335" s="88">
        <v>53.112152735899997</v>
      </c>
      <c r="K1335" s="90">
        <v>0.53140513580894699</v>
      </c>
      <c r="L1335" s="88">
        <v>87.728277690099901</v>
      </c>
      <c r="M1335" s="90">
        <v>0.56477225659195596</v>
      </c>
      <c r="N1335" s="88">
        <v>50.752880211600001</v>
      </c>
      <c r="O1335" s="90">
        <v>0.49952255693166597</v>
      </c>
    </row>
    <row r="1336" spans="1:15" customFormat="1" x14ac:dyDescent="0.3">
      <c r="A1336" s="58" t="s">
        <v>336</v>
      </c>
      <c r="B1336" s="59">
        <v>335.82523321079998</v>
      </c>
      <c r="C1336" s="60">
        <v>0.34737278391026499</v>
      </c>
      <c r="D1336" s="59">
        <v>18.1728565003</v>
      </c>
      <c r="E1336" s="60">
        <v>0.47723312365280901</v>
      </c>
      <c r="F1336" s="59">
        <v>164.16451858580001</v>
      </c>
      <c r="G1336" s="60">
        <v>0.39213880831999398</v>
      </c>
      <c r="H1336" s="86">
        <v>62.249932671100296</v>
      </c>
      <c r="I1336" s="87">
        <v>0.34213202083836097</v>
      </c>
      <c r="J1336" s="86">
        <v>40.870416032199898</v>
      </c>
      <c r="K1336" s="87">
        <v>0.40892240030555399</v>
      </c>
      <c r="L1336" s="86">
        <v>29.856012660499999</v>
      </c>
      <c r="M1336" s="91">
        <v>0.192205387898678</v>
      </c>
      <c r="N1336" s="86">
        <v>34.017685820200001</v>
      </c>
      <c r="O1336" s="87">
        <v>0.33481058278778397</v>
      </c>
    </row>
    <row r="1337" spans="1:15" customFormat="1" x14ac:dyDescent="0.3">
      <c r="A1337" s="58" t="s">
        <v>337</v>
      </c>
      <c r="B1337" s="61">
        <v>71.608651314599996</v>
      </c>
      <c r="C1337" s="62">
        <v>7.4070957448268596E-2</v>
      </c>
      <c r="D1337" s="61">
        <v>1.5580691936</v>
      </c>
      <c r="E1337" s="62">
        <v>4.0916089780198603E-2</v>
      </c>
      <c r="F1337" s="61">
        <v>34.225356831500001</v>
      </c>
      <c r="G1337" s="62">
        <v>8.1753906129335099E-2</v>
      </c>
      <c r="H1337" s="88">
        <v>6.08426958610002</v>
      </c>
      <c r="I1337" s="90">
        <v>3.34397702856341E-2</v>
      </c>
      <c r="J1337" s="88">
        <v>2.367787302</v>
      </c>
      <c r="K1337" s="90">
        <v>2.3690516538515699E-2</v>
      </c>
      <c r="L1337" s="88">
        <v>12.6851403818</v>
      </c>
      <c r="M1337" s="90">
        <v>8.1663695529536201E-2</v>
      </c>
      <c r="N1337" s="88">
        <v>8.3094803189000004</v>
      </c>
      <c r="O1337" s="90">
        <v>8.1783986216443005E-2</v>
      </c>
    </row>
    <row r="1338" spans="1:15" customFormat="1" x14ac:dyDescent="0.3">
      <c r="A1338" s="58" t="s">
        <v>310</v>
      </c>
      <c r="B1338" s="59">
        <v>9.9940777213000107</v>
      </c>
      <c r="C1338" s="60">
        <v>1.0337730037350499E-2</v>
      </c>
      <c r="D1338" s="59">
        <v>0</v>
      </c>
      <c r="E1338" s="60">
        <v>0</v>
      </c>
      <c r="F1338" s="59">
        <v>6.9102262917000097</v>
      </c>
      <c r="G1338" s="60">
        <v>1.65064164083208E-2</v>
      </c>
      <c r="H1338" s="86">
        <v>0.42384980230000002</v>
      </c>
      <c r="I1338" s="87">
        <v>2.3295220279035299E-3</v>
      </c>
      <c r="J1338" s="86">
        <v>0.42384980230000002</v>
      </c>
      <c r="K1338" s="87">
        <v>4.2407612975849801E-3</v>
      </c>
      <c r="L1338" s="86">
        <v>0.45783801540000002</v>
      </c>
      <c r="M1338" s="87">
        <v>2.9474442667671401E-3</v>
      </c>
      <c r="N1338" s="86">
        <v>2.2021636119000001</v>
      </c>
      <c r="O1338" s="87">
        <v>2.1674245749441001E-2</v>
      </c>
    </row>
    <row r="1339" spans="1:15" customFormat="1" x14ac:dyDescent="0.3">
      <c r="A1339" s="58" t="s">
        <v>311</v>
      </c>
      <c r="B1339" s="61">
        <v>827.24516356640004</v>
      </c>
      <c r="C1339" s="62">
        <v>0.85569048131646197</v>
      </c>
      <c r="D1339" s="61">
        <v>29.379978375399901</v>
      </c>
      <c r="E1339" s="62">
        <v>0.77154072353527103</v>
      </c>
      <c r="F1339" s="61">
        <v>366.22532222389901</v>
      </c>
      <c r="G1339" s="62">
        <v>0.87480024715833005</v>
      </c>
      <c r="H1339" s="88">
        <v>167.22056074240001</v>
      </c>
      <c r="I1339" s="89">
        <v>0.91906136950863104</v>
      </c>
      <c r="J1339" s="88">
        <v>93.982568768099995</v>
      </c>
      <c r="K1339" s="89">
        <v>0.94032753611450104</v>
      </c>
      <c r="L1339" s="88">
        <v>117.5842903506</v>
      </c>
      <c r="M1339" s="91">
        <v>0.75697764449063398</v>
      </c>
      <c r="N1339" s="88">
        <v>84.770566031800001</v>
      </c>
      <c r="O1339" s="90">
        <v>0.834333139719449</v>
      </c>
    </row>
    <row r="1340" spans="1:15" customFormat="1" x14ac:dyDescent="0.3">
      <c r="A1340" s="65" t="s">
        <v>1</v>
      </c>
      <c r="H1340" s="84"/>
      <c r="I1340" s="84"/>
      <c r="J1340" s="84"/>
      <c r="K1340" s="84"/>
      <c r="L1340" s="84"/>
      <c r="M1340" s="84"/>
      <c r="N1340" s="84"/>
      <c r="O1340" s="84"/>
    </row>
    <row r="1341" spans="1:15" customFormat="1" x14ac:dyDescent="0.3">
      <c r="A1341" s="65" t="s">
        <v>1</v>
      </c>
      <c r="H1341" s="84"/>
      <c r="I1341" s="84"/>
      <c r="J1341" s="84"/>
      <c r="K1341" s="84"/>
      <c r="L1341" s="84"/>
      <c r="M1341" s="84"/>
      <c r="N1341" s="84"/>
      <c r="O1341" s="84"/>
    </row>
    <row r="1342" spans="1:15" customFormat="1" x14ac:dyDescent="0.3">
      <c r="A1342" s="53" t="s">
        <v>465</v>
      </c>
      <c r="H1342" s="84"/>
      <c r="I1342" s="84"/>
      <c r="J1342" s="84"/>
      <c r="K1342" s="84"/>
      <c r="L1342" s="84"/>
      <c r="M1342" s="84"/>
      <c r="N1342" s="84"/>
      <c r="O1342" s="84"/>
    </row>
    <row r="1343" spans="1:15" customFormat="1" x14ac:dyDescent="0.3">
      <c r="A1343" s="54" t="s">
        <v>1</v>
      </c>
      <c r="H1343" s="84"/>
      <c r="I1343" s="84"/>
      <c r="J1343" s="84"/>
      <c r="K1343" s="84"/>
      <c r="L1343" s="84"/>
      <c r="M1343" s="84"/>
      <c r="N1343" s="84"/>
      <c r="O1343" s="84"/>
    </row>
    <row r="1344" spans="1:15" customFormat="1" ht="25.5" customHeight="1" x14ac:dyDescent="0.3">
      <c r="A1344" s="114" t="s">
        <v>1</v>
      </c>
      <c r="B1344" s="116" t="s">
        <v>506</v>
      </c>
      <c r="C1344" s="116" t="s">
        <v>1</v>
      </c>
      <c r="D1344" s="116" t="s">
        <v>500</v>
      </c>
      <c r="E1344" s="116" t="s">
        <v>1</v>
      </c>
      <c r="F1344" s="116" t="s">
        <v>501</v>
      </c>
      <c r="G1344" s="116" t="s">
        <v>1</v>
      </c>
      <c r="H1344" s="117" t="s">
        <v>502</v>
      </c>
      <c r="I1344" s="117" t="s">
        <v>1</v>
      </c>
      <c r="J1344" s="117" t="s">
        <v>503</v>
      </c>
      <c r="K1344" s="117" t="s">
        <v>1</v>
      </c>
      <c r="L1344" s="117" t="s">
        <v>504</v>
      </c>
      <c r="M1344" s="117" t="s">
        <v>1</v>
      </c>
      <c r="N1344" s="117" t="s">
        <v>505</v>
      </c>
      <c r="O1344" s="117" t="s">
        <v>1</v>
      </c>
    </row>
    <row r="1345" spans="1:15" customFormat="1" x14ac:dyDescent="0.3">
      <c r="A1345" s="115" t="s">
        <v>1</v>
      </c>
      <c r="B1345" s="55" t="s">
        <v>14</v>
      </c>
      <c r="C1345" s="55" t="s">
        <v>15</v>
      </c>
      <c r="D1345" s="55" t="s">
        <v>14</v>
      </c>
      <c r="E1345" s="55" t="s">
        <v>15</v>
      </c>
      <c r="F1345" s="55" t="s">
        <v>14</v>
      </c>
      <c r="G1345" s="55" t="s">
        <v>15</v>
      </c>
      <c r="H1345" s="80" t="s">
        <v>14</v>
      </c>
      <c r="I1345" s="80" t="s">
        <v>15</v>
      </c>
      <c r="J1345" s="80" t="s">
        <v>14</v>
      </c>
      <c r="K1345" s="80" t="s">
        <v>15</v>
      </c>
      <c r="L1345" s="80" t="s">
        <v>14</v>
      </c>
      <c r="M1345" s="80" t="s">
        <v>15</v>
      </c>
      <c r="N1345" s="80" t="s">
        <v>14</v>
      </c>
      <c r="O1345" s="80" t="s">
        <v>15</v>
      </c>
    </row>
    <row r="1346" spans="1:15" customFormat="1" x14ac:dyDescent="0.3">
      <c r="A1346" s="56" t="s">
        <v>16</v>
      </c>
      <c r="B1346" s="57">
        <v>966.75746853429996</v>
      </c>
      <c r="C1346" s="57">
        <v>966.75746853429996</v>
      </c>
      <c r="D1346" s="57">
        <v>38.079621048100002</v>
      </c>
      <c r="E1346" s="57">
        <v>38.079621048100002</v>
      </c>
      <c r="F1346" s="57">
        <v>418.63879601489998</v>
      </c>
      <c r="G1346" s="57">
        <v>418.63879601489998</v>
      </c>
      <c r="H1346" s="85">
        <v>181.94711070470001</v>
      </c>
      <c r="I1346" s="85">
        <v>181.94711070470001</v>
      </c>
      <c r="J1346" s="85">
        <v>99.946630464999998</v>
      </c>
      <c r="K1346" s="85">
        <v>99.946630464999998</v>
      </c>
      <c r="L1346" s="85">
        <v>155.33390081779999</v>
      </c>
      <c r="M1346" s="85">
        <v>155.33390081779999</v>
      </c>
      <c r="N1346" s="85">
        <v>101.6027795088</v>
      </c>
      <c r="O1346" s="85">
        <v>101.6027795088</v>
      </c>
    </row>
    <row r="1347" spans="1:15" customFormat="1" x14ac:dyDescent="0.3">
      <c r="A1347" s="58" t="s">
        <v>332</v>
      </c>
      <c r="B1347" s="59">
        <v>0.278200946000001</v>
      </c>
      <c r="C1347" s="60">
        <v>2.87767051256175E-4</v>
      </c>
      <c r="D1347" s="59">
        <v>0</v>
      </c>
      <c r="E1347" s="60">
        <v>0</v>
      </c>
      <c r="F1347" s="59">
        <v>0</v>
      </c>
      <c r="G1347" s="60">
        <v>0</v>
      </c>
      <c r="H1347" s="86">
        <v>0</v>
      </c>
      <c r="I1347" s="87">
        <v>0</v>
      </c>
      <c r="J1347" s="86">
        <v>0</v>
      </c>
      <c r="K1347" s="87">
        <v>0</v>
      </c>
      <c r="L1347" s="86">
        <v>0</v>
      </c>
      <c r="M1347" s="87">
        <v>0</v>
      </c>
      <c r="N1347" s="86">
        <v>0.278200946</v>
      </c>
      <c r="O1347" s="87">
        <v>2.7381233795469601E-3</v>
      </c>
    </row>
    <row r="1348" spans="1:15" customFormat="1" x14ac:dyDescent="0.3">
      <c r="A1348" s="58" t="s">
        <v>333</v>
      </c>
      <c r="B1348" s="61">
        <v>4.6377065681999996</v>
      </c>
      <c r="C1348" s="62">
        <v>4.7971768712904003E-3</v>
      </c>
      <c r="D1348" s="61">
        <v>0</v>
      </c>
      <c r="E1348" s="62">
        <v>0</v>
      </c>
      <c r="F1348" s="61">
        <v>1.8265918441</v>
      </c>
      <c r="G1348" s="62">
        <v>4.36316906480638E-3</v>
      </c>
      <c r="H1348" s="88">
        <v>0.50740881169999996</v>
      </c>
      <c r="I1348" s="90">
        <v>2.7887709221364001E-3</v>
      </c>
      <c r="J1348" s="88">
        <v>2.3034952474999999</v>
      </c>
      <c r="K1348" s="89">
        <v>2.3047252686589099E-2</v>
      </c>
      <c r="L1348" s="88">
        <v>0.50761947659999995</v>
      </c>
      <c r="M1348" s="90">
        <v>3.26792460581683E-3</v>
      </c>
      <c r="N1348" s="88">
        <v>0</v>
      </c>
      <c r="O1348" s="90">
        <v>0</v>
      </c>
    </row>
    <row r="1349" spans="1:15" customFormat="1" x14ac:dyDescent="0.3">
      <c r="A1349" s="58" t="s">
        <v>334</v>
      </c>
      <c r="B1349" s="59">
        <v>96.541443040700102</v>
      </c>
      <c r="C1349" s="60">
        <v>9.9861078070662704E-2</v>
      </c>
      <c r="D1349" s="59">
        <v>1.3550392758000001</v>
      </c>
      <c r="E1349" s="60">
        <v>3.5584368712293403E-2</v>
      </c>
      <c r="F1349" s="59">
        <v>46.212579629099999</v>
      </c>
      <c r="G1349" s="60">
        <v>0.110387713869345</v>
      </c>
      <c r="H1349" s="86">
        <v>16.6999862702</v>
      </c>
      <c r="I1349" s="87">
        <v>9.1784839042066801E-2</v>
      </c>
      <c r="J1349" s="86">
        <v>5.4916676903999999</v>
      </c>
      <c r="K1349" s="87">
        <v>5.4946001329410597E-2</v>
      </c>
      <c r="L1349" s="86">
        <v>21.085749682199999</v>
      </c>
      <c r="M1349" s="87">
        <v>0.13574467370733601</v>
      </c>
      <c r="N1349" s="86">
        <v>8.2158627143</v>
      </c>
      <c r="O1349" s="87">
        <v>8.0862578307598507E-2</v>
      </c>
    </row>
    <row r="1350" spans="1:15" customFormat="1" x14ac:dyDescent="0.3">
      <c r="A1350" s="58" t="s">
        <v>335</v>
      </c>
      <c r="B1350" s="61">
        <v>482.40600392779999</v>
      </c>
      <c r="C1350" s="62">
        <v>0.49899382174846302</v>
      </c>
      <c r="D1350" s="61">
        <v>10.4041847016</v>
      </c>
      <c r="E1350" s="64">
        <v>0.27322185502996599</v>
      </c>
      <c r="F1350" s="61">
        <v>190.0563245786</v>
      </c>
      <c r="G1350" s="62">
        <v>0.45398641116824601</v>
      </c>
      <c r="H1350" s="88">
        <v>98.053764554099899</v>
      </c>
      <c r="I1350" s="90">
        <v>0.53891355666120599</v>
      </c>
      <c r="J1350" s="88">
        <v>51.2408355309</v>
      </c>
      <c r="K1350" s="90">
        <v>0.512681971293108</v>
      </c>
      <c r="L1350" s="88">
        <v>81.845126105899993</v>
      </c>
      <c r="M1350" s="90">
        <v>0.52689802853725298</v>
      </c>
      <c r="N1350" s="88">
        <v>55.5844342137</v>
      </c>
      <c r="O1350" s="90">
        <v>0.54707592137167604</v>
      </c>
    </row>
    <row r="1351" spans="1:15" customFormat="1" x14ac:dyDescent="0.3">
      <c r="A1351" s="58" t="s">
        <v>336</v>
      </c>
      <c r="B1351" s="59">
        <v>261.16385491480003</v>
      </c>
      <c r="C1351" s="60">
        <v>0.27014412964479101</v>
      </c>
      <c r="D1351" s="59">
        <v>17.077768392599999</v>
      </c>
      <c r="E1351" s="63">
        <v>0.44847527161649903</v>
      </c>
      <c r="F1351" s="59">
        <v>107.8568605868</v>
      </c>
      <c r="G1351" s="60">
        <v>0.25763704084167399</v>
      </c>
      <c r="H1351" s="86">
        <v>60.712480252899901</v>
      </c>
      <c r="I1351" s="87">
        <v>0.33368202450566098</v>
      </c>
      <c r="J1351" s="86">
        <v>33.763384868400003</v>
      </c>
      <c r="K1351" s="87">
        <v>0.33781413851889203</v>
      </c>
      <c r="L1351" s="86">
        <v>39.021152411999999</v>
      </c>
      <c r="M1351" s="87">
        <v>0.25120821795217901</v>
      </c>
      <c r="N1351" s="86">
        <v>22.8397287449</v>
      </c>
      <c r="O1351" s="87">
        <v>0.22479432999096099</v>
      </c>
    </row>
    <row r="1352" spans="1:15" customFormat="1" x14ac:dyDescent="0.3">
      <c r="A1352" s="58" t="s">
        <v>337</v>
      </c>
      <c r="B1352" s="61">
        <v>121.7302591368</v>
      </c>
      <c r="C1352" s="62">
        <v>0.12591602661353599</v>
      </c>
      <c r="D1352" s="61">
        <v>9.2426286781000204</v>
      </c>
      <c r="E1352" s="63">
        <v>0.24271850464124201</v>
      </c>
      <c r="F1352" s="61">
        <v>72.686439376299901</v>
      </c>
      <c r="G1352" s="63">
        <v>0.173625665055928</v>
      </c>
      <c r="H1352" s="88">
        <v>5.9734708158000203</v>
      </c>
      <c r="I1352" s="91">
        <v>3.2830808868929702E-2</v>
      </c>
      <c r="J1352" s="88">
        <v>7.1472471278</v>
      </c>
      <c r="K1352" s="90">
        <v>7.1510636172000597E-2</v>
      </c>
      <c r="L1352" s="88">
        <v>12.874253141100001</v>
      </c>
      <c r="M1352" s="90">
        <v>8.2881155197415304E-2</v>
      </c>
      <c r="N1352" s="88">
        <v>14.684552889900001</v>
      </c>
      <c r="O1352" s="90">
        <v>0.14452904695021801</v>
      </c>
    </row>
    <row r="1353" spans="1:15" customFormat="1" x14ac:dyDescent="0.3">
      <c r="A1353" s="58" t="s">
        <v>310</v>
      </c>
      <c r="B1353" s="59">
        <v>4.9159075142000104</v>
      </c>
      <c r="C1353" s="60">
        <v>5.0849439225465701E-3</v>
      </c>
      <c r="D1353" s="59">
        <v>0</v>
      </c>
      <c r="E1353" s="60">
        <v>0</v>
      </c>
      <c r="F1353" s="59">
        <v>1.8265918441</v>
      </c>
      <c r="G1353" s="60">
        <v>4.36316906480638E-3</v>
      </c>
      <c r="H1353" s="86">
        <v>0.50740881169999996</v>
      </c>
      <c r="I1353" s="87">
        <v>2.7887709221364001E-3</v>
      </c>
      <c r="J1353" s="86">
        <v>2.3034952474999999</v>
      </c>
      <c r="K1353" s="89">
        <v>2.3047252686589099E-2</v>
      </c>
      <c r="L1353" s="86">
        <v>0.50761947659999995</v>
      </c>
      <c r="M1353" s="87">
        <v>3.26792460581683E-3</v>
      </c>
      <c r="N1353" s="86">
        <v>0.278200946</v>
      </c>
      <c r="O1353" s="87">
        <v>2.7381233795469601E-3</v>
      </c>
    </row>
    <row r="1354" spans="1:15" customFormat="1" x14ac:dyDescent="0.3">
      <c r="A1354" s="58" t="s">
        <v>311</v>
      </c>
      <c r="B1354" s="61">
        <v>743.56985884259996</v>
      </c>
      <c r="C1354" s="62">
        <v>0.76913795139325403</v>
      </c>
      <c r="D1354" s="61">
        <v>27.481953094200101</v>
      </c>
      <c r="E1354" s="62">
        <v>0.72169712664646402</v>
      </c>
      <c r="F1354" s="61">
        <v>297.91318516540002</v>
      </c>
      <c r="G1354" s="64">
        <v>0.71162345200992005</v>
      </c>
      <c r="H1354" s="88">
        <v>158.76624480699999</v>
      </c>
      <c r="I1354" s="89">
        <v>0.87259558116686697</v>
      </c>
      <c r="J1354" s="88">
        <v>85.004220399299996</v>
      </c>
      <c r="K1354" s="90">
        <v>0.85049610981199997</v>
      </c>
      <c r="L1354" s="88">
        <v>120.8662785179</v>
      </c>
      <c r="M1354" s="90">
        <v>0.77810624648943205</v>
      </c>
      <c r="N1354" s="88">
        <v>78.424162958599993</v>
      </c>
      <c r="O1354" s="90">
        <v>0.77187025136263598</v>
      </c>
    </row>
    <row r="1355" spans="1:15" customFormat="1" x14ac:dyDescent="0.3">
      <c r="A1355" s="65" t="s">
        <v>1</v>
      </c>
      <c r="H1355" s="84"/>
      <c r="I1355" s="84"/>
      <c r="J1355" s="84"/>
      <c r="K1355" s="84"/>
      <c r="L1355" s="84"/>
      <c r="M1355" s="84"/>
      <c r="N1355" s="84"/>
      <c r="O1355" s="84"/>
    </row>
    <row r="1356" spans="1:15" customFormat="1" x14ac:dyDescent="0.3">
      <c r="A1356" s="65" t="s">
        <v>1</v>
      </c>
      <c r="H1356" s="84"/>
      <c r="I1356" s="84"/>
      <c r="J1356" s="84"/>
      <c r="K1356" s="84"/>
      <c r="L1356" s="84"/>
      <c r="M1356" s="84"/>
      <c r="N1356" s="84"/>
      <c r="O1356" s="84"/>
    </row>
    <row r="1357" spans="1:15" customFormat="1" x14ac:dyDescent="0.3">
      <c r="A1357" s="53" t="s">
        <v>466</v>
      </c>
      <c r="H1357" s="84"/>
      <c r="I1357" s="84"/>
      <c r="J1357" s="84"/>
      <c r="K1357" s="84"/>
      <c r="L1357" s="84"/>
      <c r="M1357" s="84"/>
      <c r="N1357" s="84"/>
      <c r="O1357" s="84"/>
    </row>
    <row r="1358" spans="1:15" customFormat="1" x14ac:dyDescent="0.3">
      <c r="A1358" s="54" t="s">
        <v>1</v>
      </c>
      <c r="H1358" s="84"/>
      <c r="I1358" s="84"/>
      <c r="J1358" s="84"/>
      <c r="K1358" s="84"/>
      <c r="L1358" s="84"/>
      <c r="M1358" s="84"/>
      <c r="N1358" s="84"/>
      <c r="O1358" s="84"/>
    </row>
    <row r="1359" spans="1:15" customFormat="1" ht="25.5" customHeight="1" x14ac:dyDescent="0.3">
      <c r="A1359" s="114" t="s">
        <v>1</v>
      </c>
      <c r="B1359" s="116" t="s">
        <v>506</v>
      </c>
      <c r="C1359" s="116" t="s">
        <v>1</v>
      </c>
      <c r="D1359" s="116" t="s">
        <v>500</v>
      </c>
      <c r="E1359" s="116" t="s">
        <v>1</v>
      </c>
      <c r="F1359" s="116" t="s">
        <v>501</v>
      </c>
      <c r="G1359" s="116" t="s">
        <v>1</v>
      </c>
      <c r="H1359" s="117" t="s">
        <v>502</v>
      </c>
      <c r="I1359" s="117" t="s">
        <v>1</v>
      </c>
      <c r="J1359" s="117" t="s">
        <v>503</v>
      </c>
      <c r="K1359" s="117" t="s">
        <v>1</v>
      </c>
      <c r="L1359" s="117" t="s">
        <v>504</v>
      </c>
      <c r="M1359" s="117" t="s">
        <v>1</v>
      </c>
      <c r="N1359" s="117" t="s">
        <v>505</v>
      </c>
      <c r="O1359" s="117" t="s">
        <v>1</v>
      </c>
    </row>
    <row r="1360" spans="1:15" customFormat="1" x14ac:dyDescent="0.3">
      <c r="A1360" s="115" t="s">
        <v>1</v>
      </c>
      <c r="B1360" s="55" t="s">
        <v>14</v>
      </c>
      <c r="C1360" s="55" t="s">
        <v>15</v>
      </c>
      <c r="D1360" s="55" t="s">
        <v>14</v>
      </c>
      <c r="E1360" s="55" t="s">
        <v>15</v>
      </c>
      <c r="F1360" s="55" t="s">
        <v>14</v>
      </c>
      <c r="G1360" s="55" t="s">
        <v>15</v>
      </c>
      <c r="H1360" s="80" t="s">
        <v>14</v>
      </c>
      <c r="I1360" s="80" t="s">
        <v>15</v>
      </c>
      <c r="J1360" s="80" t="s">
        <v>14</v>
      </c>
      <c r="K1360" s="80" t="s">
        <v>15</v>
      </c>
      <c r="L1360" s="80" t="s">
        <v>14</v>
      </c>
      <c r="M1360" s="80" t="s">
        <v>15</v>
      </c>
      <c r="N1360" s="80" t="s">
        <v>14</v>
      </c>
      <c r="O1360" s="80" t="s">
        <v>15</v>
      </c>
    </row>
    <row r="1361" spans="1:15" customFormat="1" x14ac:dyDescent="0.3">
      <c r="A1361" s="56" t="s">
        <v>16</v>
      </c>
      <c r="B1361" s="57">
        <v>966.75746853429996</v>
      </c>
      <c r="C1361" s="57">
        <v>966.75746853429996</v>
      </c>
      <c r="D1361" s="57">
        <v>38.079621048100002</v>
      </c>
      <c r="E1361" s="57">
        <v>38.079621048100002</v>
      </c>
      <c r="F1361" s="57">
        <v>418.63879601489998</v>
      </c>
      <c r="G1361" s="57">
        <v>418.63879601489998</v>
      </c>
      <c r="H1361" s="85">
        <v>181.94711070470001</v>
      </c>
      <c r="I1361" s="85">
        <v>181.94711070470001</v>
      </c>
      <c r="J1361" s="85">
        <v>99.946630464999998</v>
      </c>
      <c r="K1361" s="85">
        <v>99.946630464999998</v>
      </c>
      <c r="L1361" s="85">
        <v>155.33390081779999</v>
      </c>
      <c r="M1361" s="85">
        <v>155.33390081779999</v>
      </c>
      <c r="N1361" s="85">
        <v>101.6027795088</v>
      </c>
      <c r="O1361" s="85">
        <v>101.6027795088</v>
      </c>
    </row>
    <row r="1362" spans="1:15" customFormat="1" x14ac:dyDescent="0.3">
      <c r="A1362" s="58" t="s">
        <v>332</v>
      </c>
      <c r="B1362" s="59">
        <v>0.89198215740000097</v>
      </c>
      <c r="C1362" s="60">
        <v>9.2265349524770998E-4</v>
      </c>
      <c r="D1362" s="59">
        <v>0</v>
      </c>
      <c r="E1362" s="60">
        <v>0</v>
      </c>
      <c r="F1362" s="59">
        <v>0</v>
      </c>
      <c r="G1362" s="60">
        <v>0</v>
      </c>
      <c r="H1362" s="86">
        <v>0.89198215739999998</v>
      </c>
      <c r="I1362" s="87">
        <v>4.9024255122560598E-3</v>
      </c>
      <c r="J1362" s="86">
        <v>0</v>
      </c>
      <c r="K1362" s="87">
        <v>0</v>
      </c>
      <c r="L1362" s="86">
        <v>0</v>
      </c>
      <c r="M1362" s="87">
        <v>0</v>
      </c>
      <c r="N1362" s="86">
        <v>0</v>
      </c>
      <c r="O1362" s="87">
        <v>0</v>
      </c>
    </row>
    <row r="1363" spans="1:15" customFormat="1" x14ac:dyDescent="0.3">
      <c r="A1363" s="58" t="s">
        <v>333</v>
      </c>
      <c r="B1363" s="61">
        <v>3.0791671854999998</v>
      </c>
      <c r="C1363" s="62">
        <v>3.1850461834738398E-3</v>
      </c>
      <c r="D1363" s="61">
        <v>0</v>
      </c>
      <c r="E1363" s="62">
        <v>0</v>
      </c>
      <c r="F1363" s="61">
        <v>0.3819354136</v>
      </c>
      <c r="G1363" s="62">
        <v>9.1232684891059696E-4</v>
      </c>
      <c r="H1363" s="88">
        <v>1.5356999201999999</v>
      </c>
      <c r="I1363" s="90">
        <v>8.4403644237716902E-3</v>
      </c>
      <c r="J1363" s="88">
        <v>1.5356999201999999</v>
      </c>
      <c r="K1363" s="90">
        <v>1.5365199537544999E-2</v>
      </c>
      <c r="L1363" s="88">
        <v>0</v>
      </c>
      <c r="M1363" s="90">
        <v>0</v>
      </c>
      <c r="N1363" s="88">
        <v>1.1615318517</v>
      </c>
      <c r="O1363" s="90">
        <v>1.14320873633127E-2</v>
      </c>
    </row>
    <row r="1364" spans="1:15" customFormat="1" x14ac:dyDescent="0.3">
      <c r="A1364" s="58" t="s">
        <v>334</v>
      </c>
      <c r="B1364" s="59">
        <v>33.564482441999999</v>
      </c>
      <c r="C1364" s="60">
        <v>3.4718617165572098E-2</v>
      </c>
      <c r="D1364" s="59">
        <v>0.54171878109999905</v>
      </c>
      <c r="E1364" s="60">
        <v>1.42259498962905E-2</v>
      </c>
      <c r="F1364" s="59">
        <v>18.632791692200001</v>
      </c>
      <c r="G1364" s="60">
        <v>4.45080385993104E-2</v>
      </c>
      <c r="H1364" s="86">
        <v>6.7446584552999997</v>
      </c>
      <c r="I1364" s="87">
        <v>3.7069335309460202E-2</v>
      </c>
      <c r="J1364" s="86">
        <v>2.9919791341000002</v>
      </c>
      <c r="K1364" s="87">
        <v>2.9935767921138199E-2</v>
      </c>
      <c r="L1364" s="86">
        <v>1.4956355298999999</v>
      </c>
      <c r="M1364" s="87">
        <v>9.6285197373258292E-3</v>
      </c>
      <c r="N1364" s="86">
        <v>1.3986736917</v>
      </c>
      <c r="O1364" s="87">
        <v>1.37660967393009E-2</v>
      </c>
    </row>
    <row r="1365" spans="1:15" customFormat="1" x14ac:dyDescent="0.3">
      <c r="A1365" s="58" t="s">
        <v>335</v>
      </c>
      <c r="B1365" s="61">
        <v>430.37800433770002</v>
      </c>
      <c r="C1365" s="62">
        <v>0.445176808398693</v>
      </c>
      <c r="D1365" s="61">
        <v>12.7304270746</v>
      </c>
      <c r="E1365" s="62">
        <v>0.33431076056454601</v>
      </c>
      <c r="F1365" s="61">
        <v>191.63339167399999</v>
      </c>
      <c r="G1365" s="62">
        <v>0.45775354195118501</v>
      </c>
      <c r="H1365" s="88">
        <v>91.979104809900093</v>
      </c>
      <c r="I1365" s="90">
        <v>0.50552660305324704</v>
      </c>
      <c r="J1365" s="88">
        <v>37.666171420600001</v>
      </c>
      <c r="K1365" s="90">
        <v>0.37686284415351201</v>
      </c>
      <c r="L1365" s="88">
        <v>63.873878005500003</v>
      </c>
      <c r="M1365" s="90">
        <v>0.41120372094705399</v>
      </c>
      <c r="N1365" s="88">
        <v>41.977933418799999</v>
      </c>
      <c r="O1365" s="90">
        <v>0.41315733311374803</v>
      </c>
    </row>
    <row r="1366" spans="1:15" customFormat="1" x14ac:dyDescent="0.3">
      <c r="A1366" s="58" t="s">
        <v>336</v>
      </c>
      <c r="B1366" s="59">
        <v>377.76456453079999</v>
      </c>
      <c r="C1366" s="60">
        <v>0.390754224121515</v>
      </c>
      <c r="D1366" s="59">
        <v>20.363875007499999</v>
      </c>
      <c r="E1366" s="60">
        <v>0.53477094695289895</v>
      </c>
      <c r="F1366" s="59">
        <v>152.35268395829999</v>
      </c>
      <c r="G1366" s="60">
        <v>0.36392394925786498</v>
      </c>
      <c r="H1366" s="86">
        <v>65.486273214300198</v>
      </c>
      <c r="I1366" s="87">
        <v>0.3599192807221</v>
      </c>
      <c r="J1366" s="86">
        <v>48.966758799200001</v>
      </c>
      <c r="K1366" s="87">
        <v>0.48992906085360699</v>
      </c>
      <c r="L1366" s="86">
        <v>71.811997892800306</v>
      </c>
      <c r="M1366" s="87">
        <v>0.46230731034709799</v>
      </c>
      <c r="N1366" s="86">
        <v>36.9961168026</v>
      </c>
      <c r="O1366" s="87">
        <v>0.364125046395957</v>
      </c>
    </row>
    <row r="1367" spans="1:15" customFormat="1" x14ac:dyDescent="0.3">
      <c r="A1367" s="58" t="s">
        <v>337</v>
      </c>
      <c r="B1367" s="61">
        <v>121.07926788090001</v>
      </c>
      <c r="C1367" s="62">
        <v>0.125242650635498</v>
      </c>
      <c r="D1367" s="61">
        <v>4.4436001849000002</v>
      </c>
      <c r="E1367" s="62">
        <v>0.116692342586264</v>
      </c>
      <c r="F1367" s="61">
        <v>55.637993276800103</v>
      </c>
      <c r="G1367" s="62">
        <v>0.13290214334273001</v>
      </c>
      <c r="H1367" s="88">
        <v>15.309392147600001</v>
      </c>
      <c r="I1367" s="90">
        <v>8.4141990979164999E-2</v>
      </c>
      <c r="J1367" s="88">
        <v>8.7860211908999908</v>
      </c>
      <c r="K1367" s="90">
        <v>8.7907127534196897E-2</v>
      </c>
      <c r="L1367" s="88">
        <v>18.1523893896</v>
      </c>
      <c r="M1367" s="90">
        <v>0.116860448968522</v>
      </c>
      <c r="N1367" s="88">
        <v>20.068523744</v>
      </c>
      <c r="O1367" s="89">
        <v>0.19751943638768099</v>
      </c>
    </row>
    <row r="1368" spans="1:15" customFormat="1" x14ac:dyDescent="0.3">
      <c r="A1368" s="58" t="s">
        <v>310</v>
      </c>
      <c r="B1368" s="59">
        <v>3.9711493429</v>
      </c>
      <c r="C1368" s="60">
        <v>4.1076996787215497E-3</v>
      </c>
      <c r="D1368" s="59">
        <v>0</v>
      </c>
      <c r="E1368" s="60">
        <v>0</v>
      </c>
      <c r="F1368" s="59">
        <v>0.3819354136</v>
      </c>
      <c r="G1368" s="60">
        <v>9.1232684891059696E-4</v>
      </c>
      <c r="H1368" s="86">
        <v>2.4276820776000001</v>
      </c>
      <c r="I1368" s="87">
        <v>1.3342789936027799E-2</v>
      </c>
      <c r="J1368" s="86">
        <v>1.5356999201999999</v>
      </c>
      <c r="K1368" s="87">
        <v>1.5365199537544999E-2</v>
      </c>
      <c r="L1368" s="86">
        <v>0</v>
      </c>
      <c r="M1368" s="87">
        <v>0</v>
      </c>
      <c r="N1368" s="86">
        <v>1.1615318517</v>
      </c>
      <c r="O1368" s="87">
        <v>1.14320873633127E-2</v>
      </c>
    </row>
    <row r="1369" spans="1:15" customFormat="1" x14ac:dyDescent="0.3">
      <c r="A1369" s="58" t="s">
        <v>311</v>
      </c>
      <c r="B1369" s="61">
        <v>808.14256886850001</v>
      </c>
      <c r="C1369" s="62">
        <v>0.83593103252020795</v>
      </c>
      <c r="D1369" s="61">
        <v>33.0943020821001</v>
      </c>
      <c r="E1369" s="62">
        <v>0.86908170751744496</v>
      </c>
      <c r="F1369" s="61">
        <v>343.98607563229899</v>
      </c>
      <c r="G1369" s="62">
        <v>0.82167749120904898</v>
      </c>
      <c r="H1369" s="88">
        <v>157.46537802419999</v>
      </c>
      <c r="I1369" s="90">
        <v>0.86544588377534704</v>
      </c>
      <c r="J1369" s="88">
        <v>86.632930219800002</v>
      </c>
      <c r="K1369" s="90">
        <v>0.86679190500712</v>
      </c>
      <c r="L1369" s="88">
        <v>135.6858758983</v>
      </c>
      <c r="M1369" s="90">
        <v>0.87351103129415197</v>
      </c>
      <c r="N1369" s="88">
        <v>78.974050221400006</v>
      </c>
      <c r="O1369" s="90">
        <v>0.77728237950970602</v>
      </c>
    </row>
    <row r="1370" spans="1:15" customFormat="1" x14ac:dyDescent="0.3">
      <c r="A1370" s="65" t="s">
        <v>1</v>
      </c>
      <c r="H1370" s="84"/>
      <c r="I1370" s="84"/>
      <c r="J1370" s="84"/>
      <c r="K1370" s="84"/>
      <c r="L1370" s="84"/>
      <c r="M1370" s="84"/>
      <c r="N1370" s="84"/>
      <c r="O1370" s="84"/>
    </row>
    <row r="1371" spans="1:15" customFormat="1" x14ac:dyDescent="0.3">
      <c r="A1371" s="65" t="s">
        <v>1</v>
      </c>
      <c r="H1371" s="84"/>
      <c r="I1371" s="84"/>
      <c r="J1371" s="84"/>
      <c r="K1371" s="84"/>
      <c r="L1371" s="84"/>
      <c r="M1371" s="84"/>
      <c r="N1371" s="84"/>
      <c r="O1371" s="84"/>
    </row>
    <row r="1372" spans="1:15" customFormat="1" x14ac:dyDescent="0.3">
      <c r="A1372" s="53" t="s">
        <v>467</v>
      </c>
      <c r="H1372" s="84"/>
      <c r="I1372" s="84"/>
      <c r="J1372" s="84"/>
      <c r="K1372" s="84"/>
      <c r="L1372" s="84"/>
      <c r="M1372" s="84"/>
      <c r="N1372" s="84"/>
      <c r="O1372" s="84"/>
    </row>
    <row r="1373" spans="1:15" customFormat="1" x14ac:dyDescent="0.3">
      <c r="A1373" s="54" t="s">
        <v>1</v>
      </c>
      <c r="H1373" s="84"/>
      <c r="I1373" s="84"/>
      <c r="J1373" s="84"/>
      <c r="K1373" s="84"/>
      <c r="L1373" s="84"/>
      <c r="M1373" s="84"/>
      <c r="N1373" s="84"/>
      <c r="O1373" s="84"/>
    </row>
    <row r="1374" spans="1:15" customFormat="1" ht="25.5" customHeight="1" x14ac:dyDescent="0.3">
      <c r="A1374" s="114" t="s">
        <v>1</v>
      </c>
      <c r="B1374" s="116" t="s">
        <v>506</v>
      </c>
      <c r="C1374" s="116" t="s">
        <v>1</v>
      </c>
      <c r="D1374" s="116" t="s">
        <v>500</v>
      </c>
      <c r="E1374" s="116" t="s">
        <v>1</v>
      </c>
      <c r="F1374" s="116" t="s">
        <v>501</v>
      </c>
      <c r="G1374" s="116" t="s">
        <v>1</v>
      </c>
      <c r="H1374" s="117" t="s">
        <v>502</v>
      </c>
      <c r="I1374" s="117" t="s">
        <v>1</v>
      </c>
      <c r="J1374" s="117" t="s">
        <v>503</v>
      </c>
      <c r="K1374" s="117" t="s">
        <v>1</v>
      </c>
      <c r="L1374" s="117" t="s">
        <v>504</v>
      </c>
      <c r="M1374" s="117" t="s">
        <v>1</v>
      </c>
      <c r="N1374" s="117" t="s">
        <v>505</v>
      </c>
      <c r="O1374" s="117" t="s">
        <v>1</v>
      </c>
    </row>
    <row r="1375" spans="1:15" customFormat="1" x14ac:dyDescent="0.3">
      <c r="A1375" s="115" t="s">
        <v>1</v>
      </c>
      <c r="B1375" s="55" t="s">
        <v>14</v>
      </c>
      <c r="C1375" s="55" t="s">
        <v>15</v>
      </c>
      <c r="D1375" s="55" t="s">
        <v>14</v>
      </c>
      <c r="E1375" s="55" t="s">
        <v>15</v>
      </c>
      <c r="F1375" s="55" t="s">
        <v>14</v>
      </c>
      <c r="G1375" s="55" t="s">
        <v>15</v>
      </c>
      <c r="H1375" s="80" t="s">
        <v>14</v>
      </c>
      <c r="I1375" s="80" t="s">
        <v>15</v>
      </c>
      <c r="J1375" s="80" t="s">
        <v>14</v>
      </c>
      <c r="K1375" s="80" t="s">
        <v>15</v>
      </c>
      <c r="L1375" s="80" t="s">
        <v>14</v>
      </c>
      <c r="M1375" s="80" t="s">
        <v>15</v>
      </c>
      <c r="N1375" s="80" t="s">
        <v>14</v>
      </c>
      <c r="O1375" s="80" t="s">
        <v>15</v>
      </c>
    </row>
    <row r="1376" spans="1:15" customFormat="1" x14ac:dyDescent="0.3">
      <c r="A1376" s="56" t="s">
        <v>16</v>
      </c>
      <c r="B1376" s="57">
        <v>966.75746853429996</v>
      </c>
      <c r="C1376" s="57">
        <v>966.75746853429996</v>
      </c>
      <c r="D1376" s="57">
        <v>38.079621048100002</v>
      </c>
      <c r="E1376" s="57">
        <v>38.079621048100002</v>
      </c>
      <c r="F1376" s="57">
        <v>418.63879601489998</v>
      </c>
      <c r="G1376" s="57">
        <v>418.63879601489998</v>
      </c>
      <c r="H1376" s="85">
        <v>181.94711070470001</v>
      </c>
      <c r="I1376" s="85">
        <v>181.94711070470001</v>
      </c>
      <c r="J1376" s="85">
        <v>99.946630464999998</v>
      </c>
      <c r="K1376" s="85">
        <v>99.946630464999998</v>
      </c>
      <c r="L1376" s="85">
        <v>155.33390081779999</v>
      </c>
      <c r="M1376" s="85">
        <v>155.33390081779999</v>
      </c>
      <c r="N1376" s="85">
        <v>101.6027795088</v>
      </c>
      <c r="O1376" s="85">
        <v>101.6027795088</v>
      </c>
    </row>
    <row r="1377" spans="1:15" customFormat="1" x14ac:dyDescent="0.3">
      <c r="A1377" s="58" t="s">
        <v>332</v>
      </c>
      <c r="B1377" s="59">
        <v>0.76249902970000005</v>
      </c>
      <c r="C1377" s="60">
        <v>7.8871801306694205E-4</v>
      </c>
      <c r="D1377" s="59">
        <v>0</v>
      </c>
      <c r="E1377" s="60">
        <v>0</v>
      </c>
      <c r="F1377" s="59">
        <v>0</v>
      </c>
      <c r="G1377" s="60">
        <v>0</v>
      </c>
      <c r="H1377" s="86">
        <v>0</v>
      </c>
      <c r="I1377" s="87">
        <v>0</v>
      </c>
      <c r="J1377" s="86">
        <v>0</v>
      </c>
      <c r="K1377" s="87">
        <v>0</v>
      </c>
      <c r="L1377" s="86">
        <v>0.76249902970000305</v>
      </c>
      <c r="M1377" s="87">
        <v>4.9087741033065199E-3</v>
      </c>
      <c r="N1377" s="86">
        <v>0</v>
      </c>
      <c r="O1377" s="87">
        <v>0</v>
      </c>
    </row>
    <row r="1378" spans="1:15" customFormat="1" x14ac:dyDescent="0.3">
      <c r="A1378" s="58" t="s">
        <v>333</v>
      </c>
      <c r="B1378" s="61">
        <v>2.0365988079999999</v>
      </c>
      <c r="C1378" s="62">
        <v>2.1066284712417901E-3</v>
      </c>
      <c r="D1378" s="61">
        <v>0</v>
      </c>
      <c r="E1378" s="62">
        <v>0</v>
      </c>
      <c r="F1378" s="61">
        <v>0.87506695629999998</v>
      </c>
      <c r="G1378" s="62">
        <v>2.0902672294826098E-3</v>
      </c>
      <c r="H1378" s="88">
        <v>0</v>
      </c>
      <c r="I1378" s="90">
        <v>0</v>
      </c>
      <c r="J1378" s="88">
        <v>0</v>
      </c>
      <c r="K1378" s="90">
        <v>0</v>
      </c>
      <c r="L1378" s="88">
        <v>0</v>
      </c>
      <c r="M1378" s="90">
        <v>0</v>
      </c>
      <c r="N1378" s="88">
        <v>1.1615318517</v>
      </c>
      <c r="O1378" s="90">
        <v>1.14320873633127E-2</v>
      </c>
    </row>
    <row r="1379" spans="1:15" customFormat="1" x14ac:dyDescent="0.3">
      <c r="A1379" s="58" t="s">
        <v>334</v>
      </c>
      <c r="B1379" s="59">
        <v>19.8067670768</v>
      </c>
      <c r="C1379" s="60">
        <v>2.0487834561887599E-2</v>
      </c>
      <c r="D1379" s="59">
        <v>0</v>
      </c>
      <c r="E1379" s="60">
        <v>0</v>
      </c>
      <c r="F1379" s="59">
        <v>7.4945138393000104</v>
      </c>
      <c r="G1379" s="60">
        <v>1.7902100595171E-2</v>
      </c>
      <c r="H1379" s="86">
        <v>8.6377566079000196</v>
      </c>
      <c r="I1379" s="89">
        <v>4.7473997110726703E-2</v>
      </c>
      <c r="J1379" s="86">
        <v>6.0375673051999996</v>
      </c>
      <c r="K1379" s="89">
        <v>6.0407912473990598E-2</v>
      </c>
      <c r="L1379" s="86">
        <v>0.83690886870000003</v>
      </c>
      <c r="M1379" s="87">
        <v>5.3878056515277899E-3</v>
      </c>
      <c r="N1379" s="86">
        <v>0.81370247819999997</v>
      </c>
      <c r="O1379" s="87">
        <v>8.0086635634758797E-3</v>
      </c>
    </row>
    <row r="1380" spans="1:15" customFormat="1" x14ac:dyDescent="0.3">
      <c r="A1380" s="58" t="s">
        <v>335</v>
      </c>
      <c r="B1380" s="61">
        <v>323.58368091900002</v>
      </c>
      <c r="C1380" s="62">
        <v>0.33471029855045697</v>
      </c>
      <c r="D1380" s="61">
        <v>11.219218121800001</v>
      </c>
      <c r="E1380" s="62">
        <v>0.29462525658090299</v>
      </c>
      <c r="F1380" s="61">
        <v>130.39180655320001</v>
      </c>
      <c r="G1380" s="62">
        <v>0.31146613212732199</v>
      </c>
      <c r="H1380" s="88">
        <v>76.382747788900204</v>
      </c>
      <c r="I1380" s="89">
        <v>0.41980742366867901</v>
      </c>
      <c r="J1380" s="88">
        <v>37.401742078399998</v>
      </c>
      <c r="K1380" s="90">
        <v>0.37421713873083101</v>
      </c>
      <c r="L1380" s="88">
        <v>37.856438736500003</v>
      </c>
      <c r="M1380" s="91">
        <v>0.24371008863611801</v>
      </c>
      <c r="N1380" s="88">
        <v>39.949976169999999</v>
      </c>
      <c r="O1380" s="90">
        <v>0.393197670015906</v>
      </c>
    </row>
    <row r="1381" spans="1:15" customFormat="1" x14ac:dyDescent="0.3">
      <c r="A1381" s="58" t="s">
        <v>336</v>
      </c>
      <c r="B1381" s="59">
        <v>352.38061970370001</v>
      </c>
      <c r="C1381" s="60">
        <v>0.36449743722998501</v>
      </c>
      <c r="D1381" s="59">
        <v>17.557661639100001</v>
      </c>
      <c r="E1381" s="60">
        <v>0.46107763564459198</v>
      </c>
      <c r="F1381" s="59">
        <v>176.10621257610001</v>
      </c>
      <c r="G1381" s="63">
        <v>0.42066386166902697</v>
      </c>
      <c r="H1381" s="86">
        <v>50.733286028199998</v>
      </c>
      <c r="I1381" s="91">
        <v>0.278835348534553</v>
      </c>
      <c r="J1381" s="86">
        <v>27.0225404563</v>
      </c>
      <c r="K1381" s="87">
        <v>0.270369699614465</v>
      </c>
      <c r="L1381" s="86">
        <v>59.352283500600002</v>
      </c>
      <c r="M1381" s="87">
        <v>0.382094849792111</v>
      </c>
      <c r="N1381" s="86">
        <v>31.2447036302</v>
      </c>
      <c r="O1381" s="87">
        <v>0.30751819764432597</v>
      </c>
    </row>
    <row r="1382" spans="1:15" customFormat="1" x14ac:dyDescent="0.3">
      <c r="A1382" s="58" t="s">
        <v>337</v>
      </c>
      <c r="B1382" s="61">
        <v>268.18730299710001</v>
      </c>
      <c r="C1382" s="62">
        <v>0.27740908317336099</v>
      </c>
      <c r="D1382" s="61">
        <v>9.3027412871999999</v>
      </c>
      <c r="E1382" s="62">
        <v>0.244297107774505</v>
      </c>
      <c r="F1382" s="61">
        <v>103.77119609</v>
      </c>
      <c r="G1382" s="62">
        <v>0.24787763837899701</v>
      </c>
      <c r="H1382" s="88">
        <v>46.193320279700004</v>
      </c>
      <c r="I1382" s="90">
        <v>0.25388323068604102</v>
      </c>
      <c r="J1382" s="88">
        <v>29.484780625100001</v>
      </c>
      <c r="K1382" s="90">
        <v>0.29500524918071303</v>
      </c>
      <c r="L1382" s="88">
        <v>56.525770682299999</v>
      </c>
      <c r="M1382" s="89">
        <v>0.36389848181693601</v>
      </c>
      <c r="N1382" s="88">
        <v>28.432865378700001</v>
      </c>
      <c r="O1382" s="90">
        <v>0.27984338141297999</v>
      </c>
    </row>
    <row r="1383" spans="1:15" customFormat="1" x14ac:dyDescent="0.3">
      <c r="A1383" s="58" t="s">
        <v>310</v>
      </c>
      <c r="B1383" s="59">
        <v>2.79909783770001</v>
      </c>
      <c r="C1383" s="60">
        <v>2.8953464843087398E-3</v>
      </c>
      <c r="D1383" s="59">
        <v>0</v>
      </c>
      <c r="E1383" s="60">
        <v>0</v>
      </c>
      <c r="F1383" s="59">
        <v>0.87506695629999998</v>
      </c>
      <c r="G1383" s="60">
        <v>2.0902672294826098E-3</v>
      </c>
      <c r="H1383" s="86">
        <v>0</v>
      </c>
      <c r="I1383" s="87">
        <v>0</v>
      </c>
      <c r="J1383" s="86">
        <v>0</v>
      </c>
      <c r="K1383" s="87">
        <v>0</v>
      </c>
      <c r="L1383" s="86">
        <v>0.76249902970000305</v>
      </c>
      <c r="M1383" s="87">
        <v>4.9087741033065199E-3</v>
      </c>
      <c r="N1383" s="86">
        <v>1.1615318517</v>
      </c>
      <c r="O1383" s="87">
        <v>1.14320873633127E-2</v>
      </c>
    </row>
    <row r="1384" spans="1:15" customFormat="1" x14ac:dyDescent="0.3">
      <c r="A1384" s="58" t="s">
        <v>311</v>
      </c>
      <c r="B1384" s="61">
        <v>675.96430062269997</v>
      </c>
      <c r="C1384" s="62">
        <v>0.69920773578044204</v>
      </c>
      <c r="D1384" s="61">
        <v>28.776879760900002</v>
      </c>
      <c r="E1384" s="62">
        <v>0.75570289222549503</v>
      </c>
      <c r="F1384" s="61">
        <v>306.49801912930002</v>
      </c>
      <c r="G1384" s="62">
        <v>0.73212999379635002</v>
      </c>
      <c r="H1384" s="88">
        <v>127.1160338171</v>
      </c>
      <c r="I1384" s="90">
        <v>0.69864277220323201</v>
      </c>
      <c r="J1384" s="88">
        <v>64.424282534699998</v>
      </c>
      <c r="K1384" s="90">
        <v>0.64458683834529595</v>
      </c>
      <c r="L1384" s="88">
        <v>97.208722237100204</v>
      </c>
      <c r="M1384" s="90">
        <v>0.62580493842822904</v>
      </c>
      <c r="N1384" s="88">
        <v>71.194679800200007</v>
      </c>
      <c r="O1384" s="90">
        <v>0.70071586766023197</v>
      </c>
    </row>
    <row r="1385" spans="1:15" customFormat="1" x14ac:dyDescent="0.3">
      <c r="A1385" s="65" t="s">
        <v>1</v>
      </c>
      <c r="H1385" s="84"/>
      <c r="I1385" s="84"/>
      <c r="J1385" s="84"/>
      <c r="K1385" s="84"/>
      <c r="L1385" s="84"/>
      <c r="M1385" s="84"/>
      <c r="N1385" s="84"/>
      <c r="O1385" s="84"/>
    </row>
    <row r="1386" spans="1:15" customFormat="1" x14ac:dyDescent="0.3">
      <c r="A1386" s="65" t="s">
        <v>1</v>
      </c>
      <c r="H1386" s="84"/>
      <c r="I1386" s="84"/>
      <c r="J1386" s="84"/>
      <c r="K1386" s="84"/>
      <c r="L1386" s="84"/>
      <c r="M1386" s="84"/>
      <c r="N1386" s="84"/>
      <c r="O1386" s="84"/>
    </row>
    <row r="1387" spans="1:15" customFormat="1" x14ac:dyDescent="0.3">
      <c r="A1387" s="53" t="s">
        <v>468</v>
      </c>
      <c r="H1387" s="84"/>
      <c r="I1387" s="84"/>
      <c r="J1387" s="84"/>
      <c r="K1387" s="84"/>
      <c r="L1387" s="84"/>
      <c r="M1387" s="84"/>
      <c r="N1387" s="84"/>
      <c r="O1387" s="84"/>
    </row>
    <row r="1388" spans="1:15" customFormat="1" x14ac:dyDescent="0.3">
      <c r="A1388" s="54" t="s">
        <v>1</v>
      </c>
      <c r="H1388" s="84"/>
      <c r="I1388" s="84"/>
      <c r="J1388" s="84"/>
      <c r="K1388" s="84"/>
      <c r="L1388" s="84"/>
      <c r="M1388" s="84"/>
      <c r="N1388" s="84"/>
      <c r="O1388" s="84"/>
    </row>
    <row r="1389" spans="1:15" customFormat="1" ht="25.5" customHeight="1" x14ac:dyDescent="0.3">
      <c r="A1389" s="114" t="s">
        <v>1</v>
      </c>
      <c r="B1389" s="116" t="s">
        <v>506</v>
      </c>
      <c r="C1389" s="116" t="s">
        <v>1</v>
      </c>
      <c r="D1389" s="116" t="s">
        <v>500</v>
      </c>
      <c r="E1389" s="116" t="s">
        <v>1</v>
      </c>
      <c r="F1389" s="116" t="s">
        <v>501</v>
      </c>
      <c r="G1389" s="116" t="s">
        <v>1</v>
      </c>
      <c r="H1389" s="117" t="s">
        <v>502</v>
      </c>
      <c r="I1389" s="117" t="s">
        <v>1</v>
      </c>
      <c r="J1389" s="117" t="s">
        <v>503</v>
      </c>
      <c r="K1389" s="117" t="s">
        <v>1</v>
      </c>
      <c r="L1389" s="117" t="s">
        <v>504</v>
      </c>
      <c r="M1389" s="117" t="s">
        <v>1</v>
      </c>
      <c r="N1389" s="117" t="s">
        <v>505</v>
      </c>
      <c r="O1389" s="117" t="s">
        <v>1</v>
      </c>
    </row>
    <row r="1390" spans="1:15" customFormat="1" x14ac:dyDescent="0.3">
      <c r="A1390" s="115" t="s">
        <v>1</v>
      </c>
      <c r="B1390" s="55" t="s">
        <v>14</v>
      </c>
      <c r="C1390" s="55" t="s">
        <v>15</v>
      </c>
      <c r="D1390" s="55" t="s">
        <v>14</v>
      </c>
      <c r="E1390" s="55" t="s">
        <v>15</v>
      </c>
      <c r="F1390" s="55" t="s">
        <v>14</v>
      </c>
      <c r="G1390" s="55" t="s">
        <v>15</v>
      </c>
      <c r="H1390" s="80" t="s">
        <v>14</v>
      </c>
      <c r="I1390" s="80" t="s">
        <v>15</v>
      </c>
      <c r="J1390" s="80" t="s">
        <v>14</v>
      </c>
      <c r="K1390" s="80" t="s">
        <v>15</v>
      </c>
      <c r="L1390" s="80" t="s">
        <v>14</v>
      </c>
      <c r="M1390" s="80" t="s">
        <v>15</v>
      </c>
      <c r="N1390" s="80" t="s">
        <v>14</v>
      </c>
      <c r="O1390" s="80" t="s">
        <v>15</v>
      </c>
    </row>
    <row r="1391" spans="1:15" customFormat="1" x14ac:dyDescent="0.3">
      <c r="A1391" s="56" t="s">
        <v>16</v>
      </c>
      <c r="B1391" s="57">
        <v>966.75746853429996</v>
      </c>
      <c r="C1391" s="57">
        <v>966.75746853429996</v>
      </c>
      <c r="D1391" s="57">
        <v>38.079621048100002</v>
      </c>
      <c r="E1391" s="57">
        <v>38.079621048100002</v>
      </c>
      <c r="F1391" s="57">
        <v>418.63879601489998</v>
      </c>
      <c r="G1391" s="57">
        <v>418.63879601489998</v>
      </c>
      <c r="H1391" s="85">
        <v>181.94711070470001</v>
      </c>
      <c r="I1391" s="85">
        <v>181.94711070470001</v>
      </c>
      <c r="J1391" s="85">
        <v>99.946630464999998</v>
      </c>
      <c r="K1391" s="85">
        <v>99.946630464999998</v>
      </c>
      <c r="L1391" s="85">
        <v>155.33390081779999</v>
      </c>
      <c r="M1391" s="85">
        <v>155.33390081779999</v>
      </c>
      <c r="N1391" s="85">
        <v>101.6027795088</v>
      </c>
      <c r="O1391" s="85">
        <v>101.6027795088</v>
      </c>
    </row>
    <row r="1392" spans="1:15" customFormat="1" x14ac:dyDescent="0.3">
      <c r="A1392" s="58" t="s">
        <v>332</v>
      </c>
      <c r="B1392" s="59">
        <v>0</v>
      </c>
      <c r="C1392" s="60">
        <v>0</v>
      </c>
      <c r="D1392" s="59">
        <v>0</v>
      </c>
      <c r="E1392" s="60">
        <v>0</v>
      </c>
      <c r="F1392" s="59">
        <v>0</v>
      </c>
      <c r="G1392" s="60">
        <v>0</v>
      </c>
      <c r="H1392" s="86">
        <v>0</v>
      </c>
      <c r="I1392" s="87">
        <v>0</v>
      </c>
      <c r="J1392" s="86">
        <v>0</v>
      </c>
      <c r="K1392" s="87">
        <v>0</v>
      </c>
      <c r="L1392" s="86">
        <v>0</v>
      </c>
      <c r="M1392" s="87">
        <v>0</v>
      </c>
      <c r="N1392" s="86">
        <v>0</v>
      </c>
      <c r="O1392" s="87">
        <v>0</v>
      </c>
    </row>
    <row r="1393" spans="1:15" customFormat="1" x14ac:dyDescent="0.3">
      <c r="A1393" s="58" t="s">
        <v>333</v>
      </c>
      <c r="B1393" s="61">
        <v>5.4659268263999996</v>
      </c>
      <c r="C1393" s="62">
        <v>5.6538759764503104E-3</v>
      </c>
      <c r="D1393" s="61">
        <v>0</v>
      </c>
      <c r="E1393" s="62">
        <v>0</v>
      </c>
      <c r="F1393" s="61">
        <v>2.0527971147000001</v>
      </c>
      <c r="G1393" s="62">
        <v>4.9035042481512803E-3</v>
      </c>
      <c r="H1393" s="88">
        <v>1.4263119546</v>
      </c>
      <c r="I1393" s="90">
        <v>7.8391569345385402E-3</v>
      </c>
      <c r="J1393" s="88">
        <v>0</v>
      </c>
      <c r="K1393" s="90">
        <v>0</v>
      </c>
      <c r="L1393" s="88">
        <v>1.3540732901999999</v>
      </c>
      <c r="M1393" s="90">
        <v>8.7171781759879299E-3</v>
      </c>
      <c r="N1393" s="88">
        <v>0.63274446689999997</v>
      </c>
      <c r="O1393" s="90">
        <v>6.2276294994980603E-3</v>
      </c>
    </row>
    <row r="1394" spans="1:15" customFormat="1" x14ac:dyDescent="0.3">
      <c r="A1394" s="58" t="s">
        <v>334</v>
      </c>
      <c r="B1394" s="59">
        <v>63.415845300800001</v>
      </c>
      <c r="C1394" s="60">
        <v>6.5596436919121703E-2</v>
      </c>
      <c r="D1394" s="59">
        <v>2.9413240792000099</v>
      </c>
      <c r="E1394" s="60">
        <v>7.7241422005872598E-2</v>
      </c>
      <c r="F1394" s="59">
        <v>25.5143967098</v>
      </c>
      <c r="G1394" s="60">
        <v>6.0946087540563E-2</v>
      </c>
      <c r="H1394" s="86">
        <v>11.996060420699999</v>
      </c>
      <c r="I1394" s="87">
        <v>6.5931579645524499E-2</v>
      </c>
      <c r="J1394" s="86">
        <v>8.2301186294999997</v>
      </c>
      <c r="K1394" s="87">
        <v>8.2345133509849303E-2</v>
      </c>
      <c r="L1394" s="86">
        <v>16.258573865599999</v>
      </c>
      <c r="M1394" s="87">
        <v>0.104668548076125</v>
      </c>
      <c r="N1394" s="86">
        <v>2.4968203838999998</v>
      </c>
      <c r="O1394" s="87">
        <v>2.4574331489462298E-2</v>
      </c>
    </row>
    <row r="1395" spans="1:15" customFormat="1" x14ac:dyDescent="0.3">
      <c r="A1395" s="58" t="s">
        <v>335</v>
      </c>
      <c r="B1395" s="61">
        <v>560.67905512269999</v>
      </c>
      <c r="C1395" s="62">
        <v>0.57995833843698597</v>
      </c>
      <c r="D1395" s="61">
        <v>14.4667779865</v>
      </c>
      <c r="E1395" s="64">
        <v>0.37990866474816998</v>
      </c>
      <c r="F1395" s="61">
        <v>244.5853614598</v>
      </c>
      <c r="G1395" s="62">
        <v>0.58423959697011596</v>
      </c>
      <c r="H1395" s="88">
        <v>105.9457394124</v>
      </c>
      <c r="I1395" s="90">
        <v>0.58228866071058305</v>
      </c>
      <c r="J1395" s="88">
        <v>56.779691714100103</v>
      </c>
      <c r="K1395" s="90">
        <v>0.56810010952779</v>
      </c>
      <c r="L1395" s="88">
        <v>99.549973857200101</v>
      </c>
      <c r="M1395" s="90">
        <v>0.64087731868633002</v>
      </c>
      <c r="N1395" s="88">
        <v>63.635424815199897</v>
      </c>
      <c r="O1395" s="90">
        <v>0.62631578705667601</v>
      </c>
    </row>
    <row r="1396" spans="1:15" customFormat="1" x14ac:dyDescent="0.3">
      <c r="A1396" s="58" t="s">
        <v>336</v>
      </c>
      <c r="B1396" s="59">
        <v>309.79142007069998</v>
      </c>
      <c r="C1396" s="60">
        <v>0.32044378259665701</v>
      </c>
      <c r="D1396" s="59">
        <v>20.671518982399999</v>
      </c>
      <c r="E1396" s="63">
        <v>0.54284991324595699</v>
      </c>
      <c r="F1396" s="59">
        <v>145.88092579159999</v>
      </c>
      <c r="G1396" s="60">
        <v>0.348464899049652</v>
      </c>
      <c r="H1396" s="86">
        <v>60.659515715300103</v>
      </c>
      <c r="I1396" s="87">
        <v>0.333390925969417</v>
      </c>
      <c r="J1396" s="86">
        <v>29.911014038000001</v>
      </c>
      <c r="K1396" s="87">
        <v>0.29926985931230998</v>
      </c>
      <c r="L1396" s="86">
        <v>26.3389844101</v>
      </c>
      <c r="M1396" s="91">
        <v>0.169563657845653</v>
      </c>
      <c r="N1396" s="86">
        <v>34.837789842799999</v>
      </c>
      <c r="O1396" s="87">
        <v>0.342882251954364</v>
      </c>
    </row>
    <row r="1397" spans="1:15" customFormat="1" x14ac:dyDescent="0.3">
      <c r="A1397" s="58" t="s">
        <v>337</v>
      </c>
      <c r="B1397" s="61">
        <v>27.405221213699999</v>
      </c>
      <c r="C1397" s="62">
        <v>2.8347566070784001E-2</v>
      </c>
      <c r="D1397" s="61">
        <v>0</v>
      </c>
      <c r="E1397" s="62">
        <v>0</v>
      </c>
      <c r="F1397" s="61">
        <v>0.605314939000001</v>
      </c>
      <c r="G1397" s="64">
        <v>1.44591219151714E-3</v>
      </c>
      <c r="H1397" s="88">
        <v>1.9194832017000001</v>
      </c>
      <c r="I1397" s="90">
        <v>1.0549676739936399E-2</v>
      </c>
      <c r="J1397" s="88">
        <v>5.0258060834</v>
      </c>
      <c r="K1397" s="90">
        <v>5.0284897650051098E-2</v>
      </c>
      <c r="L1397" s="88">
        <v>11.832295394699999</v>
      </c>
      <c r="M1397" s="89">
        <v>7.6173297215903796E-2</v>
      </c>
      <c r="N1397" s="88">
        <v>0</v>
      </c>
      <c r="O1397" s="90">
        <v>0</v>
      </c>
    </row>
    <row r="1398" spans="1:15" customFormat="1" x14ac:dyDescent="0.3">
      <c r="A1398" s="58" t="s">
        <v>310</v>
      </c>
      <c r="B1398" s="59">
        <v>5.4659268263999996</v>
      </c>
      <c r="C1398" s="60">
        <v>5.6538759764503104E-3</v>
      </c>
      <c r="D1398" s="59">
        <v>0</v>
      </c>
      <c r="E1398" s="60">
        <v>0</v>
      </c>
      <c r="F1398" s="59">
        <v>2.0527971147000001</v>
      </c>
      <c r="G1398" s="60">
        <v>4.9035042481512803E-3</v>
      </c>
      <c r="H1398" s="86">
        <v>1.4263119546</v>
      </c>
      <c r="I1398" s="87">
        <v>7.8391569345385402E-3</v>
      </c>
      <c r="J1398" s="86">
        <v>0</v>
      </c>
      <c r="K1398" s="87">
        <v>0</v>
      </c>
      <c r="L1398" s="86">
        <v>1.3540732901999999</v>
      </c>
      <c r="M1398" s="87">
        <v>8.7171781759879299E-3</v>
      </c>
      <c r="N1398" s="86">
        <v>0.63274446689999997</v>
      </c>
      <c r="O1398" s="87">
        <v>6.2276294994980603E-3</v>
      </c>
    </row>
    <row r="1399" spans="1:15" customFormat="1" x14ac:dyDescent="0.3">
      <c r="A1399" s="58" t="s">
        <v>311</v>
      </c>
      <c r="B1399" s="61">
        <v>870.47047519340003</v>
      </c>
      <c r="C1399" s="62">
        <v>0.90040212103364403</v>
      </c>
      <c r="D1399" s="61">
        <v>35.138296968899901</v>
      </c>
      <c r="E1399" s="62">
        <v>0.92275857799412697</v>
      </c>
      <c r="F1399" s="61">
        <v>390.46628725139902</v>
      </c>
      <c r="G1399" s="63">
        <v>0.93270449601976901</v>
      </c>
      <c r="H1399" s="88">
        <v>166.60525512769999</v>
      </c>
      <c r="I1399" s="90">
        <v>0.91567958668000005</v>
      </c>
      <c r="J1399" s="88">
        <v>86.690705752100001</v>
      </c>
      <c r="K1399" s="90">
        <v>0.86736996884009998</v>
      </c>
      <c r="L1399" s="88">
        <v>125.8889582673</v>
      </c>
      <c r="M1399" s="91">
        <v>0.81044097653198299</v>
      </c>
      <c r="N1399" s="88">
        <v>98.473214657999904</v>
      </c>
      <c r="O1399" s="89">
        <v>0.96919803901103996</v>
      </c>
    </row>
    <row r="1400" spans="1:15" customFormat="1" x14ac:dyDescent="0.3">
      <c r="A1400" s="65" t="s">
        <v>1</v>
      </c>
      <c r="H1400" s="84"/>
      <c r="I1400" s="84"/>
      <c r="J1400" s="84"/>
      <c r="K1400" s="84"/>
      <c r="L1400" s="84"/>
      <c r="M1400" s="84"/>
      <c r="N1400" s="84"/>
      <c r="O1400" s="84"/>
    </row>
    <row r="1401" spans="1:15" customFormat="1" x14ac:dyDescent="0.3">
      <c r="A1401" s="65" t="s">
        <v>1</v>
      </c>
      <c r="H1401" s="84"/>
      <c r="I1401" s="84"/>
      <c r="J1401" s="84"/>
      <c r="K1401" s="84"/>
      <c r="L1401" s="84"/>
      <c r="M1401" s="84"/>
      <c r="N1401" s="84"/>
      <c r="O1401" s="84"/>
    </row>
    <row r="1402" spans="1:15" customFormat="1" x14ac:dyDescent="0.3">
      <c r="A1402" s="53" t="s">
        <v>469</v>
      </c>
      <c r="H1402" s="84"/>
      <c r="I1402" s="84"/>
      <c r="J1402" s="84"/>
      <c r="K1402" s="84"/>
      <c r="L1402" s="84"/>
      <c r="M1402" s="84"/>
      <c r="N1402" s="84"/>
      <c r="O1402" s="84"/>
    </row>
    <row r="1403" spans="1:15" customFormat="1" x14ac:dyDescent="0.3">
      <c r="A1403" s="54" t="s">
        <v>1</v>
      </c>
      <c r="H1403" s="84"/>
      <c r="I1403" s="84"/>
      <c r="J1403" s="84"/>
      <c r="K1403" s="84"/>
      <c r="L1403" s="84"/>
      <c r="M1403" s="84"/>
      <c r="N1403" s="84"/>
      <c r="O1403" s="84"/>
    </row>
    <row r="1404" spans="1:15" customFormat="1" ht="25.5" customHeight="1" x14ac:dyDescent="0.3">
      <c r="A1404" s="114" t="s">
        <v>1</v>
      </c>
      <c r="B1404" s="116" t="s">
        <v>506</v>
      </c>
      <c r="C1404" s="116" t="s">
        <v>1</v>
      </c>
      <c r="D1404" s="116" t="s">
        <v>500</v>
      </c>
      <c r="E1404" s="116" t="s">
        <v>1</v>
      </c>
      <c r="F1404" s="116" t="s">
        <v>501</v>
      </c>
      <c r="G1404" s="116" t="s">
        <v>1</v>
      </c>
      <c r="H1404" s="117" t="s">
        <v>502</v>
      </c>
      <c r="I1404" s="117" t="s">
        <v>1</v>
      </c>
      <c r="J1404" s="117" t="s">
        <v>503</v>
      </c>
      <c r="K1404" s="117" t="s">
        <v>1</v>
      </c>
      <c r="L1404" s="117" t="s">
        <v>504</v>
      </c>
      <c r="M1404" s="117" t="s">
        <v>1</v>
      </c>
      <c r="N1404" s="117" t="s">
        <v>505</v>
      </c>
      <c r="O1404" s="117" t="s">
        <v>1</v>
      </c>
    </row>
    <row r="1405" spans="1:15" customFormat="1" x14ac:dyDescent="0.3">
      <c r="A1405" s="115" t="s">
        <v>1</v>
      </c>
      <c r="B1405" s="55" t="s">
        <v>14</v>
      </c>
      <c r="C1405" s="55" t="s">
        <v>15</v>
      </c>
      <c r="D1405" s="55" t="s">
        <v>14</v>
      </c>
      <c r="E1405" s="55" t="s">
        <v>15</v>
      </c>
      <c r="F1405" s="55" t="s">
        <v>14</v>
      </c>
      <c r="G1405" s="55" t="s">
        <v>15</v>
      </c>
      <c r="H1405" s="80" t="s">
        <v>14</v>
      </c>
      <c r="I1405" s="80" t="s">
        <v>15</v>
      </c>
      <c r="J1405" s="80" t="s">
        <v>14</v>
      </c>
      <c r="K1405" s="80" t="s">
        <v>15</v>
      </c>
      <c r="L1405" s="80" t="s">
        <v>14</v>
      </c>
      <c r="M1405" s="80" t="s">
        <v>15</v>
      </c>
      <c r="N1405" s="80" t="s">
        <v>14</v>
      </c>
      <c r="O1405" s="80" t="s">
        <v>15</v>
      </c>
    </row>
    <row r="1406" spans="1:15" customFormat="1" x14ac:dyDescent="0.3">
      <c r="A1406" s="56" t="s">
        <v>16</v>
      </c>
      <c r="B1406" s="57">
        <v>966.75746853429996</v>
      </c>
      <c r="C1406" s="57">
        <v>966.75746853429996</v>
      </c>
      <c r="D1406" s="57">
        <v>38.079621048100002</v>
      </c>
      <c r="E1406" s="57">
        <v>38.079621048100002</v>
      </c>
      <c r="F1406" s="57">
        <v>418.63879601489998</v>
      </c>
      <c r="G1406" s="57">
        <v>418.63879601489998</v>
      </c>
      <c r="H1406" s="85">
        <v>181.94711070470001</v>
      </c>
      <c r="I1406" s="85">
        <v>181.94711070470001</v>
      </c>
      <c r="J1406" s="85">
        <v>99.946630464999998</v>
      </c>
      <c r="K1406" s="85">
        <v>99.946630464999998</v>
      </c>
      <c r="L1406" s="85">
        <v>155.33390081779999</v>
      </c>
      <c r="M1406" s="85">
        <v>155.33390081779999</v>
      </c>
      <c r="N1406" s="85">
        <v>101.6027795088</v>
      </c>
      <c r="O1406" s="85">
        <v>101.6027795088</v>
      </c>
    </row>
    <row r="1407" spans="1:15" customFormat="1" x14ac:dyDescent="0.3">
      <c r="A1407" s="58" t="s">
        <v>332</v>
      </c>
      <c r="B1407" s="59">
        <v>4.2461869990999999</v>
      </c>
      <c r="C1407" s="60">
        <v>4.3921946685735397E-3</v>
      </c>
      <c r="D1407" s="59">
        <v>0</v>
      </c>
      <c r="E1407" s="60">
        <v>0</v>
      </c>
      <c r="F1407" s="59">
        <v>4.2461869990999901</v>
      </c>
      <c r="G1407" s="60">
        <v>1.01428416083751E-2</v>
      </c>
      <c r="H1407" s="86">
        <v>0</v>
      </c>
      <c r="I1407" s="87">
        <v>0</v>
      </c>
      <c r="J1407" s="86">
        <v>0</v>
      </c>
      <c r="K1407" s="87">
        <v>0</v>
      </c>
      <c r="L1407" s="86">
        <v>0</v>
      </c>
      <c r="M1407" s="87">
        <v>0</v>
      </c>
      <c r="N1407" s="86">
        <v>0</v>
      </c>
      <c r="O1407" s="87">
        <v>0</v>
      </c>
    </row>
    <row r="1408" spans="1:15" customFormat="1" x14ac:dyDescent="0.3">
      <c r="A1408" s="58" t="s">
        <v>333</v>
      </c>
      <c r="B1408" s="61">
        <v>33.499426983699998</v>
      </c>
      <c r="C1408" s="62">
        <v>3.4651324736584103E-2</v>
      </c>
      <c r="D1408" s="61">
        <v>3.48178874540001</v>
      </c>
      <c r="E1408" s="62">
        <v>9.1434437884820405E-2</v>
      </c>
      <c r="F1408" s="61">
        <v>5.7975636056000104</v>
      </c>
      <c r="G1408" s="64">
        <v>1.3848605673406501E-2</v>
      </c>
      <c r="H1408" s="88">
        <v>13.769356395599999</v>
      </c>
      <c r="I1408" s="89">
        <v>7.5677796378683104E-2</v>
      </c>
      <c r="J1408" s="88">
        <v>3.5025247786000002</v>
      </c>
      <c r="K1408" s="90">
        <v>3.50439505794699E-2</v>
      </c>
      <c r="L1408" s="88">
        <v>7.3530263593000296</v>
      </c>
      <c r="M1408" s="90">
        <v>4.7336906628803403E-2</v>
      </c>
      <c r="N1408" s="88">
        <v>1.1615318517</v>
      </c>
      <c r="O1408" s="90">
        <v>1.14320873633127E-2</v>
      </c>
    </row>
    <row r="1409" spans="1:15" customFormat="1" x14ac:dyDescent="0.3">
      <c r="A1409" s="58" t="s">
        <v>334</v>
      </c>
      <c r="B1409" s="59">
        <v>130.3461518995</v>
      </c>
      <c r="C1409" s="60">
        <v>0.134828181981483</v>
      </c>
      <c r="D1409" s="59">
        <v>4.1761009444000097</v>
      </c>
      <c r="E1409" s="60">
        <v>0.109667607750744</v>
      </c>
      <c r="F1409" s="59">
        <v>49.947516878000002</v>
      </c>
      <c r="G1409" s="60">
        <v>0.11930933624274601</v>
      </c>
      <c r="H1409" s="86">
        <v>36.831181342299999</v>
      </c>
      <c r="I1409" s="89">
        <v>0.202427953923802</v>
      </c>
      <c r="J1409" s="86">
        <v>23.0297824883</v>
      </c>
      <c r="K1409" s="89">
        <v>0.23042079939217899</v>
      </c>
      <c r="L1409" s="86">
        <v>23.3618581506</v>
      </c>
      <c r="M1409" s="87">
        <v>0.15039767898446399</v>
      </c>
      <c r="N1409" s="86">
        <v>12.814052884700001</v>
      </c>
      <c r="O1409" s="87">
        <v>0.12611911747542501</v>
      </c>
    </row>
    <row r="1410" spans="1:15" customFormat="1" x14ac:dyDescent="0.3">
      <c r="A1410" s="58" t="s">
        <v>335</v>
      </c>
      <c r="B1410" s="61">
        <v>437.25194513449998</v>
      </c>
      <c r="C1410" s="62">
        <v>0.452287113744688</v>
      </c>
      <c r="D1410" s="61">
        <v>10.5985853614</v>
      </c>
      <c r="E1410" s="64">
        <v>0.27832696517679301</v>
      </c>
      <c r="F1410" s="61">
        <v>194.91682181190001</v>
      </c>
      <c r="G1410" s="62">
        <v>0.46559665197623601</v>
      </c>
      <c r="H1410" s="88">
        <v>83.089207426600197</v>
      </c>
      <c r="I1410" s="90">
        <v>0.456666814354935</v>
      </c>
      <c r="J1410" s="88">
        <v>35.518092742500002</v>
      </c>
      <c r="K1410" s="90">
        <v>0.35537058705483798</v>
      </c>
      <c r="L1410" s="88">
        <v>74.799691722700004</v>
      </c>
      <c r="M1410" s="90">
        <v>0.48154132052884502</v>
      </c>
      <c r="N1410" s="88">
        <v>46.476338760200001</v>
      </c>
      <c r="O1410" s="90">
        <v>0.457431765005746</v>
      </c>
    </row>
    <row r="1411" spans="1:15" customFormat="1" x14ac:dyDescent="0.3">
      <c r="A1411" s="58" t="s">
        <v>336</v>
      </c>
      <c r="B1411" s="59">
        <v>195.30096994199999</v>
      </c>
      <c r="C1411" s="60">
        <v>0.20201651013681399</v>
      </c>
      <c r="D1411" s="59">
        <v>6.9876422564999903</v>
      </c>
      <c r="E1411" s="60">
        <v>0.18350083493934</v>
      </c>
      <c r="F1411" s="59">
        <v>100.38735089399999</v>
      </c>
      <c r="G1411" s="60">
        <v>0.239794667502405</v>
      </c>
      <c r="H1411" s="86">
        <v>30.653171774899999</v>
      </c>
      <c r="I1411" s="87">
        <v>0.16847297907714501</v>
      </c>
      <c r="J1411" s="86">
        <v>21.885965453200001</v>
      </c>
      <c r="K1411" s="87">
        <v>0.218976521283168</v>
      </c>
      <c r="L1411" s="86">
        <v>26.522988238</v>
      </c>
      <c r="M1411" s="87">
        <v>0.170748227517381</v>
      </c>
      <c r="N1411" s="86">
        <v>7.8533758628000001</v>
      </c>
      <c r="O1411" s="91">
        <v>7.72948919386581E-2</v>
      </c>
    </row>
    <row r="1412" spans="1:15" customFormat="1" x14ac:dyDescent="0.3">
      <c r="A1412" s="58" t="s">
        <v>337</v>
      </c>
      <c r="B1412" s="61">
        <v>166.11278757549999</v>
      </c>
      <c r="C1412" s="62">
        <v>0.171824674731857</v>
      </c>
      <c r="D1412" s="61">
        <v>12.8355037404</v>
      </c>
      <c r="E1412" s="63">
        <v>0.337070154248303</v>
      </c>
      <c r="F1412" s="61">
        <v>63.343355826299899</v>
      </c>
      <c r="G1412" s="62">
        <v>0.151307896996831</v>
      </c>
      <c r="H1412" s="88">
        <v>17.6041937653</v>
      </c>
      <c r="I1412" s="91">
        <v>9.6754456265434094E-2</v>
      </c>
      <c r="J1412" s="88">
        <v>16.010265002400001</v>
      </c>
      <c r="K1412" s="90">
        <v>0.16018814169034501</v>
      </c>
      <c r="L1412" s="88">
        <v>23.2963363472</v>
      </c>
      <c r="M1412" s="90">
        <v>0.149975866340507</v>
      </c>
      <c r="N1412" s="88">
        <v>33.297480149400002</v>
      </c>
      <c r="O1412" s="89">
        <v>0.32772213821685903</v>
      </c>
    </row>
    <row r="1413" spans="1:15" customFormat="1" x14ac:dyDescent="0.3">
      <c r="A1413" s="58" t="s">
        <v>310</v>
      </c>
      <c r="B1413" s="59">
        <v>37.745613982800002</v>
      </c>
      <c r="C1413" s="60">
        <v>3.9043519405157601E-2</v>
      </c>
      <c r="D1413" s="59">
        <v>3.48178874540001</v>
      </c>
      <c r="E1413" s="60">
        <v>9.1434437884820405E-2</v>
      </c>
      <c r="F1413" s="59">
        <v>10.0437506047</v>
      </c>
      <c r="G1413" s="60">
        <v>2.3991447281781601E-2</v>
      </c>
      <c r="H1413" s="86">
        <v>13.769356395599999</v>
      </c>
      <c r="I1413" s="89">
        <v>7.5677796378683104E-2</v>
      </c>
      <c r="J1413" s="86">
        <v>3.5025247786000002</v>
      </c>
      <c r="K1413" s="87">
        <v>3.50439505794699E-2</v>
      </c>
      <c r="L1413" s="86">
        <v>7.3530263593000296</v>
      </c>
      <c r="M1413" s="87">
        <v>4.7336906628803403E-2</v>
      </c>
      <c r="N1413" s="86">
        <v>1.1615318517</v>
      </c>
      <c r="O1413" s="87">
        <v>1.14320873633127E-2</v>
      </c>
    </row>
    <row r="1414" spans="1:15" customFormat="1" x14ac:dyDescent="0.3">
      <c r="A1414" s="58" t="s">
        <v>311</v>
      </c>
      <c r="B1414" s="61">
        <v>632.55291507649997</v>
      </c>
      <c r="C1414" s="62">
        <v>0.65430362388150198</v>
      </c>
      <c r="D1414" s="61">
        <v>17.586227617900001</v>
      </c>
      <c r="E1414" s="64">
        <v>0.461827800116132</v>
      </c>
      <c r="F1414" s="61">
        <v>295.30417270589999</v>
      </c>
      <c r="G1414" s="63">
        <v>0.70539131947864098</v>
      </c>
      <c r="H1414" s="88">
        <v>113.7423792015</v>
      </c>
      <c r="I1414" s="90">
        <v>0.62513979343208004</v>
      </c>
      <c r="J1414" s="88">
        <v>57.404058195700003</v>
      </c>
      <c r="K1414" s="90">
        <v>0.57434710833800595</v>
      </c>
      <c r="L1414" s="88">
        <v>101.3226799607</v>
      </c>
      <c r="M1414" s="90">
        <v>0.65228954804622596</v>
      </c>
      <c r="N1414" s="88">
        <v>54.329714623000001</v>
      </c>
      <c r="O1414" s="91">
        <v>0.53472665694440402</v>
      </c>
    </row>
    <row r="1415" spans="1:15" customFormat="1" x14ac:dyDescent="0.3">
      <c r="A1415" s="65" t="s">
        <v>1</v>
      </c>
      <c r="H1415" s="84"/>
      <c r="I1415" s="84"/>
      <c r="J1415" s="84"/>
      <c r="K1415" s="84"/>
      <c r="L1415" s="84"/>
      <c r="M1415" s="84"/>
      <c r="N1415" s="84"/>
      <c r="O1415" s="84"/>
    </row>
    <row r="1416" spans="1:15" customFormat="1" x14ac:dyDescent="0.3">
      <c r="A1416" s="65" t="s">
        <v>1</v>
      </c>
      <c r="H1416" s="84"/>
      <c r="I1416" s="84"/>
      <c r="J1416" s="84"/>
      <c r="K1416" s="84"/>
      <c r="L1416" s="84"/>
      <c r="M1416" s="84"/>
      <c r="N1416" s="84"/>
      <c r="O1416" s="84"/>
    </row>
    <row r="1417" spans="1:15" customFormat="1" x14ac:dyDescent="0.3">
      <c r="A1417" s="53" t="s">
        <v>470</v>
      </c>
      <c r="H1417" s="84"/>
      <c r="I1417" s="84"/>
      <c r="J1417" s="84"/>
      <c r="K1417" s="84"/>
      <c r="L1417" s="84"/>
      <c r="M1417" s="84"/>
      <c r="N1417" s="84"/>
      <c r="O1417" s="84"/>
    </row>
    <row r="1418" spans="1:15" customFormat="1" x14ac:dyDescent="0.3">
      <c r="A1418" s="54" t="s">
        <v>1</v>
      </c>
      <c r="H1418" s="84"/>
      <c r="I1418" s="84"/>
      <c r="J1418" s="84"/>
      <c r="K1418" s="84"/>
      <c r="L1418" s="84"/>
      <c r="M1418" s="84"/>
      <c r="N1418" s="84"/>
      <c r="O1418" s="84"/>
    </row>
    <row r="1419" spans="1:15" customFormat="1" ht="25.5" customHeight="1" x14ac:dyDescent="0.3">
      <c r="A1419" s="114" t="s">
        <v>1</v>
      </c>
      <c r="B1419" s="116" t="s">
        <v>506</v>
      </c>
      <c r="C1419" s="116" t="s">
        <v>1</v>
      </c>
      <c r="D1419" s="116" t="s">
        <v>500</v>
      </c>
      <c r="E1419" s="116" t="s">
        <v>1</v>
      </c>
      <c r="F1419" s="116" t="s">
        <v>501</v>
      </c>
      <c r="G1419" s="116" t="s">
        <v>1</v>
      </c>
      <c r="H1419" s="117" t="s">
        <v>502</v>
      </c>
      <c r="I1419" s="117" t="s">
        <v>1</v>
      </c>
      <c r="J1419" s="117" t="s">
        <v>503</v>
      </c>
      <c r="K1419" s="117" t="s">
        <v>1</v>
      </c>
      <c r="L1419" s="117" t="s">
        <v>504</v>
      </c>
      <c r="M1419" s="117" t="s">
        <v>1</v>
      </c>
      <c r="N1419" s="117" t="s">
        <v>505</v>
      </c>
      <c r="O1419" s="117" t="s">
        <v>1</v>
      </c>
    </row>
    <row r="1420" spans="1:15" customFormat="1" x14ac:dyDescent="0.3">
      <c r="A1420" s="115" t="s">
        <v>1</v>
      </c>
      <c r="B1420" s="55" t="s">
        <v>14</v>
      </c>
      <c r="C1420" s="55" t="s">
        <v>15</v>
      </c>
      <c r="D1420" s="55" t="s">
        <v>14</v>
      </c>
      <c r="E1420" s="55" t="s">
        <v>15</v>
      </c>
      <c r="F1420" s="55" t="s">
        <v>14</v>
      </c>
      <c r="G1420" s="55" t="s">
        <v>15</v>
      </c>
      <c r="H1420" s="80" t="s">
        <v>14</v>
      </c>
      <c r="I1420" s="80" t="s">
        <v>15</v>
      </c>
      <c r="J1420" s="80" t="s">
        <v>14</v>
      </c>
      <c r="K1420" s="80" t="s">
        <v>15</v>
      </c>
      <c r="L1420" s="80" t="s">
        <v>14</v>
      </c>
      <c r="M1420" s="80" t="s">
        <v>15</v>
      </c>
      <c r="N1420" s="80" t="s">
        <v>14</v>
      </c>
      <c r="O1420" s="80" t="s">
        <v>15</v>
      </c>
    </row>
    <row r="1421" spans="1:15" customFormat="1" x14ac:dyDescent="0.3">
      <c r="A1421" s="56" t="s">
        <v>16</v>
      </c>
      <c r="B1421" s="57">
        <v>966.75746853429996</v>
      </c>
      <c r="C1421" s="57">
        <v>966.75746853429996</v>
      </c>
      <c r="D1421" s="57">
        <v>38.079621048100002</v>
      </c>
      <c r="E1421" s="57">
        <v>38.079621048100002</v>
      </c>
      <c r="F1421" s="57">
        <v>418.63879601489998</v>
      </c>
      <c r="G1421" s="57">
        <v>418.63879601489998</v>
      </c>
      <c r="H1421" s="85">
        <v>181.94711070470001</v>
      </c>
      <c r="I1421" s="85">
        <v>181.94711070470001</v>
      </c>
      <c r="J1421" s="85">
        <v>99.946630464999998</v>
      </c>
      <c r="K1421" s="85">
        <v>99.946630464999998</v>
      </c>
      <c r="L1421" s="85">
        <v>155.33390081779999</v>
      </c>
      <c r="M1421" s="85">
        <v>155.33390081779999</v>
      </c>
      <c r="N1421" s="85">
        <v>101.6027795088</v>
      </c>
      <c r="O1421" s="85">
        <v>101.6027795088</v>
      </c>
    </row>
    <row r="1422" spans="1:15" customFormat="1" x14ac:dyDescent="0.3">
      <c r="A1422" s="58" t="s">
        <v>332</v>
      </c>
      <c r="B1422" s="59">
        <v>3.0380813682999999</v>
      </c>
      <c r="C1422" s="60">
        <v>3.1425476059740499E-3</v>
      </c>
      <c r="D1422" s="59">
        <v>0.34648004360000101</v>
      </c>
      <c r="E1422" s="60">
        <v>9.0988311874833604E-3</v>
      </c>
      <c r="F1422" s="59">
        <v>2.3778722970000001</v>
      </c>
      <c r="G1422" s="60">
        <v>5.6800094010287802E-3</v>
      </c>
      <c r="H1422" s="86">
        <v>0</v>
      </c>
      <c r="I1422" s="87">
        <v>0</v>
      </c>
      <c r="J1422" s="86">
        <v>0</v>
      </c>
      <c r="K1422" s="87">
        <v>0</v>
      </c>
      <c r="L1422" s="86">
        <v>0.3137290277</v>
      </c>
      <c r="M1422" s="87">
        <v>2.0197073919362299E-3</v>
      </c>
      <c r="N1422" s="86">
        <v>0</v>
      </c>
      <c r="O1422" s="87">
        <v>0</v>
      </c>
    </row>
    <row r="1423" spans="1:15" customFormat="1" x14ac:dyDescent="0.3">
      <c r="A1423" s="58" t="s">
        <v>333</v>
      </c>
      <c r="B1423" s="61">
        <v>33.407244476899997</v>
      </c>
      <c r="C1423" s="62">
        <v>3.4555972479373399E-2</v>
      </c>
      <c r="D1423" s="61">
        <v>0.41380770029999903</v>
      </c>
      <c r="E1423" s="62">
        <v>1.08669069940928E-2</v>
      </c>
      <c r="F1423" s="61">
        <v>7.0103357408999996</v>
      </c>
      <c r="G1423" s="62">
        <v>1.6745547253701001E-2</v>
      </c>
      <c r="H1423" s="88">
        <v>11.2396361456</v>
      </c>
      <c r="I1423" s="90">
        <v>6.1774194171414602E-2</v>
      </c>
      <c r="J1423" s="88">
        <v>5.8268267660999999</v>
      </c>
      <c r="K1423" s="90">
        <v>5.8299381769958497E-2</v>
      </c>
      <c r="L1423" s="88">
        <v>7.8631814512000302</v>
      </c>
      <c r="M1423" s="90">
        <v>5.0621154878632599E-2</v>
      </c>
      <c r="N1423" s="88">
        <v>4.5277139255999996</v>
      </c>
      <c r="O1423" s="90">
        <v>4.4562894317353302E-2</v>
      </c>
    </row>
    <row r="1424" spans="1:15" customFormat="1" x14ac:dyDescent="0.3">
      <c r="A1424" s="58" t="s">
        <v>334</v>
      </c>
      <c r="B1424" s="59">
        <v>87.329715298300002</v>
      </c>
      <c r="C1424" s="60">
        <v>9.0332599582292797E-2</v>
      </c>
      <c r="D1424" s="59">
        <v>3.1868069007000002</v>
      </c>
      <c r="E1424" s="60">
        <v>8.3687988824116905E-2</v>
      </c>
      <c r="F1424" s="59">
        <v>24.880936135799899</v>
      </c>
      <c r="G1424" s="64">
        <v>5.9432944038264601E-2</v>
      </c>
      <c r="H1424" s="86">
        <v>18.696430601300001</v>
      </c>
      <c r="I1424" s="87">
        <v>0.102757502050386</v>
      </c>
      <c r="J1424" s="86">
        <v>12.7097078547</v>
      </c>
      <c r="K1424" s="87">
        <v>0.12716494588730301</v>
      </c>
      <c r="L1424" s="86">
        <v>29.5817147711</v>
      </c>
      <c r="M1424" s="89">
        <v>0.19043952810918</v>
      </c>
      <c r="N1424" s="86">
        <v>9.0739847314999995</v>
      </c>
      <c r="O1424" s="87">
        <v>8.9308430097762098E-2</v>
      </c>
    </row>
    <row r="1425" spans="1:15" customFormat="1" x14ac:dyDescent="0.3">
      <c r="A1425" s="58" t="s">
        <v>335</v>
      </c>
      <c r="B1425" s="61">
        <v>487.0400091926</v>
      </c>
      <c r="C1425" s="62">
        <v>0.50378717004483098</v>
      </c>
      <c r="D1425" s="61">
        <v>16.719745118599999</v>
      </c>
      <c r="E1425" s="62">
        <v>0.43907330636196601</v>
      </c>
      <c r="F1425" s="61">
        <v>208.10864346</v>
      </c>
      <c r="G1425" s="62">
        <v>0.49710787781979299</v>
      </c>
      <c r="H1425" s="88">
        <v>100.7311364846</v>
      </c>
      <c r="I1425" s="90">
        <v>0.55362866766313501</v>
      </c>
      <c r="J1425" s="88">
        <v>49.425970274400001</v>
      </c>
      <c r="K1425" s="90">
        <v>0.49452362770457098</v>
      </c>
      <c r="L1425" s="88">
        <v>79.070057896499804</v>
      </c>
      <c r="M1425" s="90">
        <v>0.50903284782145397</v>
      </c>
      <c r="N1425" s="88">
        <v>48.894204005299997</v>
      </c>
      <c r="O1425" s="90">
        <v>0.481229000246644</v>
      </c>
    </row>
    <row r="1426" spans="1:15" customFormat="1" x14ac:dyDescent="0.3">
      <c r="A1426" s="58" t="s">
        <v>336</v>
      </c>
      <c r="B1426" s="59">
        <v>262.37522068480001</v>
      </c>
      <c r="C1426" s="60">
        <v>0.27139714894841899</v>
      </c>
      <c r="D1426" s="59">
        <v>9.0699831195999998</v>
      </c>
      <c r="E1426" s="60">
        <v>0.23818470010884099</v>
      </c>
      <c r="F1426" s="59">
        <v>141.4398180453</v>
      </c>
      <c r="G1426" s="63">
        <v>0.33785645141275</v>
      </c>
      <c r="H1426" s="86">
        <v>37.972253599200002</v>
      </c>
      <c r="I1426" s="87">
        <v>0.20869940419569999</v>
      </c>
      <c r="J1426" s="86">
        <v>24.079525352899999</v>
      </c>
      <c r="K1426" s="87">
        <v>0.24092383345862101</v>
      </c>
      <c r="L1426" s="86">
        <v>24.8634323329</v>
      </c>
      <c r="M1426" s="91">
        <v>0.160064430249928</v>
      </c>
      <c r="N1426" s="86">
        <v>30.837738520199999</v>
      </c>
      <c r="O1426" s="87">
        <v>0.30351274511667398</v>
      </c>
    </row>
    <row r="1427" spans="1:15" customFormat="1" x14ac:dyDescent="0.3">
      <c r="A1427" s="58" t="s">
        <v>337</v>
      </c>
      <c r="B1427" s="61">
        <v>93.567197513400004</v>
      </c>
      <c r="C1427" s="62">
        <v>9.6784561339109301E-2</v>
      </c>
      <c r="D1427" s="61">
        <v>8.3427981652999996</v>
      </c>
      <c r="E1427" s="63">
        <v>0.2190882665235</v>
      </c>
      <c r="F1427" s="61">
        <v>34.8211903358999</v>
      </c>
      <c r="G1427" s="62">
        <v>8.3177170074463597E-2</v>
      </c>
      <c r="H1427" s="88">
        <v>13.307653874</v>
      </c>
      <c r="I1427" s="90">
        <v>7.3140231919364196E-2</v>
      </c>
      <c r="J1427" s="88">
        <v>7.9046002168999996</v>
      </c>
      <c r="K1427" s="90">
        <v>7.9088211179546397E-2</v>
      </c>
      <c r="L1427" s="88">
        <v>13.6417853384</v>
      </c>
      <c r="M1427" s="90">
        <v>8.7822331548869204E-2</v>
      </c>
      <c r="N1427" s="88">
        <v>8.2691383262000002</v>
      </c>
      <c r="O1427" s="90">
        <v>8.13869302215674E-2</v>
      </c>
    </row>
    <row r="1428" spans="1:15" customFormat="1" x14ac:dyDescent="0.3">
      <c r="A1428" s="58" t="s">
        <v>310</v>
      </c>
      <c r="B1428" s="59">
        <v>36.445325845200102</v>
      </c>
      <c r="C1428" s="60">
        <v>3.7698520085347499E-2</v>
      </c>
      <c r="D1428" s="59">
        <v>0.76028774389999998</v>
      </c>
      <c r="E1428" s="60">
        <v>1.9965738181576102E-2</v>
      </c>
      <c r="F1428" s="59">
        <v>9.3882080378999895</v>
      </c>
      <c r="G1428" s="60">
        <v>2.2425556654729801E-2</v>
      </c>
      <c r="H1428" s="86">
        <v>11.2396361456</v>
      </c>
      <c r="I1428" s="87">
        <v>6.1774194171414602E-2</v>
      </c>
      <c r="J1428" s="86">
        <v>5.8268267660999999</v>
      </c>
      <c r="K1428" s="87">
        <v>5.8299381769958497E-2</v>
      </c>
      <c r="L1428" s="86">
        <v>8.1769104788999893</v>
      </c>
      <c r="M1428" s="87">
        <v>5.26408622705688E-2</v>
      </c>
      <c r="N1428" s="86">
        <v>4.5277139255999996</v>
      </c>
      <c r="O1428" s="87">
        <v>4.4562894317353302E-2</v>
      </c>
    </row>
    <row r="1429" spans="1:15" customFormat="1" x14ac:dyDescent="0.3">
      <c r="A1429" s="58" t="s">
        <v>311</v>
      </c>
      <c r="B1429" s="61">
        <v>749.41522987739995</v>
      </c>
      <c r="C1429" s="62">
        <v>0.77518431899325002</v>
      </c>
      <c r="D1429" s="61">
        <v>25.789728238199999</v>
      </c>
      <c r="E1429" s="62">
        <v>0.67725800647080703</v>
      </c>
      <c r="F1429" s="61">
        <v>349.54846150529897</v>
      </c>
      <c r="G1429" s="63">
        <v>0.83496432923254205</v>
      </c>
      <c r="H1429" s="88">
        <v>138.7033900838</v>
      </c>
      <c r="I1429" s="90">
        <v>0.762328071858835</v>
      </c>
      <c r="J1429" s="88">
        <v>73.505495627299993</v>
      </c>
      <c r="K1429" s="90">
        <v>0.73544746116319204</v>
      </c>
      <c r="L1429" s="88">
        <v>103.93349022939999</v>
      </c>
      <c r="M1429" s="91">
        <v>0.66909727807138197</v>
      </c>
      <c r="N1429" s="88">
        <v>79.731942525500003</v>
      </c>
      <c r="O1429" s="90">
        <v>0.78474174536331698</v>
      </c>
    </row>
    <row r="1430" spans="1:15" customFormat="1" x14ac:dyDescent="0.3">
      <c r="A1430" s="65" t="s">
        <v>1</v>
      </c>
      <c r="H1430" s="84"/>
      <c r="I1430" s="84"/>
      <c r="J1430" s="84"/>
      <c r="K1430" s="84"/>
      <c r="L1430" s="84"/>
      <c r="M1430" s="84"/>
      <c r="N1430" s="84"/>
      <c r="O1430" s="84"/>
    </row>
    <row r="1431" spans="1:15" customFormat="1" x14ac:dyDescent="0.3">
      <c r="A1431" s="65" t="s">
        <v>1</v>
      </c>
      <c r="H1431" s="84"/>
      <c r="I1431" s="84"/>
      <c r="J1431" s="84"/>
      <c r="K1431" s="84"/>
      <c r="L1431" s="84"/>
      <c r="M1431" s="84"/>
      <c r="N1431" s="84"/>
      <c r="O1431" s="84"/>
    </row>
    <row r="1432" spans="1:15" customFormat="1" x14ac:dyDescent="0.3">
      <c r="A1432" s="53" t="s">
        <v>471</v>
      </c>
      <c r="H1432" s="84"/>
      <c r="I1432" s="84"/>
      <c r="J1432" s="84"/>
      <c r="K1432" s="84"/>
      <c r="L1432" s="84"/>
      <c r="M1432" s="84"/>
      <c r="N1432" s="84"/>
      <c r="O1432" s="84"/>
    </row>
    <row r="1433" spans="1:15" customFormat="1" x14ac:dyDescent="0.3">
      <c r="A1433" s="54" t="s">
        <v>1</v>
      </c>
      <c r="H1433" s="84"/>
      <c r="I1433" s="84"/>
      <c r="J1433" s="84"/>
      <c r="K1433" s="84"/>
      <c r="L1433" s="84"/>
      <c r="M1433" s="84"/>
      <c r="N1433" s="84"/>
      <c r="O1433" s="84"/>
    </row>
    <row r="1434" spans="1:15" customFormat="1" ht="25.5" customHeight="1" x14ac:dyDescent="0.3">
      <c r="A1434" s="114" t="s">
        <v>1</v>
      </c>
      <c r="B1434" s="116" t="s">
        <v>506</v>
      </c>
      <c r="C1434" s="116" t="s">
        <v>1</v>
      </c>
      <c r="D1434" s="116" t="s">
        <v>500</v>
      </c>
      <c r="E1434" s="116" t="s">
        <v>1</v>
      </c>
      <c r="F1434" s="116" t="s">
        <v>501</v>
      </c>
      <c r="G1434" s="116" t="s">
        <v>1</v>
      </c>
      <c r="H1434" s="117" t="s">
        <v>502</v>
      </c>
      <c r="I1434" s="117" t="s">
        <v>1</v>
      </c>
      <c r="J1434" s="117" t="s">
        <v>503</v>
      </c>
      <c r="K1434" s="117" t="s">
        <v>1</v>
      </c>
      <c r="L1434" s="117" t="s">
        <v>504</v>
      </c>
      <c r="M1434" s="117" t="s">
        <v>1</v>
      </c>
      <c r="N1434" s="117" t="s">
        <v>505</v>
      </c>
      <c r="O1434" s="117" t="s">
        <v>1</v>
      </c>
    </row>
    <row r="1435" spans="1:15" customFormat="1" x14ac:dyDescent="0.3">
      <c r="A1435" s="115" t="s">
        <v>1</v>
      </c>
      <c r="B1435" s="55" t="s">
        <v>14</v>
      </c>
      <c r="C1435" s="55" t="s">
        <v>15</v>
      </c>
      <c r="D1435" s="55" t="s">
        <v>14</v>
      </c>
      <c r="E1435" s="55" t="s">
        <v>15</v>
      </c>
      <c r="F1435" s="55" t="s">
        <v>14</v>
      </c>
      <c r="G1435" s="55" t="s">
        <v>15</v>
      </c>
      <c r="H1435" s="80" t="s">
        <v>14</v>
      </c>
      <c r="I1435" s="80" t="s">
        <v>15</v>
      </c>
      <c r="J1435" s="80" t="s">
        <v>14</v>
      </c>
      <c r="K1435" s="80" t="s">
        <v>15</v>
      </c>
      <c r="L1435" s="80" t="s">
        <v>14</v>
      </c>
      <c r="M1435" s="80" t="s">
        <v>15</v>
      </c>
      <c r="N1435" s="80" t="s">
        <v>14</v>
      </c>
      <c r="O1435" s="80" t="s">
        <v>15</v>
      </c>
    </row>
    <row r="1436" spans="1:15" customFormat="1" x14ac:dyDescent="0.3">
      <c r="A1436" s="56" t="s">
        <v>16</v>
      </c>
      <c r="B1436" s="57">
        <v>966.75746853429996</v>
      </c>
      <c r="C1436" s="57">
        <v>966.75746853429996</v>
      </c>
      <c r="D1436" s="57">
        <v>38.079621048100002</v>
      </c>
      <c r="E1436" s="57">
        <v>38.079621048100002</v>
      </c>
      <c r="F1436" s="57">
        <v>418.63879601489998</v>
      </c>
      <c r="G1436" s="57">
        <v>418.63879601489998</v>
      </c>
      <c r="H1436" s="85">
        <v>181.94711070470001</v>
      </c>
      <c r="I1436" s="85">
        <v>181.94711070470001</v>
      </c>
      <c r="J1436" s="85">
        <v>99.946630464999998</v>
      </c>
      <c r="K1436" s="85">
        <v>99.946630464999998</v>
      </c>
      <c r="L1436" s="85">
        <v>155.33390081779999</v>
      </c>
      <c r="M1436" s="85">
        <v>155.33390081779999</v>
      </c>
      <c r="N1436" s="85">
        <v>101.6027795088</v>
      </c>
      <c r="O1436" s="85">
        <v>101.6027795088</v>
      </c>
    </row>
    <row r="1437" spans="1:15" customFormat="1" x14ac:dyDescent="0.3">
      <c r="A1437" s="58" t="s">
        <v>332</v>
      </c>
      <c r="B1437" s="59">
        <v>0.278200946000001</v>
      </c>
      <c r="C1437" s="60">
        <v>2.87767051256175E-4</v>
      </c>
      <c r="D1437" s="59">
        <v>0</v>
      </c>
      <c r="E1437" s="60">
        <v>0</v>
      </c>
      <c r="F1437" s="59">
        <v>0.278200946</v>
      </c>
      <c r="G1437" s="60">
        <v>6.64536943657029E-4</v>
      </c>
      <c r="H1437" s="86">
        <v>0</v>
      </c>
      <c r="I1437" s="87">
        <v>0</v>
      </c>
      <c r="J1437" s="86">
        <v>0</v>
      </c>
      <c r="K1437" s="87">
        <v>0</v>
      </c>
      <c r="L1437" s="86">
        <v>0</v>
      </c>
      <c r="M1437" s="87">
        <v>0</v>
      </c>
      <c r="N1437" s="86">
        <v>0</v>
      </c>
      <c r="O1437" s="87">
        <v>0</v>
      </c>
    </row>
    <row r="1438" spans="1:15" customFormat="1" x14ac:dyDescent="0.3">
      <c r="A1438" s="58" t="s">
        <v>333</v>
      </c>
      <c r="B1438" s="61">
        <v>6.3423403262000004</v>
      </c>
      <c r="C1438" s="62">
        <v>6.56042547653199E-3</v>
      </c>
      <c r="D1438" s="61">
        <v>0.61194637690000098</v>
      </c>
      <c r="E1438" s="62">
        <v>1.6070180323670399E-2</v>
      </c>
      <c r="F1438" s="61">
        <v>2.1390916094999999</v>
      </c>
      <c r="G1438" s="62">
        <v>5.1096353941928203E-3</v>
      </c>
      <c r="H1438" s="88">
        <v>1.4222290688999999</v>
      </c>
      <c r="I1438" s="90">
        <v>7.8167169755626199E-3</v>
      </c>
      <c r="J1438" s="88">
        <v>0</v>
      </c>
      <c r="K1438" s="90">
        <v>0</v>
      </c>
      <c r="L1438" s="88">
        <v>0</v>
      </c>
      <c r="M1438" s="90">
        <v>0</v>
      </c>
      <c r="N1438" s="88">
        <v>2.1690732708999998</v>
      </c>
      <c r="O1438" s="90">
        <v>2.1348562326605799E-2</v>
      </c>
    </row>
    <row r="1439" spans="1:15" customFormat="1" x14ac:dyDescent="0.3">
      <c r="A1439" s="58" t="s">
        <v>334</v>
      </c>
      <c r="B1439" s="59">
        <v>31.792302928200002</v>
      </c>
      <c r="C1439" s="60">
        <v>3.2885500203479398E-2</v>
      </c>
      <c r="D1439" s="59">
        <v>0</v>
      </c>
      <c r="E1439" s="60">
        <v>0</v>
      </c>
      <c r="F1439" s="59">
        <v>10.2740081468</v>
      </c>
      <c r="G1439" s="60">
        <v>2.4541462101936501E-2</v>
      </c>
      <c r="H1439" s="86">
        <v>12.6233423072</v>
      </c>
      <c r="I1439" s="89">
        <v>6.9379185293509102E-2</v>
      </c>
      <c r="J1439" s="86">
        <v>9.4652959196000008</v>
      </c>
      <c r="K1439" s="89">
        <v>9.4703502014653898E-2</v>
      </c>
      <c r="L1439" s="86">
        <v>3.9690571286999998</v>
      </c>
      <c r="M1439" s="87">
        <v>2.5551776578092499E-2</v>
      </c>
      <c r="N1439" s="86">
        <v>1.8574879187</v>
      </c>
      <c r="O1439" s="87">
        <v>1.8281861260883301E-2</v>
      </c>
    </row>
    <row r="1440" spans="1:15" customFormat="1" x14ac:dyDescent="0.3">
      <c r="A1440" s="58" t="s">
        <v>335</v>
      </c>
      <c r="B1440" s="61">
        <v>528.39833323660002</v>
      </c>
      <c r="C1440" s="62">
        <v>0.54656762469878195</v>
      </c>
      <c r="D1440" s="61">
        <v>11.811570419400001</v>
      </c>
      <c r="E1440" s="64">
        <v>0.31018088138220401</v>
      </c>
      <c r="F1440" s="61">
        <v>218.7478778622</v>
      </c>
      <c r="G1440" s="62">
        <v>0.52252175370391196</v>
      </c>
      <c r="H1440" s="88">
        <v>101.7305927135</v>
      </c>
      <c r="I1440" s="90">
        <v>0.559121781706161</v>
      </c>
      <c r="J1440" s="88">
        <v>44.631761902299999</v>
      </c>
      <c r="K1440" s="90">
        <v>0.44655594385375003</v>
      </c>
      <c r="L1440" s="88">
        <v>99.461690122099796</v>
      </c>
      <c r="M1440" s="89">
        <v>0.64030897053672997</v>
      </c>
      <c r="N1440" s="88">
        <v>61.569491404300003</v>
      </c>
      <c r="O1440" s="90">
        <v>0.60598235306119097</v>
      </c>
    </row>
    <row r="1441" spans="1:15" customFormat="1" x14ac:dyDescent="0.3">
      <c r="A1441" s="58" t="s">
        <v>336</v>
      </c>
      <c r="B1441" s="59">
        <v>381.72998531190001</v>
      </c>
      <c r="C1441" s="60">
        <v>0.39485599825842599</v>
      </c>
      <c r="D1441" s="59">
        <v>25.656104251799999</v>
      </c>
      <c r="E1441" s="63">
        <v>0.67374893829412497</v>
      </c>
      <c r="F1441" s="59">
        <v>179.7643138391</v>
      </c>
      <c r="G1441" s="60">
        <v>0.429401946380292</v>
      </c>
      <c r="H1441" s="86">
        <v>65.036909397600198</v>
      </c>
      <c r="I1441" s="87">
        <v>0.35744953105166299</v>
      </c>
      <c r="J1441" s="86">
        <v>45.299592618299997</v>
      </c>
      <c r="K1441" s="87">
        <v>0.45323781709842997</v>
      </c>
      <c r="L1441" s="86">
        <v>44.589812971299999</v>
      </c>
      <c r="M1441" s="91">
        <v>0.28705783307149402</v>
      </c>
      <c r="N1441" s="86">
        <v>35.397124267999999</v>
      </c>
      <c r="O1441" s="87">
        <v>0.34838736143959698</v>
      </c>
    </row>
    <row r="1442" spans="1:15" customFormat="1" x14ac:dyDescent="0.3">
      <c r="A1442" s="58" t="s">
        <v>337</v>
      </c>
      <c r="B1442" s="61">
        <v>18.216305785399999</v>
      </c>
      <c r="C1442" s="62">
        <v>1.88426843115241E-2</v>
      </c>
      <c r="D1442" s="61">
        <v>0</v>
      </c>
      <c r="E1442" s="62">
        <v>0</v>
      </c>
      <c r="F1442" s="61">
        <v>7.4353036113000002</v>
      </c>
      <c r="G1442" s="62">
        <v>1.7760665476009501E-2</v>
      </c>
      <c r="H1442" s="88">
        <v>1.1340372175</v>
      </c>
      <c r="I1442" s="90">
        <v>6.2327849731043097E-3</v>
      </c>
      <c r="J1442" s="88">
        <v>0.54998002479999997</v>
      </c>
      <c r="K1442" s="90">
        <v>5.50273703316687E-3</v>
      </c>
      <c r="L1442" s="88">
        <v>7.3133405956999704</v>
      </c>
      <c r="M1442" s="89">
        <v>4.7081419813684001E-2</v>
      </c>
      <c r="N1442" s="88">
        <v>0.60960264689999999</v>
      </c>
      <c r="O1442" s="90">
        <v>5.9998619117226102E-3</v>
      </c>
    </row>
    <row r="1443" spans="1:15" customFormat="1" x14ac:dyDescent="0.3">
      <c r="A1443" s="58" t="s">
        <v>310</v>
      </c>
      <c r="B1443" s="59">
        <v>6.6205412721999997</v>
      </c>
      <c r="C1443" s="60">
        <v>6.8481925277881703E-3</v>
      </c>
      <c r="D1443" s="59">
        <v>0.61194637690000098</v>
      </c>
      <c r="E1443" s="60">
        <v>1.6070180323670399E-2</v>
      </c>
      <c r="F1443" s="59">
        <v>2.4172925555</v>
      </c>
      <c r="G1443" s="60">
        <v>5.7741723378498498E-3</v>
      </c>
      <c r="H1443" s="86">
        <v>1.4222290688999999</v>
      </c>
      <c r="I1443" s="87">
        <v>7.8167169755626199E-3</v>
      </c>
      <c r="J1443" s="86">
        <v>0</v>
      </c>
      <c r="K1443" s="87">
        <v>0</v>
      </c>
      <c r="L1443" s="86">
        <v>0</v>
      </c>
      <c r="M1443" s="87">
        <v>0</v>
      </c>
      <c r="N1443" s="86">
        <v>2.1690732708999998</v>
      </c>
      <c r="O1443" s="87">
        <v>2.1348562326605799E-2</v>
      </c>
    </row>
    <row r="1444" spans="1:15" customFormat="1" x14ac:dyDescent="0.3">
      <c r="A1444" s="58" t="s">
        <v>311</v>
      </c>
      <c r="B1444" s="61">
        <v>910.12831854850003</v>
      </c>
      <c r="C1444" s="62">
        <v>0.94142362295720805</v>
      </c>
      <c r="D1444" s="61">
        <v>37.467674671200001</v>
      </c>
      <c r="E1444" s="62">
        <v>0.98392981967632998</v>
      </c>
      <c r="F1444" s="61">
        <v>398.512191701299</v>
      </c>
      <c r="G1444" s="62">
        <v>0.95192370008420402</v>
      </c>
      <c r="H1444" s="88">
        <v>166.76750211109999</v>
      </c>
      <c r="I1444" s="90">
        <v>0.916571312757824</v>
      </c>
      <c r="J1444" s="88">
        <v>89.931354520599896</v>
      </c>
      <c r="K1444" s="90">
        <v>0.899793760952179</v>
      </c>
      <c r="L1444" s="88">
        <v>144.05150309339999</v>
      </c>
      <c r="M1444" s="90">
        <v>0.92736680360822399</v>
      </c>
      <c r="N1444" s="88">
        <v>96.966615672299895</v>
      </c>
      <c r="O1444" s="90">
        <v>0.954369714500788</v>
      </c>
    </row>
    <row r="1445" spans="1:15" customFormat="1" x14ac:dyDescent="0.3">
      <c r="A1445" s="65" t="s">
        <v>1</v>
      </c>
      <c r="H1445" s="84"/>
      <c r="I1445" s="84"/>
      <c r="J1445" s="84"/>
      <c r="K1445" s="84"/>
      <c r="L1445" s="84"/>
      <c r="M1445" s="84"/>
      <c r="N1445" s="84"/>
      <c r="O1445" s="84"/>
    </row>
    <row r="1446" spans="1:15" customFormat="1" x14ac:dyDescent="0.3">
      <c r="A1446" s="65" t="s">
        <v>1</v>
      </c>
      <c r="H1446" s="84"/>
      <c r="I1446" s="84"/>
      <c r="J1446" s="84"/>
      <c r="K1446" s="84"/>
      <c r="L1446" s="84"/>
      <c r="M1446" s="84"/>
      <c r="N1446" s="84"/>
      <c r="O1446" s="84"/>
    </row>
    <row r="1447" spans="1:15" customFormat="1" x14ac:dyDescent="0.3">
      <c r="A1447" s="53" t="s">
        <v>472</v>
      </c>
      <c r="H1447" s="84"/>
      <c r="I1447" s="84"/>
      <c r="J1447" s="84"/>
      <c r="K1447" s="84"/>
      <c r="L1447" s="84"/>
      <c r="M1447" s="84"/>
      <c r="N1447" s="84"/>
      <c r="O1447" s="84"/>
    </row>
    <row r="1448" spans="1:15" customFormat="1" x14ac:dyDescent="0.3">
      <c r="A1448" s="54" t="s">
        <v>1</v>
      </c>
      <c r="H1448" s="84"/>
      <c r="I1448" s="84"/>
      <c r="J1448" s="84"/>
      <c r="K1448" s="84"/>
      <c r="L1448" s="84"/>
      <c r="M1448" s="84"/>
      <c r="N1448" s="84"/>
      <c r="O1448" s="84"/>
    </row>
    <row r="1449" spans="1:15" customFormat="1" ht="25.5" customHeight="1" x14ac:dyDescent="0.3">
      <c r="A1449" s="114" t="s">
        <v>1</v>
      </c>
      <c r="B1449" s="116" t="s">
        <v>506</v>
      </c>
      <c r="C1449" s="116" t="s">
        <v>1</v>
      </c>
      <c r="D1449" s="116" t="s">
        <v>500</v>
      </c>
      <c r="E1449" s="116" t="s">
        <v>1</v>
      </c>
      <c r="F1449" s="116" t="s">
        <v>501</v>
      </c>
      <c r="G1449" s="116" t="s">
        <v>1</v>
      </c>
      <c r="H1449" s="117" t="s">
        <v>502</v>
      </c>
      <c r="I1449" s="117" t="s">
        <v>1</v>
      </c>
      <c r="J1449" s="117" t="s">
        <v>503</v>
      </c>
      <c r="K1449" s="117" t="s">
        <v>1</v>
      </c>
      <c r="L1449" s="117" t="s">
        <v>504</v>
      </c>
      <c r="M1449" s="117" t="s">
        <v>1</v>
      </c>
      <c r="N1449" s="117" t="s">
        <v>505</v>
      </c>
      <c r="O1449" s="117" t="s">
        <v>1</v>
      </c>
    </row>
    <row r="1450" spans="1:15" customFormat="1" x14ac:dyDescent="0.3">
      <c r="A1450" s="115" t="s">
        <v>1</v>
      </c>
      <c r="B1450" s="55" t="s">
        <v>14</v>
      </c>
      <c r="C1450" s="55" t="s">
        <v>15</v>
      </c>
      <c r="D1450" s="55" t="s">
        <v>14</v>
      </c>
      <c r="E1450" s="55" t="s">
        <v>15</v>
      </c>
      <c r="F1450" s="55" t="s">
        <v>14</v>
      </c>
      <c r="G1450" s="55" t="s">
        <v>15</v>
      </c>
      <c r="H1450" s="80" t="s">
        <v>14</v>
      </c>
      <c r="I1450" s="80" t="s">
        <v>15</v>
      </c>
      <c r="J1450" s="80" t="s">
        <v>14</v>
      </c>
      <c r="K1450" s="80" t="s">
        <v>15</v>
      </c>
      <c r="L1450" s="80" t="s">
        <v>14</v>
      </c>
      <c r="M1450" s="80" t="s">
        <v>15</v>
      </c>
      <c r="N1450" s="80" t="s">
        <v>14</v>
      </c>
      <c r="O1450" s="80" t="s">
        <v>15</v>
      </c>
    </row>
    <row r="1451" spans="1:15" customFormat="1" x14ac:dyDescent="0.3">
      <c r="A1451" s="56" t="s">
        <v>16</v>
      </c>
      <c r="B1451" s="57">
        <v>966.75746853429996</v>
      </c>
      <c r="C1451" s="57">
        <v>966.75746853429996</v>
      </c>
      <c r="D1451" s="57">
        <v>38.079621048100002</v>
      </c>
      <c r="E1451" s="57">
        <v>38.079621048100002</v>
      </c>
      <c r="F1451" s="57">
        <v>418.63879601489998</v>
      </c>
      <c r="G1451" s="57">
        <v>418.63879601489998</v>
      </c>
      <c r="H1451" s="85">
        <v>181.94711070470001</v>
      </c>
      <c r="I1451" s="85">
        <v>181.94711070470001</v>
      </c>
      <c r="J1451" s="85">
        <v>99.946630464999998</v>
      </c>
      <c r="K1451" s="85">
        <v>99.946630464999998</v>
      </c>
      <c r="L1451" s="85">
        <v>155.33390081779999</v>
      </c>
      <c r="M1451" s="85">
        <v>155.33390081779999</v>
      </c>
      <c r="N1451" s="85">
        <v>101.6027795088</v>
      </c>
      <c r="O1451" s="85">
        <v>101.6027795088</v>
      </c>
    </row>
    <row r="1452" spans="1:15" customFormat="1" x14ac:dyDescent="0.3">
      <c r="A1452" s="58" t="s">
        <v>338</v>
      </c>
      <c r="B1452" s="59">
        <v>938.64562336120002</v>
      </c>
      <c r="C1452" s="60">
        <v>0.97092151228402701</v>
      </c>
      <c r="D1452" s="59">
        <v>37.467674671200001</v>
      </c>
      <c r="E1452" s="60">
        <v>0.98392981967632998</v>
      </c>
      <c r="F1452" s="59">
        <v>408.78833995050002</v>
      </c>
      <c r="G1452" s="60">
        <v>0.97647027423600397</v>
      </c>
      <c r="H1452" s="86">
        <v>174.88828021520001</v>
      </c>
      <c r="I1452" s="87">
        <v>0.96120394293616196</v>
      </c>
      <c r="J1452" s="86">
        <v>97.845545106299994</v>
      </c>
      <c r="K1452" s="87">
        <v>0.97897792703040898</v>
      </c>
      <c r="L1452" s="86">
        <v>154.3869301462</v>
      </c>
      <c r="M1452" s="87">
        <v>0.99390364455785596</v>
      </c>
      <c r="N1452" s="86">
        <v>100.1640602638</v>
      </c>
      <c r="O1452" s="87">
        <v>0.98583976489663405</v>
      </c>
    </row>
    <row r="1453" spans="1:15" customFormat="1" x14ac:dyDescent="0.3">
      <c r="A1453" s="58" t="s">
        <v>339</v>
      </c>
      <c r="B1453" s="61">
        <v>16.977428431</v>
      </c>
      <c r="C1453" s="62">
        <v>1.7561207421277501E-2</v>
      </c>
      <c r="D1453" s="61">
        <v>0.61194637690000098</v>
      </c>
      <c r="E1453" s="62">
        <v>1.6070180323670399E-2</v>
      </c>
      <c r="F1453" s="61">
        <v>8.2410220921999997</v>
      </c>
      <c r="G1453" s="62">
        <v>1.9685280415116399E-2</v>
      </c>
      <c r="H1453" s="88">
        <v>5.2809320298999998</v>
      </c>
      <c r="I1453" s="90">
        <v>2.9024544602254999E-2</v>
      </c>
      <c r="J1453" s="88">
        <v>2.1010853586999998</v>
      </c>
      <c r="K1453" s="90">
        <v>2.1022072969591198E-2</v>
      </c>
      <c r="L1453" s="88">
        <v>0.94697067160000103</v>
      </c>
      <c r="M1453" s="90">
        <v>6.0963554421436701E-3</v>
      </c>
      <c r="N1453" s="88">
        <v>1.4387192449999999</v>
      </c>
      <c r="O1453" s="90">
        <v>1.41602351033654E-2</v>
      </c>
    </row>
    <row r="1454" spans="1:15" customFormat="1" x14ac:dyDescent="0.3">
      <c r="A1454" s="58" t="s">
        <v>340</v>
      </c>
      <c r="B1454" s="59">
        <v>11.134416742100001</v>
      </c>
      <c r="C1454" s="60">
        <v>1.15172802946957E-2</v>
      </c>
      <c r="D1454" s="59">
        <v>0</v>
      </c>
      <c r="E1454" s="60">
        <v>0</v>
      </c>
      <c r="F1454" s="59">
        <v>1.6094339722</v>
      </c>
      <c r="G1454" s="60">
        <v>3.8444453488795101E-3</v>
      </c>
      <c r="H1454" s="86">
        <v>1.7778984596</v>
      </c>
      <c r="I1454" s="87">
        <v>9.7715124615830092E-3</v>
      </c>
      <c r="J1454" s="86">
        <v>0</v>
      </c>
      <c r="K1454" s="87">
        <v>0</v>
      </c>
      <c r="L1454" s="86">
        <v>0</v>
      </c>
      <c r="M1454" s="87">
        <v>0</v>
      </c>
      <c r="N1454" s="86">
        <v>0</v>
      </c>
      <c r="O1454" s="87">
        <v>0</v>
      </c>
    </row>
    <row r="1455" spans="1:15" customFormat="1" x14ac:dyDescent="0.3">
      <c r="A1455" s="65" t="s">
        <v>1</v>
      </c>
      <c r="H1455" s="84"/>
      <c r="I1455" s="84"/>
      <c r="J1455" s="84"/>
      <c r="K1455" s="84"/>
      <c r="L1455" s="84"/>
      <c r="M1455" s="84"/>
      <c r="N1455" s="84"/>
      <c r="O1455" s="84"/>
    </row>
    <row r="1456" spans="1:15" customFormat="1" x14ac:dyDescent="0.3">
      <c r="A1456" s="65" t="s">
        <v>1</v>
      </c>
      <c r="H1456" s="84"/>
      <c r="I1456" s="84"/>
      <c r="J1456" s="84"/>
      <c r="K1456" s="84"/>
      <c r="L1456" s="84"/>
      <c r="M1456" s="84"/>
      <c r="N1456" s="84"/>
      <c r="O1456" s="84"/>
    </row>
    <row r="1457" spans="1:15" customFormat="1" x14ac:dyDescent="0.3">
      <c r="A1457" s="53" t="s">
        <v>473</v>
      </c>
      <c r="H1457" s="84"/>
      <c r="I1457" s="84"/>
      <c r="J1457" s="84"/>
      <c r="K1457" s="84"/>
      <c r="L1457" s="84"/>
      <c r="M1457" s="84"/>
      <c r="N1457" s="84"/>
      <c r="O1457" s="84"/>
    </row>
    <row r="1458" spans="1:15" customFormat="1" x14ac:dyDescent="0.3">
      <c r="A1458" s="54" t="s">
        <v>1</v>
      </c>
      <c r="H1458" s="84"/>
      <c r="I1458" s="84"/>
      <c r="J1458" s="84"/>
      <c r="K1458" s="84"/>
      <c r="L1458" s="84"/>
      <c r="M1458" s="84"/>
      <c r="N1458" s="84"/>
      <c r="O1458" s="84"/>
    </row>
    <row r="1459" spans="1:15" customFormat="1" ht="25.5" customHeight="1" x14ac:dyDescent="0.3">
      <c r="A1459" s="114" t="s">
        <v>1</v>
      </c>
      <c r="B1459" s="116" t="s">
        <v>506</v>
      </c>
      <c r="C1459" s="116" t="s">
        <v>1</v>
      </c>
      <c r="D1459" s="116" t="s">
        <v>500</v>
      </c>
      <c r="E1459" s="116" t="s">
        <v>1</v>
      </c>
      <c r="F1459" s="116" t="s">
        <v>501</v>
      </c>
      <c r="G1459" s="116" t="s">
        <v>1</v>
      </c>
      <c r="H1459" s="117" t="s">
        <v>502</v>
      </c>
      <c r="I1459" s="117" t="s">
        <v>1</v>
      </c>
      <c r="J1459" s="117" t="s">
        <v>503</v>
      </c>
      <c r="K1459" s="117" t="s">
        <v>1</v>
      </c>
      <c r="L1459" s="117" t="s">
        <v>504</v>
      </c>
      <c r="M1459" s="117" t="s">
        <v>1</v>
      </c>
      <c r="N1459" s="117" t="s">
        <v>505</v>
      </c>
      <c r="O1459" s="117" t="s">
        <v>1</v>
      </c>
    </row>
    <row r="1460" spans="1:15" customFormat="1" x14ac:dyDescent="0.3">
      <c r="A1460" s="115" t="s">
        <v>1</v>
      </c>
      <c r="B1460" s="55" t="s">
        <v>14</v>
      </c>
      <c r="C1460" s="55" t="s">
        <v>15</v>
      </c>
      <c r="D1460" s="55" t="s">
        <v>14</v>
      </c>
      <c r="E1460" s="55" t="s">
        <v>15</v>
      </c>
      <c r="F1460" s="55" t="s">
        <v>14</v>
      </c>
      <c r="G1460" s="55" t="s">
        <v>15</v>
      </c>
      <c r="H1460" s="80" t="s">
        <v>14</v>
      </c>
      <c r="I1460" s="80" t="s">
        <v>15</v>
      </c>
      <c r="J1460" s="80" t="s">
        <v>14</v>
      </c>
      <c r="K1460" s="80" t="s">
        <v>15</v>
      </c>
      <c r="L1460" s="80" t="s">
        <v>14</v>
      </c>
      <c r="M1460" s="80" t="s">
        <v>15</v>
      </c>
      <c r="N1460" s="80" t="s">
        <v>14</v>
      </c>
      <c r="O1460" s="80" t="s">
        <v>15</v>
      </c>
    </row>
    <row r="1461" spans="1:15" customFormat="1" x14ac:dyDescent="0.3">
      <c r="A1461" s="56" t="s">
        <v>16</v>
      </c>
      <c r="B1461" s="57">
        <v>966.75746853429996</v>
      </c>
      <c r="C1461" s="57">
        <v>966.75746853429996</v>
      </c>
      <c r="D1461" s="57">
        <v>38.079621048100002</v>
      </c>
      <c r="E1461" s="57">
        <v>38.079621048100002</v>
      </c>
      <c r="F1461" s="57">
        <v>418.63879601489998</v>
      </c>
      <c r="G1461" s="57">
        <v>418.63879601489998</v>
      </c>
      <c r="H1461" s="85">
        <v>181.94711070470001</v>
      </c>
      <c r="I1461" s="85">
        <v>181.94711070470001</v>
      </c>
      <c r="J1461" s="85">
        <v>99.946630464999998</v>
      </c>
      <c r="K1461" s="85">
        <v>99.946630464999998</v>
      </c>
      <c r="L1461" s="85">
        <v>155.33390081779999</v>
      </c>
      <c r="M1461" s="85">
        <v>155.33390081779999</v>
      </c>
      <c r="N1461" s="85">
        <v>101.6027795088</v>
      </c>
      <c r="O1461" s="85">
        <v>101.6027795088</v>
      </c>
    </row>
    <row r="1462" spans="1:15" customFormat="1" x14ac:dyDescent="0.3">
      <c r="A1462" s="58" t="s">
        <v>341</v>
      </c>
      <c r="B1462" s="59">
        <v>140.62782365429999</v>
      </c>
      <c r="C1462" s="60">
        <v>0.14546339514449899</v>
      </c>
      <c r="D1462" s="59">
        <v>9.9550760854000107</v>
      </c>
      <c r="E1462" s="63">
        <v>0.26142791896025702</v>
      </c>
      <c r="F1462" s="59">
        <v>78.095347576000094</v>
      </c>
      <c r="G1462" s="63">
        <v>0.18654589187481899</v>
      </c>
      <c r="H1462" s="86">
        <v>15.137950077899999</v>
      </c>
      <c r="I1462" s="91">
        <v>8.3199727763024894E-2</v>
      </c>
      <c r="J1462" s="86">
        <v>12.719437992200101</v>
      </c>
      <c r="K1462" s="87">
        <v>0.127262299219324</v>
      </c>
      <c r="L1462" s="86">
        <v>19.4746471192</v>
      </c>
      <c r="M1462" s="87">
        <v>0.12537280668720799</v>
      </c>
      <c r="N1462" s="86">
        <v>5.8637704781000002</v>
      </c>
      <c r="O1462" s="91">
        <v>5.7712697491628398E-2</v>
      </c>
    </row>
    <row r="1463" spans="1:15" customFormat="1" x14ac:dyDescent="0.3">
      <c r="A1463" s="58" t="s">
        <v>237</v>
      </c>
      <c r="B1463" s="61">
        <v>237.67271413969999</v>
      </c>
      <c r="C1463" s="62">
        <v>0.24584523200015801</v>
      </c>
      <c r="D1463" s="61">
        <v>3.8797163048000001</v>
      </c>
      <c r="E1463" s="64">
        <v>0.101884320222078</v>
      </c>
      <c r="F1463" s="61">
        <v>90.190717097399997</v>
      </c>
      <c r="G1463" s="62">
        <v>0.21543802905020301</v>
      </c>
      <c r="H1463" s="88">
        <v>55.8075298432002</v>
      </c>
      <c r="I1463" s="90">
        <v>0.30672391348811001</v>
      </c>
      <c r="J1463" s="88">
        <v>38.520088862800002</v>
      </c>
      <c r="K1463" s="89">
        <v>0.38540657832671199</v>
      </c>
      <c r="L1463" s="88">
        <v>40.282468961399999</v>
      </c>
      <c r="M1463" s="90">
        <v>0.25932825190973402</v>
      </c>
      <c r="N1463" s="88">
        <v>25.4378804726</v>
      </c>
      <c r="O1463" s="90">
        <v>0.25036598994220199</v>
      </c>
    </row>
    <row r="1464" spans="1:15" customFormat="1" x14ac:dyDescent="0.3">
      <c r="A1464" s="58" t="s">
        <v>238</v>
      </c>
      <c r="B1464" s="59">
        <v>255.0941597465</v>
      </c>
      <c r="C1464" s="60">
        <v>0.26386572439233202</v>
      </c>
      <c r="D1464" s="59">
        <v>7.1997963273999996</v>
      </c>
      <c r="E1464" s="60">
        <v>0.189072163252508</v>
      </c>
      <c r="F1464" s="59">
        <v>112.32877345119999</v>
      </c>
      <c r="G1464" s="60">
        <v>0.268319072480808</v>
      </c>
      <c r="H1464" s="86">
        <v>48.883704265799999</v>
      </c>
      <c r="I1464" s="87">
        <v>0.268669857281428</v>
      </c>
      <c r="J1464" s="86">
        <v>29.658111874900001</v>
      </c>
      <c r="K1464" s="87">
        <v>0.29673948723349802</v>
      </c>
      <c r="L1464" s="86">
        <v>38.657172800200001</v>
      </c>
      <c r="M1464" s="87">
        <v>0.24886501012772</v>
      </c>
      <c r="N1464" s="86">
        <v>33.450458951100003</v>
      </c>
      <c r="O1464" s="87">
        <v>0.329227793893205</v>
      </c>
    </row>
    <row r="1465" spans="1:15" customFormat="1" x14ac:dyDescent="0.3">
      <c r="A1465" s="58" t="s">
        <v>239</v>
      </c>
      <c r="B1465" s="61">
        <v>218.2966384927</v>
      </c>
      <c r="C1465" s="62">
        <v>0.22580289844945201</v>
      </c>
      <c r="D1465" s="61">
        <v>0.61772222939999999</v>
      </c>
      <c r="E1465" s="64">
        <v>1.62218586319367E-2</v>
      </c>
      <c r="F1465" s="61">
        <v>92.659088624500001</v>
      </c>
      <c r="G1465" s="62">
        <v>0.221334213423455</v>
      </c>
      <c r="H1465" s="88">
        <v>39.091221063100001</v>
      </c>
      <c r="I1465" s="90">
        <v>0.21484936425588499</v>
      </c>
      <c r="J1465" s="88">
        <v>10.0812774277</v>
      </c>
      <c r="K1465" s="91">
        <v>0.100866606315761</v>
      </c>
      <c r="L1465" s="88">
        <v>51.224314448400001</v>
      </c>
      <c r="M1465" s="89">
        <v>0.32976905993292399</v>
      </c>
      <c r="N1465" s="88">
        <v>27.020794118000001</v>
      </c>
      <c r="O1465" s="90">
        <v>0.265945422444468</v>
      </c>
    </row>
    <row r="1466" spans="1:15" customFormat="1" x14ac:dyDescent="0.3">
      <c r="A1466" s="58" t="s">
        <v>342</v>
      </c>
      <c r="B1466" s="59">
        <v>86.581475145900001</v>
      </c>
      <c r="C1466" s="60">
        <v>8.9558630746516099E-2</v>
      </c>
      <c r="D1466" s="59">
        <v>14.6463001431</v>
      </c>
      <c r="E1466" s="63">
        <v>0.38462305401095298</v>
      </c>
      <c r="F1466" s="59">
        <v>40.401442414399902</v>
      </c>
      <c r="G1466" s="60">
        <v>9.6506684996681594E-2</v>
      </c>
      <c r="H1466" s="86">
        <v>15.4097914937</v>
      </c>
      <c r="I1466" s="87">
        <v>8.4693796092811205E-2</v>
      </c>
      <c r="J1466" s="86">
        <v>7.2590135457000002</v>
      </c>
      <c r="K1466" s="87">
        <v>7.2628897161690797E-2</v>
      </c>
      <c r="L1466" s="86">
        <v>5.1069941416000004</v>
      </c>
      <c r="M1466" s="91">
        <v>3.28775245758509E-2</v>
      </c>
      <c r="N1466" s="86">
        <v>5.6368677395000004</v>
      </c>
      <c r="O1466" s="87">
        <v>5.5479463915765997E-2</v>
      </c>
    </row>
    <row r="1467" spans="1:15" customFormat="1" x14ac:dyDescent="0.3">
      <c r="A1467" s="58" t="s">
        <v>88</v>
      </c>
      <c r="B1467" s="61">
        <v>28.4846573552</v>
      </c>
      <c r="C1467" s="62">
        <v>2.9464119267043801E-2</v>
      </c>
      <c r="D1467" s="61">
        <v>1.7810099580000001</v>
      </c>
      <c r="E1467" s="62">
        <v>4.67706849222667E-2</v>
      </c>
      <c r="F1467" s="61">
        <v>4.9634268514000004</v>
      </c>
      <c r="G1467" s="64">
        <v>1.1856108174034E-2</v>
      </c>
      <c r="H1467" s="88">
        <v>7.6169139609999901</v>
      </c>
      <c r="I1467" s="90">
        <v>4.1863341118740002E-2</v>
      </c>
      <c r="J1467" s="88">
        <v>1.7087007617000001</v>
      </c>
      <c r="K1467" s="90">
        <v>1.7096131743014199E-2</v>
      </c>
      <c r="L1467" s="88">
        <v>0.58830334699999998</v>
      </c>
      <c r="M1467" s="90">
        <v>3.7873467665635601E-3</v>
      </c>
      <c r="N1467" s="88">
        <v>4.1930077495000004</v>
      </c>
      <c r="O1467" s="90">
        <v>4.1268632312729599E-2</v>
      </c>
    </row>
    <row r="1468" spans="1:15" customFormat="1" x14ac:dyDescent="0.3">
      <c r="A1468" s="58" t="s">
        <v>343</v>
      </c>
      <c r="B1468" s="59">
        <v>378.30053779399998</v>
      </c>
      <c r="C1468" s="60">
        <v>0.39130862714465597</v>
      </c>
      <c r="D1468" s="59">
        <v>13.834792390200001</v>
      </c>
      <c r="E1468" s="60">
        <v>0.36331223918233502</v>
      </c>
      <c r="F1468" s="59">
        <v>168.28606467340001</v>
      </c>
      <c r="G1468" s="60">
        <v>0.401983920925022</v>
      </c>
      <c r="H1468" s="86">
        <v>70.945479921100301</v>
      </c>
      <c r="I1468" s="87">
        <v>0.38992364125113499</v>
      </c>
      <c r="J1468" s="86">
        <v>51.239526855000001</v>
      </c>
      <c r="K1468" s="89">
        <v>0.51266887754603596</v>
      </c>
      <c r="L1468" s="86">
        <v>59.757116080599999</v>
      </c>
      <c r="M1468" s="87">
        <v>0.38470105859694198</v>
      </c>
      <c r="N1468" s="86">
        <v>31.301650950700001</v>
      </c>
      <c r="O1468" s="87">
        <v>0.30807868743383099</v>
      </c>
    </row>
    <row r="1469" spans="1:15" customFormat="1" x14ac:dyDescent="0.3">
      <c r="A1469" s="58" t="s">
        <v>344</v>
      </c>
      <c r="B1469" s="61">
        <v>304.87811363859998</v>
      </c>
      <c r="C1469" s="62">
        <v>0.31536152919596799</v>
      </c>
      <c r="D1469" s="61">
        <v>15.264022372499999</v>
      </c>
      <c r="E1469" s="62">
        <v>0.40084491264289002</v>
      </c>
      <c r="F1469" s="61">
        <v>133.0605310389</v>
      </c>
      <c r="G1469" s="62">
        <v>0.31784089842013602</v>
      </c>
      <c r="H1469" s="88">
        <v>54.501012556799999</v>
      </c>
      <c r="I1469" s="90">
        <v>0.29954316034869699</v>
      </c>
      <c r="J1469" s="88">
        <v>17.340290973399998</v>
      </c>
      <c r="K1469" s="91">
        <v>0.17349550347745199</v>
      </c>
      <c r="L1469" s="88">
        <v>56.331308589999999</v>
      </c>
      <c r="M1469" s="90">
        <v>0.36264658450877502</v>
      </c>
      <c r="N1469" s="88">
        <v>32.657661857500003</v>
      </c>
      <c r="O1469" s="90">
        <v>0.32142488636023397</v>
      </c>
    </row>
    <row r="1470" spans="1:15" customFormat="1" x14ac:dyDescent="0.3">
      <c r="A1470" s="65" t="s">
        <v>1</v>
      </c>
      <c r="H1470" s="84"/>
      <c r="I1470" s="84"/>
      <c r="J1470" s="84"/>
      <c r="K1470" s="84"/>
      <c r="L1470" s="84"/>
      <c r="M1470" s="84"/>
      <c r="N1470" s="84"/>
      <c r="O1470" s="84"/>
    </row>
    <row r="1471" spans="1:15" customFormat="1" x14ac:dyDescent="0.3">
      <c r="A1471" s="65" t="s">
        <v>1</v>
      </c>
      <c r="H1471" s="84"/>
      <c r="I1471" s="84"/>
      <c r="J1471" s="84"/>
      <c r="K1471" s="84"/>
      <c r="L1471" s="84"/>
      <c r="M1471" s="84"/>
      <c r="N1471" s="84"/>
      <c r="O1471" s="84"/>
    </row>
    <row r="1472" spans="1:15" customFormat="1" x14ac:dyDescent="0.3">
      <c r="A1472" s="53" t="s">
        <v>474</v>
      </c>
      <c r="H1472" s="84"/>
      <c r="I1472" s="84"/>
      <c r="J1472" s="84"/>
      <c r="K1472" s="84"/>
      <c r="L1472" s="84"/>
      <c r="M1472" s="84"/>
      <c r="N1472" s="84"/>
      <c r="O1472" s="84"/>
    </row>
    <row r="1473" spans="1:15" customFormat="1" x14ac:dyDescent="0.3">
      <c r="A1473" s="54" t="s">
        <v>1</v>
      </c>
      <c r="H1473" s="84"/>
      <c r="I1473" s="84"/>
      <c r="J1473" s="84"/>
      <c r="K1473" s="84"/>
      <c r="L1473" s="84"/>
      <c r="M1473" s="84"/>
      <c r="N1473" s="84"/>
      <c r="O1473" s="84"/>
    </row>
    <row r="1474" spans="1:15" customFormat="1" ht="25.5" customHeight="1" x14ac:dyDescent="0.3">
      <c r="A1474" s="114" t="s">
        <v>1</v>
      </c>
      <c r="B1474" s="116" t="s">
        <v>506</v>
      </c>
      <c r="C1474" s="116" t="s">
        <v>1</v>
      </c>
      <c r="D1474" s="116" t="s">
        <v>500</v>
      </c>
      <c r="E1474" s="116" t="s">
        <v>1</v>
      </c>
      <c r="F1474" s="116" t="s">
        <v>501</v>
      </c>
      <c r="G1474" s="116" t="s">
        <v>1</v>
      </c>
      <c r="H1474" s="117" t="s">
        <v>502</v>
      </c>
      <c r="I1474" s="117" t="s">
        <v>1</v>
      </c>
      <c r="J1474" s="117" t="s">
        <v>503</v>
      </c>
      <c r="K1474" s="117" t="s">
        <v>1</v>
      </c>
      <c r="L1474" s="117" t="s">
        <v>504</v>
      </c>
      <c r="M1474" s="117" t="s">
        <v>1</v>
      </c>
      <c r="N1474" s="117" t="s">
        <v>505</v>
      </c>
      <c r="O1474" s="117" t="s">
        <v>1</v>
      </c>
    </row>
    <row r="1475" spans="1:15" customFormat="1" x14ac:dyDescent="0.3">
      <c r="A1475" s="115" t="s">
        <v>1</v>
      </c>
      <c r="B1475" s="55" t="s">
        <v>14</v>
      </c>
      <c r="C1475" s="55" t="s">
        <v>15</v>
      </c>
      <c r="D1475" s="55" t="s">
        <v>14</v>
      </c>
      <c r="E1475" s="55" t="s">
        <v>15</v>
      </c>
      <c r="F1475" s="55" t="s">
        <v>14</v>
      </c>
      <c r="G1475" s="55" t="s">
        <v>15</v>
      </c>
      <c r="H1475" s="80" t="s">
        <v>14</v>
      </c>
      <c r="I1475" s="80" t="s">
        <v>15</v>
      </c>
      <c r="J1475" s="80" t="s">
        <v>14</v>
      </c>
      <c r="K1475" s="80" t="s">
        <v>15</v>
      </c>
      <c r="L1475" s="80" t="s">
        <v>14</v>
      </c>
      <c r="M1475" s="80" t="s">
        <v>15</v>
      </c>
      <c r="N1475" s="80" t="s">
        <v>14</v>
      </c>
      <c r="O1475" s="80" t="s">
        <v>15</v>
      </c>
    </row>
    <row r="1476" spans="1:15" customFormat="1" x14ac:dyDescent="0.3">
      <c r="A1476" s="56" t="s">
        <v>16</v>
      </c>
      <c r="B1476" s="57">
        <v>966.75746853429996</v>
      </c>
      <c r="C1476" s="57">
        <v>966.75746853429996</v>
      </c>
      <c r="D1476" s="57">
        <v>38.079621048100002</v>
      </c>
      <c r="E1476" s="57">
        <v>38.079621048100002</v>
      </c>
      <c r="F1476" s="57">
        <v>418.63879601489998</v>
      </c>
      <c r="G1476" s="57">
        <v>418.63879601489998</v>
      </c>
      <c r="H1476" s="85">
        <v>181.94711070470001</v>
      </c>
      <c r="I1476" s="85">
        <v>181.94711070470001</v>
      </c>
      <c r="J1476" s="85">
        <v>99.946630464999998</v>
      </c>
      <c r="K1476" s="85">
        <v>99.946630464999998</v>
      </c>
      <c r="L1476" s="85">
        <v>155.33390081779999</v>
      </c>
      <c r="M1476" s="85">
        <v>155.33390081779999</v>
      </c>
      <c r="N1476" s="85">
        <v>101.6027795088</v>
      </c>
      <c r="O1476" s="85">
        <v>101.6027795088</v>
      </c>
    </row>
    <row r="1477" spans="1:15" customFormat="1" x14ac:dyDescent="0.3">
      <c r="A1477" s="58" t="s">
        <v>341</v>
      </c>
      <c r="B1477" s="59">
        <v>108.888835775</v>
      </c>
      <c r="C1477" s="60">
        <v>0.112633043259636</v>
      </c>
      <c r="D1477" s="59">
        <v>7.1267189687999997</v>
      </c>
      <c r="E1477" s="60">
        <v>0.187153095872407</v>
      </c>
      <c r="F1477" s="59">
        <v>58.8105430654999</v>
      </c>
      <c r="G1477" s="60">
        <v>0.14048039413768701</v>
      </c>
      <c r="H1477" s="86">
        <v>9.6970056938000297</v>
      </c>
      <c r="I1477" s="91">
        <v>5.3295738834447499E-2</v>
      </c>
      <c r="J1477" s="86">
        <v>9.5705773894000004</v>
      </c>
      <c r="K1477" s="87">
        <v>9.5756878894996802E-2</v>
      </c>
      <c r="L1477" s="86">
        <v>11.271039652600001</v>
      </c>
      <c r="M1477" s="87">
        <v>7.2560076025004E-2</v>
      </c>
      <c r="N1477" s="86">
        <v>16.066961940199999</v>
      </c>
      <c r="O1477" s="87">
        <v>0.158135063015756</v>
      </c>
    </row>
    <row r="1478" spans="1:15" customFormat="1" x14ac:dyDescent="0.3">
      <c r="A1478" s="58" t="s">
        <v>237</v>
      </c>
      <c r="B1478" s="61">
        <v>287.3598892901</v>
      </c>
      <c r="C1478" s="62">
        <v>0.297240930267408</v>
      </c>
      <c r="D1478" s="61">
        <v>11.8907424331</v>
      </c>
      <c r="E1478" s="62">
        <v>0.31225999907090202</v>
      </c>
      <c r="F1478" s="61">
        <v>120.794231286</v>
      </c>
      <c r="G1478" s="62">
        <v>0.28854046121826898</v>
      </c>
      <c r="H1478" s="88">
        <v>64.212244746099699</v>
      </c>
      <c r="I1478" s="90">
        <v>0.35291708946297301</v>
      </c>
      <c r="J1478" s="88">
        <v>24.305280158599999</v>
      </c>
      <c r="K1478" s="90">
        <v>0.243182587001884</v>
      </c>
      <c r="L1478" s="88">
        <v>43.570469656999997</v>
      </c>
      <c r="M1478" s="90">
        <v>0.28049556103085499</v>
      </c>
      <c r="N1478" s="88">
        <v>33.493855763500001</v>
      </c>
      <c r="O1478" s="90">
        <v>0.32965491618857801</v>
      </c>
    </row>
    <row r="1479" spans="1:15" customFormat="1" x14ac:dyDescent="0.3">
      <c r="A1479" s="58" t="s">
        <v>238</v>
      </c>
      <c r="B1479" s="59">
        <v>295.87561491989999</v>
      </c>
      <c r="C1479" s="60">
        <v>0.30604947419591899</v>
      </c>
      <c r="D1479" s="59">
        <v>6.1013060229000002</v>
      </c>
      <c r="E1479" s="60">
        <v>0.16022496692373001</v>
      </c>
      <c r="F1479" s="59">
        <v>137.16388399979999</v>
      </c>
      <c r="G1479" s="60">
        <v>0.32764255321171498</v>
      </c>
      <c r="H1479" s="86">
        <v>60.499779599900201</v>
      </c>
      <c r="I1479" s="87">
        <v>0.33251299987990002</v>
      </c>
      <c r="J1479" s="86">
        <v>33.342763048599998</v>
      </c>
      <c r="K1479" s="87">
        <v>0.33360567428309801</v>
      </c>
      <c r="L1479" s="86">
        <v>43.323457266200002</v>
      </c>
      <c r="M1479" s="87">
        <v>0.27890535831593199</v>
      </c>
      <c r="N1479" s="86">
        <v>25.785261241299999</v>
      </c>
      <c r="O1479" s="87">
        <v>0.25378499846125502</v>
      </c>
    </row>
    <row r="1480" spans="1:15" customFormat="1" x14ac:dyDescent="0.3">
      <c r="A1480" s="58" t="s">
        <v>239</v>
      </c>
      <c r="B1480" s="61">
        <v>167.39629325449999</v>
      </c>
      <c r="C1480" s="62">
        <v>0.17315231451823099</v>
      </c>
      <c r="D1480" s="61">
        <v>2.5816881479</v>
      </c>
      <c r="E1480" s="62">
        <v>6.7797107136096699E-2</v>
      </c>
      <c r="F1480" s="61">
        <v>67.300241515300002</v>
      </c>
      <c r="G1480" s="62">
        <v>0.16075968628790099</v>
      </c>
      <c r="H1480" s="88">
        <v>32.632412832200004</v>
      </c>
      <c r="I1480" s="90">
        <v>0.179351091126489</v>
      </c>
      <c r="J1480" s="88">
        <v>19.5443501699</v>
      </c>
      <c r="K1480" s="90">
        <v>0.195547864685085</v>
      </c>
      <c r="L1480" s="88">
        <v>25.9943556319</v>
      </c>
      <c r="M1480" s="90">
        <v>0.16734502574805099</v>
      </c>
      <c r="N1480" s="88">
        <v>20.391506220299998</v>
      </c>
      <c r="O1480" s="90">
        <v>0.20069831080294301</v>
      </c>
    </row>
    <row r="1481" spans="1:15" customFormat="1" x14ac:dyDescent="0.3">
      <c r="A1481" s="58" t="s">
        <v>342</v>
      </c>
      <c r="B1481" s="59">
        <v>98.522411087400002</v>
      </c>
      <c r="C1481" s="60">
        <v>0.101910162883737</v>
      </c>
      <c r="D1481" s="59">
        <v>10.379165475400001</v>
      </c>
      <c r="E1481" s="63">
        <v>0.27256483099686402</v>
      </c>
      <c r="F1481" s="59">
        <v>29.589963598600001</v>
      </c>
      <c r="G1481" s="64">
        <v>7.0681369907118805E-2</v>
      </c>
      <c r="H1481" s="86">
        <v>14.905667832700001</v>
      </c>
      <c r="I1481" s="87">
        <v>8.1923080696191405E-2</v>
      </c>
      <c r="J1481" s="86">
        <v>13.1836596985</v>
      </c>
      <c r="K1481" s="87">
        <v>0.13190699513493601</v>
      </c>
      <c r="L1481" s="86">
        <v>30.539336517599999</v>
      </c>
      <c r="M1481" s="89">
        <v>0.19660445245253499</v>
      </c>
      <c r="N1481" s="86">
        <v>3.6612736628999998</v>
      </c>
      <c r="O1481" s="91">
        <v>3.6035172271865798E-2</v>
      </c>
    </row>
    <row r="1482" spans="1:15" customFormat="1" x14ac:dyDescent="0.3">
      <c r="A1482" s="58" t="s">
        <v>88</v>
      </c>
      <c r="B1482" s="61">
        <v>8.7144242074000005</v>
      </c>
      <c r="C1482" s="62">
        <v>9.0140748750686395E-3</v>
      </c>
      <c r="D1482" s="61">
        <v>0</v>
      </c>
      <c r="E1482" s="62">
        <v>0</v>
      </c>
      <c r="F1482" s="61">
        <v>4.9799325497</v>
      </c>
      <c r="G1482" s="62">
        <v>1.1895535237309299E-2</v>
      </c>
      <c r="H1482" s="88">
        <v>0</v>
      </c>
      <c r="I1482" s="90">
        <v>0</v>
      </c>
      <c r="J1482" s="88">
        <v>0</v>
      </c>
      <c r="K1482" s="90">
        <v>0</v>
      </c>
      <c r="L1482" s="88">
        <v>0.63524209249999997</v>
      </c>
      <c r="M1482" s="90">
        <v>4.0895264276219496E-3</v>
      </c>
      <c r="N1482" s="88">
        <v>2.2039206806</v>
      </c>
      <c r="O1482" s="90">
        <v>2.16915392596038E-2</v>
      </c>
    </row>
    <row r="1483" spans="1:15" customFormat="1" x14ac:dyDescent="0.3">
      <c r="A1483" s="58" t="s">
        <v>343</v>
      </c>
      <c r="B1483" s="59">
        <v>396.24872506510002</v>
      </c>
      <c r="C1483" s="60">
        <v>0.40987397352704402</v>
      </c>
      <c r="D1483" s="59">
        <v>19.0174614019</v>
      </c>
      <c r="E1483" s="60">
        <v>0.49941309494330899</v>
      </c>
      <c r="F1483" s="59">
        <v>179.6047743515</v>
      </c>
      <c r="G1483" s="60">
        <v>0.42902085535595602</v>
      </c>
      <c r="H1483" s="86">
        <v>73.909250439900106</v>
      </c>
      <c r="I1483" s="87">
        <v>0.40621282829742</v>
      </c>
      <c r="J1483" s="86">
        <v>33.875857547999999</v>
      </c>
      <c r="K1483" s="87">
        <v>0.33893946589688101</v>
      </c>
      <c r="L1483" s="86">
        <v>54.841509309599999</v>
      </c>
      <c r="M1483" s="87">
        <v>0.35305563705585902</v>
      </c>
      <c r="N1483" s="86">
        <v>49.560817703700003</v>
      </c>
      <c r="O1483" s="87">
        <v>0.48778997920433298</v>
      </c>
    </row>
    <row r="1484" spans="1:15" customFormat="1" x14ac:dyDescent="0.3">
      <c r="A1484" s="58" t="s">
        <v>344</v>
      </c>
      <c r="B1484" s="61">
        <v>265.91870434190002</v>
      </c>
      <c r="C1484" s="62">
        <v>0.27506247740196799</v>
      </c>
      <c r="D1484" s="61">
        <v>12.9608536233</v>
      </c>
      <c r="E1484" s="62">
        <v>0.34036193813296101</v>
      </c>
      <c r="F1484" s="61">
        <v>96.890205113899995</v>
      </c>
      <c r="G1484" s="62">
        <v>0.23144105619502001</v>
      </c>
      <c r="H1484" s="88">
        <v>47.538080664900001</v>
      </c>
      <c r="I1484" s="90">
        <v>0.26127417182267998</v>
      </c>
      <c r="J1484" s="88">
        <v>32.728009868400001</v>
      </c>
      <c r="K1484" s="90">
        <v>0.32745485982002098</v>
      </c>
      <c r="L1484" s="88">
        <v>56.533692149499998</v>
      </c>
      <c r="M1484" s="89">
        <v>0.36394947820058698</v>
      </c>
      <c r="N1484" s="88">
        <v>24.052779883199999</v>
      </c>
      <c r="O1484" s="90">
        <v>0.23673348307480799</v>
      </c>
    </row>
    <row r="1485" spans="1:15" customFormat="1" x14ac:dyDescent="0.3">
      <c r="A1485" s="65" t="s">
        <v>1</v>
      </c>
      <c r="H1485" s="84"/>
      <c r="I1485" s="84"/>
      <c r="J1485" s="84"/>
      <c r="K1485" s="84"/>
      <c r="L1485" s="84"/>
      <c r="M1485" s="84"/>
      <c r="N1485" s="84"/>
      <c r="O1485" s="84"/>
    </row>
    <row r="1486" spans="1:15" customFormat="1" x14ac:dyDescent="0.3">
      <c r="A1486" s="65" t="s">
        <v>1</v>
      </c>
      <c r="H1486" s="84"/>
      <c r="I1486" s="84"/>
      <c r="J1486" s="84"/>
      <c r="K1486" s="84"/>
      <c r="L1486" s="84"/>
      <c r="M1486" s="84"/>
      <c r="N1486" s="84"/>
      <c r="O1486" s="84"/>
    </row>
    <row r="1487" spans="1:15" customFormat="1" x14ac:dyDescent="0.3">
      <c r="A1487" s="53" t="s">
        <v>475</v>
      </c>
      <c r="H1487" s="84"/>
      <c r="I1487" s="84"/>
      <c r="J1487" s="84"/>
      <c r="K1487" s="84"/>
      <c r="L1487" s="84"/>
      <c r="M1487" s="84"/>
      <c r="N1487" s="84"/>
      <c r="O1487" s="84"/>
    </row>
    <row r="1488" spans="1:15" customFormat="1" x14ac:dyDescent="0.3">
      <c r="A1488" s="54" t="s">
        <v>1</v>
      </c>
      <c r="H1488" s="84"/>
      <c r="I1488" s="84"/>
      <c r="J1488" s="84"/>
      <c r="K1488" s="84"/>
      <c r="L1488" s="84"/>
      <c r="M1488" s="84"/>
      <c r="N1488" s="84"/>
      <c r="O1488" s="84"/>
    </row>
    <row r="1489" spans="1:15" customFormat="1" ht="25.5" customHeight="1" x14ac:dyDescent="0.3">
      <c r="A1489" s="114" t="s">
        <v>1</v>
      </c>
      <c r="B1489" s="116" t="s">
        <v>506</v>
      </c>
      <c r="C1489" s="116" t="s">
        <v>1</v>
      </c>
      <c r="D1489" s="116" t="s">
        <v>500</v>
      </c>
      <c r="E1489" s="116" t="s">
        <v>1</v>
      </c>
      <c r="F1489" s="116" t="s">
        <v>501</v>
      </c>
      <c r="G1489" s="116" t="s">
        <v>1</v>
      </c>
      <c r="H1489" s="117" t="s">
        <v>502</v>
      </c>
      <c r="I1489" s="117" t="s">
        <v>1</v>
      </c>
      <c r="J1489" s="117" t="s">
        <v>503</v>
      </c>
      <c r="K1489" s="117" t="s">
        <v>1</v>
      </c>
      <c r="L1489" s="117" t="s">
        <v>504</v>
      </c>
      <c r="M1489" s="117" t="s">
        <v>1</v>
      </c>
      <c r="N1489" s="117" t="s">
        <v>505</v>
      </c>
      <c r="O1489" s="117" t="s">
        <v>1</v>
      </c>
    </row>
    <row r="1490" spans="1:15" customFormat="1" x14ac:dyDescent="0.3">
      <c r="A1490" s="115" t="s">
        <v>1</v>
      </c>
      <c r="B1490" s="55" t="s">
        <v>14</v>
      </c>
      <c r="C1490" s="55" t="s">
        <v>15</v>
      </c>
      <c r="D1490" s="55" t="s">
        <v>14</v>
      </c>
      <c r="E1490" s="55" t="s">
        <v>15</v>
      </c>
      <c r="F1490" s="55" t="s">
        <v>14</v>
      </c>
      <c r="G1490" s="55" t="s">
        <v>15</v>
      </c>
      <c r="H1490" s="80" t="s">
        <v>14</v>
      </c>
      <c r="I1490" s="80" t="s">
        <v>15</v>
      </c>
      <c r="J1490" s="80" t="s">
        <v>14</v>
      </c>
      <c r="K1490" s="80" t="s">
        <v>15</v>
      </c>
      <c r="L1490" s="80" t="s">
        <v>14</v>
      </c>
      <c r="M1490" s="80" t="s">
        <v>15</v>
      </c>
      <c r="N1490" s="80" t="s">
        <v>14</v>
      </c>
      <c r="O1490" s="80" t="s">
        <v>15</v>
      </c>
    </row>
    <row r="1491" spans="1:15" customFormat="1" x14ac:dyDescent="0.3">
      <c r="A1491" s="56" t="s">
        <v>16</v>
      </c>
      <c r="B1491" s="57">
        <v>966.75746853429996</v>
      </c>
      <c r="C1491" s="57">
        <v>966.75746853429996</v>
      </c>
      <c r="D1491" s="57">
        <v>38.079621048100002</v>
      </c>
      <c r="E1491" s="57">
        <v>38.079621048100002</v>
      </c>
      <c r="F1491" s="57">
        <v>418.63879601489998</v>
      </c>
      <c r="G1491" s="57">
        <v>418.63879601489998</v>
      </c>
      <c r="H1491" s="85">
        <v>181.94711070470001</v>
      </c>
      <c r="I1491" s="85">
        <v>181.94711070470001</v>
      </c>
      <c r="J1491" s="85">
        <v>99.946630464999998</v>
      </c>
      <c r="K1491" s="85">
        <v>99.946630464999998</v>
      </c>
      <c r="L1491" s="85">
        <v>155.33390081779999</v>
      </c>
      <c r="M1491" s="85">
        <v>155.33390081779999</v>
      </c>
      <c r="N1491" s="85">
        <v>101.6027795088</v>
      </c>
      <c r="O1491" s="85">
        <v>101.6027795088</v>
      </c>
    </row>
    <row r="1492" spans="1:15" customFormat="1" x14ac:dyDescent="0.3">
      <c r="A1492" s="58" t="s">
        <v>341</v>
      </c>
      <c r="B1492" s="59">
        <v>544.58767969710004</v>
      </c>
      <c r="C1492" s="60">
        <v>0.56331365148153301</v>
      </c>
      <c r="D1492" s="59">
        <v>28.373807220100002</v>
      </c>
      <c r="E1492" s="63">
        <v>0.74511789873801104</v>
      </c>
      <c r="F1492" s="59">
        <v>246.769465585299</v>
      </c>
      <c r="G1492" s="60">
        <v>0.58945675349333204</v>
      </c>
      <c r="H1492" s="86">
        <v>72.440302807800094</v>
      </c>
      <c r="I1492" s="91">
        <v>0.398139341302158</v>
      </c>
      <c r="J1492" s="86">
        <v>55.482424820600002</v>
      </c>
      <c r="K1492" s="87">
        <v>0.55512051344271396</v>
      </c>
      <c r="L1492" s="86">
        <v>100.6981073093</v>
      </c>
      <c r="M1492" s="87">
        <v>0.64826870875672205</v>
      </c>
      <c r="N1492" s="86">
        <v>51.443949022399899</v>
      </c>
      <c r="O1492" s="87">
        <v>0.50632422922981501</v>
      </c>
    </row>
    <row r="1493" spans="1:15" customFormat="1" x14ac:dyDescent="0.3">
      <c r="A1493" s="58" t="s">
        <v>237</v>
      </c>
      <c r="B1493" s="61">
        <v>171.74215276839999</v>
      </c>
      <c r="C1493" s="62">
        <v>0.177647609000402</v>
      </c>
      <c r="D1493" s="61">
        <v>4.6582738320000097</v>
      </c>
      <c r="E1493" s="62">
        <v>0.122329836899268</v>
      </c>
      <c r="F1493" s="61">
        <v>54.633218495600097</v>
      </c>
      <c r="G1493" s="64">
        <v>0.130502043804023</v>
      </c>
      <c r="H1493" s="88">
        <v>42.454467746900001</v>
      </c>
      <c r="I1493" s="90">
        <v>0.233334113317158</v>
      </c>
      <c r="J1493" s="88">
        <v>21.0215086095</v>
      </c>
      <c r="K1493" s="90">
        <v>0.21032733681663701</v>
      </c>
      <c r="L1493" s="88">
        <v>34.572395777499999</v>
      </c>
      <c r="M1493" s="90">
        <v>0.22256825841290101</v>
      </c>
      <c r="N1493" s="88">
        <v>30.669777711999998</v>
      </c>
      <c r="O1493" s="89">
        <v>0.30185963278045602</v>
      </c>
    </row>
    <row r="1494" spans="1:15" customFormat="1" x14ac:dyDescent="0.3">
      <c r="A1494" s="58" t="s">
        <v>238</v>
      </c>
      <c r="B1494" s="59">
        <v>115.0420283596</v>
      </c>
      <c r="C1494" s="60">
        <v>0.118997817036795</v>
      </c>
      <c r="D1494" s="59">
        <v>1.4427170945000001</v>
      </c>
      <c r="E1494" s="60">
        <v>3.7886855351780997E-2</v>
      </c>
      <c r="F1494" s="59">
        <v>44.813497581500002</v>
      </c>
      <c r="G1494" s="60">
        <v>0.10704573491059099</v>
      </c>
      <c r="H1494" s="86">
        <v>46.680040501299999</v>
      </c>
      <c r="I1494" s="89">
        <v>0.25655829499299698</v>
      </c>
      <c r="J1494" s="86">
        <v>8.2343827590000007</v>
      </c>
      <c r="K1494" s="87">
        <v>8.2387797574462199E-2</v>
      </c>
      <c r="L1494" s="86">
        <v>12.7505651094</v>
      </c>
      <c r="M1494" s="87">
        <v>8.2084883224273597E-2</v>
      </c>
      <c r="N1494" s="86">
        <v>4.3324246491</v>
      </c>
      <c r="O1494" s="91">
        <v>4.2640808352341998E-2</v>
      </c>
    </row>
    <row r="1495" spans="1:15" customFormat="1" x14ac:dyDescent="0.3">
      <c r="A1495" s="58" t="s">
        <v>239</v>
      </c>
      <c r="B1495" s="61">
        <v>71.055781008500006</v>
      </c>
      <c r="C1495" s="62">
        <v>7.3499076367341196E-2</v>
      </c>
      <c r="D1495" s="61">
        <v>0</v>
      </c>
      <c r="E1495" s="62">
        <v>0</v>
      </c>
      <c r="F1495" s="61">
        <v>42.153173948499997</v>
      </c>
      <c r="G1495" s="62">
        <v>0.100691035684614</v>
      </c>
      <c r="H1495" s="88">
        <v>11.0915218177</v>
      </c>
      <c r="I1495" s="90">
        <v>6.0960142619145702E-2</v>
      </c>
      <c r="J1495" s="88">
        <v>5.9350611816000098</v>
      </c>
      <c r="K1495" s="90">
        <v>5.9382303875450598E-2</v>
      </c>
      <c r="L1495" s="88">
        <v>2.7433651059000002</v>
      </c>
      <c r="M1495" s="91">
        <v>1.7661084228598901E-2</v>
      </c>
      <c r="N1495" s="88">
        <v>11.420722271900001</v>
      </c>
      <c r="O1495" s="90">
        <v>0.112405608656708</v>
      </c>
    </row>
    <row r="1496" spans="1:15" customFormat="1" x14ac:dyDescent="0.3">
      <c r="A1496" s="58" t="s">
        <v>342</v>
      </c>
      <c r="B1496" s="59">
        <v>33.386277225400001</v>
      </c>
      <c r="C1496" s="60">
        <v>3.4534284256440097E-2</v>
      </c>
      <c r="D1496" s="59">
        <v>1.4068446312</v>
      </c>
      <c r="E1496" s="60">
        <v>3.69448170039023E-2</v>
      </c>
      <c r="F1496" s="59">
        <v>17.956073873600001</v>
      </c>
      <c r="G1496" s="60">
        <v>4.2891566774334297E-2</v>
      </c>
      <c r="H1496" s="86">
        <v>6.8975644323999799</v>
      </c>
      <c r="I1496" s="87">
        <v>3.7909722257666097E-2</v>
      </c>
      <c r="J1496" s="86">
        <v>7.1257942881999998</v>
      </c>
      <c r="K1496" s="87">
        <v>7.1295993222056195E-2</v>
      </c>
      <c r="L1496" s="86">
        <v>0</v>
      </c>
      <c r="M1496" s="91">
        <v>0</v>
      </c>
      <c r="N1496" s="86">
        <v>0</v>
      </c>
      <c r="O1496" s="87">
        <v>0</v>
      </c>
    </row>
    <row r="1497" spans="1:15" customFormat="1" x14ac:dyDescent="0.3">
      <c r="A1497" s="58" t="s">
        <v>88</v>
      </c>
      <c r="B1497" s="61">
        <v>30.943549475299999</v>
      </c>
      <c r="C1497" s="62">
        <v>3.2007561857487897E-2</v>
      </c>
      <c r="D1497" s="61">
        <v>2.1979782703000001</v>
      </c>
      <c r="E1497" s="62">
        <v>5.77205920070381E-2</v>
      </c>
      <c r="F1497" s="61">
        <v>12.3133665304</v>
      </c>
      <c r="G1497" s="62">
        <v>2.9412865333106299E-2</v>
      </c>
      <c r="H1497" s="88">
        <v>2.3832133986000001</v>
      </c>
      <c r="I1497" s="90">
        <v>1.30983855108749E-2</v>
      </c>
      <c r="J1497" s="88">
        <v>2.1474588061</v>
      </c>
      <c r="K1497" s="90">
        <v>2.148605506868E-2</v>
      </c>
      <c r="L1497" s="88">
        <v>4.5694675157000004</v>
      </c>
      <c r="M1497" s="90">
        <v>2.9417065377504398E-2</v>
      </c>
      <c r="N1497" s="88">
        <v>3.73590585339999</v>
      </c>
      <c r="O1497" s="90">
        <v>3.6769720980678697E-2</v>
      </c>
    </row>
    <row r="1498" spans="1:15" customFormat="1" x14ac:dyDescent="0.3">
      <c r="A1498" s="58" t="s">
        <v>343</v>
      </c>
      <c r="B1498" s="59">
        <v>716.32983246549998</v>
      </c>
      <c r="C1498" s="60">
        <v>0.740961260481936</v>
      </c>
      <c r="D1498" s="59">
        <v>33.032081052099898</v>
      </c>
      <c r="E1498" s="60">
        <v>0.86744773563727795</v>
      </c>
      <c r="F1498" s="59">
        <v>301.40268408089901</v>
      </c>
      <c r="G1498" s="60">
        <v>0.71995879729735501</v>
      </c>
      <c r="H1498" s="86">
        <v>114.8947705547</v>
      </c>
      <c r="I1498" s="91">
        <v>0.63147345461931603</v>
      </c>
      <c r="J1498" s="86">
        <v>76.503933430099906</v>
      </c>
      <c r="K1498" s="87">
        <v>0.76544785025935103</v>
      </c>
      <c r="L1498" s="86">
        <v>135.27050308680001</v>
      </c>
      <c r="M1498" s="89">
        <v>0.870836967169623</v>
      </c>
      <c r="N1498" s="86">
        <v>82.113726734400004</v>
      </c>
      <c r="O1498" s="87">
        <v>0.80818386201027104</v>
      </c>
    </row>
    <row r="1499" spans="1:15" customFormat="1" x14ac:dyDescent="0.3">
      <c r="A1499" s="58" t="s">
        <v>344</v>
      </c>
      <c r="B1499" s="61">
        <v>104.4420582339</v>
      </c>
      <c r="C1499" s="62">
        <v>0.10803336062378099</v>
      </c>
      <c r="D1499" s="61">
        <v>1.4068446312</v>
      </c>
      <c r="E1499" s="62">
        <v>3.69448170039023E-2</v>
      </c>
      <c r="F1499" s="61">
        <v>60.109247822100002</v>
      </c>
      <c r="G1499" s="63">
        <v>0.14358260245894799</v>
      </c>
      <c r="H1499" s="88">
        <v>17.989086250100002</v>
      </c>
      <c r="I1499" s="90">
        <v>9.8869864876811805E-2</v>
      </c>
      <c r="J1499" s="88">
        <v>13.0608554698</v>
      </c>
      <c r="K1499" s="90">
        <v>0.130678297097507</v>
      </c>
      <c r="L1499" s="88">
        <v>2.7433651059000002</v>
      </c>
      <c r="M1499" s="91">
        <v>1.7661084228598901E-2</v>
      </c>
      <c r="N1499" s="88">
        <v>11.420722271900001</v>
      </c>
      <c r="O1499" s="90">
        <v>0.112405608656708</v>
      </c>
    </row>
    <row r="1500" spans="1:15" customFormat="1" x14ac:dyDescent="0.3">
      <c r="A1500" s="65" t="s">
        <v>1</v>
      </c>
      <c r="H1500" s="84"/>
      <c r="I1500" s="84"/>
      <c r="J1500" s="84"/>
      <c r="K1500" s="84"/>
      <c r="L1500" s="84"/>
      <c r="M1500" s="84"/>
      <c r="N1500" s="84"/>
      <c r="O1500" s="84"/>
    </row>
    <row r="1501" spans="1:15" customFormat="1" x14ac:dyDescent="0.3">
      <c r="A1501" s="65" t="s">
        <v>1</v>
      </c>
      <c r="H1501" s="84"/>
      <c r="I1501" s="84"/>
      <c r="J1501" s="84"/>
      <c r="K1501" s="84"/>
      <c r="L1501" s="84"/>
      <c r="M1501" s="84"/>
      <c r="N1501" s="84"/>
      <c r="O1501" s="84"/>
    </row>
    <row r="1502" spans="1:15" customFormat="1" x14ac:dyDescent="0.3">
      <c r="A1502" s="53" t="s">
        <v>476</v>
      </c>
      <c r="H1502" s="84"/>
      <c r="I1502" s="84"/>
      <c r="J1502" s="84"/>
      <c r="K1502" s="84"/>
      <c r="L1502" s="84"/>
      <c r="M1502" s="84"/>
      <c r="N1502" s="84"/>
      <c r="O1502" s="84"/>
    </row>
    <row r="1503" spans="1:15" customFormat="1" x14ac:dyDescent="0.3">
      <c r="A1503" s="54" t="s">
        <v>1</v>
      </c>
      <c r="H1503" s="84"/>
      <c r="I1503" s="84"/>
      <c r="J1503" s="84"/>
      <c r="K1503" s="84"/>
      <c r="L1503" s="84"/>
      <c r="M1503" s="84"/>
      <c r="N1503" s="84"/>
      <c r="O1503" s="84"/>
    </row>
    <row r="1504" spans="1:15" customFormat="1" ht="25.5" customHeight="1" x14ac:dyDescent="0.3">
      <c r="A1504" s="114" t="s">
        <v>1</v>
      </c>
      <c r="B1504" s="116" t="s">
        <v>506</v>
      </c>
      <c r="C1504" s="116" t="s">
        <v>1</v>
      </c>
      <c r="D1504" s="116" t="s">
        <v>500</v>
      </c>
      <c r="E1504" s="116" t="s">
        <v>1</v>
      </c>
      <c r="F1504" s="116" t="s">
        <v>501</v>
      </c>
      <c r="G1504" s="116" t="s">
        <v>1</v>
      </c>
      <c r="H1504" s="117" t="s">
        <v>502</v>
      </c>
      <c r="I1504" s="117" t="s">
        <v>1</v>
      </c>
      <c r="J1504" s="117" t="s">
        <v>503</v>
      </c>
      <c r="K1504" s="117" t="s">
        <v>1</v>
      </c>
      <c r="L1504" s="117" t="s">
        <v>504</v>
      </c>
      <c r="M1504" s="117" t="s">
        <v>1</v>
      </c>
      <c r="N1504" s="117" t="s">
        <v>505</v>
      </c>
      <c r="O1504" s="117" t="s">
        <v>1</v>
      </c>
    </row>
    <row r="1505" spans="1:15" customFormat="1" x14ac:dyDescent="0.3">
      <c r="A1505" s="115" t="s">
        <v>1</v>
      </c>
      <c r="B1505" s="55" t="s">
        <v>14</v>
      </c>
      <c r="C1505" s="55" t="s">
        <v>15</v>
      </c>
      <c r="D1505" s="55" t="s">
        <v>14</v>
      </c>
      <c r="E1505" s="55" t="s">
        <v>15</v>
      </c>
      <c r="F1505" s="55" t="s">
        <v>14</v>
      </c>
      <c r="G1505" s="55" t="s">
        <v>15</v>
      </c>
      <c r="H1505" s="80" t="s">
        <v>14</v>
      </c>
      <c r="I1505" s="80" t="s">
        <v>15</v>
      </c>
      <c r="J1505" s="80" t="s">
        <v>14</v>
      </c>
      <c r="K1505" s="80" t="s">
        <v>15</v>
      </c>
      <c r="L1505" s="80" t="s">
        <v>14</v>
      </c>
      <c r="M1505" s="80" t="s">
        <v>15</v>
      </c>
      <c r="N1505" s="80" t="s">
        <v>14</v>
      </c>
      <c r="O1505" s="80" t="s">
        <v>15</v>
      </c>
    </row>
    <row r="1506" spans="1:15" customFormat="1" x14ac:dyDescent="0.3">
      <c r="A1506" s="56" t="s">
        <v>16</v>
      </c>
      <c r="B1506" s="57">
        <v>966.75746853429996</v>
      </c>
      <c r="C1506" s="57">
        <v>966.75746853429996</v>
      </c>
      <c r="D1506" s="57">
        <v>38.079621048100002</v>
      </c>
      <c r="E1506" s="57">
        <v>38.079621048100002</v>
      </c>
      <c r="F1506" s="57">
        <v>418.63879601489998</v>
      </c>
      <c r="G1506" s="57">
        <v>418.63879601489998</v>
      </c>
      <c r="H1506" s="85">
        <v>181.94711070470001</v>
      </c>
      <c r="I1506" s="85">
        <v>181.94711070470001</v>
      </c>
      <c r="J1506" s="85">
        <v>99.946630464999998</v>
      </c>
      <c r="K1506" s="85">
        <v>99.946630464999998</v>
      </c>
      <c r="L1506" s="85">
        <v>155.33390081779999</v>
      </c>
      <c r="M1506" s="85">
        <v>155.33390081779999</v>
      </c>
      <c r="N1506" s="85">
        <v>101.6027795088</v>
      </c>
      <c r="O1506" s="85">
        <v>101.6027795088</v>
      </c>
    </row>
    <row r="1507" spans="1:15" customFormat="1" x14ac:dyDescent="0.3">
      <c r="A1507" s="58" t="s">
        <v>341</v>
      </c>
      <c r="B1507" s="59">
        <v>33.529953251099997</v>
      </c>
      <c r="C1507" s="60">
        <v>3.4682900667873502E-2</v>
      </c>
      <c r="D1507" s="59">
        <v>5.2222176523999897</v>
      </c>
      <c r="E1507" s="63">
        <v>0.13713943334161799</v>
      </c>
      <c r="F1507" s="59">
        <v>7.6983906661999999</v>
      </c>
      <c r="G1507" s="60">
        <v>1.83890999579647E-2</v>
      </c>
      <c r="H1507" s="86">
        <v>0.80154546510000002</v>
      </c>
      <c r="I1507" s="91">
        <v>4.4053761667087301E-3</v>
      </c>
      <c r="J1507" s="86">
        <v>1.0653112413000001</v>
      </c>
      <c r="K1507" s="87">
        <v>1.0658800965511901E-2</v>
      </c>
      <c r="L1507" s="86">
        <v>15.9445439268</v>
      </c>
      <c r="M1507" s="89">
        <v>0.102646903495344</v>
      </c>
      <c r="N1507" s="86">
        <v>2.7979442993000001</v>
      </c>
      <c r="O1507" s="87">
        <v>2.7538068474373401E-2</v>
      </c>
    </row>
    <row r="1508" spans="1:15" customFormat="1" x14ac:dyDescent="0.3">
      <c r="A1508" s="58" t="s">
        <v>237</v>
      </c>
      <c r="B1508" s="61">
        <v>41.4798140141</v>
      </c>
      <c r="C1508" s="62">
        <v>4.2906122129046001E-2</v>
      </c>
      <c r="D1508" s="61">
        <v>0.50882816380000095</v>
      </c>
      <c r="E1508" s="62">
        <v>1.33622171070788E-2</v>
      </c>
      <c r="F1508" s="61">
        <v>13.545915212100001</v>
      </c>
      <c r="G1508" s="62">
        <v>3.23570470320622E-2</v>
      </c>
      <c r="H1508" s="88">
        <v>13.3907985964</v>
      </c>
      <c r="I1508" s="90">
        <v>7.3597203849712398E-2</v>
      </c>
      <c r="J1508" s="88">
        <v>4.5815644494000001</v>
      </c>
      <c r="K1508" s="90">
        <v>4.5840109147095298E-2</v>
      </c>
      <c r="L1508" s="88">
        <v>2.2222022558000001</v>
      </c>
      <c r="M1508" s="90">
        <v>1.43059708415264E-2</v>
      </c>
      <c r="N1508" s="88">
        <v>8.9868769235000006</v>
      </c>
      <c r="O1508" s="89">
        <v>8.8451093237283201E-2</v>
      </c>
    </row>
    <row r="1509" spans="1:15" customFormat="1" x14ac:dyDescent="0.3">
      <c r="A1509" s="58" t="s">
        <v>238</v>
      </c>
      <c r="B1509" s="59">
        <v>222.54264989910001</v>
      </c>
      <c r="C1509" s="60">
        <v>0.23019491148746599</v>
      </c>
      <c r="D1509" s="59">
        <v>11.4982624491</v>
      </c>
      <c r="E1509" s="60">
        <v>0.30195317423395701</v>
      </c>
      <c r="F1509" s="59">
        <v>93.822038753400093</v>
      </c>
      <c r="G1509" s="60">
        <v>0.224112145473638</v>
      </c>
      <c r="H1509" s="86">
        <v>49.976476657200003</v>
      </c>
      <c r="I1509" s="87">
        <v>0.27467584653384097</v>
      </c>
      <c r="J1509" s="86">
        <v>23.304252139599999</v>
      </c>
      <c r="K1509" s="87">
        <v>0.23316696151913599</v>
      </c>
      <c r="L1509" s="86">
        <v>33.537643386900001</v>
      </c>
      <c r="M1509" s="87">
        <v>0.21590678667265401</v>
      </c>
      <c r="N1509" s="86">
        <v>22.7190599218</v>
      </c>
      <c r="O1509" s="87">
        <v>0.22360667721528499</v>
      </c>
    </row>
    <row r="1510" spans="1:15" customFormat="1" x14ac:dyDescent="0.3">
      <c r="A1510" s="58" t="s">
        <v>239</v>
      </c>
      <c r="B1510" s="61">
        <v>456.9839904113</v>
      </c>
      <c r="C1510" s="62">
        <v>0.47269765715297002</v>
      </c>
      <c r="D1510" s="61">
        <v>9.4010308636999902</v>
      </c>
      <c r="E1510" s="64">
        <v>0.24687826729749099</v>
      </c>
      <c r="F1510" s="61">
        <v>221.69467700569999</v>
      </c>
      <c r="G1510" s="63">
        <v>0.52956075527651203</v>
      </c>
      <c r="H1510" s="88">
        <v>81.076246785699794</v>
      </c>
      <c r="I1510" s="90">
        <v>0.44560337601231098</v>
      </c>
      <c r="J1510" s="88">
        <v>36.750877476900001</v>
      </c>
      <c r="K1510" s="90">
        <v>0.36770501722686599</v>
      </c>
      <c r="L1510" s="88">
        <v>74.965290978300203</v>
      </c>
      <c r="M1510" s="90">
        <v>0.482607406262404</v>
      </c>
      <c r="N1510" s="88">
        <v>37.077077438499998</v>
      </c>
      <c r="O1510" s="91">
        <v>0.36492188124920999</v>
      </c>
    </row>
    <row r="1511" spans="1:15" customFormat="1" x14ac:dyDescent="0.3">
      <c r="A1511" s="58" t="s">
        <v>342</v>
      </c>
      <c r="B1511" s="59">
        <v>209.5494207852</v>
      </c>
      <c r="C1511" s="60">
        <v>0.21675490245024701</v>
      </c>
      <c r="D1511" s="59">
        <v>10.6359614244</v>
      </c>
      <c r="E1511" s="60">
        <v>0.27930848920385198</v>
      </c>
      <c r="F1511" s="59">
        <v>81.877774377499904</v>
      </c>
      <c r="G1511" s="60">
        <v>0.195580952259823</v>
      </c>
      <c r="H1511" s="86">
        <v>35.831194415500001</v>
      </c>
      <c r="I1511" s="87">
        <v>0.19693192311063401</v>
      </c>
      <c r="J1511" s="86">
        <v>33.694645133000002</v>
      </c>
      <c r="K1511" s="89">
        <v>0.33712637410822399</v>
      </c>
      <c r="L1511" s="86">
        <v>28.664220270000001</v>
      </c>
      <c r="M1511" s="87">
        <v>0.184532932728071</v>
      </c>
      <c r="N1511" s="86">
        <v>30.021820925699899</v>
      </c>
      <c r="O1511" s="87">
        <v>0.295482279823848</v>
      </c>
    </row>
    <row r="1512" spans="1:15" customFormat="1" x14ac:dyDescent="0.3">
      <c r="A1512" s="58" t="s">
        <v>88</v>
      </c>
      <c r="B1512" s="61">
        <v>2.6716401735000002</v>
      </c>
      <c r="C1512" s="62">
        <v>2.7635061123970099E-3</v>
      </c>
      <c r="D1512" s="61">
        <v>0.81332049469999901</v>
      </c>
      <c r="E1512" s="62">
        <v>2.1358418816002901E-2</v>
      </c>
      <c r="F1512" s="61">
        <v>0</v>
      </c>
      <c r="G1512" s="62">
        <v>0</v>
      </c>
      <c r="H1512" s="88">
        <v>0.87084878480000005</v>
      </c>
      <c r="I1512" s="90">
        <v>4.78627432679262E-3</v>
      </c>
      <c r="J1512" s="88">
        <v>0.54998002479999997</v>
      </c>
      <c r="K1512" s="90">
        <v>5.50273703316687E-3</v>
      </c>
      <c r="L1512" s="88">
        <v>0</v>
      </c>
      <c r="M1512" s="90">
        <v>0</v>
      </c>
      <c r="N1512" s="88">
        <v>0</v>
      </c>
      <c r="O1512" s="90">
        <v>0</v>
      </c>
    </row>
    <row r="1513" spans="1:15" customFormat="1" x14ac:dyDescent="0.3">
      <c r="A1513" s="58" t="s">
        <v>343</v>
      </c>
      <c r="B1513" s="59">
        <v>75.009767265199997</v>
      </c>
      <c r="C1513" s="60">
        <v>7.7589022796919496E-2</v>
      </c>
      <c r="D1513" s="59">
        <v>5.7310458162</v>
      </c>
      <c r="E1513" s="60">
        <v>0.15050165044869701</v>
      </c>
      <c r="F1513" s="59">
        <v>21.244305878300001</v>
      </c>
      <c r="G1513" s="60">
        <v>5.07461469900269E-2</v>
      </c>
      <c r="H1513" s="86">
        <v>14.1923440615</v>
      </c>
      <c r="I1513" s="87">
        <v>7.80025800164212E-2</v>
      </c>
      <c r="J1513" s="86">
        <v>5.6468756906999902</v>
      </c>
      <c r="K1513" s="87">
        <v>5.6498910112607201E-2</v>
      </c>
      <c r="L1513" s="86">
        <v>18.166746182600001</v>
      </c>
      <c r="M1513" s="87">
        <v>0.11695287433687</v>
      </c>
      <c r="N1513" s="86">
        <v>11.7848212228</v>
      </c>
      <c r="O1513" s="87">
        <v>0.115989161711657</v>
      </c>
    </row>
    <row r="1514" spans="1:15" customFormat="1" x14ac:dyDescent="0.3">
      <c r="A1514" s="58" t="s">
        <v>344</v>
      </c>
      <c r="B1514" s="61">
        <v>666.53341119649997</v>
      </c>
      <c r="C1514" s="62">
        <v>0.68945255960321705</v>
      </c>
      <c r="D1514" s="61">
        <v>20.036992288099999</v>
      </c>
      <c r="E1514" s="64">
        <v>0.52618675650134294</v>
      </c>
      <c r="F1514" s="61">
        <v>303.57245138320098</v>
      </c>
      <c r="G1514" s="62">
        <v>0.725141707536335</v>
      </c>
      <c r="H1514" s="88">
        <v>116.9074412012</v>
      </c>
      <c r="I1514" s="90">
        <v>0.64253529912294505</v>
      </c>
      <c r="J1514" s="88">
        <v>70.445522609899996</v>
      </c>
      <c r="K1514" s="90">
        <v>0.70483139133508999</v>
      </c>
      <c r="L1514" s="88">
        <v>103.62951124830001</v>
      </c>
      <c r="M1514" s="90">
        <v>0.66714033899047598</v>
      </c>
      <c r="N1514" s="88">
        <v>67.098898364199997</v>
      </c>
      <c r="O1514" s="90">
        <v>0.66040416107305799</v>
      </c>
    </row>
    <row r="1515" spans="1:15" customFormat="1" x14ac:dyDescent="0.3">
      <c r="A1515" s="65" t="s">
        <v>1</v>
      </c>
      <c r="H1515" s="84"/>
      <c r="I1515" s="84"/>
      <c r="J1515" s="84"/>
      <c r="K1515" s="84"/>
      <c r="L1515" s="84"/>
      <c r="M1515" s="84"/>
      <c r="N1515" s="84"/>
      <c r="O1515" s="84"/>
    </row>
    <row r="1516" spans="1:15" customFormat="1" x14ac:dyDescent="0.3">
      <c r="A1516" s="65" t="s">
        <v>1</v>
      </c>
      <c r="H1516" s="84"/>
      <c r="I1516" s="84"/>
      <c r="J1516" s="84"/>
      <c r="K1516" s="84"/>
      <c r="L1516" s="84"/>
      <c r="M1516" s="84"/>
      <c r="N1516" s="84"/>
      <c r="O1516" s="84"/>
    </row>
    <row r="1517" spans="1:15" customFormat="1" x14ac:dyDescent="0.3">
      <c r="A1517" s="53" t="s">
        <v>477</v>
      </c>
      <c r="H1517" s="84"/>
      <c r="I1517" s="84"/>
      <c r="J1517" s="84"/>
      <c r="K1517" s="84"/>
      <c r="L1517" s="84"/>
      <c r="M1517" s="84"/>
      <c r="N1517" s="84"/>
      <c r="O1517" s="84"/>
    </row>
    <row r="1518" spans="1:15" customFormat="1" x14ac:dyDescent="0.3">
      <c r="A1518" s="54" t="s">
        <v>1</v>
      </c>
      <c r="H1518" s="84"/>
      <c r="I1518" s="84"/>
      <c r="J1518" s="84"/>
      <c r="K1518" s="84"/>
      <c r="L1518" s="84"/>
      <c r="M1518" s="84"/>
      <c r="N1518" s="84"/>
      <c r="O1518" s="84"/>
    </row>
    <row r="1519" spans="1:15" customFormat="1" ht="25.5" customHeight="1" x14ac:dyDescent="0.3">
      <c r="A1519" s="114" t="s">
        <v>1</v>
      </c>
      <c r="B1519" s="116" t="s">
        <v>506</v>
      </c>
      <c r="C1519" s="116" t="s">
        <v>1</v>
      </c>
      <c r="D1519" s="116" t="s">
        <v>500</v>
      </c>
      <c r="E1519" s="116" t="s">
        <v>1</v>
      </c>
      <c r="F1519" s="116" t="s">
        <v>501</v>
      </c>
      <c r="G1519" s="116" t="s">
        <v>1</v>
      </c>
      <c r="H1519" s="117" t="s">
        <v>502</v>
      </c>
      <c r="I1519" s="117" t="s">
        <v>1</v>
      </c>
      <c r="J1519" s="117" t="s">
        <v>503</v>
      </c>
      <c r="K1519" s="117" t="s">
        <v>1</v>
      </c>
      <c r="L1519" s="117" t="s">
        <v>504</v>
      </c>
      <c r="M1519" s="117" t="s">
        <v>1</v>
      </c>
      <c r="N1519" s="117" t="s">
        <v>505</v>
      </c>
      <c r="O1519" s="117" t="s">
        <v>1</v>
      </c>
    </row>
    <row r="1520" spans="1:15" customFormat="1" x14ac:dyDescent="0.3">
      <c r="A1520" s="115" t="s">
        <v>1</v>
      </c>
      <c r="B1520" s="55" t="s">
        <v>14</v>
      </c>
      <c r="C1520" s="55" t="s">
        <v>15</v>
      </c>
      <c r="D1520" s="55" t="s">
        <v>14</v>
      </c>
      <c r="E1520" s="55" t="s">
        <v>15</v>
      </c>
      <c r="F1520" s="55" t="s">
        <v>14</v>
      </c>
      <c r="G1520" s="55" t="s">
        <v>15</v>
      </c>
      <c r="H1520" s="80" t="s">
        <v>14</v>
      </c>
      <c r="I1520" s="80" t="s">
        <v>15</v>
      </c>
      <c r="J1520" s="80" t="s">
        <v>14</v>
      </c>
      <c r="K1520" s="80" t="s">
        <v>15</v>
      </c>
      <c r="L1520" s="80" t="s">
        <v>14</v>
      </c>
      <c r="M1520" s="80" t="s">
        <v>15</v>
      </c>
      <c r="N1520" s="80" t="s">
        <v>14</v>
      </c>
      <c r="O1520" s="80" t="s">
        <v>15</v>
      </c>
    </row>
    <row r="1521" spans="1:15" customFormat="1" x14ac:dyDescent="0.3">
      <c r="A1521" s="56" t="s">
        <v>16</v>
      </c>
      <c r="B1521" s="57">
        <v>966.75746853429996</v>
      </c>
      <c r="C1521" s="57">
        <v>966.75746853429996</v>
      </c>
      <c r="D1521" s="57">
        <v>38.079621048100002</v>
      </c>
      <c r="E1521" s="57">
        <v>38.079621048100002</v>
      </c>
      <c r="F1521" s="57">
        <v>418.63879601489998</v>
      </c>
      <c r="G1521" s="57">
        <v>418.63879601489998</v>
      </c>
      <c r="H1521" s="85">
        <v>181.94711070470001</v>
      </c>
      <c r="I1521" s="85">
        <v>181.94711070470001</v>
      </c>
      <c r="J1521" s="85">
        <v>99.946630464999998</v>
      </c>
      <c r="K1521" s="85">
        <v>99.946630464999998</v>
      </c>
      <c r="L1521" s="85">
        <v>155.33390081779999</v>
      </c>
      <c r="M1521" s="85">
        <v>155.33390081779999</v>
      </c>
      <c r="N1521" s="85">
        <v>101.6027795088</v>
      </c>
      <c r="O1521" s="85">
        <v>101.6027795088</v>
      </c>
    </row>
    <row r="1522" spans="1:15" customFormat="1" x14ac:dyDescent="0.3">
      <c r="A1522" s="58" t="s">
        <v>341</v>
      </c>
      <c r="B1522" s="59">
        <v>36.304612756799997</v>
      </c>
      <c r="C1522" s="60">
        <v>3.7552968493578198E-2</v>
      </c>
      <c r="D1522" s="59">
        <v>4.3514522221000096</v>
      </c>
      <c r="E1522" s="63">
        <v>0.11427246654065901</v>
      </c>
      <c r="F1522" s="59">
        <v>12.144132964300001</v>
      </c>
      <c r="G1522" s="60">
        <v>2.9008618121163701E-2</v>
      </c>
      <c r="H1522" s="86">
        <v>5.5201939199999899</v>
      </c>
      <c r="I1522" s="87">
        <v>3.0339552514023E-2</v>
      </c>
      <c r="J1522" s="86">
        <v>2.1353064854000001</v>
      </c>
      <c r="K1522" s="87">
        <v>2.1364466970677499E-2</v>
      </c>
      <c r="L1522" s="86">
        <v>6.0930590353999996</v>
      </c>
      <c r="M1522" s="87">
        <v>3.9225558640588701E-2</v>
      </c>
      <c r="N1522" s="86">
        <v>3.8972772993999998</v>
      </c>
      <c r="O1522" s="87">
        <v>3.8357979163970102E-2</v>
      </c>
    </row>
    <row r="1523" spans="1:15" customFormat="1" x14ac:dyDescent="0.3">
      <c r="A1523" s="58" t="s">
        <v>237</v>
      </c>
      <c r="B1523" s="61">
        <v>107.35720160459999</v>
      </c>
      <c r="C1523" s="62">
        <v>0.111048742935872</v>
      </c>
      <c r="D1523" s="61">
        <v>2.4415990725999999</v>
      </c>
      <c r="E1523" s="62">
        <v>6.4118260775649805E-2</v>
      </c>
      <c r="F1523" s="61">
        <v>26.868912704400099</v>
      </c>
      <c r="G1523" s="64">
        <v>6.4181611833805496E-2</v>
      </c>
      <c r="H1523" s="88">
        <v>31.2305604706</v>
      </c>
      <c r="I1523" s="89">
        <v>0.17164636662621799</v>
      </c>
      <c r="J1523" s="88">
        <v>9.9141363064999997</v>
      </c>
      <c r="K1523" s="90">
        <v>9.9194302603045695E-2</v>
      </c>
      <c r="L1523" s="88">
        <v>30.814983987600002</v>
      </c>
      <c r="M1523" s="89">
        <v>0.198379000497417</v>
      </c>
      <c r="N1523" s="88">
        <v>7.7090887298000004</v>
      </c>
      <c r="O1523" s="90">
        <v>7.5874781842285202E-2</v>
      </c>
    </row>
    <row r="1524" spans="1:15" customFormat="1" x14ac:dyDescent="0.3">
      <c r="A1524" s="58" t="s">
        <v>238</v>
      </c>
      <c r="B1524" s="59">
        <v>242.4284428023</v>
      </c>
      <c r="C1524" s="60">
        <v>0.25076448922587102</v>
      </c>
      <c r="D1524" s="59">
        <v>5.8147153818000001</v>
      </c>
      <c r="E1524" s="60">
        <v>0.15269887729332099</v>
      </c>
      <c r="F1524" s="59">
        <v>113.7129328433</v>
      </c>
      <c r="G1524" s="60">
        <v>0.27162540578119898</v>
      </c>
      <c r="H1524" s="86">
        <v>52.998761195599997</v>
      </c>
      <c r="I1524" s="87">
        <v>0.29128663263917898</v>
      </c>
      <c r="J1524" s="86">
        <v>31.4198991831</v>
      </c>
      <c r="K1524" s="87">
        <v>0.31436676791322998</v>
      </c>
      <c r="L1524" s="86">
        <v>32.126078580200002</v>
      </c>
      <c r="M1524" s="87">
        <v>0.20681949278980999</v>
      </c>
      <c r="N1524" s="86">
        <v>23.334688011499999</v>
      </c>
      <c r="O1524" s="87">
        <v>0.229665843043978</v>
      </c>
    </row>
    <row r="1525" spans="1:15" customFormat="1" x14ac:dyDescent="0.3">
      <c r="A1525" s="58" t="s">
        <v>239</v>
      </c>
      <c r="B1525" s="61">
        <v>331.011637699</v>
      </c>
      <c r="C1525" s="62">
        <v>0.34239367004926902</v>
      </c>
      <c r="D1525" s="61">
        <v>8.1146261851999899</v>
      </c>
      <c r="E1525" s="62">
        <v>0.21309629565247201</v>
      </c>
      <c r="F1525" s="61">
        <v>145.59908524119999</v>
      </c>
      <c r="G1525" s="62">
        <v>0.34779166820462998</v>
      </c>
      <c r="H1525" s="88">
        <v>61.247314732500101</v>
      </c>
      <c r="I1525" s="90">
        <v>0.33662152971422699</v>
      </c>
      <c r="J1525" s="88">
        <v>32.184945867000003</v>
      </c>
      <c r="K1525" s="90">
        <v>0.32202131995105898</v>
      </c>
      <c r="L1525" s="88">
        <v>51.789365755600002</v>
      </c>
      <c r="M1525" s="90">
        <v>0.33340671600300997</v>
      </c>
      <c r="N1525" s="88">
        <v>39.201083109300001</v>
      </c>
      <c r="O1525" s="90">
        <v>0.38582687696948997</v>
      </c>
    </row>
    <row r="1526" spans="1:15" customFormat="1" x14ac:dyDescent="0.3">
      <c r="A1526" s="58" t="s">
        <v>342</v>
      </c>
      <c r="B1526" s="59">
        <v>244.3129321147</v>
      </c>
      <c r="C1526" s="60">
        <v>0.25271377782589299</v>
      </c>
      <c r="D1526" s="59">
        <v>17.3572281864</v>
      </c>
      <c r="E1526" s="63">
        <v>0.45581409973789799</v>
      </c>
      <c r="F1526" s="59">
        <v>119.1303061533</v>
      </c>
      <c r="G1526" s="60">
        <v>0.284565853158674</v>
      </c>
      <c r="H1526" s="86">
        <v>27.948485246299999</v>
      </c>
      <c r="I1526" s="91">
        <v>0.15360774423981</v>
      </c>
      <c r="J1526" s="86">
        <v>23.134922314200001</v>
      </c>
      <c r="K1526" s="87">
        <v>0.23147275907717099</v>
      </c>
      <c r="L1526" s="86">
        <v>34.510413458999999</v>
      </c>
      <c r="M1526" s="87">
        <v>0.22216923206917499</v>
      </c>
      <c r="N1526" s="86">
        <v>27.460642358800001</v>
      </c>
      <c r="O1526" s="87">
        <v>0.27027451898027599</v>
      </c>
    </row>
    <row r="1527" spans="1:15" customFormat="1" x14ac:dyDescent="0.3">
      <c r="A1527" s="58" t="s">
        <v>88</v>
      </c>
      <c r="B1527" s="61">
        <v>5.3426415569000101</v>
      </c>
      <c r="C1527" s="62">
        <v>5.5263514695158998E-3</v>
      </c>
      <c r="D1527" s="61">
        <v>0</v>
      </c>
      <c r="E1527" s="62">
        <v>0</v>
      </c>
      <c r="F1527" s="61">
        <v>1.1834261084</v>
      </c>
      <c r="G1527" s="62">
        <v>2.8268429005272599E-3</v>
      </c>
      <c r="H1527" s="88">
        <v>3.0017951397</v>
      </c>
      <c r="I1527" s="90">
        <v>1.64981742665423E-2</v>
      </c>
      <c r="J1527" s="88">
        <v>1.1574203087999999</v>
      </c>
      <c r="K1527" s="90">
        <v>1.1580383484817099E-2</v>
      </c>
      <c r="L1527" s="88">
        <v>0</v>
      </c>
      <c r="M1527" s="90">
        <v>0</v>
      </c>
      <c r="N1527" s="88">
        <v>0</v>
      </c>
      <c r="O1527" s="90">
        <v>0</v>
      </c>
    </row>
    <row r="1528" spans="1:15" customFormat="1" x14ac:dyDescent="0.3">
      <c r="A1528" s="58" t="s">
        <v>343</v>
      </c>
      <c r="B1528" s="59">
        <v>143.66181436139999</v>
      </c>
      <c r="C1528" s="60">
        <v>0.14860171142945</v>
      </c>
      <c r="D1528" s="59">
        <v>6.7930512946999997</v>
      </c>
      <c r="E1528" s="60">
        <v>0.17839072731630901</v>
      </c>
      <c r="F1528" s="59">
        <v>39.013045668700101</v>
      </c>
      <c r="G1528" s="64">
        <v>9.3190229954969298E-2</v>
      </c>
      <c r="H1528" s="86">
        <v>36.750754390600001</v>
      </c>
      <c r="I1528" s="87">
        <v>0.201985919140241</v>
      </c>
      <c r="J1528" s="86">
        <v>12.049442791900001</v>
      </c>
      <c r="K1528" s="87">
        <v>0.120558769573723</v>
      </c>
      <c r="L1528" s="86">
        <v>36.908043022999998</v>
      </c>
      <c r="M1528" s="89">
        <v>0.23760455913800499</v>
      </c>
      <c r="N1528" s="86">
        <v>11.6063660292</v>
      </c>
      <c r="O1528" s="87">
        <v>0.114232761006255</v>
      </c>
    </row>
    <row r="1529" spans="1:15" customFormat="1" x14ac:dyDescent="0.3">
      <c r="A1529" s="58" t="s">
        <v>344</v>
      </c>
      <c r="B1529" s="61">
        <v>575.32456981370001</v>
      </c>
      <c r="C1529" s="62">
        <v>0.59510744787516201</v>
      </c>
      <c r="D1529" s="61">
        <v>25.471854371599999</v>
      </c>
      <c r="E1529" s="62">
        <v>0.66891039539036901</v>
      </c>
      <c r="F1529" s="61">
        <v>264.72939139450102</v>
      </c>
      <c r="G1529" s="62">
        <v>0.63235752136330403</v>
      </c>
      <c r="H1529" s="88">
        <v>89.195799978799997</v>
      </c>
      <c r="I1529" s="91">
        <v>0.49022927395403798</v>
      </c>
      <c r="J1529" s="88">
        <v>55.3198681812</v>
      </c>
      <c r="K1529" s="90">
        <v>0.55349407902823</v>
      </c>
      <c r="L1529" s="88">
        <v>86.299779214599894</v>
      </c>
      <c r="M1529" s="90">
        <v>0.55557594807218502</v>
      </c>
      <c r="N1529" s="88">
        <v>66.661725468100002</v>
      </c>
      <c r="O1529" s="90">
        <v>0.65610139594976602</v>
      </c>
    </row>
    <row r="1530" spans="1:15" customFormat="1" x14ac:dyDescent="0.3">
      <c r="A1530" s="65" t="s">
        <v>1</v>
      </c>
      <c r="H1530" s="84"/>
      <c r="I1530" s="84"/>
      <c r="J1530" s="84"/>
      <c r="K1530" s="84"/>
      <c r="L1530" s="84"/>
      <c r="M1530" s="84"/>
      <c r="N1530" s="84"/>
      <c r="O1530" s="84"/>
    </row>
    <row r="1531" spans="1:15" customFormat="1" x14ac:dyDescent="0.3">
      <c r="A1531" s="65" t="s">
        <v>1</v>
      </c>
      <c r="H1531" s="84"/>
      <c r="I1531" s="84"/>
      <c r="J1531" s="84"/>
      <c r="K1531" s="84"/>
      <c r="L1531" s="84"/>
      <c r="M1531" s="84"/>
      <c r="N1531" s="84"/>
      <c r="O1531" s="84"/>
    </row>
    <row r="1532" spans="1:15" customFormat="1" x14ac:dyDescent="0.3">
      <c r="A1532" s="53" t="s">
        <v>478</v>
      </c>
      <c r="H1532" s="84"/>
      <c r="I1532" s="84"/>
      <c r="J1532" s="84"/>
      <c r="K1532" s="84"/>
      <c r="L1532" s="84"/>
      <c r="M1532" s="84"/>
      <c r="N1532" s="84"/>
      <c r="O1532" s="84"/>
    </row>
    <row r="1533" spans="1:15" customFormat="1" x14ac:dyDescent="0.3">
      <c r="A1533" s="54" t="s">
        <v>1</v>
      </c>
      <c r="H1533" s="84"/>
      <c r="I1533" s="84"/>
      <c r="J1533" s="84"/>
      <c r="K1533" s="84"/>
      <c r="L1533" s="84"/>
      <c r="M1533" s="84"/>
      <c r="N1533" s="84"/>
      <c r="O1533" s="84"/>
    </row>
    <row r="1534" spans="1:15" customFormat="1" ht="25.5" customHeight="1" x14ac:dyDescent="0.3">
      <c r="A1534" s="114" t="s">
        <v>1</v>
      </c>
      <c r="B1534" s="116" t="s">
        <v>506</v>
      </c>
      <c r="C1534" s="116" t="s">
        <v>1</v>
      </c>
      <c r="D1534" s="116" t="s">
        <v>500</v>
      </c>
      <c r="E1534" s="116" t="s">
        <v>1</v>
      </c>
      <c r="F1534" s="116" t="s">
        <v>501</v>
      </c>
      <c r="G1534" s="116" t="s">
        <v>1</v>
      </c>
      <c r="H1534" s="117" t="s">
        <v>502</v>
      </c>
      <c r="I1534" s="117" t="s">
        <v>1</v>
      </c>
      <c r="J1534" s="117" t="s">
        <v>503</v>
      </c>
      <c r="K1534" s="117" t="s">
        <v>1</v>
      </c>
      <c r="L1534" s="117" t="s">
        <v>504</v>
      </c>
      <c r="M1534" s="117" t="s">
        <v>1</v>
      </c>
      <c r="N1534" s="117" t="s">
        <v>505</v>
      </c>
      <c r="O1534" s="117" t="s">
        <v>1</v>
      </c>
    </row>
    <row r="1535" spans="1:15" customFormat="1" x14ac:dyDescent="0.3">
      <c r="A1535" s="115" t="s">
        <v>1</v>
      </c>
      <c r="B1535" s="55" t="s">
        <v>14</v>
      </c>
      <c r="C1535" s="55" t="s">
        <v>15</v>
      </c>
      <c r="D1535" s="55" t="s">
        <v>14</v>
      </c>
      <c r="E1535" s="55" t="s">
        <v>15</v>
      </c>
      <c r="F1535" s="55" t="s">
        <v>14</v>
      </c>
      <c r="G1535" s="55" t="s">
        <v>15</v>
      </c>
      <c r="H1535" s="80" t="s">
        <v>14</v>
      </c>
      <c r="I1535" s="80" t="s">
        <v>15</v>
      </c>
      <c r="J1535" s="80" t="s">
        <v>14</v>
      </c>
      <c r="K1535" s="80" t="s">
        <v>15</v>
      </c>
      <c r="L1535" s="80" t="s">
        <v>14</v>
      </c>
      <c r="M1535" s="80" t="s">
        <v>15</v>
      </c>
      <c r="N1535" s="80" t="s">
        <v>14</v>
      </c>
      <c r="O1535" s="80" t="s">
        <v>15</v>
      </c>
    </row>
    <row r="1536" spans="1:15" customFormat="1" x14ac:dyDescent="0.3">
      <c r="A1536" s="56" t="s">
        <v>16</v>
      </c>
      <c r="B1536" s="57">
        <v>966.75746853429996</v>
      </c>
      <c r="C1536" s="57">
        <v>966.75746853429996</v>
      </c>
      <c r="D1536" s="57">
        <v>38.079621048100002</v>
      </c>
      <c r="E1536" s="57">
        <v>38.079621048100002</v>
      </c>
      <c r="F1536" s="57">
        <v>418.63879601489998</v>
      </c>
      <c r="G1536" s="57">
        <v>418.63879601489998</v>
      </c>
      <c r="H1536" s="85">
        <v>181.94711070470001</v>
      </c>
      <c r="I1536" s="85">
        <v>181.94711070470001</v>
      </c>
      <c r="J1536" s="85">
        <v>99.946630464999998</v>
      </c>
      <c r="K1536" s="85">
        <v>99.946630464999998</v>
      </c>
      <c r="L1536" s="85">
        <v>155.33390081779999</v>
      </c>
      <c r="M1536" s="85">
        <v>155.33390081779999</v>
      </c>
      <c r="N1536" s="85">
        <v>101.6027795088</v>
      </c>
      <c r="O1536" s="85">
        <v>101.6027795088</v>
      </c>
    </row>
    <row r="1537" spans="1:15" customFormat="1" x14ac:dyDescent="0.3">
      <c r="A1537" s="58" t="s">
        <v>341</v>
      </c>
      <c r="B1537" s="59">
        <v>65.637778223500007</v>
      </c>
      <c r="C1537" s="60">
        <v>6.78947723290034E-2</v>
      </c>
      <c r="D1537" s="59">
        <v>2.5649402839</v>
      </c>
      <c r="E1537" s="60">
        <v>6.7357295406383202E-2</v>
      </c>
      <c r="F1537" s="59">
        <v>37.029170873799899</v>
      </c>
      <c r="G1537" s="60">
        <v>8.8451360041848795E-2</v>
      </c>
      <c r="H1537" s="86">
        <v>3.4706493098000002</v>
      </c>
      <c r="I1537" s="91">
        <v>1.90750449202398E-2</v>
      </c>
      <c r="J1537" s="86">
        <v>2.2258621929000002</v>
      </c>
      <c r="K1537" s="87">
        <v>2.2270507595345799E-2</v>
      </c>
      <c r="L1537" s="86">
        <v>18.338016985599999</v>
      </c>
      <c r="M1537" s="89">
        <v>0.11805547204476401</v>
      </c>
      <c r="N1537" s="86">
        <v>2.3230637033999999</v>
      </c>
      <c r="O1537" s="87">
        <v>2.28641747266254E-2</v>
      </c>
    </row>
    <row r="1538" spans="1:15" customFormat="1" x14ac:dyDescent="0.3">
      <c r="A1538" s="58" t="s">
        <v>237</v>
      </c>
      <c r="B1538" s="61">
        <v>113.039796320801</v>
      </c>
      <c r="C1538" s="62">
        <v>0.116926737056585</v>
      </c>
      <c r="D1538" s="61">
        <v>6.7196247291000102</v>
      </c>
      <c r="E1538" s="62">
        <v>0.17646248949305901</v>
      </c>
      <c r="F1538" s="61">
        <v>54.4042465323001</v>
      </c>
      <c r="G1538" s="62">
        <v>0.12995509983829501</v>
      </c>
      <c r="H1538" s="88">
        <v>21.380395869099999</v>
      </c>
      <c r="I1538" s="90">
        <v>0.11750885071102</v>
      </c>
      <c r="J1538" s="88">
        <v>8.1565329350999995</v>
      </c>
      <c r="K1538" s="90">
        <v>8.16088836327135E-2</v>
      </c>
      <c r="L1538" s="88">
        <v>13.469338822199999</v>
      </c>
      <c r="M1538" s="90">
        <v>8.6712164899528002E-2</v>
      </c>
      <c r="N1538" s="88">
        <v>12.511087759600001</v>
      </c>
      <c r="O1538" s="90">
        <v>0.123137258843557</v>
      </c>
    </row>
    <row r="1539" spans="1:15" customFormat="1" x14ac:dyDescent="0.3">
      <c r="A1539" s="58" t="s">
        <v>238</v>
      </c>
      <c r="B1539" s="59">
        <v>286.41940652469998</v>
      </c>
      <c r="C1539" s="60">
        <v>0.29626810844186202</v>
      </c>
      <c r="D1539" s="59">
        <v>8.0582135709000102</v>
      </c>
      <c r="E1539" s="60">
        <v>0.21161485721513201</v>
      </c>
      <c r="F1539" s="59">
        <v>129.74028554360001</v>
      </c>
      <c r="G1539" s="60">
        <v>0.30990984777001501</v>
      </c>
      <c r="H1539" s="86">
        <v>45.773352332199998</v>
      </c>
      <c r="I1539" s="87">
        <v>0.25157504373064798</v>
      </c>
      <c r="J1539" s="86">
        <v>30.1207088717</v>
      </c>
      <c r="K1539" s="87">
        <v>0.301367927378481</v>
      </c>
      <c r="L1539" s="86">
        <v>44.273677284599998</v>
      </c>
      <c r="M1539" s="87">
        <v>0.285022632223285</v>
      </c>
      <c r="N1539" s="86">
        <v>38.717256538999997</v>
      </c>
      <c r="O1539" s="87">
        <v>0.38106493470138397</v>
      </c>
    </row>
    <row r="1540" spans="1:15" customFormat="1" x14ac:dyDescent="0.3">
      <c r="A1540" s="58" t="s">
        <v>239</v>
      </c>
      <c r="B1540" s="61">
        <v>312.69329319219997</v>
      </c>
      <c r="C1540" s="62">
        <v>0.32344543835412398</v>
      </c>
      <c r="D1540" s="61">
        <v>6.6925169740000001</v>
      </c>
      <c r="E1540" s="62">
        <v>0.17575061909220099</v>
      </c>
      <c r="F1540" s="61">
        <v>135.1561361574</v>
      </c>
      <c r="G1540" s="62">
        <v>0.32284665789214001</v>
      </c>
      <c r="H1540" s="88">
        <v>58.942945977799802</v>
      </c>
      <c r="I1540" s="90">
        <v>0.323956482460798</v>
      </c>
      <c r="J1540" s="88">
        <v>35.250349687099998</v>
      </c>
      <c r="K1540" s="90">
        <v>0.35269172680557997</v>
      </c>
      <c r="L1540" s="88">
        <v>49.049287956800001</v>
      </c>
      <c r="M1540" s="90">
        <v>0.31576679461834101</v>
      </c>
      <c r="N1540" s="88">
        <v>41.141938241699997</v>
      </c>
      <c r="O1540" s="90">
        <v>0.404929259225006</v>
      </c>
    </row>
    <row r="1541" spans="1:15" customFormat="1" x14ac:dyDescent="0.3">
      <c r="A1541" s="58" t="s">
        <v>342</v>
      </c>
      <c r="B1541" s="59">
        <v>163.53171086789999</v>
      </c>
      <c r="C1541" s="60">
        <v>0.16915484616408499</v>
      </c>
      <c r="D1541" s="59">
        <v>10.976344445100001</v>
      </c>
      <c r="E1541" s="60">
        <v>0.28824720790249803</v>
      </c>
      <c r="F1541" s="59">
        <v>53.325819330999998</v>
      </c>
      <c r="G1541" s="64">
        <v>0.12737906720212799</v>
      </c>
      <c r="H1541" s="86">
        <v>52.379767215800001</v>
      </c>
      <c r="I1541" s="89">
        <v>0.28788457817729401</v>
      </c>
      <c r="J1541" s="86">
        <v>24.193176778200002</v>
      </c>
      <c r="K1541" s="87">
        <v>0.24206095458787999</v>
      </c>
      <c r="L1541" s="86">
        <v>28.493651728900002</v>
      </c>
      <c r="M1541" s="87">
        <v>0.18343485600301701</v>
      </c>
      <c r="N1541" s="86">
        <v>6.5578927864000001</v>
      </c>
      <c r="O1541" s="91">
        <v>6.4544423076851001E-2</v>
      </c>
    </row>
    <row r="1542" spans="1:15" customFormat="1" x14ac:dyDescent="0.3">
      <c r="A1542" s="58" t="s">
        <v>88</v>
      </c>
      <c r="B1542" s="61">
        <v>25.435483405200099</v>
      </c>
      <c r="C1542" s="62">
        <v>2.631009765434E-2</v>
      </c>
      <c r="D1542" s="61">
        <v>3.06798104510001</v>
      </c>
      <c r="E1542" s="63">
        <v>8.0567530890727601E-2</v>
      </c>
      <c r="F1542" s="61">
        <v>8.9831375768000008</v>
      </c>
      <c r="G1542" s="62">
        <v>2.1457967255572499E-2</v>
      </c>
      <c r="H1542" s="88">
        <v>0</v>
      </c>
      <c r="I1542" s="91">
        <v>0</v>
      </c>
      <c r="J1542" s="88">
        <v>0</v>
      </c>
      <c r="K1542" s="90">
        <v>0</v>
      </c>
      <c r="L1542" s="88">
        <v>1.7099280397000001</v>
      </c>
      <c r="M1542" s="90">
        <v>1.1008080211065301E-2</v>
      </c>
      <c r="N1542" s="88">
        <v>0.35154047869999999</v>
      </c>
      <c r="O1542" s="90">
        <v>3.4599494265760001E-3</v>
      </c>
    </row>
    <row r="1543" spans="1:15" customFormat="1" x14ac:dyDescent="0.3">
      <c r="A1543" s="58" t="s">
        <v>343</v>
      </c>
      <c r="B1543" s="59">
        <v>178.6775745443</v>
      </c>
      <c r="C1543" s="60">
        <v>0.184821509385589</v>
      </c>
      <c r="D1543" s="59">
        <v>9.2845650130000106</v>
      </c>
      <c r="E1543" s="60">
        <v>0.243819784899442</v>
      </c>
      <c r="F1543" s="59">
        <v>91.433417406100006</v>
      </c>
      <c r="G1543" s="60">
        <v>0.21840645988014401</v>
      </c>
      <c r="H1543" s="86">
        <v>24.851045178900002</v>
      </c>
      <c r="I1543" s="87">
        <v>0.13658389563126</v>
      </c>
      <c r="J1543" s="86">
        <v>10.382395128000001</v>
      </c>
      <c r="K1543" s="91">
        <v>0.103879391228059</v>
      </c>
      <c r="L1543" s="86">
        <v>31.8073558078</v>
      </c>
      <c r="M1543" s="87">
        <v>0.20476763694429201</v>
      </c>
      <c r="N1543" s="86">
        <v>14.834151463</v>
      </c>
      <c r="O1543" s="87">
        <v>0.146001433570183</v>
      </c>
    </row>
    <row r="1544" spans="1:15" customFormat="1" x14ac:dyDescent="0.3">
      <c r="A1544" s="58" t="s">
        <v>344</v>
      </c>
      <c r="B1544" s="61">
        <v>476.22500406009999</v>
      </c>
      <c r="C1544" s="62">
        <v>0.49260028451820898</v>
      </c>
      <c r="D1544" s="61">
        <v>17.668861419100001</v>
      </c>
      <c r="E1544" s="62">
        <v>0.46399782699469899</v>
      </c>
      <c r="F1544" s="61">
        <v>188.48195548839999</v>
      </c>
      <c r="G1544" s="62">
        <v>0.450225725094269</v>
      </c>
      <c r="H1544" s="88">
        <v>111.32271319359999</v>
      </c>
      <c r="I1544" s="89">
        <v>0.61184106063809196</v>
      </c>
      <c r="J1544" s="88">
        <v>59.443526465300003</v>
      </c>
      <c r="K1544" s="90">
        <v>0.59475268139346005</v>
      </c>
      <c r="L1544" s="88">
        <v>77.542939685700205</v>
      </c>
      <c r="M1544" s="90">
        <v>0.49920165062135802</v>
      </c>
      <c r="N1544" s="88">
        <v>47.6998310281</v>
      </c>
      <c r="O1544" s="90">
        <v>0.46947368230185699</v>
      </c>
    </row>
    <row r="1545" spans="1:15" customFormat="1" x14ac:dyDescent="0.3">
      <c r="A1545" s="65" t="s">
        <v>1</v>
      </c>
      <c r="H1545" s="84"/>
      <c r="I1545" s="84"/>
      <c r="J1545" s="84"/>
      <c r="K1545" s="84"/>
      <c r="L1545" s="84"/>
      <c r="M1545" s="84"/>
      <c r="N1545" s="84"/>
      <c r="O1545" s="84"/>
    </row>
    <row r="1546" spans="1:15" customFormat="1" x14ac:dyDescent="0.3">
      <c r="A1546" s="65" t="s">
        <v>1</v>
      </c>
      <c r="H1546" s="84"/>
      <c r="I1546" s="84"/>
      <c r="J1546" s="84"/>
      <c r="K1546" s="84"/>
      <c r="L1546" s="84"/>
      <c r="M1546" s="84"/>
      <c r="N1546" s="84"/>
      <c r="O1546" s="84"/>
    </row>
    <row r="1547" spans="1:15" customFormat="1" x14ac:dyDescent="0.3">
      <c r="A1547" s="53" t="s">
        <v>479</v>
      </c>
      <c r="H1547" s="84"/>
      <c r="I1547" s="84"/>
      <c r="J1547" s="84"/>
      <c r="K1547" s="84"/>
      <c r="L1547" s="84"/>
      <c r="M1547" s="84"/>
      <c r="N1547" s="84"/>
      <c r="O1547" s="84"/>
    </row>
    <row r="1548" spans="1:15" customFormat="1" x14ac:dyDescent="0.3">
      <c r="A1548" s="54" t="s">
        <v>1</v>
      </c>
      <c r="H1548" s="84"/>
      <c r="I1548" s="84"/>
      <c r="J1548" s="84"/>
      <c r="K1548" s="84"/>
      <c r="L1548" s="84"/>
      <c r="M1548" s="84"/>
      <c r="N1548" s="84"/>
      <c r="O1548" s="84"/>
    </row>
    <row r="1549" spans="1:15" customFormat="1" ht="25.5" customHeight="1" x14ac:dyDescent="0.3">
      <c r="A1549" s="114" t="s">
        <v>1</v>
      </c>
      <c r="B1549" s="116" t="s">
        <v>506</v>
      </c>
      <c r="C1549" s="116" t="s">
        <v>1</v>
      </c>
      <c r="D1549" s="116" t="s">
        <v>500</v>
      </c>
      <c r="E1549" s="116" t="s">
        <v>1</v>
      </c>
      <c r="F1549" s="116" t="s">
        <v>501</v>
      </c>
      <c r="G1549" s="116" t="s">
        <v>1</v>
      </c>
      <c r="H1549" s="117" t="s">
        <v>502</v>
      </c>
      <c r="I1549" s="117" t="s">
        <v>1</v>
      </c>
      <c r="J1549" s="117" t="s">
        <v>503</v>
      </c>
      <c r="K1549" s="117" t="s">
        <v>1</v>
      </c>
      <c r="L1549" s="117" t="s">
        <v>504</v>
      </c>
      <c r="M1549" s="117" t="s">
        <v>1</v>
      </c>
      <c r="N1549" s="117" t="s">
        <v>505</v>
      </c>
      <c r="O1549" s="117" t="s">
        <v>1</v>
      </c>
    </row>
    <row r="1550" spans="1:15" customFormat="1" x14ac:dyDescent="0.3">
      <c r="A1550" s="115" t="s">
        <v>1</v>
      </c>
      <c r="B1550" s="55" t="s">
        <v>14</v>
      </c>
      <c r="C1550" s="55" t="s">
        <v>15</v>
      </c>
      <c r="D1550" s="55" t="s">
        <v>14</v>
      </c>
      <c r="E1550" s="55" t="s">
        <v>15</v>
      </c>
      <c r="F1550" s="55" t="s">
        <v>14</v>
      </c>
      <c r="G1550" s="55" t="s">
        <v>15</v>
      </c>
      <c r="H1550" s="80" t="s">
        <v>14</v>
      </c>
      <c r="I1550" s="80" t="s">
        <v>15</v>
      </c>
      <c r="J1550" s="80" t="s">
        <v>14</v>
      </c>
      <c r="K1550" s="80" t="s">
        <v>15</v>
      </c>
      <c r="L1550" s="80" t="s">
        <v>14</v>
      </c>
      <c r="M1550" s="80" t="s">
        <v>15</v>
      </c>
      <c r="N1550" s="80" t="s">
        <v>14</v>
      </c>
      <c r="O1550" s="80" t="s">
        <v>15</v>
      </c>
    </row>
    <row r="1551" spans="1:15" customFormat="1" x14ac:dyDescent="0.3">
      <c r="A1551" s="56" t="s">
        <v>16</v>
      </c>
      <c r="B1551" s="57">
        <v>966.75746853429996</v>
      </c>
      <c r="C1551" s="57">
        <v>966.75746853429996</v>
      </c>
      <c r="D1551" s="57">
        <v>38.079621048100002</v>
      </c>
      <c r="E1551" s="57">
        <v>38.079621048100002</v>
      </c>
      <c r="F1551" s="57">
        <v>418.63879601489998</v>
      </c>
      <c r="G1551" s="57">
        <v>418.63879601489998</v>
      </c>
      <c r="H1551" s="85">
        <v>181.94711070470001</v>
      </c>
      <c r="I1551" s="85">
        <v>181.94711070470001</v>
      </c>
      <c r="J1551" s="85">
        <v>99.946630464999998</v>
      </c>
      <c r="K1551" s="85">
        <v>99.946630464999998</v>
      </c>
      <c r="L1551" s="85">
        <v>155.33390081779999</v>
      </c>
      <c r="M1551" s="85">
        <v>155.33390081779999</v>
      </c>
      <c r="N1551" s="85">
        <v>101.6027795088</v>
      </c>
      <c r="O1551" s="85">
        <v>101.6027795088</v>
      </c>
    </row>
    <row r="1552" spans="1:15" customFormat="1" x14ac:dyDescent="0.3">
      <c r="A1552" s="58" t="s">
        <v>341</v>
      </c>
      <c r="B1552" s="59">
        <v>112.493493461</v>
      </c>
      <c r="C1552" s="60">
        <v>0.116361649247511</v>
      </c>
      <c r="D1552" s="59">
        <v>7.9034101843000002</v>
      </c>
      <c r="E1552" s="60">
        <v>0.20754960177562901</v>
      </c>
      <c r="F1552" s="59">
        <v>36.468704681399899</v>
      </c>
      <c r="G1552" s="60">
        <v>8.7112577784362905E-2</v>
      </c>
      <c r="H1552" s="86">
        <v>21.764092553899999</v>
      </c>
      <c r="I1552" s="87">
        <v>0.11961768708283101</v>
      </c>
      <c r="J1552" s="86">
        <v>12.0028325433</v>
      </c>
      <c r="K1552" s="87">
        <v>0.12009241819816301</v>
      </c>
      <c r="L1552" s="86">
        <v>28.574399847399999</v>
      </c>
      <c r="M1552" s="89">
        <v>0.18395469177663001</v>
      </c>
      <c r="N1552" s="86">
        <v>11.6481024713</v>
      </c>
      <c r="O1552" s="87">
        <v>0.11464354152133301</v>
      </c>
    </row>
    <row r="1553" spans="1:15" customFormat="1" x14ac:dyDescent="0.3">
      <c r="A1553" s="58" t="s">
        <v>237</v>
      </c>
      <c r="B1553" s="61">
        <v>202.09295646679999</v>
      </c>
      <c r="C1553" s="62">
        <v>0.20904204316434499</v>
      </c>
      <c r="D1553" s="61">
        <v>7.1874653202000101</v>
      </c>
      <c r="E1553" s="62">
        <v>0.18874834156362</v>
      </c>
      <c r="F1553" s="61">
        <v>81.957838126400105</v>
      </c>
      <c r="G1553" s="62">
        <v>0.195772200060223</v>
      </c>
      <c r="H1553" s="88">
        <v>37.159673711899998</v>
      </c>
      <c r="I1553" s="90">
        <v>0.204233381711733</v>
      </c>
      <c r="J1553" s="88">
        <v>20.625874006899998</v>
      </c>
      <c r="K1553" s="90">
        <v>0.20636887817966901</v>
      </c>
      <c r="L1553" s="88">
        <v>37.407576070200001</v>
      </c>
      <c r="M1553" s="90">
        <v>0.24082042537564</v>
      </c>
      <c r="N1553" s="88">
        <v>21.077920429100001</v>
      </c>
      <c r="O1553" s="90">
        <v>0.20745417134256999</v>
      </c>
    </row>
    <row r="1554" spans="1:15" customFormat="1" x14ac:dyDescent="0.3">
      <c r="A1554" s="58" t="s">
        <v>238</v>
      </c>
      <c r="B1554" s="59">
        <v>299.54299225689999</v>
      </c>
      <c r="C1554" s="60">
        <v>0.30984295648735599</v>
      </c>
      <c r="D1554" s="59">
        <v>9.3357261262000097</v>
      </c>
      <c r="E1554" s="60">
        <v>0.245163314897689</v>
      </c>
      <c r="F1554" s="59">
        <v>150.90720503470001</v>
      </c>
      <c r="G1554" s="63">
        <v>0.36047114235759697</v>
      </c>
      <c r="H1554" s="86">
        <v>49.063259829000003</v>
      </c>
      <c r="I1554" s="87">
        <v>0.26965671309081501</v>
      </c>
      <c r="J1554" s="86">
        <v>32.506920041699999</v>
      </c>
      <c r="K1554" s="87">
        <v>0.32524278097682802</v>
      </c>
      <c r="L1554" s="86">
        <v>47.137678617600002</v>
      </c>
      <c r="M1554" s="87">
        <v>0.303460341686072</v>
      </c>
      <c r="N1554" s="86">
        <v>30.3052245364999</v>
      </c>
      <c r="O1554" s="87">
        <v>0.29827160913324402</v>
      </c>
    </row>
    <row r="1555" spans="1:15" customFormat="1" x14ac:dyDescent="0.3">
      <c r="A1555" s="58" t="s">
        <v>239</v>
      </c>
      <c r="B1555" s="61">
        <v>255.215966673699</v>
      </c>
      <c r="C1555" s="62">
        <v>0.263991719723286</v>
      </c>
      <c r="D1555" s="61">
        <v>7.7206333469999997</v>
      </c>
      <c r="E1555" s="62">
        <v>0.20274974210609201</v>
      </c>
      <c r="F1555" s="61">
        <v>100.7826962984</v>
      </c>
      <c r="G1555" s="62">
        <v>0.24073902671651301</v>
      </c>
      <c r="H1555" s="88">
        <v>50.214896211999999</v>
      </c>
      <c r="I1555" s="90">
        <v>0.27598622488432201</v>
      </c>
      <c r="J1555" s="88">
        <v>29.201874561699999</v>
      </c>
      <c r="K1555" s="90">
        <v>0.292174677883974</v>
      </c>
      <c r="L1555" s="88">
        <v>34.457535085000004</v>
      </c>
      <c r="M1555" s="90">
        <v>0.22182881459609499</v>
      </c>
      <c r="N1555" s="88">
        <v>29.748963433499998</v>
      </c>
      <c r="O1555" s="90">
        <v>0.29279674805474598</v>
      </c>
    </row>
    <row r="1556" spans="1:15" customFormat="1" x14ac:dyDescent="0.3">
      <c r="A1556" s="58" t="s">
        <v>342</v>
      </c>
      <c r="B1556" s="59">
        <v>96.591062660299997</v>
      </c>
      <c r="C1556" s="60">
        <v>9.9912403890441703E-2</v>
      </c>
      <c r="D1556" s="59">
        <v>5.9323860703999998</v>
      </c>
      <c r="E1556" s="60">
        <v>0.15578899965696999</v>
      </c>
      <c r="F1556" s="59">
        <v>48.522351874000002</v>
      </c>
      <c r="G1556" s="60">
        <v>0.115905053081304</v>
      </c>
      <c r="H1556" s="86">
        <v>22.924191382299998</v>
      </c>
      <c r="I1556" s="87">
        <v>0.125993709345052</v>
      </c>
      <c r="J1556" s="86">
        <v>5.6091293114000003</v>
      </c>
      <c r="K1556" s="87">
        <v>5.6121244761365402E-2</v>
      </c>
      <c r="L1556" s="86">
        <v>7.75671119760002</v>
      </c>
      <c r="M1556" s="87">
        <v>4.9935726565563401E-2</v>
      </c>
      <c r="N1556" s="86">
        <v>8.8225686383999999</v>
      </c>
      <c r="O1556" s="87">
        <v>8.6833929948106001E-2</v>
      </c>
    </row>
    <row r="1557" spans="1:15" customFormat="1" x14ac:dyDescent="0.3">
      <c r="A1557" s="58" t="s">
        <v>88</v>
      </c>
      <c r="B1557" s="61">
        <v>0.82099701560000005</v>
      </c>
      <c r="C1557" s="62">
        <v>8.4922748706013401E-4</v>
      </c>
      <c r="D1557" s="61">
        <v>0</v>
      </c>
      <c r="E1557" s="62">
        <v>0</v>
      </c>
      <c r="F1557" s="61">
        <v>0</v>
      </c>
      <c r="G1557" s="62">
        <v>0</v>
      </c>
      <c r="H1557" s="88">
        <v>0.82099701560000304</v>
      </c>
      <c r="I1557" s="90">
        <v>4.5122838852466197E-3</v>
      </c>
      <c r="J1557" s="88">
        <v>0</v>
      </c>
      <c r="K1557" s="90">
        <v>0</v>
      </c>
      <c r="L1557" s="88">
        <v>0</v>
      </c>
      <c r="M1557" s="90">
        <v>0</v>
      </c>
      <c r="N1557" s="88">
        <v>0</v>
      </c>
      <c r="O1557" s="90">
        <v>0</v>
      </c>
    </row>
    <row r="1558" spans="1:15" customFormat="1" x14ac:dyDescent="0.3">
      <c r="A1558" s="58" t="s">
        <v>343</v>
      </c>
      <c r="B1558" s="59">
        <v>314.5864499278</v>
      </c>
      <c r="C1558" s="60">
        <v>0.32540369241185602</v>
      </c>
      <c r="D1558" s="59">
        <v>15.0908755045</v>
      </c>
      <c r="E1558" s="60">
        <v>0.396297943339249</v>
      </c>
      <c r="F1558" s="59">
        <v>118.4265428078</v>
      </c>
      <c r="G1558" s="60">
        <v>0.28288477784458599</v>
      </c>
      <c r="H1558" s="86">
        <v>58.923766265800097</v>
      </c>
      <c r="I1558" s="87">
        <v>0.32385106879456399</v>
      </c>
      <c r="J1558" s="86">
        <v>32.6287065502</v>
      </c>
      <c r="K1558" s="87">
        <v>0.326461296377832</v>
      </c>
      <c r="L1558" s="86">
        <v>65.981975917599698</v>
      </c>
      <c r="M1558" s="89">
        <v>0.42477511715226901</v>
      </c>
      <c r="N1558" s="86">
        <v>32.726022900399997</v>
      </c>
      <c r="O1558" s="87">
        <v>0.32209771286390398</v>
      </c>
    </row>
    <row r="1559" spans="1:15" customFormat="1" x14ac:dyDescent="0.3">
      <c r="A1559" s="58" t="s">
        <v>344</v>
      </c>
      <c r="B1559" s="61">
        <v>351.80702933399999</v>
      </c>
      <c r="C1559" s="62">
        <v>0.36390412361372698</v>
      </c>
      <c r="D1559" s="61">
        <v>13.653019417399999</v>
      </c>
      <c r="E1559" s="62">
        <v>0.358538741763062</v>
      </c>
      <c r="F1559" s="61">
        <v>149.30504817240001</v>
      </c>
      <c r="G1559" s="62">
        <v>0.35664407979781698</v>
      </c>
      <c r="H1559" s="88">
        <v>73.139087594300193</v>
      </c>
      <c r="I1559" s="90">
        <v>0.401979934229374</v>
      </c>
      <c r="J1559" s="88">
        <v>34.811003873099999</v>
      </c>
      <c r="K1559" s="90">
        <v>0.34829592264533998</v>
      </c>
      <c r="L1559" s="88">
        <v>42.214246282600001</v>
      </c>
      <c r="M1559" s="91">
        <v>0.27176454116165899</v>
      </c>
      <c r="N1559" s="88">
        <v>38.571532071900002</v>
      </c>
      <c r="O1559" s="90">
        <v>0.379630678002852</v>
      </c>
    </row>
    <row r="1560" spans="1:15" customFormat="1" x14ac:dyDescent="0.3">
      <c r="A1560" s="65" t="s">
        <v>1</v>
      </c>
      <c r="H1560" s="84"/>
      <c r="I1560" s="84"/>
      <c r="J1560" s="84"/>
      <c r="K1560" s="84"/>
      <c r="L1560" s="84"/>
      <c r="M1560" s="84"/>
      <c r="N1560" s="84"/>
      <c r="O1560" s="84"/>
    </row>
    <row r="1561" spans="1:15" customFormat="1" x14ac:dyDescent="0.3">
      <c r="A1561" s="65" t="s">
        <v>1</v>
      </c>
      <c r="H1561" s="84"/>
      <c r="I1561" s="84"/>
      <c r="J1561" s="84"/>
      <c r="K1561" s="84"/>
      <c r="L1561" s="84"/>
      <c r="M1561" s="84"/>
      <c r="N1561" s="84"/>
      <c r="O1561" s="84"/>
    </row>
    <row r="1562" spans="1:15" customFormat="1" x14ac:dyDescent="0.3">
      <c r="A1562" s="53" t="s">
        <v>480</v>
      </c>
      <c r="H1562" s="84"/>
      <c r="I1562" s="84"/>
      <c r="J1562" s="84"/>
      <c r="K1562" s="84"/>
      <c r="L1562" s="84"/>
      <c r="M1562" s="84"/>
      <c r="N1562" s="84"/>
      <c r="O1562" s="84"/>
    </row>
    <row r="1563" spans="1:15" customFormat="1" x14ac:dyDescent="0.3">
      <c r="A1563" s="54" t="s">
        <v>1</v>
      </c>
      <c r="H1563" s="84"/>
      <c r="I1563" s="84"/>
      <c r="J1563" s="84"/>
      <c r="K1563" s="84"/>
      <c r="L1563" s="84"/>
      <c r="M1563" s="84"/>
      <c r="N1563" s="84"/>
      <c r="O1563" s="84"/>
    </row>
    <row r="1564" spans="1:15" customFormat="1" ht="25.5" customHeight="1" x14ac:dyDescent="0.3">
      <c r="A1564" s="114" t="s">
        <v>1</v>
      </c>
      <c r="B1564" s="116" t="s">
        <v>506</v>
      </c>
      <c r="C1564" s="116" t="s">
        <v>1</v>
      </c>
      <c r="D1564" s="116" t="s">
        <v>500</v>
      </c>
      <c r="E1564" s="116" t="s">
        <v>1</v>
      </c>
      <c r="F1564" s="116" t="s">
        <v>501</v>
      </c>
      <c r="G1564" s="116" t="s">
        <v>1</v>
      </c>
      <c r="H1564" s="117" t="s">
        <v>502</v>
      </c>
      <c r="I1564" s="117" t="s">
        <v>1</v>
      </c>
      <c r="J1564" s="117" t="s">
        <v>503</v>
      </c>
      <c r="K1564" s="117" t="s">
        <v>1</v>
      </c>
      <c r="L1564" s="117" t="s">
        <v>504</v>
      </c>
      <c r="M1564" s="117" t="s">
        <v>1</v>
      </c>
      <c r="N1564" s="117" t="s">
        <v>505</v>
      </c>
      <c r="O1564" s="117" t="s">
        <v>1</v>
      </c>
    </row>
    <row r="1565" spans="1:15" customFormat="1" x14ac:dyDescent="0.3">
      <c r="A1565" s="115" t="s">
        <v>1</v>
      </c>
      <c r="B1565" s="55" t="s">
        <v>14</v>
      </c>
      <c r="C1565" s="55" t="s">
        <v>15</v>
      </c>
      <c r="D1565" s="55" t="s">
        <v>14</v>
      </c>
      <c r="E1565" s="55" t="s">
        <v>15</v>
      </c>
      <c r="F1565" s="55" t="s">
        <v>14</v>
      </c>
      <c r="G1565" s="55" t="s">
        <v>15</v>
      </c>
      <c r="H1565" s="80" t="s">
        <v>14</v>
      </c>
      <c r="I1565" s="80" t="s">
        <v>15</v>
      </c>
      <c r="J1565" s="80" t="s">
        <v>14</v>
      </c>
      <c r="K1565" s="80" t="s">
        <v>15</v>
      </c>
      <c r="L1565" s="80" t="s">
        <v>14</v>
      </c>
      <c r="M1565" s="80" t="s">
        <v>15</v>
      </c>
      <c r="N1565" s="80" t="s">
        <v>14</v>
      </c>
      <c r="O1565" s="80" t="s">
        <v>15</v>
      </c>
    </row>
    <row r="1566" spans="1:15" customFormat="1" x14ac:dyDescent="0.3">
      <c r="A1566" s="56" t="s">
        <v>16</v>
      </c>
      <c r="B1566" s="57">
        <v>966.75746853429996</v>
      </c>
      <c r="C1566" s="57">
        <v>966.75746853429996</v>
      </c>
      <c r="D1566" s="57">
        <v>38.079621048100002</v>
      </c>
      <c r="E1566" s="57">
        <v>38.079621048100002</v>
      </c>
      <c r="F1566" s="57">
        <v>418.63879601489998</v>
      </c>
      <c r="G1566" s="57">
        <v>418.63879601489998</v>
      </c>
      <c r="H1566" s="85">
        <v>181.94711070470001</v>
      </c>
      <c r="I1566" s="85">
        <v>181.94711070470001</v>
      </c>
      <c r="J1566" s="85">
        <v>99.946630464999998</v>
      </c>
      <c r="K1566" s="85">
        <v>99.946630464999998</v>
      </c>
      <c r="L1566" s="85">
        <v>155.33390081779999</v>
      </c>
      <c r="M1566" s="85">
        <v>155.33390081779999</v>
      </c>
      <c r="N1566" s="85">
        <v>101.6027795088</v>
      </c>
      <c r="O1566" s="85">
        <v>101.6027795088</v>
      </c>
    </row>
    <row r="1567" spans="1:15" customFormat="1" x14ac:dyDescent="0.3">
      <c r="A1567" s="58" t="s">
        <v>341</v>
      </c>
      <c r="B1567" s="59">
        <v>43.189796933399997</v>
      </c>
      <c r="C1567" s="60">
        <v>4.4674903829685399E-2</v>
      </c>
      <c r="D1567" s="59">
        <v>4.5043371913000003</v>
      </c>
      <c r="E1567" s="63">
        <v>0.11828734287062299</v>
      </c>
      <c r="F1567" s="59">
        <v>19.372898048100001</v>
      </c>
      <c r="G1567" s="60">
        <v>4.6275926246000597E-2</v>
      </c>
      <c r="H1567" s="86">
        <v>5.72696801050001</v>
      </c>
      <c r="I1567" s="87">
        <v>3.14760041438353E-2</v>
      </c>
      <c r="J1567" s="86">
        <v>5.0201938987999997</v>
      </c>
      <c r="K1567" s="87">
        <v>5.0228745836089002E-2</v>
      </c>
      <c r="L1567" s="86">
        <v>2.5073044760999998</v>
      </c>
      <c r="M1567" s="87">
        <v>1.6141386155240901E-2</v>
      </c>
      <c r="N1567" s="86">
        <v>2.9197742232000001</v>
      </c>
      <c r="O1567" s="87">
        <v>2.8737149094893701E-2</v>
      </c>
    </row>
    <row r="1568" spans="1:15" customFormat="1" x14ac:dyDescent="0.3">
      <c r="A1568" s="58" t="s">
        <v>237</v>
      </c>
      <c r="B1568" s="61">
        <v>171.455511978</v>
      </c>
      <c r="C1568" s="62">
        <v>0.17735111189566899</v>
      </c>
      <c r="D1568" s="61">
        <v>8.7578100664999905</v>
      </c>
      <c r="E1568" s="62">
        <v>0.22998679675508399</v>
      </c>
      <c r="F1568" s="61">
        <v>51.124121096800003</v>
      </c>
      <c r="G1568" s="64">
        <v>0.12211988373619399</v>
      </c>
      <c r="H1568" s="88">
        <v>39.042821033000003</v>
      </c>
      <c r="I1568" s="90">
        <v>0.214583352721476</v>
      </c>
      <c r="J1568" s="88">
        <v>20.488294888199999</v>
      </c>
      <c r="K1568" s="90">
        <v>0.20499235234723301</v>
      </c>
      <c r="L1568" s="88">
        <v>34.884243765299999</v>
      </c>
      <c r="M1568" s="90">
        <v>0.22457585615015099</v>
      </c>
      <c r="N1568" s="88">
        <v>17.723455527799999</v>
      </c>
      <c r="O1568" s="90">
        <v>0.17443868773555499</v>
      </c>
    </row>
    <row r="1569" spans="1:15" customFormat="1" x14ac:dyDescent="0.3">
      <c r="A1569" s="58" t="s">
        <v>238</v>
      </c>
      <c r="B1569" s="59">
        <v>333.44045057660003</v>
      </c>
      <c r="C1569" s="60">
        <v>0.34490599910454101</v>
      </c>
      <c r="D1569" s="59">
        <v>8.8523953580000097</v>
      </c>
      <c r="E1569" s="60">
        <v>0.23247067891821099</v>
      </c>
      <c r="F1569" s="59">
        <v>163.81323326340001</v>
      </c>
      <c r="G1569" s="60">
        <v>0.391299695161482</v>
      </c>
      <c r="H1569" s="86">
        <v>65.160297630500096</v>
      </c>
      <c r="I1569" s="87">
        <v>0.35812768544731199</v>
      </c>
      <c r="J1569" s="86">
        <v>26.995054783</v>
      </c>
      <c r="K1569" s="87">
        <v>0.270094696113375</v>
      </c>
      <c r="L1569" s="86">
        <v>54.0139048383</v>
      </c>
      <c r="M1569" s="87">
        <v>0.34772773073957602</v>
      </c>
      <c r="N1569" s="86">
        <v>25.773874491699999</v>
      </c>
      <c r="O1569" s="87">
        <v>0.25367292722014201</v>
      </c>
    </row>
    <row r="1570" spans="1:15" customFormat="1" x14ac:dyDescent="0.3">
      <c r="A1570" s="58" t="s">
        <v>239</v>
      </c>
      <c r="B1570" s="61">
        <v>294.06993770499997</v>
      </c>
      <c r="C1570" s="62">
        <v>0.30418170769431901</v>
      </c>
      <c r="D1570" s="61">
        <v>12.1000863902</v>
      </c>
      <c r="E1570" s="62">
        <v>0.31775753164444198</v>
      </c>
      <c r="F1570" s="61">
        <v>131.03069632079999</v>
      </c>
      <c r="G1570" s="62">
        <v>0.31299224431205502</v>
      </c>
      <c r="H1570" s="88">
        <v>52.855185442299998</v>
      </c>
      <c r="I1570" s="90">
        <v>0.29049752555886399</v>
      </c>
      <c r="J1570" s="88">
        <v>32.020989304099999</v>
      </c>
      <c r="K1570" s="90">
        <v>0.32038087882625799</v>
      </c>
      <c r="L1570" s="88">
        <v>43.051808458899998</v>
      </c>
      <c r="M1570" s="90">
        <v>0.27715655264074002</v>
      </c>
      <c r="N1570" s="88">
        <v>38.414965313099998</v>
      </c>
      <c r="O1570" s="90">
        <v>0.378089708754206</v>
      </c>
    </row>
    <row r="1571" spans="1:15" customFormat="1" x14ac:dyDescent="0.3">
      <c r="A1571" s="58" t="s">
        <v>342</v>
      </c>
      <c r="B1571" s="59">
        <v>116.6557425262</v>
      </c>
      <c r="C1571" s="60">
        <v>0.120667019726325</v>
      </c>
      <c r="D1571" s="59">
        <v>2.0839820841000001</v>
      </c>
      <c r="E1571" s="60">
        <v>5.4726964889373099E-2</v>
      </c>
      <c r="F1571" s="59">
        <v>49.781182172999898</v>
      </c>
      <c r="G1571" s="60">
        <v>0.118912013523057</v>
      </c>
      <c r="H1571" s="86">
        <v>16.513484844099999</v>
      </c>
      <c r="I1571" s="87">
        <v>9.0759808057086305E-2</v>
      </c>
      <c r="J1571" s="86">
        <v>12.7737438466</v>
      </c>
      <c r="K1571" s="87">
        <v>0.127805647745906</v>
      </c>
      <c r="L1571" s="86">
        <v>20.876639279199999</v>
      </c>
      <c r="M1571" s="87">
        <v>0.134398474314293</v>
      </c>
      <c r="N1571" s="86">
        <v>16.770709953000001</v>
      </c>
      <c r="O1571" s="87">
        <v>0.16506152719520301</v>
      </c>
    </row>
    <row r="1572" spans="1:15" customFormat="1" x14ac:dyDescent="0.3">
      <c r="A1572" s="58" t="s">
        <v>88</v>
      </c>
      <c r="B1572" s="61">
        <v>7.9460288151</v>
      </c>
      <c r="C1572" s="62">
        <v>8.2192577494611604E-3</v>
      </c>
      <c r="D1572" s="61">
        <v>1.7810099580000001</v>
      </c>
      <c r="E1572" s="63">
        <v>4.67706849222667E-2</v>
      </c>
      <c r="F1572" s="61">
        <v>3.5166651127999899</v>
      </c>
      <c r="G1572" s="62">
        <v>8.4002370212120404E-3</v>
      </c>
      <c r="H1572" s="88">
        <v>2.6483537443</v>
      </c>
      <c r="I1572" s="90">
        <v>1.45556240714274E-2</v>
      </c>
      <c r="J1572" s="88">
        <v>2.6483537443</v>
      </c>
      <c r="K1572" s="90">
        <v>2.64976791311381E-2</v>
      </c>
      <c r="L1572" s="88">
        <v>0</v>
      </c>
      <c r="M1572" s="90">
        <v>0</v>
      </c>
      <c r="N1572" s="88">
        <v>0</v>
      </c>
      <c r="O1572" s="90">
        <v>0</v>
      </c>
    </row>
    <row r="1573" spans="1:15" customFormat="1" x14ac:dyDescent="0.3">
      <c r="A1573" s="58" t="s">
        <v>343</v>
      </c>
      <c r="B1573" s="59">
        <v>214.64530891140001</v>
      </c>
      <c r="C1573" s="60">
        <v>0.22202601572535399</v>
      </c>
      <c r="D1573" s="59">
        <v>13.262147257800001</v>
      </c>
      <c r="E1573" s="60">
        <v>0.34827413962570702</v>
      </c>
      <c r="F1573" s="59">
        <v>70.497019144899994</v>
      </c>
      <c r="G1573" s="64">
        <v>0.168395809982195</v>
      </c>
      <c r="H1573" s="86">
        <v>44.769789043499998</v>
      </c>
      <c r="I1573" s="87">
        <v>0.246059356865311</v>
      </c>
      <c r="J1573" s="86">
        <v>25.508488787000001</v>
      </c>
      <c r="K1573" s="87">
        <v>0.255221098183322</v>
      </c>
      <c r="L1573" s="86">
        <v>37.391548241400002</v>
      </c>
      <c r="M1573" s="87">
        <v>0.24071724230539099</v>
      </c>
      <c r="N1573" s="86">
        <v>20.643229751</v>
      </c>
      <c r="O1573" s="87">
        <v>0.20317583683044901</v>
      </c>
    </row>
    <row r="1574" spans="1:15" customFormat="1" x14ac:dyDescent="0.3">
      <c r="A1574" s="58" t="s">
        <v>344</v>
      </c>
      <c r="B1574" s="61">
        <v>410.72568023119999</v>
      </c>
      <c r="C1574" s="62">
        <v>0.424848727420643</v>
      </c>
      <c r="D1574" s="61">
        <v>14.1840684743</v>
      </c>
      <c r="E1574" s="62">
        <v>0.37248449653381499</v>
      </c>
      <c r="F1574" s="61">
        <v>180.81187849380001</v>
      </c>
      <c r="G1574" s="62">
        <v>0.43190425783511199</v>
      </c>
      <c r="H1574" s="88">
        <v>69.368670286400203</v>
      </c>
      <c r="I1574" s="90">
        <v>0.38125733361594999</v>
      </c>
      <c r="J1574" s="88">
        <v>44.794733150699997</v>
      </c>
      <c r="K1574" s="90">
        <v>0.44818652657216401</v>
      </c>
      <c r="L1574" s="88">
        <v>63.928447738099997</v>
      </c>
      <c r="M1574" s="90">
        <v>0.41155502695503199</v>
      </c>
      <c r="N1574" s="88">
        <v>55.185675266099999</v>
      </c>
      <c r="O1574" s="89">
        <v>0.54315123594940895</v>
      </c>
    </row>
    <row r="1575" spans="1:15" customFormat="1" x14ac:dyDescent="0.3">
      <c r="A1575" s="65" t="s">
        <v>1</v>
      </c>
      <c r="H1575" s="84"/>
      <c r="I1575" s="84"/>
      <c r="J1575" s="84"/>
      <c r="K1575" s="84"/>
      <c r="L1575" s="84"/>
      <c r="M1575" s="84"/>
      <c r="N1575" s="84"/>
      <c r="O1575" s="84"/>
    </row>
    <row r="1576" spans="1:15" customFormat="1" x14ac:dyDescent="0.3">
      <c r="A1576" s="65" t="s">
        <v>1</v>
      </c>
      <c r="H1576" s="84"/>
      <c r="I1576" s="84"/>
      <c r="J1576" s="84"/>
      <c r="K1576" s="84"/>
      <c r="L1576" s="84"/>
      <c r="M1576" s="84"/>
      <c r="N1576" s="84"/>
      <c r="O1576" s="84"/>
    </row>
    <row r="1577" spans="1:15" customFormat="1" x14ac:dyDescent="0.3">
      <c r="A1577" s="53" t="s">
        <v>481</v>
      </c>
      <c r="H1577" s="84"/>
      <c r="I1577" s="84"/>
      <c r="J1577" s="84"/>
      <c r="K1577" s="84"/>
      <c r="L1577" s="84"/>
      <c r="M1577" s="84"/>
      <c r="N1577" s="84"/>
      <c r="O1577" s="84"/>
    </row>
    <row r="1578" spans="1:15" customFormat="1" x14ac:dyDescent="0.3">
      <c r="A1578" s="54" t="s">
        <v>1</v>
      </c>
      <c r="H1578" s="84"/>
      <c r="I1578" s="84"/>
      <c r="J1578" s="84"/>
      <c r="K1578" s="84"/>
      <c r="L1578" s="84"/>
      <c r="M1578" s="84"/>
      <c r="N1578" s="84"/>
      <c r="O1578" s="84"/>
    </row>
    <row r="1579" spans="1:15" customFormat="1" ht="25.5" customHeight="1" x14ac:dyDescent="0.3">
      <c r="A1579" s="114" t="s">
        <v>1</v>
      </c>
      <c r="B1579" s="116" t="s">
        <v>506</v>
      </c>
      <c r="C1579" s="116" t="s">
        <v>1</v>
      </c>
      <c r="D1579" s="116" t="s">
        <v>500</v>
      </c>
      <c r="E1579" s="116" t="s">
        <v>1</v>
      </c>
      <c r="F1579" s="116" t="s">
        <v>501</v>
      </c>
      <c r="G1579" s="116" t="s">
        <v>1</v>
      </c>
      <c r="H1579" s="117" t="s">
        <v>502</v>
      </c>
      <c r="I1579" s="117" t="s">
        <v>1</v>
      </c>
      <c r="J1579" s="117" t="s">
        <v>503</v>
      </c>
      <c r="K1579" s="117" t="s">
        <v>1</v>
      </c>
      <c r="L1579" s="117" t="s">
        <v>504</v>
      </c>
      <c r="M1579" s="117" t="s">
        <v>1</v>
      </c>
      <c r="N1579" s="117" t="s">
        <v>505</v>
      </c>
      <c r="O1579" s="117" t="s">
        <v>1</v>
      </c>
    </row>
    <row r="1580" spans="1:15" customFormat="1" x14ac:dyDescent="0.3">
      <c r="A1580" s="115" t="s">
        <v>1</v>
      </c>
      <c r="B1580" s="55" t="s">
        <v>14</v>
      </c>
      <c r="C1580" s="55" t="s">
        <v>15</v>
      </c>
      <c r="D1580" s="55" t="s">
        <v>14</v>
      </c>
      <c r="E1580" s="55" t="s">
        <v>15</v>
      </c>
      <c r="F1580" s="55" t="s">
        <v>14</v>
      </c>
      <c r="G1580" s="55" t="s">
        <v>15</v>
      </c>
      <c r="H1580" s="80" t="s">
        <v>14</v>
      </c>
      <c r="I1580" s="80" t="s">
        <v>15</v>
      </c>
      <c r="J1580" s="80" t="s">
        <v>14</v>
      </c>
      <c r="K1580" s="80" t="s">
        <v>15</v>
      </c>
      <c r="L1580" s="80" t="s">
        <v>14</v>
      </c>
      <c r="M1580" s="80" t="s">
        <v>15</v>
      </c>
      <c r="N1580" s="80" t="s">
        <v>14</v>
      </c>
      <c r="O1580" s="80" t="s">
        <v>15</v>
      </c>
    </row>
    <row r="1581" spans="1:15" customFormat="1" x14ac:dyDescent="0.3">
      <c r="A1581" s="56" t="s">
        <v>16</v>
      </c>
      <c r="B1581" s="57">
        <v>966.75746853429996</v>
      </c>
      <c r="C1581" s="57">
        <v>966.75746853429996</v>
      </c>
      <c r="D1581" s="57">
        <v>38.079621048100002</v>
      </c>
      <c r="E1581" s="57">
        <v>38.079621048100002</v>
      </c>
      <c r="F1581" s="57">
        <v>418.63879601489998</v>
      </c>
      <c r="G1581" s="57">
        <v>418.63879601489998</v>
      </c>
      <c r="H1581" s="85">
        <v>181.94711070470001</v>
      </c>
      <c r="I1581" s="85">
        <v>181.94711070470001</v>
      </c>
      <c r="J1581" s="85">
        <v>99.946630464999998</v>
      </c>
      <c r="K1581" s="85">
        <v>99.946630464999998</v>
      </c>
      <c r="L1581" s="85">
        <v>155.33390081779999</v>
      </c>
      <c r="M1581" s="85">
        <v>155.33390081779999</v>
      </c>
      <c r="N1581" s="85">
        <v>101.6027795088</v>
      </c>
      <c r="O1581" s="85">
        <v>101.6027795088</v>
      </c>
    </row>
    <row r="1582" spans="1:15" customFormat="1" x14ac:dyDescent="0.3">
      <c r="A1582" s="58" t="s">
        <v>341</v>
      </c>
      <c r="B1582" s="59">
        <v>59.782747418299998</v>
      </c>
      <c r="C1582" s="60">
        <v>6.1838412801647702E-2</v>
      </c>
      <c r="D1582" s="59">
        <v>1.2271281949999999</v>
      </c>
      <c r="E1582" s="60">
        <v>3.2225325810095698E-2</v>
      </c>
      <c r="F1582" s="59">
        <v>28.290809157799998</v>
      </c>
      <c r="G1582" s="60">
        <v>6.7578087427886402E-2</v>
      </c>
      <c r="H1582" s="86">
        <v>5.64940270800001</v>
      </c>
      <c r="I1582" s="87">
        <v>3.1049697278067698E-2</v>
      </c>
      <c r="J1582" s="86">
        <v>10.403988203799999</v>
      </c>
      <c r="K1582" s="87">
        <v>0.10409543728883699</v>
      </c>
      <c r="L1582" s="86">
        <v>9.1075758900999997</v>
      </c>
      <c r="M1582" s="87">
        <v>5.8632248608645902E-2</v>
      </c>
      <c r="N1582" s="86">
        <v>5.7091582026000003</v>
      </c>
      <c r="O1582" s="87">
        <v>5.6190964757076599E-2</v>
      </c>
    </row>
    <row r="1583" spans="1:15" customFormat="1" x14ac:dyDescent="0.3">
      <c r="A1583" s="58" t="s">
        <v>237</v>
      </c>
      <c r="B1583" s="61">
        <v>159.21175927819999</v>
      </c>
      <c r="C1583" s="62">
        <v>0.16468635046552099</v>
      </c>
      <c r="D1583" s="61">
        <v>0.53887519880000101</v>
      </c>
      <c r="E1583" s="64">
        <v>1.4151275248231201E-2</v>
      </c>
      <c r="F1583" s="61">
        <v>86.423343058699899</v>
      </c>
      <c r="G1583" s="63">
        <v>0.20643892511009401</v>
      </c>
      <c r="H1583" s="88">
        <v>29.689509902899999</v>
      </c>
      <c r="I1583" s="90">
        <v>0.16317659449446301</v>
      </c>
      <c r="J1583" s="88">
        <v>15.6422554</v>
      </c>
      <c r="K1583" s="90">
        <v>0.156506080567446</v>
      </c>
      <c r="L1583" s="88">
        <v>13.3913954114</v>
      </c>
      <c r="M1583" s="91">
        <v>8.6210385118104596E-2</v>
      </c>
      <c r="N1583" s="88">
        <v>16.6053211704</v>
      </c>
      <c r="O1583" s="90">
        <v>0.16343372937904499</v>
      </c>
    </row>
    <row r="1584" spans="1:15" customFormat="1" x14ac:dyDescent="0.3">
      <c r="A1584" s="58" t="s">
        <v>238</v>
      </c>
      <c r="B1584" s="59">
        <v>324.535580961101</v>
      </c>
      <c r="C1584" s="60">
        <v>0.33569493024256403</v>
      </c>
      <c r="D1584" s="59">
        <v>9.3830582494000101</v>
      </c>
      <c r="E1584" s="60">
        <v>0.24640629268731001</v>
      </c>
      <c r="F1584" s="59">
        <v>123.06323174480001</v>
      </c>
      <c r="G1584" s="60">
        <v>0.29396040910747301</v>
      </c>
      <c r="H1584" s="86">
        <v>64.633132819899899</v>
      </c>
      <c r="I1584" s="87">
        <v>0.35523033352697497</v>
      </c>
      <c r="J1584" s="86">
        <v>33.809129336200002</v>
      </c>
      <c r="K1584" s="87">
        <v>0.33827182746335299</v>
      </c>
      <c r="L1584" s="86">
        <v>66.739108451899796</v>
      </c>
      <c r="M1584" s="89">
        <v>0.42964934312814401</v>
      </c>
      <c r="N1584" s="86">
        <v>36.857030085300003</v>
      </c>
      <c r="O1584" s="87">
        <v>0.362756120093228</v>
      </c>
    </row>
    <row r="1585" spans="1:15" customFormat="1" x14ac:dyDescent="0.3">
      <c r="A1585" s="58" t="s">
        <v>239</v>
      </c>
      <c r="B1585" s="61">
        <v>267.82554847339998</v>
      </c>
      <c r="C1585" s="62">
        <v>0.27703488950486199</v>
      </c>
      <c r="D1585" s="61">
        <v>7.55750110129999</v>
      </c>
      <c r="E1585" s="62">
        <v>0.198465764450591</v>
      </c>
      <c r="F1585" s="61">
        <v>117.1683904768</v>
      </c>
      <c r="G1585" s="62">
        <v>0.27987943686095901</v>
      </c>
      <c r="H1585" s="88">
        <v>51.166504959299999</v>
      </c>
      <c r="I1585" s="90">
        <v>0.28121636425622198</v>
      </c>
      <c r="J1585" s="88">
        <v>32.486569451900003</v>
      </c>
      <c r="K1585" s="90">
        <v>0.32503916641068098</v>
      </c>
      <c r="L1585" s="88">
        <v>48.606400863600001</v>
      </c>
      <c r="M1585" s="90">
        <v>0.31291560057204298</v>
      </c>
      <c r="N1585" s="88">
        <v>27.111795445199999</v>
      </c>
      <c r="O1585" s="90">
        <v>0.26684108029595599</v>
      </c>
    </row>
    <row r="1586" spans="1:15" customFormat="1" x14ac:dyDescent="0.3">
      <c r="A1586" s="58" t="s">
        <v>342</v>
      </c>
      <c r="B1586" s="59">
        <v>139.20494193970001</v>
      </c>
      <c r="C1586" s="60">
        <v>0.14399158679451299</v>
      </c>
      <c r="D1586" s="59">
        <v>17.592048345599999</v>
      </c>
      <c r="E1586" s="63">
        <v>0.46198065688150403</v>
      </c>
      <c r="F1586" s="59">
        <v>58.726491274900098</v>
      </c>
      <c r="G1586" s="60">
        <v>0.14027962012581799</v>
      </c>
      <c r="H1586" s="86">
        <v>28.311810557699999</v>
      </c>
      <c r="I1586" s="87">
        <v>0.155604617451992</v>
      </c>
      <c r="J1586" s="86">
        <v>7.0547080483000002</v>
      </c>
      <c r="K1586" s="91">
        <v>7.0584751236515794E-2</v>
      </c>
      <c r="L1586" s="86">
        <v>16.891887737600001</v>
      </c>
      <c r="M1586" s="87">
        <v>0.108745661112402</v>
      </c>
      <c r="N1586" s="86">
        <v>13.090198601100001</v>
      </c>
      <c r="O1586" s="87">
        <v>0.128837012770563</v>
      </c>
    </row>
    <row r="1587" spans="1:15" customFormat="1" x14ac:dyDescent="0.3">
      <c r="A1587" s="58" t="s">
        <v>88</v>
      </c>
      <c r="B1587" s="61">
        <v>16.196890463599999</v>
      </c>
      <c r="C1587" s="62">
        <v>1.6753830190891699E-2</v>
      </c>
      <c r="D1587" s="61">
        <v>1.7810099580000001</v>
      </c>
      <c r="E1587" s="62">
        <v>4.67706849222667E-2</v>
      </c>
      <c r="F1587" s="61">
        <v>4.96653030189999</v>
      </c>
      <c r="G1587" s="62">
        <v>1.18635213677694E-2</v>
      </c>
      <c r="H1587" s="88">
        <v>2.4967497568999999</v>
      </c>
      <c r="I1587" s="90">
        <v>1.37223929922813E-2</v>
      </c>
      <c r="J1587" s="88">
        <v>0.54998002479999997</v>
      </c>
      <c r="K1587" s="90">
        <v>5.50273703316687E-3</v>
      </c>
      <c r="L1587" s="88">
        <v>0.59753246319999997</v>
      </c>
      <c r="M1587" s="90">
        <v>3.84676146066067E-3</v>
      </c>
      <c r="N1587" s="88">
        <v>2.2292760041999999</v>
      </c>
      <c r="O1587" s="90">
        <v>2.1941092704131401E-2</v>
      </c>
    </row>
    <row r="1588" spans="1:15" customFormat="1" x14ac:dyDescent="0.3">
      <c r="A1588" s="58" t="s">
        <v>343</v>
      </c>
      <c r="B1588" s="59">
        <v>218.9945066965</v>
      </c>
      <c r="C1588" s="60">
        <v>0.226524763267169</v>
      </c>
      <c r="D1588" s="59">
        <v>1.7660033937999999</v>
      </c>
      <c r="E1588" s="64">
        <v>4.6376601058326798E-2</v>
      </c>
      <c r="F1588" s="59">
        <v>114.7141522165</v>
      </c>
      <c r="G1588" s="63">
        <v>0.274017012537981</v>
      </c>
      <c r="H1588" s="86">
        <v>35.338912610900003</v>
      </c>
      <c r="I1588" s="87">
        <v>0.19422629177253101</v>
      </c>
      <c r="J1588" s="86">
        <v>26.046243603800001</v>
      </c>
      <c r="K1588" s="87">
        <v>0.26060151785628299</v>
      </c>
      <c r="L1588" s="86">
        <v>22.498971301499999</v>
      </c>
      <c r="M1588" s="91">
        <v>0.14484263372675099</v>
      </c>
      <c r="N1588" s="86">
        <v>22.314479373000001</v>
      </c>
      <c r="O1588" s="87">
        <v>0.21962469413612201</v>
      </c>
    </row>
    <row r="1589" spans="1:15" customFormat="1" x14ac:dyDescent="0.3">
      <c r="A1589" s="58" t="s">
        <v>344</v>
      </c>
      <c r="B1589" s="61">
        <v>407.03049041309998</v>
      </c>
      <c r="C1589" s="62">
        <v>0.42102647629937501</v>
      </c>
      <c r="D1589" s="61">
        <v>25.1495494469</v>
      </c>
      <c r="E1589" s="63">
        <v>0.66044642133209597</v>
      </c>
      <c r="F1589" s="61">
        <v>175.89488175170001</v>
      </c>
      <c r="G1589" s="62">
        <v>0.42015905698677702</v>
      </c>
      <c r="H1589" s="88">
        <v>79.478315517000098</v>
      </c>
      <c r="I1589" s="90">
        <v>0.43682098170821299</v>
      </c>
      <c r="J1589" s="88">
        <v>39.541277500200003</v>
      </c>
      <c r="K1589" s="90">
        <v>0.39562391764719701</v>
      </c>
      <c r="L1589" s="88">
        <v>65.498288601199704</v>
      </c>
      <c r="M1589" s="90">
        <v>0.42166126168444501</v>
      </c>
      <c r="N1589" s="88">
        <v>40.201994046300001</v>
      </c>
      <c r="O1589" s="90">
        <v>0.39567809306651902</v>
      </c>
    </row>
    <row r="1590" spans="1:15" customFormat="1" x14ac:dyDescent="0.3">
      <c r="A1590" s="65" t="s">
        <v>1</v>
      </c>
      <c r="H1590" s="84"/>
      <c r="I1590" s="84"/>
      <c r="J1590" s="84"/>
      <c r="K1590" s="84"/>
      <c r="L1590" s="84"/>
      <c r="M1590" s="84"/>
      <c r="N1590" s="84"/>
      <c r="O1590" s="84"/>
    </row>
    <row r="1591" spans="1:15" customFormat="1" x14ac:dyDescent="0.3">
      <c r="A1591" s="65" t="s">
        <v>1</v>
      </c>
      <c r="H1591" s="84"/>
      <c r="I1591" s="84"/>
      <c r="J1591" s="84"/>
      <c r="K1591" s="84"/>
      <c r="L1591" s="84"/>
      <c r="M1591" s="84"/>
      <c r="N1591" s="84"/>
      <c r="O1591" s="84"/>
    </row>
    <row r="1592" spans="1:15" customFormat="1" x14ac:dyDescent="0.3">
      <c r="A1592" s="53" t="s">
        <v>482</v>
      </c>
      <c r="H1592" s="84"/>
      <c r="I1592" s="84"/>
      <c r="J1592" s="84"/>
      <c r="K1592" s="84"/>
      <c r="L1592" s="84"/>
      <c r="M1592" s="84"/>
      <c r="N1592" s="84"/>
      <c r="O1592" s="84"/>
    </row>
    <row r="1593" spans="1:15" customFormat="1" x14ac:dyDescent="0.3">
      <c r="A1593" s="54" t="s">
        <v>1</v>
      </c>
      <c r="H1593" s="84"/>
      <c r="I1593" s="84"/>
      <c r="J1593" s="84"/>
      <c r="K1593" s="84"/>
      <c r="L1593" s="84"/>
      <c r="M1593" s="84"/>
      <c r="N1593" s="84"/>
      <c r="O1593" s="84"/>
    </row>
    <row r="1594" spans="1:15" customFormat="1" ht="25.5" customHeight="1" x14ac:dyDescent="0.3">
      <c r="A1594" s="114" t="s">
        <v>1</v>
      </c>
      <c r="B1594" s="116" t="s">
        <v>506</v>
      </c>
      <c r="C1594" s="116" t="s">
        <v>1</v>
      </c>
      <c r="D1594" s="116" t="s">
        <v>500</v>
      </c>
      <c r="E1594" s="116" t="s">
        <v>1</v>
      </c>
      <c r="F1594" s="116" t="s">
        <v>501</v>
      </c>
      <c r="G1594" s="116" t="s">
        <v>1</v>
      </c>
      <c r="H1594" s="117" t="s">
        <v>502</v>
      </c>
      <c r="I1594" s="117" t="s">
        <v>1</v>
      </c>
      <c r="J1594" s="117" t="s">
        <v>503</v>
      </c>
      <c r="K1594" s="117" t="s">
        <v>1</v>
      </c>
      <c r="L1594" s="117" t="s">
        <v>504</v>
      </c>
      <c r="M1594" s="117" t="s">
        <v>1</v>
      </c>
      <c r="N1594" s="117" t="s">
        <v>505</v>
      </c>
      <c r="O1594" s="117" t="s">
        <v>1</v>
      </c>
    </row>
    <row r="1595" spans="1:15" customFormat="1" x14ac:dyDescent="0.3">
      <c r="A1595" s="115" t="s">
        <v>1</v>
      </c>
      <c r="B1595" s="55" t="s">
        <v>14</v>
      </c>
      <c r="C1595" s="55" t="s">
        <v>15</v>
      </c>
      <c r="D1595" s="55" t="s">
        <v>14</v>
      </c>
      <c r="E1595" s="55" t="s">
        <v>15</v>
      </c>
      <c r="F1595" s="55" t="s">
        <v>14</v>
      </c>
      <c r="G1595" s="55" t="s">
        <v>15</v>
      </c>
      <c r="H1595" s="80" t="s">
        <v>14</v>
      </c>
      <c r="I1595" s="80" t="s">
        <v>15</v>
      </c>
      <c r="J1595" s="80" t="s">
        <v>14</v>
      </c>
      <c r="K1595" s="80" t="s">
        <v>15</v>
      </c>
      <c r="L1595" s="80" t="s">
        <v>14</v>
      </c>
      <c r="M1595" s="80" t="s">
        <v>15</v>
      </c>
      <c r="N1595" s="80" t="s">
        <v>14</v>
      </c>
      <c r="O1595" s="80" t="s">
        <v>15</v>
      </c>
    </row>
    <row r="1596" spans="1:15" customFormat="1" x14ac:dyDescent="0.3">
      <c r="A1596" s="56" t="s">
        <v>16</v>
      </c>
      <c r="B1596" s="57">
        <v>966.75746853429996</v>
      </c>
      <c r="C1596" s="57">
        <v>966.75746853429996</v>
      </c>
      <c r="D1596" s="57">
        <v>38.079621048100002</v>
      </c>
      <c r="E1596" s="57">
        <v>38.079621048100002</v>
      </c>
      <c r="F1596" s="57">
        <v>418.63879601489998</v>
      </c>
      <c r="G1596" s="57">
        <v>418.63879601489998</v>
      </c>
      <c r="H1596" s="85">
        <v>181.94711070470001</v>
      </c>
      <c r="I1596" s="85">
        <v>181.94711070470001</v>
      </c>
      <c r="J1596" s="85">
        <v>99.946630464999998</v>
      </c>
      <c r="K1596" s="85">
        <v>99.946630464999998</v>
      </c>
      <c r="L1596" s="85">
        <v>155.33390081779999</v>
      </c>
      <c r="M1596" s="85">
        <v>155.33390081779999</v>
      </c>
      <c r="N1596" s="85">
        <v>101.6027795088</v>
      </c>
      <c r="O1596" s="85">
        <v>101.6027795088</v>
      </c>
    </row>
    <row r="1597" spans="1:15" customFormat="1" x14ac:dyDescent="0.3">
      <c r="A1597" s="58" t="s">
        <v>341</v>
      </c>
      <c r="B1597" s="59">
        <v>5.9598724637000098</v>
      </c>
      <c r="C1597" s="60">
        <v>6.1648062287387902E-3</v>
      </c>
      <c r="D1597" s="59">
        <v>1.3221486585</v>
      </c>
      <c r="E1597" s="63">
        <v>3.4720635923081701E-2</v>
      </c>
      <c r="F1597" s="59">
        <v>1.8638674008</v>
      </c>
      <c r="G1597" s="60">
        <v>4.4522089652046098E-3</v>
      </c>
      <c r="H1597" s="86">
        <v>0.38378541199999999</v>
      </c>
      <c r="I1597" s="87">
        <v>2.1093240256113998E-3</v>
      </c>
      <c r="J1597" s="86">
        <v>0</v>
      </c>
      <c r="K1597" s="87">
        <v>0</v>
      </c>
      <c r="L1597" s="86">
        <v>0.5989552414</v>
      </c>
      <c r="M1597" s="87">
        <v>3.85592094350704E-3</v>
      </c>
      <c r="N1597" s="86">
        <v>1.791115751</v>
      </c>
      <c r="O1597" s="87">
        <v>1.7628609765000299E-2</v>
      </c>
    </row>
    <row r="1598" spans="1:15" customFormat="1" x14ac:dyDescent="0.3">
      <c r="A1598" s="58" t="s">
        <v>237</v>
      </c>
      <c r="B1598" s="61">
        <v>48.040621600999998</v>
      </c>
      <c r="C1598" s="62">
        <v>4.9692526993180997E-2</v>
      </c>
      <c r="D1598" s="61">
        <v>0</v>
      </c>
      <c r="E1598" s="62">
        <v>0</v>
      </c>
      <c r="F1598" s="61">
        <v>25.2733198146001</v>
      </c>
      <c r="G1598" s="62">
        <v>6.0370228596062801E-2</v>
      </c>
      <c r="H1598" s="88">
        <v>15.4815630751</v>
      </c>
      <c r="I1598" s="90">
        <v>8.5088260072601896E-2</v>
      </c>
      <c r="J1598" s="88">
        <v>11.394214188199999</v>
      </c>
      <c r="K1598" s="89">
        <v>0.11400298474484399</v>
      </c>
      <c r="L1598" s="88">
        <v>2.4342444048999998</v>
      </c>
      <c r="M1598" s="90">
        <v>1.5671044067548798E-2</v>
      </c>
      <c r="N1598" s="88">
        <v>2.9509391964999998</v>
      </c>
      <c r="O1598" s="90">
        <v>2.90438825666616E-2</v>
      </c>
    </row>
    <row r="1599" spans="1:15" customFormat="1" x14ac:dyDescent="0.3">
      <c r="A1599" s="58" t="s">
        <v>238</v>
      </c>
      <c r="B1599" s="59">
        <v>219.98440835689999</v>
      </c>
      <c r="C1599" s="60">
        <v>0.22754870328585899</v>
      </c>
      <c r="D1599" s="59">
        <v>10.088169393799999</v>
      </c>
      <c r="E1599" s="60">
        <v>0.26492305112640702</v>
      </c>
      <c r="F1599" s="59">
        <v>76.467175118599897</v>
      </c>
      <c r="G1599" s="64">
        <v>0.18265668601788701</v>
      </c>
      <c r="H1599" s="86">
        <v>46.953967736400003</v>
      </c>
      <c r="I1599" s="87">
        <v>0.25806382719979698</v>
      </c>
      <c r="J1599" s="86">
        <v>23.3705633541</v>
      </c>
      <c r="K1599" s="87">
        <v>0.23383042775297999</v>
      </c>
      <c r="L1599" s="86">
        <v>43.7312412478</v>
      </c>
      <c r="M1599" s="87">
        <v>0.28153056749083299</v>
      </c>
      <c r="N1599" s="86">
        <v>22.602011032699998</v>
      </c>
      <c r="O1599" s="87">
        <v>0.22245465273656601</v>
      </c>
    </row>
    <row r="1600" spans="1:15" customFormat="1" x14ac:dyDescent="0.3">
      <c r="A1600" s="58" t="s">
        <v>239</v>
      </c>
      <c r="B1600" s="61">
        <v>383.41392497700002</v>
      </c>
      <c r="C1600" s="62">
        <v>0.39659784119205599</v>
      </c>
      <c r="D1600" s="61">
        <v>7.1390054627000001</v>
      </c>
      <c r="E1600" s="64">
        <v>0.18747574860796101</v>
      </c>
      <c r="F1600" s="61">
        <v>167.44497855989999</v>
      </c>
      <c r="G1600" s="62">
        <v>0.399974823532457</v>
      </c>
      <c r="H1600" s="88">
        <v>73.644731396500106</v>
      </c>
      <c r="I1600" s="90">
        <v>0.40475900447809399</v>
      </c>
      <c r="J1600" s="88">
        <v>38.900537730000003</v>
      </c>
      <c r="K1600" s="90">
        <v>0.38921309852084002</v>
      </c>
      <c r="L1600" s="88">
        <v>67.294925882600097</v>
      </c>
      <c r="M1600" s="90">
        <v>0.43322755385853601</v>
      </c>
      <c r="N1600" s="88">
        <v>39.613627026800003</v>
      </c>
      <c r="O1600" s="90">
        <v>0.38988723751764098</v>
      </c>
    </row>
    <row r="1601" spans="1:15" customFormat="1" x14ac:dyDescent="0.3">
      <c r="A1601" s="58" t="s">
        <v>342</v>
      </c>
      <c r="B1601" s="59">
        <v>306.22032005030002</v>
      </c>
      <c r="C1601" s="60">
        <v>0.31674988817470501</v>
      </c>
      <c r="D1601" s="59">
        <v>19.530297533100001</v>
      </c>
      <c r="E1601" s="63">
        <v>0.51288056434255103</v>
      </c>
      <c r="F1601" s="59">
        <v>147.58945512099999</v>
      </c>
      <c r="G1601" s="60">
        <v>0.35254605288838797</v>
      </c>
      <c r="H1601" s="86">
        <v>45.483063084699999</v>
      </c>
      <c r="I1601" s="87">
        <v>0.24997958422389599</v>
      </c>
      <c r="J1601" s="86">
        <v>26.281315192699999</v>
      </c>
      <c r="K1601" s="87">
        <v>0.26295348898133603</v>
      </c>
      <c r="L1601" s="86">
        <v>41.274534041099997</v>
      </c>
      <c r="M1601" s="87">
        <v>0.265714913639575</v>
      </c>
      <c r="N1601" s="86">
        <v>34.645086501800002</v>
      </c>
      <c r="O1601" s="87">
        <v>0.34098561741413103</v>
      </c>
    </row>
    <row r="1602" spans="1:15" customFormat="1" x14ac:dyDescent="0.3">
      <c r="A1602" s="58" t="s">
        <v>88</v>
      </c>
      <c r="B1602" s="61">
        <v>3.1383210853999999</v>
      </c>
      <c r="C1602" s="62">
        <v>3.2462341254606499E-3</v>
      </c>
      <c r="D1602" s="61">
        <v>0</v>
      </c>
      <c r="E1602" s="62">
        <v>0</v>
      </c>
      <c r="F1602" s="61">
        <v>0</v>
      </c>
      <c r="G1602" s="62">
        <v>0</v>
      </c>
      <c r="H1602" s="88">
        <v>0</v>
      </c>
      <c r="I1602" s="90">
        <v>0</v>
      </c>
      <c r="J1602" s="88">
        <v>0</v>
      </c>
      <c r="K1602" s="90">
        <v>0</v>
      </c>
      <c r="L1602" s="88">
        <v>0</v>
      </c>
      <c r="M1602" s="90">
        <v>0</v>
      </c>
      <c r="N1602" s="88">
        <v>0</v>
      </c>
      <c r="O1602" s="90">
        <v>0</v>
      </c>
    </row>
    <row r="1603" spans="1:15" customFormat="1" x14ac:dyDescent="0.3">
      <c r="A1603" s="58" t="s">
        <v>343</v>
      </c>
      <c r="B1603" s="59">
        <v>54.0004940647</v>
      </c>
      <c r="C1603" s="60">
        <v>5.5857333221919797E-2</v>
      </c>
      <c r="D1603" s="59">
        <v>1.3221486585</v>
      </c>
      <c r="E1603" s="60">
        <v>3.4720635923081701E-2</v>
      </c>
      <c r="F1603" s="59">
        <v>27.137187215400001</v>
      </c>
      <c r="G1603" s="60">
        <v>6.4822437561267404E-2</v>
      </c>
      <c r="H1603" s="86">
        <v>15.8653484871</v>
      </c>
      <c r="I1603" s="87">
        <v>8.7197584098213293E-2</v>
      </c>
      <c r="J1603" s="86">
        <v>11.394214188199999</v>
      </c>
      <c r="K1603" s="89">
        <v>0.11400298474484399</v>
      </c>
      <c r="L1603" s="86">
        <v>3.0331996462999999</v>
      </c>
      <c r="M1603" s="87">
        <v>1.9526965011055799E-2</v>
      </c>
      <c r="N1603" s="86">
        <v>4.7420549474999998</v>
      </c>
      <c r="O1603" s="87">
        <v>4.6672492331661902E-2</v>
      </c>
    </row>
    <row r="1604" spans="1:15" customFormat="1" x14ac:dyDescent="0.3">
      <c r="A1604" s="58" t="s">
        <v>344</v>
      </c>
      <c r="B1604" s="61">
        <v>689.63424502730004</v>
      </c>
      <c r="C1604" s="62">
        <v>0.71334772936676005</v>
      </c>
      <c r="D1604" s="61">
        <v>26.669302995799899</v>
      </c>
      <c r="E1604" s="62">
        <v>0.70035631295051104</v>
      </c>
      <c r="F1604" s="61">
        <v>315.03443368090001</v>
      </c>
      <c r="G1604" s="62">
        <v>0.75252087642084498</v>
      </c>
      <c r="H1604" s="88">
        <v>119.1277944812</v>
      </c>
      <c r="I1604" s="90">
        <v>0.65473858870198998</v>
      </c>
      <c r="J1604" s="88">
        <v>65.181852922700003</v>
      </c>
      <c r="K1604" s="90">
        <v>0.65216658750217504</v>
      </c>
      <c r="L1604" s="88">
        <v>108.56945992369999</v>
      </c>
      <c r="M1604" s="90">
        <v>0.69894246749811095</v>
      </c>
      <c r="N1604" s="88">
        <v>74.258713528599998</v>
      </c>
      <c r="O1604" s="90">
        <v>0.73087285493177201</v>
      </c>
    </row>
    <row r="1605" spans="1:15" customFormat="1" x14ac:dyDescent="0.3">
      <c r="A1605" s="65" t="s">
        <v>1</v>
      </c>
      <c r="H1605" s="84"/>
      <c r="I1605" s="84"/>
      <c r="J1605" s="84"/>
      <c r="K1605" s="84"/>
      <c r="L1605" s="84"/>
      <c r="M1605" s="84"/>
      <c r="N1605" s="84"/>
      <c r="O1605" s="84"/>
    </row>
    <row r="1606" spans="1:15" customFormat="1" x14ac:dyDescent="0.3">
      <c r="A1606" s="65" t="s">
        <v>1</v>
      </c>
      <c r="H1606" s="84"/>
      <c r="I1606" s="84"/>
      <c r="J1606" s="84"/>
      <c r="K1606" s="84"/>
      <c r="L1606" s="84"/>
      <c r="M1606" s="84"/>
      <c r="N1606" s="84"/>
      <c r="O1606" s="84"/>
    </row>
    <row r="1607" spans="1:15" customFormat="1" x14ac:dyDescent="0.3">
      <c r="A1607" s="53" t="s">
        <v>483</v>
      </c>
      <c r="H1607" s="84"/>
      <c r="I1607" s="84"/>
      <c r="J1607" s="84"/>
      <c r="K1607" s="84"/>
      <c r="L1607" s="84"/>
      <c r="M1607" s="84"/>
      <c r="N1607" s="84"/>
      <c r="O1607" s="84"/>
    </row>
    <row r="1608" spans="1:15" customFormat="1" x14ac:dyDescent="0.3">
      <c r="A1608" s="54" t="s">
        <v>1</v>
      </c>
      <c r="H1608" s="84"/>
      <c r="I1608" s="84"/>
      <c r="J1608" s="84"/>
      <c r="K1608" s="84"/>
      <c r="L1608" s="84"/>
      <c r="M1608" s="84"/>
      <c r="N1608" s="84"/>
      <c r="O1608" s="84"/>
    </row>
    <row r="1609" spans="1:15" customFormat="1" ht="25.5" customHeight="1" x14ac:dyDescent="0.3">
      <c r="A1609" s="114" t="s">
        <v>1</v>
      </c>
      <c r="B1609" s="116" t="s">
        <v>506</v>
      </c>
      <c r="C1609" s="116" t="s">
        <v>1</v>
      </c>
      <c r="D1609" s="116" t="s">
        <v>500</v>
      </c>
      <c r="E1609" s="116" t="s">
        <v>1</v>
      </c>
      <c r="F1609" s="116" t="s">
        <v>501</v>
      </c>
      <c r="G1609" s="116" t="s">
        <v>1</v>
      </c>
      <c r="H1609" s="117" t="s">
        <v>502</v>
      </c>
      <c r="I1609" s="117" t="s">
        <v>1</v>
      </c>
      <c r="J1609" s="117" t="s">
        <v>503</v>
      </c>
      <c r="K1609" s="117" t="s">
        <v>1</v>
      </c>
      <c r="L1609" s="117" t="s">
        <v>504</v>
      </c>
      <c r="M1609" s="117" t="s">
        <v>1</v>
      </c>
      <c r="N1609" s="117" t="s">
        <v>505</v>
      </c>
      <c r="O1609" s="117" t="s">
        <v>1</v>
      </c>
    </row>
    <row r="1610" spans="1:15" customFormat="1" x14ac:dyDescent="0.3">
      <c r="A1610" s="115" t="s">
        <v>1</v>
      </c>
      <c r="B1610" s="55" t="s">
        <v>14</v>
      </c>
      <c r="C1610" s="55" t="s">
        <v>15</v>
      </c>
      <c r="D1610" s="55" t="s">
        <v>14</v>
      </c>
      <c r="E1610" s="55" t="s">
        <v>15</v>
      </c>
      <c r="F1610" s="55" t="s">
        <v>14</v>
      </c>
      <c r="G1610" s="55" t="s">
        <v>15</v>
      </c>
      <c r="H1610" s="80" t="s">
        <v>14</v>
      </c>
      <c r="I1610" s="80" t="s">
        <v>15</v>
      </c>
      <c r="J1610" s="80" t="s">
        <v>14</v>
      </c>
      <c r="K1610" s="80" t="s">
        <v>15</v>
      </c>
      <c r="L1610" s="80" t="s">
        <v>14</v>
      </c>
      <c r="M1610" s="80" t="s">
        <v>15</v>
      </c>
      <c r="N1610" s="80" t="s">
        <v>14</v>
      </c>
      <c r="O1610" s="80" t="s">
        <v>15</v>
      </c>
    </row>
    <row r="1611" spans="1:15" customFormat="1" x14ac:dyDescent="0.3">
      <c r="A1611" s="56" t="s">
        <v>16</v>
      </c>
      <c r="B1611" s="57">
        <v>966.75746853429996</v>
      </c>
      <c r="C1611" s="57">
        <v>966.75746853429996</v>
      </c>
      <c r="D1611" s="57">
        <v>38.079621048100002</v>
      </c>
      <c r="E1611" s="57">
        <v>38.079621048100002</v>
      </c>
      <c r="F1611" s="57">
        <v>418.63879601489998</v>
      </c>
      <c r="G1611" s="57">
        <v>418.63879601489998</v>
      </c>
      <c r="H1611" s="85">
        <v>181.94711070470001</v>
      </c>
      <c r="I1611" s="85">
        <v>181.94711070470001</v>
      </c>
      <c r="J1611" s="85">
        <v>99.946630464999998</v>
      </c>
      <c r="K1611" s="85">
        <v>99.946630464999998</v>
      </c>
      <c r="L1611" s="85">
        <v>155.33390081779999</v>
      </c>
      <c r="M1611" s="85">
        <v>155.33390081779999</v>
      </c>
      <c r="N1611" s="85">
        <v>101.6027795088</v>
      </c>
      <c r="O1611" s="85">
        <v>101.6027795088</v>
      </c>
    </row>
    <row r="1612" spans="1:15" customFormat="1" x14ac:dyDescent="0.3">
      <c r="A1612" s="58" t="s">
        <v>341</v>
      </c>
      <c r="B1612" s="59">
        <v>51.268474540600003</v>
      </c>
      <c r="C1612" s="60">
        <v>5.3031371578983598E-2</v>
      </c>
      <c r="D1612" s="59">
        <v>8.1787280269000107</v>
      </c>
      <c r="E1612" s="63">
        <v>0.21477965908770699</v>
      </c>
      <c r="F1612" s="59">
        <v>40.844959405499999</v>
      </c>
      <c r="G1612" s="63">
        <v>9.7566111393188396E-2</v>
      </c>
      <c r="H1612" s="86">
        <v>1.136873453</v>
      </c>
      <c r="I1612" s="91">
        <v>6.2483732145939101E-3</v>
      </c>
      <c r="J1612" s="86">
        <v>1.136873453</v>
      </c>
      <c r="K1612" s="87">
        <v>1.13748052106481E-2</v>
      </c>
      <c r="L1612" s="86">
        <v>0.46722243460000001</v>
      </c>
      <c r="M1612" s="91">
        <v>3.0078587619326701E-3</v>
      </c>
      <c r="N1612" s="86">
        <v>0.64069122060000105</v>
      </c>
      <c r="O1612" s="91">
        <v>6.3058434394947698E-3</v>
      </c>
    </row>
    <row r="1613" spans="1:15" customFormat="1" x14ac:dyDescent="0.3">
      <c r="A1613" s="58" t="s">
        <v>237</v>
      </c>
      <c r="B1613" s="61">
        <v>59.737488958599997</v>
      </c>
      <c r="C1613" s="62">
        <v>6.1791598102849898E-2</v>
      </c>
      <c r="D1613" s="61">
        <v>2.5080283358000002</v>
      </c>
      <c r="E1613" s="62">
        <v>6.5862744081197702E-2</v>
      </c>
      <c r="F1613" s="61">
        <v>39.740540559800102</v>
      </c>
      <c r="G1613" s="63">
        <v>9.4927992670764294E-2</v>
      </c>
      <c r="H1613" s="88">
        <v>1.7403703934000001</v>
      </c>
      <c r="I1613" s="91">
        <v>9.5652543569357401E-3</v>
      </c>
      <c r="J1613" s="88">
        <v>1.3607661201000001</v>
      </c>
      <c r="K1613" s="90">
        <v>1.3614927424457E-2</v>
      </c>
      <c r="L1613" s="88">
        <v>2.2343737696999999</v>
      </c>
      <c r="M1613" s="91">
        <v>1.43843279408841E-2</v>
      </c>
      <c r="N1613" s="88">
        <v>8.3574369429999908</v>
      </c>
      <c r="O1613" s="90">
        <v>8.2255987320466406E-2</v>
      </c>
    </row>
    <row r="1614" spans="1:15" customFormat="1" x14ac:dyDescent="0.3">
      <c r="A1614" s="58" t="s">
        <v>238</v>
      </c>
      <c r="B1614" s="59">
        <v>184.0352583282</v>
      </c>
      <c r="C1614" s="60">
        <v>0.19036342031804099</v>
      </c>
      <c r="D1614" s="59">
        <v>7.5235629076999899</v>
      </c>
      <c r="E1614" s="60">
        <v>0.197574521505786</v>
      </c>
      <c r="F1614" s="59">
        <v>97.293562133699893</v>
      </c>
      <c r="G1614" s="60">
        <v>0.232404552707144</v>
      </c>
      <c r="H1614" s="86">
        <v>18.427532289599998</v>
      </c>
      <c r="I1614" s="91">
        <v>0.101279609322886</v>
      </c>
      <c r="J1614" s="86">
        <v>14.127210015199999</v>
      </c>
      <c r="K1614" s="87">
        <v>0.14134753667505701</v>
      </c>
      <c r="L1614" s="86">
        <v>14.292769161400001</v>
      </c>
      <c r="M1614" s="91">
        <v>9.2013199218918804E-2</v>
      </c>
      <c r="N1614" s="86">
        <v>24.454063677000001</v>
      </c>
      <c r="O1614" s="87">
        <v>0.24068301866566499</v>
      </c>
    </row>
    <row r="1615" spans="1:15" customFormat="1" x14ac:dyDescent="0.3">
      <c r="A1615" s="58" t="s">
        <v>239</v>
      </c>
      <c r="B1615" s="61">
        <v>413.69993110839999</v>
      </c>
      <c r="C1615" s="62">
        <v>0.427925249686056</v>
      </c>
      <c r="D1615" s="61">
        <v>8.0101098597999894</v>
      </c>
      <c r="E1615" s="64">
        <v>0.210351616936578</v>
      </c>
      <c r="F1615" s="61">
        <v>155.9137277897</v>
      </c>
      <c r="G1615" s="64">
        <v>0.37243019346002199</v>
      </c>
      <c r="H1615" s="88">
        <v>94.647420198799907</v>
      </c>
      <c r="I1615" s="89">
        <v>0.52019193837275401</v>
      </c>
      <c r="J1615" s="88">
        <v>46.6793088983</v>
      </c>
      <c r="K1615" s="90">
        <v>0.46704234731201399</v>
      </c>
      <c r="L1615" s="88">
        <v>92.805532362899797</v>
      </c>
      <c r="M1615" s="89">
        <v>0.59745832605953098</v>
      </c>
      <c r="N1615" s="88">
        <v>40.879599225699998</v>
      </c>
      <c r="O1615" s="90">
        <v>0.40234725293277401</v>
      </c>
    </row>
    <row r="1616" spans="1:15" customFormat="1" x14ac:dyDescent="0.3">
      <c r="A1616" s="58" t="s">
        <v>342</v>
      </c>
      <c r="B1616" s="59">
        <v>228.44734364449999</v>
      </c>
      <c r="C1616" s="60">
        <v>0.23630264164480499</v>
      </c>
      <c r="D1616" s="59">
        <v>9.5393067611000006</v>
      </c>
      <c r="E1616" s="60">
        <v>0.25050949821823298</v>
      </c>
      <c r="F1616" s="59">
        <v>64.323235863400001</v>
      </c>
      <c r="G1616" s="64">
        <v>0.15364853060849801</v>
      </c>
      <c r="H1616" s="86">
        <v>63.6349045414999</v>
      </c>
      <c r="I1616" s="89">
        <v>0.349743968425964</v>
      </c>
      <c r="J1616" s="86">
        <v>35.547490373800002</v>
      </c>
      <c r="K1616" s="89">
        <v>0.35566472034540703</v>
      </c>
      <c r="L1616" s="86">
        <v>43.821357052800003</v>
      </c>
      <c r="M1616" s="87">
        <v>0.28211071003876098</v>
      </c>
      <c r="N1616" s="86">
        <v>25.288459575200001</v>
      </c>
      <c r="O1616" s="87">
        <v>0.24889535205097099</v>
      </c>
    </row>
    <row r="1617" spans="1:15" customFormat="1" x14ac:dyDescent="0.3">
      <c r="A1617" s="58" t="s">
        <v>88</v>
      </c>
      <c r="B1617" s="61">
        <v>29.568971953999998</v>
      </c>
      <c r="C1617" s="62">
        <v>3.05857186692641E-2</v>
      </c>
      <c r="D1617" s="61">
        <v>2.3198851567999998</v>
      </c>
      <c r="E1617" s="62">
        <v>6.0921960170497801E-2</v>
      </c>
      <c r="F1617" s="61">
        <v>20.522770262800002</v>
      </c>
      <c r="G1617" s="62">
        <v>4.9022619160383703E-2</v>
      </c>
      <c r="H1617" s="88">
        <v>2.3600098284</v>
      </c>
      <c r="I1617" s="90">
        <v>1.2970856306865401E-2</v>
      </c>
      <c r="J1617" s="88">
        <v>1.0949816046</v>
      </c>
      <c r="K1617" s="90">
        <v>1.09556630324166E-2</v>
      </c>
      <c r="L1617" s="88">
        <v>1.7126460364</v>
      </c>
      <c r="M1617" s="90">
        <v>1.10255779799727E-2</v>
      </c>
      <c r="N1617" s="88">
        <v>1.9825288673000001</v>
      </c>
      <c r="O1617" s="90">
        <v>1.9512545590628198E-2</v>
      </c>
    </row>
    <row r="1618" spans="1:15" customFormat="1" x14ac:dyDescent="0.3">
      <c r="A1618" s="58" t="s">
        <v>343</v>
      </c>
      <c r="B1618" s="59">
        <v>111.005963499201</v>
      </c>
      <c r="C1618" s="60">
        <v>0.114822969681833</v>
      </c>
      <c r="D1618" s="59">
        <v>10.686756362700001</v>
      </c>
      <c r="E1618" s="63">
        <v>0.28064240316890499</v>
      </c>
      <c r="F1618" s="59">
        <v>80.585499965300102</v>
      </c>
      <c r="G1618" s="63">
        <v>0.19249410406395301</v>
      </c>
      <c r="H1618" s="86">
        <v>2.8772438463999999</v>
      </c>
      <c r="I1618" s="91">
        <v>1.5813627571529602E-2</v>
      </c>
      <c r="J1618" s="86">
        <v>2.4976395730999998</v>
      </c>
      <c r="K1618" s="91">
        <v>2.4989732635105101E-2</v>
      </c>
      <c r="L1618" s="86">
        <v>2.7015962042999999</v>
      </c>
      <c r="M1618" s="91">
        <v>1.7392186702816798E-2</v>
      </c>
      <c r="N1618" s="86">
        <v>8.9981281636000006</v>
      </c>
      <c r="O1618" s="87">
        <v>8.8561830759961199E-2</v>
      </c>
    </row>
    <row r="1619" spans="1:15" customFormat="1" x14ac:dyDescent="0.3">
      <c r="A1619" s="58" t="s">
        <v>344</v>
      </c>
      <c r="B1619" s="61">
        <v>642.14727475289999</v>
      </c>
      <c r="C1619" s="62">
        <v>0.66422789133086202</v>
      </c>
      <c r="D1619" s="61">
        <v>17.549416620900001</v>
      </c>
      <c r="E1619" s="64">
        <v>0.46086111515481198</v>
      </c>
      <c r="F1619" s="61">
        <v>220.23696365309999</v>
      </c>
      <c r="G1619" s="64">
        <v>0.52607872406851997</v>
      </c>
      <c r="H1619" s="88">
        <v>158.2823247403</v>
      </c>
      <c r="I1619" s="89">
        <v>0.86993590679871802</v>
      </c>
      <c r="J1619" s="88">
        <v>82.226799272099996</v>
      </c>
      <c r="K1619" s="89">
        <v>0.82270706765742097</v>
      </c>
      <c r="L1619" s="88">
        <v>136.62688941569999</v>
      </c>
      <c r="M1619" s="89">
        <v>0.87956903609829196</v>
      </c>
      <c r="N1619" s="88">
        <v>66.168058800899999</v>
      </c>
      <c r="O1619" s="90">
        <v>0.65124260498374498</v>
      </c>
    </row>
    <row r="1620" spans="1:15" customFormat="1" x14ac:dyDescent="0.3">
      <c r="A1620" s="65" t="s">
        <v>1</v>
      </c>
      <c r="H1620" s="84"/>
      <c r="I1620" s="84"/>
      <c r="J1620" s="84"/>
      <c r="K1620" s="84"/>
      <c r="L1620" s="84"/>
      <c r="M1620" s="84"/>
      <c r="N1620" s="84"/>
      <c r="O1620" s="84"/>
    </row>
    <row r="1621" spans="1:15" customFormat="1" x14ac:dyDescent="0.3">
      <c r="A1621" s="65" t="s">
        <v>1</v>
      </c>
      <c r="H1621" s="84"/>
      <c r="I1621" s="84"/>
      <c r="J1621" s="84"/>
      <c r="K1621" s="84"/>
      <c r="L1621" s="84"/>
      <c r="M1621" s="84"/>
      <c r="N1621" s="84"/>
      <c r="O1621" s="84"/>
    </row>
    <row r="1622" spans="1:15" customFormat="1" x14ac:dyDescent="0.3">
      <c r="A1622" s="53" t="s">
        <v>484</v>
      </c>
      <c r="H1622" s="84"/>
      <c r="I1622" s="84"/>
      <c r="J1622" s="84"/>
      <c r="K1622" s="84"/>
      <c r="L1622" s="84"/>
      <c r="M1622" s="84"/>
      <c r="N1622" s="84"/>
      <c r="O1622" s="84"/>
    </row>
    <row r="1623" spans="1:15" customFormat="1" x14ac:dyDescent="0.3">
      <c r="A1623" s="54" t="s">
        <v>1</v>
      </c>
      <c r="H1623" s="84"/>
      <c r="I1623" s="84"/>
      <c r="J1623" s="84"/>
      <c r="K1623" s="84"/>
      <c r="L1623" s="84"/>
      <c r="M1623" s="84"/>
      <c r="N1623" s="84"/>
      <c r="O1623" s="84"/>
    </row>
    <row r="1624" spans="1:15" customFormat="1" ht="25.5" customHeight="1" x14ac:dyDescent="0.3">
      <c r="A1624" s="114" t="s">
        <v>1</v>
      </c>
      <c r="B1624" s="116" t="s">
        <v>506</v>
      </c>
      <c r="C1624" s="116" t="s">
        <v>1</v>
      </c>
      <c r="D1624" s="116" t="s">
        <v>500</v>
      </c>
      <c r="E1624" s="116" t="s">
        <v>1</v>
      </c>
      <c r="F1624" s="116" t="s">
        <v>501</v>
      </c>
      <c r="G1624" s="116" t="s">
        <v>1</v>
      </c>
      <c r="H1624" s="117" t="s">
        <v>502</v>
      </c>
      <c r="I1624" s="117" t="s">
        <v>1</v>
      </c>
      <c r="J1624" s="117" t="s">
        <v>503</v>
      </c>
      <c r="K1624" s="117" t="s">
        <v>1</v>
      </c>
      <c r="L1624" s="117" t="s">
        <v>504</v>
      </c>
      <c r="M1624" s="117" t="s">
        <v>1</v>
      </c>
      <c r="N1624" s="117" t="s">
        <v>505</v>
      </c>
      <c r="O1624" s="117" t="s">
        <v>1</v>
      </c>
    </row>
    <row r="1625" spans="1:15" customFormat="1" x14ac:dyDescent="0.3">
      <c r="A1625" s="115" t="s">
        <v>1</v>
      </c>
      <c r="B1625" s="55" t="s">
        <v>14</v>
      </c>
      <c r="C1625" s="55" t="s">
        <v>15</v>
      </c>
      <c r="D1625" s="55" t="s">
        <v>14</v>
      </c>
      <c r="E1625" s="55" t="s">
        <v>15</v>
      </c>
      <c r="F1625" s="55" t="s">
        <v>14</v>
      </c>
      <c r="G1625" s="55" t="s">
        <v>15</v>
      </c>
      <c r="H1625" s="80" t="s">
        <v>14</v>
      </c>
      <c r="I1625" s="80" t="s">
        <v>15</v>
      </c>
      <c r="J1625" s="80" t="s">
        <v>14</v>
      </c>
      <c r="K1625" s="80" t="s">
        <v>15</v>
      </c>
      <c r="L1625" s="80" t="s">
        <v>14</v>
      </c>
      <c r="M1625" s="80" t="s">
        <v>15</v>
      </c>
      <c r="N1625" s="80" t="s">
        <v>14</v>
      </c>
      <c r="O1625" s="80" t="s">
        <v>15</v>
      </c>
    </row>
    <row r="1626" spans="1:15" customFormat="1" x14ac:dyDescent="0.3">
      <c r="A1626" s="56" t="s">
        <v>16</v>
      </c>
      <c r="B1626" s="57">
        <v>966.75746853429996</v>
      </c>
      <c r="C1626" s="57">
        <v>966.75746853429996</v>
      </c>
      <c r="D1626" s="57">
        <v>38.079621048100002</v>
      </c>
      <c r="E1626" s="57">
        <v>38.079621048100002</v>
      </c>
      <c r="F1626" s="57">
        <v>418.63879601489998</v>
      </c>
      <c r="G1626" s="57">
        <v>418.63879601489998</v>
      </c>
      <c r="H1626" s="85">
        <v>181.94711070470001</v>
      </c>
      <c r="I1626" s="85">
        <v>181.94711070470001</v>
      </c>
      <c r="J1626" s="85">
        <v>99.946630464999998</v>
      </c>
      <c r="K1626" s="85">
        <v>99.946630464999998</v>
      </c>
      <c r="L1626" s="85">
        <v>155.33390081779999</v>
      </c>
      <c r="M1626" s="85">
        <v>155.33390081779999</v>
      </c>
      <c r="N1626" s="85">
        <v>101.6027795088</v>
      </c>
      <c r="O1626" s="85">
        <v>101.6027795088</v>
      </c>
    </row>
    <row r="1627" spans="1:15" customFormat="1" x14ac:dyDescent="0.3">
      <c r="A1627" s="58" t="s">
        <v>341</v>
      </c>
      <c r="B1627" s="59">
        <v>152.48834309399999</v>
      </c>
      <c r="C1627" s="60">
        <v>0.15773174561059999</v>
      </c>
      <c r="D1627" s="59">
        <v>5.1653283550000104</v>
      </c>
      <c r="E1627" s="60">
        <v>0.13564547684115499</v>
      </c>
      <c r="F1627" s="59">
        <v>68.531251171899996</v>
      </c>
      <c r="G1627" s="60">
        <v>0.16370019172676201</v>
      </c>
      <c r="H1627" s="86">
        <v>21.775302055099999</v>
      </c>
      <c r="I1627" s="87">
        <v>0.119679295652248</v>
      </c>
      <c r="J1627" s="86">
        <v>13.364767574</v>
      </c>
      <c r="K1627" s="87">
        <v>0.13371904097037199</v>
      </c>
      <c r="L1627" s="86">
        <v>18.6851497834</v>
      </c>
      <c r="M1627" s="87">
        <v>0.120290224381327</v>
      </c>
      <c r="N1627" s="86">
        <v>16.461878357100002</v>
      </c>
      <c r="O1627" s="87">
        <v>0.16202192928859999</v>
      </c>
    </row>
    <row r="1628" spans="1:15" customFormat="1" x14ac:dyDescent="0.3">
      <c r="A1628" s="58" t="s">
        <v>237</v>
      </c>
      <c r="B1628" s="61">
        <v>248.67094972449999</v>
      </c>
      <c r="C1628" s="62">
        <v>0.25722164846733497</v>
      </c>
      <c r="D1628" s="61">
        <v>8.3232749534000003</v>
      </c>
      <c r="E1628" s="62">
        <v>0.21857557203330699</v>
      </c>
      <c r="F1628" s="61">
        <v>103.0574317624</v>
      </c>
      <c r="G1628" s="62">
        <v>0.2461726737785</v>
      </c>
      <c r="H1628" s="88">
        <v>49.829837376500002</v>
      </c>
      <c r="I1628" s="90">
        <v>0.27386990199241901</v>
      </c>
      <c r="J1628" s="88">
        <v>23.422586396</v>
      </c>
      <c r="K1628" s="90">
        <v>0.23435093596479301</v>
      </c>
      <c r="L1628" s="88">
        <v>51.957368990600003</v>
      </c>
      <c r="M1628" s="90">
        <v>0.33448827794226199</v>
      </c>
      <c r="N1628" s="88">
        <v>24.449826933200001</v>
      </c>
      <c r="O1628" s="90">
        <v>0.24064131957219101</v>
      </c>
    </row>
    <row r="1629" spans="1:15" customFormat="1" x14ac:dyDescent="0.3">
      <c r="A1629" s="58" t="s">
        <v>238</v>
      </c>
      <c r="B1629" s="59">
        <v>277.41285051850002</v>
      </c>
      <c r="C1629" s="60">
        <v>0.28695185664206502</v>
      </c>
      <c r="D1629" s="59">
        <v>16.083114398100001</v>
      </c>
      <c r="E1629" s="60">
        <v>0.42235489627863498</v>
      </c>
      <c r="F1629" s="59">
        <v>129.17916794480001</v>
      </c>
      <c r="G1629" s="60">
        <v>0.30856950950193901</v>
      </c>
      <c r="H1629" s="86">
        <v>46.105847305899999</v>
      </c>
      <c r="I1629" s="87">
        <v>0.25340247024163898</v>
      </c>
      <c r="J1629" s="86">
        <v>23.6197056868</v>
      </c>
      <c r="K1629" s="87">
        <v>0.23632318145103801</v>
      </c>
      <c r="L1629" s="86">
        <v>45.241825269700001</v>
      </c>
      <c r="M1629" s="87">
        <v>0.29125532180362002</v>
      </c>
      <c r="N1629" s="86">
        <v>23.8921396382</v>
      </c>
      <c r="O1629" s="87">
        <v>0.23515242155487201</v>
      </c>
    </row>
    <row r="1630" spans="1:15" customFormat="1" x14ac:dyDescent="0.3">
      <c r="A1630" s="58" t="s">
        <v>239</v>
      </c>
      <c r="B1630" s="61">
        <v>209.25959209289999</v>
      </c>
      <c r="C1630" s="62">
        <v>0.21645510782570801</v>
      </c>
      <c r="D1630" s="61">
        <v>4.9809044470000003</v>
      </c>
      <c r="E1630" s="62">
        <v>0.13080236383414701</v>
      </c>
      <c r="F1630" s="61">
        <v>86.1058026514999</v>
      </c>
      <c r="G1630" s="62">
        <v>0.205680418229646</v>
      </c>
      <c r="H1630" s="88">
        <v>47.395132436399997</v>
      </c>
      <c r="I1630" s="90">
        <v>0.26048851368309001</v>
      </c>
      <c r="J1630" s="88">
        <v>33.281934344900002</v>
      </c>
      <c r="K1630" s="89">
        <v>0.33299706243278399</v>
      </c>
      <c r="L1630" s="88">
        <v>26.0728419639</v>
      </c>
      <c r="M1630" s="90">
        <v>0.16785030071756399</v>
      </c>
      <c r="N1630" s="88">
        <v>28.719108786900001</v>
      </c>
      <c r="O1630" s="90">
        <v>0.28266066071954798</v>
      </c>
    </row>
    <row r="1631" spans="1:15" customFormat="1" x14ac:dyDescent="0.3">
      <c r="A1631" s="58" t="s">
        <v>342</v>
      </c>
      <c r="B1631" s="59">
        <v>68.658575957499906</v>
      </c>
      <c r="C1631" s="60">
        <v>7.1019441992616006E-2</v>
      </c>
      <c r="D1631" s="59">
        <v>2.9881236958000001</v>
      </c>
      <c r="E1631" s="60">
        <v>7.8470415764525903E-2</v>
      </c>
      <c r="F1631" s="59">
        <v>28.641499296800099</v>
      </c>
      <c r="G1631" s="60">
        <v>6.8415778875354397E-2</v>
      </c>
      <c r="H1631" s="86">
        <v>14.0835106168</v>
      </c>
      <c r="I1631" s="87">
        <v>7.7404420230984206E-2</v>
      </c>
      <c r="J1631" s="86">
        <v>6.2576364632999999</v>
      </c>
      <c r="K1631" s="87">
        <v>6.2609779181013403E-2</v>
      </c>
      <c r="L1631" s="86">
        <v>9.9670478327999792</v>
      </c>
      <c r="M1631" s="87">
        <v>6.41653095707094E-2</v>
      </c>
      <c r="N1631" s="86">
        <v>8.0798257933999995</v>
      </c>
      <c r="O1631" s="87">
        <v>7.9523668864789204E-2</v>
      </c>
    </row>
    <row r="1632" spans="1:15" customFormat="1" x14ac:dyDescent="0.3">
      <c r="A1632" s="58" t="s">
        <v>88</v>
      </c>
      <c r="B1632" s="61">
        <v>10.267157146900001</v>
      </c>
      <c r="C1632" s="62">
        <v>1.06201994616768E-2</v>
      </c>
      <c r="D1632" s="61">
        <v>0.53887519880000101</v>
      </c>
      <c r="E1632" s="62">
        <v>1.4151275248231201E-2</v>
      </c>
      <c r="F1632" s="61">
        <v>3.1236431874999901</v>
      </c>
      <c r="G1632" s="62">
        <v>7.4614278877985904E-3</v>
      </c>
      <c r="H1632" s="88">
        <v>2.7574809139999998</v>
      </c>
      <c r="I1632" s="90">
        <v>1.5155398199619601E-2</v>
      </c>
      <c r="J1632" s="88">
        <v>0</v>
      </c>
      <c r="K1632" s="90">
        <v>0</v>
      </c>
      <c r="L1632" s="88">
        <v>3.4096669774000001</v>
      </c>
      <c r="M1632" s="90">
        <v>2.19505655845171E-2</v>
      </c>
      <c r="N1632" s="88">
        <v>0</v>
      </c>
      <c r="O1632" s="90">
        <v>0</v>
      </c>
    </row>
    <row r="1633" spans="1:15" customFormat="1" x14ac:dyDescent="0.3">
      <c r="A1633" s="58" t="s">
        <v>343</v>
      </c>
      <c r="B1633" s="59">
        <v>401.15929281849998</v>
      </c>
      <c r="C1633" s="60">
        <v>0.41495339407793502</v>
      </c>
      <c r="D1633" s="59">
        <v>13.4886033084</v>
      </c>
      <c r="E1633" s="60">
        <v>0.35422104887446099</v>
      </c>
      <c r="F1633" s="59">
        <v>171.58868293430001</v>
      </c>
      <c r="G1633" s="60">
        <v>0.40987286550526197</v>
      </c>
      <c r="H1633" s="86">
        <v>71.605139431599994</v>
      </c>
      <c r="I1633" s="87">
        <v>0.393549197644666</v>
      </c>
      <c r="J1633" s="86">
        <v>36.787353969999998</v>
      </c>
      <c r="K1633" s="87">
        <v>0.36806997693516502</v>
      </c>
      <c r="L1633" s="86">
        <v>70.642518774000095</v>
      </c>
      <c r="M1633" s="87">
        <v>0.45477850232358902</v>
      </c>
      <c r="N1633" s="86">
        <v>40.911705290299999</v>
      </c>
      <c r="O1633" s="87">
        <v>0.40266324886079102</v>
      </c>
    </row>
    <row r="1634" spans="1:15" customFormat="1" x14ac:dyDescent="0.3">
      <c r="A1634" s="58" t="s">
        <v>344</v>
      </c>
      <c r="B1634" s="61">
        <v>277.91816805040003</v>
      </c>
      <c r="C1634" s="62">
        <v>0.28747454981832399</v>
      </c>
      <c r="D1634" s="61">
        <v>7.9690281428</v>
      </c>
      <c r="E1634" s="62">
        <v>0.20927277959867199</v>
      </c>
      <c r="F1634" s="61">
        <v>114.74730194830001</v>
      </c>
      <c r="G1634" s="62">
        <v>0.27409619710499999</v>
      </c>
      <c r="H1634" s="88">
        <v>61.478643053199903</v>
      </c>
      <c r="I1634" s="90">
        <v>0.33789293391407499</v>
      </c>
      <c r="J1634" s="88">
        <v>39.539570808199997</v>
      </c>
      <c r="K1634" s="89">
        <v>0.395606841613797</v>
      </c>
      <c r="L1634" s="88">
        <v>36.039889796700002</v>
      </c>
      <c r="M1634" s="90">
        <v>0.232015610288273</v>
      </c>
      <c r="N1634" s="88">
        <v>36.798934580299999</v>
      </c>
      <c r="O1634" s="90">
        <v>0.36218432958433799</v>
      </c>
    </row>
    <row r="1635" spans="1:15" customFormat="1" x14ac:dyDescent="0.3">
      <c r="A1635" s="65" t="s">
        <v>1</v>
      </c>
      <c r="H1635" s="84"/>
      <c r="I1635" s="84"/>
      <c r="J1635" s="84"/>
      <c r="K1635" s="84"/>
      <c r="L1635" s="84"/>
      <c r="M1635" s="84"/>
      <c r="N1635" s="84"/>
      <c r="O1635" s="84"/>
    </row>
    <row r="1636" spans="1:15" customFormat="1" x14ac:dyDescent="0.3">
      <c r="A1636" s="65" t="s">
        <v>1</v>
      </c>
      <c r="H1636" s="84"/>
      <c r="I1636" s="84"/>
      <c r="J1636" s="84"/>
      <c r="K1636" s="84"/>
      <c r="L1636" s="84"/>
      <c r="M1636" s="84"/>
      <c r="N1636" s="84"/>
      <c r="O1636" s="84"/>
    </row>
    <row r="1637" spans="1:15" customFormat="1" x14ac:dyDescent="0.3">
      <c r="A1637" s="53" t="s">
        <v>345</v>
      </c>
      <c r="H1637" s="84"/>
      <c r="I1637" s="84"/>
      <c r="J1637" s="84"/>
      <c r="K1637" s="84"/>
      <c r="L1637" s="84"/>
      <c r="M1637" s="84"/>
      <c r="N1637" s="84"/>
      <c r="O1637" s="84"/>
    </row>
    <row r="1638" spans="1:15" customFormat="1" x14ac:dyDescent="0.3">
      <c r="A1638" s="54" t="s">
        <v>1</v>
      </c>
      <c r="H1638" s="84"/>
      <c r="I1638" s="84"/>
      <c r="J1638" s="84"/>
      <c r="K1638" s="84"/>
      <c r="L1638" s="84"/>
      <c r="M1638" s="84"/>
      <c r="N1638" s="84"/>
      <c r="O1638" s="84"/>
    </row>
    <row r="1639" spans="1:15" customFormat="1" ht="25.5" customHeight="1" x14ac:dyDescent="0.3">
      <c r="A1639" s="114" t="s">
        <v>1</v>
      </c>
      <c r="B1639" s="116" t="s">
        <v>506</v>
      </c>
      <c r="C1639" s="116" t="s">
        <v>1</v>
      </c>
      <c r="D1639" s="116" t="s">
        <v>500</v>
      </c>
      <c r="E1639" s="116" t="s">
        <v>1</v>
      </c>
      <c r="F1639" s="116" t="s">
        <v>501</v>
      </c>
      <c r="G1639" s="116" t="s">
        <v>1</v>
      </c>
      <c r="H1639" s="117" t="s">
        <v>502</v>
      </c>
      <c r="I1639" s="117" t="s">
        <v>1</v>
      </c>
      <c r="J1639" s="117" t="s">
        <v>503</v>
      </c>
      <c r="K1639" s="117" t="s">
        <v>1</v>
      </c>
      <c r="L1639" s="117" t="s">
        <v>504</v>
      </c>
      <c r="M1639" s="117" t="s">
        <v>1</v>
      </c>
      <c r="N1639" s="117" t="s">
        <v>505</v>
      </c>
      <c r="O1639" s="117" t="s">
        <v>1</v>
      </c>
    </row>
    <row r="1640" spans="1:15" customFormat="1" x14ac:dyDescent="0.3">
      <c r="A1640" s="115" t="s">
        <v>1</v>
      </c>
      <c r="B1640" s="55" t="s">
        <v>14</v>
      </c>
      <c r="C1640" s="55" t="s">
        <v>15</v>
      </c>
      <c r="D1640" s="55" t="s">
        <v>14</v>
      </c>
      <c r="E1640" s="55" t="s">
        <v>15</v>
      </c>
      <c r="F1640" s="55" t="s">
        <v>14</v>
      </c>
      <c r="G1640" s="55" t="s">
        <v>15</v>
      </c>
      <c r="H1640" s="80" t="s">
        <v>14</v>
      </c>
      <c r="I1640" s="80" t="s">
        <v>15</v>
      </c>
      <c r="J1640" s="80" t="s">
        <v>14</v>
      </c>
      <c r="K1640" s="80" t="s">
        <v>15</v>
      </c>
      <c r="L1640" s="80" t="s">
        <v>14</v>
      </c>
      <c r="M1640" s="80" t="s">
        <v>15</v>
      </c>
      <c r="N1640" s="80" t="s">
        <v>14</v>
      </c>
      <c r="O1640" s="80" t="s">
        <v>15</v>
      </c>
    </row>
    <row r="1641" spans="1:15" customFormat="1" x14ac:dyDescent="0.3">
      <c r="A1641" s="56" t="s">
        <v>16</v>
      </c>
      <c r="B1641" s="57">
        <v>966.75746853429996</v>
      </c>
      <c r="C1641" s="57">
        <v>966.75746853429996</v>
      </c>
      <c r="D1641" s="57">
        <v>38.079621048100002</v>
      </c>
      <c r="E1641" s="57">
        <v>38.079621048100002</v>
      </c>
      <c r="F1641" s="57">
        <v>418.63879601489998</v>
      </c>
      <c r="G1641" s="57">
        <v>418.63879601489998</v>
      </c>
      <c r="H1641" s="85">
        <v>181.94711070470001</v>
      </c>
      <c r="I1641" s="85">
        <v>181.94711070470001</v>
      </c>
      <c r="J1641" s="85">
        <v>99.946630464999998</v>
      </c>
      <c r="K1641" s="85">
        <v>99.946630464999998</v>
      </c>
      <c r="L1641" s="85">
        <v>155.33390081779999</v>
      </c>
      <c r="M1641" s="85">
        <v>155.33390081779999</v>
      </c>
      <c r="N1641" s="85">
        <v>101.6027795088</v>
      </c>
      <c r="O1641" s="85">
        <v>101.6027795088</v>
      </c>
    </row>
    <row r="1642" spans="1:15" customFormat="1" x14ac:dyDescent="0.3">
      <c r="A1642" s="58" t="s">
        <v>346</v>
      </c>
      <c r="B1642" s="59">
        <v>445.62607912689998</v>
      </c>
      <c r="C1642" s="60">
        <v>0.46094919732299899</v>
      </c>
      <c r="D1642" s="59">
        <v>17.034148500099999</v>
      </c>
      <c r="E1642" s="60">
        <v>0.44732977984690098</v>
      </c>
      <c r="F1642" s="59">
        <v>216.55394051179999</v>
      </c>
      <c r="G1642" s="63">
        <v>0.51728110861491305</v>
      </c>
      <c r="H1642" s="86">
        <v>76.010835045300098</v>
      </c>
      <c r="I1642" s="87">
        <v>0.41776335304749901</v>
      </c>
      <c r="J1642" s="86">
        <v>41.609115412000001</v>
      </c>
      <c r="K1642" s="87">
        <v>0.41631333861296099</v>
      </c>
      <c r="L1642" s="86">
        <v>81.262941936300194</v>
      </c>
      <c r="M1642" s="87">
        <v>0.52315007547269399</v>
      </c>
      <c r="N1642" s="86">
        <v>22.721401705800002</v>
      </c>
      <c r="O1642" s="91">
        <v>0.223629725639859</v>
      </c>
    </row>
    <row r="1643" spans="1:15" customFormat="1" x14ac:dyDescent="0.3">
      <c r="A1643" s="58" t="s">
        <v>347</v>
      </c>
      <c r="B1643" s="61">
        <v>520.9342022866</v>
      </c>
      <c r="C1643" s="62">
        <v>0.53884683515958498</v>
      </c>
      <c r="D1643" s="61">
        <v>21.045472547999999</v>
      </c>
      <c r="E1643" s="62">
        <v>0.55267022015309897</v>
      </c>
      <c r="F1643" s="61">
        <v>201.88766838230001</v>
      </c>
      <c r="G1643" s="64">
        <v>0.48224787168343197</v>
      </c>
      <c r="H1643" s="88">
        <v>105.9362756594</v>
      </c>
      <c r="I1643" s="90">
        <v>0.58223664695250099</v>
      </c>
      <c r="J1643" s="88">
        <v>58.337515052999997</v>
      </c>
      <c r="K1643" s="90">
        <v>0.58368666138703895</v>
      </c>
      <c r="L1643" s="88">
        <v>74.070958881500204</v>
      </c>
      <c r="M1643" s="90">
        <v>0.47684992452730601</v>
      </c>
      <c r="N1643" s="88">
        <v>78.881377803000007</v>
      </c>
      <c r="O1643" s="89">
        <v>0.77637027436014105</v>
      </c>
    </row>
    <row r="1644" spans="1:15" customFormat="1" x14ac:dyDescent="0.3">
      <c r="A1644" s="58" t="s">
        <v>348</v>
      </c>
      <c r="B1644" s="59">
        <v>0.1971871208</v>
      </c>
      <c r="C1644" s="60">
        <v>2.0396751741567101E-4</v>
      </c>
      <c r="D1644" s="59">
        <v>0</v>
      </c>
      <c r="E1644" s="60">
        <v>0</v>
      </c>
      <c r="F1644" s="59">
        <v>0.1971871208</v>
      </c>
      <c r="G1644" s="60">
        <v>4.7101970165465E-4</v>
      </c>
      <c r="H1644" s="86">
        <v>0</v>
      </c>
      <c r="I1644" s="87">
        <v>0</v>
      </c>
      <c r="J1644" s="86">
        <v>0</v>
      </c>
      <c r="K1644" s="87">
        <v>0</v>
      </c>
      <c r="L1644" s="86">
        <v>0</v>
      </c>
      <c r="M1644" s="87">
        <v>0</v>
      </c>
      <c r="N1644" s="86">
        <v>0</v>
      </c>
      <c r="O1644" s="87">
        <v>0</v>
      </c>
    </row>
    <row r="1645" spans="1:15" customFormat="1" x14ac:dyDescent="0.3">
      <c r="A1645" s="65" t="s">
        <v>1</v>
      </c>
      <c r="H1645" s="84"/>
      <c r="I1645" s="84"/>
      <c r="J1645" s="84"/>
      <c r="K1645" s="84"/>
      <c r="L1645" s="84"/>
      <c r="M1645" s="84"/>
      <c r="N1645" s="84"/>
      <c r="O1645" s="84"/>
    </row>
    <row r="1646" spans="1:15" customFormat="1" x14ac:dyDescent="0.3">
      <c r="A1646" s="65" t="s">
        <v>1</v>
      </c>
      <c r="H1646" s="84"/>
      <c r="I1646" s="84"/>
      <c r="J1646" s="84"/>
      <c r="K1646" s="84"/>
      <c r="L1646" s="84"/>
      <c r="M1646" s="84"/>
      <c r="N1646" s="84"/>
      <c r="O1646" s="84"/>
    </row>
    <row r="1647" spans="1:15" customFormat="1" x14ac:dyDescent="0.3">
      <c r="A1647" s="53" t="s">
        <v>349</v>
      </c>
      <c r="H1647" s="84"/>
      <c r="I1647" s="84"/>
      <c r="J1647" s="84"/>
      <c r="K1647" s="84"/>
      <c r="L1647" s="84"/>
      <c r="M1647" s="84"/>
      <c r="N1647" s="84"/>
      <c r="O1647" s="84"/>
    </row>
    <row r="1648" spans="1:15" customFormat="1" x14ac:dyDescent="0.3">
      <c r="A1648" s="54" t="s">
        <v>1</v>
      </c>
      <c r="H1648" s="84"/>
      <c r="I1648" s="84"/>
      <c r="J1648" s="84"/>
      <c r="K1648" s="84"/>
      <c r="L1648" s="84"/>
      <c r="M1648" s="84"/>
      <c r="N1648" s="84"/>
      <c r="O1648" s="84"/>
    </row>
    <row r="1649" spans="1:15" customFormat="1" ht="25.5" customHeight="1" x14ac:dyDescent="0.3">
      <c r="A1649" s="114" t="s">
        <v>1</v>
      </c>
      <c r="B1649" s="116" t="s">
        <v>506</v>
      </c>
      <c r="C1649" s="116" t="s">
        <v>1</v>
      </c>
      <c r="D1649" s="116" t="s">
        <v>500</v>
      </c>
      <c r="E1649" s="116" t="s">
        <v>1</v>
      </c>
      <c r="F1649" s="116" t="s">
        <v>501</v>
      </c>
      <c r="G1649" s="116" t="s">
        <v>1</v>
      </c>
      <c r="H1649" s="117" t="s">
        <v>502</v>
      </c>
      <c r="I1649" s="117" t="s">
        <v>1</v>
      </c>
      <c r="J1649" s="117" t="s">
        <v>503</v>
      </c>
      <c r="K1649" s="117" t="s">
        <v>1</v>
      </c>
      <c r="L1649" s="117" t="s">
        <v>504</v>
      </c>
      <c r="M1649" s="117" t="s">
        <v>1</v>
      </c>
      <c r="N1649" s="117" t="s">
        <v>505</v>
      </c>
      <c r="O1649" s="117" t="s">
        <v>1</v>
      </c>
    </row>
    <row r="1650" spans="1:15" customFormat="1" x14ac:dyDescent="0.3">
      <c r="A1650" s="115" t="s">
        <v>1</v>
      </c>
      <c r="B1650" s="55" t="s">
        <v>14</v>
      </c>
      <c r="C1650" s="55" t="s">
        <v>15</v>
      </c>
      <c r="D1650" s="55" t="s">
        <v>14</v>
      </c>
      <c r="E1650" s="55" t="s">
        <v>15</v>
      </c>
      <c r="F1650" s="55" t="s">
        <v>14</v>
      </c>
      <c r="G1650" s="55" t="s">
        <v>15</v>
      </c>
      <c r="H1650" s="80" t="s">
        <v>14</v>
      </c>
      <c r="I1650" s="80" t="s">
        <v>15</v>
      </c>
      <c r="J1650" s="80" t="s">
        <v>14</v>
      </c>
      <c r="K1650" s="80" t="s">
        <v>15</v>
      </c>
      <c r="L1650" s="80" t="s">
        <v>14</v>
      </c>
      <c r="M1650" s="80" t="s">
        <v>15</v>
      </c>
      <c r="N1650" s="80" t="s">
        <v>14</v>
      </c>
      <c r="O1650" s="80" t="s">
        <v>15</v>
      </c>
    </row>
    <row r="1651" spans="1:15" customFormat="1" x14ac:dyDescent="0.3">
      <c r="A1651" s="56" t="s">
        <v>16</v>
      </c>
      <c r="B1651" s="57">
        <v>966.75746853429996</v>
      </c>
      <c r="C1651" s="57">
        <v>966.75746853429996</v>
      </c>
      <c r="D1651" s="57">
        <v>38.079621048100002</v>
      </c>
      <c r="E1651" s="57">
        <v>38.079621048100002</v>
      </c>
      <c r="F1651" s="57">
        <v>418.63879601489998</v>
      </c>
      <c r="G1651" s="57">
        <v>418.63879601489998</v>
      </c>
      <c r="H1651" s="85">
        <v>181.94711070470001</v>
      </c>
      <c r="I1651" s="85">
        <v>181.94711070470001</v>
      </c>
      <c r="J1651" s="85">
        <v>99.946630464999998</v>
      </c>
      <c r="K1651" s="85">
        <v>99.946630464999998</v>
      </c>
      <c r="L1651" s="85">
        <v>155.33390081779999</v>
      </c>
      <c r="M1651" s="85">
        <v>155.33390081779999</v>
      </c>
      <c r="N1651" s="85">
        <v>101.6027795088</v>
      </c>
      <c r="O1651" s="85">
        <v>101.6027795088</v>
      </c>
    </row>
    <row r="1652" spans="1:15" customFormat="1" x14ac:dyDescent="0.3">
      <c r="A1652" s="58" t="s">
        <v>350</v>
      </c>
      <c r="B1652" s="59">
        <v>135.2395237771</v>
      </c>
      <c r="C1652" s="60">
        <v>0.13988981536614001</v>
      </c>
      <c r="D1652" s="59">
        <v>3.9995275141999902</v>
      </c>
      <c r="E1652" s="60">
        <v>0.10503065430057799</v>
      </c>
      <c r="F1652" s="59">
        <v>28.8182598707001</v>
      </c>
      <c r="G1652" s="64">
        <v>6.8838005806022604E-2</v>
      </c>
      <c r="H1652" s="86">
        <v>9.85670613399998</v>
      </c>
      <c r="I1652" s="91">
        <v>5.41734688494033E-2</v>
      </c>
      <c r="J1652" s="86">
        <v>27.283354698699998</v>
      </c>
      <c r="K1652" s="89">
        <v>0.27297923473522501</v>
      </c>
      <c r="L1652" s="86">
        <v>55.227444378599998</v>
      </c>
      <c r="M1652" s="89">
        <v>0.35554018850900698</v>
      </c>
      <c r="N1652" s="86">
        <v>9.0105158121999906</v>
      </c>
      <c r="O1652" s="87">
        <v>8.8683753099683502E-2</v>
      </c>
    </row>
    <row r="1653" spans="1:15" customFormat="1" x14ac:dyDescent="0.3">
      <c r="A1653" s="58" t="s">
        <v>351</v>
      </c>
      <c r="B1653" s="61">
        <v>122.8810301907</v>
      </c>
      <c r="C1653" s="62">
        <v>0.127106367615654</v>
      </c>
      <c r="D1653" s="61">
        <v>4.8489910030999903</v>
      </c>
      <c r="E1653" s="62">
        <v>0.12733821581299401</v>
      </c>
      <c r="F1653" s="61">
        <v>26.0145800206001</v>
      </c>
      <c r="G1653" s="64">
        <v>6.2140872437618302E-2</v>
      </c>
      <c r="H1653" s="88">
        <v>46.732175246499999</v>
      </c>
      <c r="I1653" s="89">
        <v>0.25684483290502103</v>
      </c>
      <c r="J1653" s="88">
        <v>0</v>
      </c>
      <c r="K1653" s="91">
        <v>0</v>
      </c>
      <c r="L1653" s="88">
        <v>19.195979736200002</v>
      </c>
      <c r="M1653" s="90">
        <v>0.123578817213353</v>
      </c>
      <c r="N1653" s="88">
        <v>21.334634927</v>
      </c>
      <c r="O1653" s="89">
        <v>0.20998081971913199</v>
      </c>
    </row>
    <row r="1654" spans="1:15" customFormat="1" x14ac:dyDescent="0.3">
      <c r="A1654" s="58" t="s">
        <v>352</v>
      </c>
      <c r="B1654" s="59">
        <v>135.6593458936</v>
      </c>
      <c r="C1654" s="60">
        <v>0.140324073316209</v>
      </c>
      <c r="D1654" s="59">
        <v>2.7045726663999901</v>
      </c>
      <c r="E1654" s="60">
        <v>7.1024148664287898E-2</v>
      </c>
      <c r="F1654" s="59">
        <v>37.638374585599998</v>
      </c>
      <c r="G1654" s="64">
        <v>8.9906561321804496E-2</v>
      </c>
      <c r="H1654" s="86">
        <v>67.572875727800195</v>
      </c>
      <c r="I1654" s="89">
        <v>0.37138746235696302</v>
      </c>
      <c r="J1654" s="86">
        <v>20.114924589400001</v>
      </c>
      <c r="K1654" s="87">
        <v>0.20125665563526901</v>
      </c>
      <c r="L1654" s="86">
        <v>10.1025458887</v>
      </c>
      <c r="M1654" s="91">
        <v>6.5037611464800998E-2</v>
      </c>
      <c r="N1654" s="86">
        <v>10.3778579824</v>
      </c>
      <c r="O1654" s="87">
        <v>0.10214147715812399</v>
      </c>
    </row>
    <row r="1655" spans="1:15" customFormat="1" x14ac:dyDescent="0.3">
      <c r="A1655" s="58" t="s">
        <v>353</v>
      </c>
      <c r="B1655" s="61">
        <v>174.6897883444</v>
      </c>
      <c r="C1655" s="62">
        <v>0.180696600781628</v>
      </c>
      <c r="D1655" s="61">
        <v>7.9618267440999997</v>
      </c>
      <c r="E1655" s="62">
        <v>0.20908366535588899</v>
      </c>
      <c r="F1655" s="61">
        <v>62.617073024600003</v>
      </c>
      <c r="G1655" s="62">
        <v>0.14957302959177099</v>
      </c>
      <c r="H1655" s="88">
        <v>42.973369535499998</v>
      </c>
      <c r="I1655" s="90">
        <v>0.23618605082026101</v>
      </c>
      <c r="J1655" s="88">
        <v>44.618969939999999</v>
      </c>
      <c r="K1655" s="89">
        <v>0.44642795592418699</v>
      </c>
      <c r="L1655" s="88">
        <v>25.5987032785</v>
      </c>
      <c r="M1655" s="90">
        <v>0.164797916898554</v>
      </c>
      <c r="N1655" s="88">
        <v>12.942153382600001</v>
      </c>
      <c r="O1655" s="90">
        <v>0.12737991465557399</v>
      </c>
    </row>
    <row r="1656" spans="1:15" customFormat="1" x14ac:dyDescent="0.3">
      <c r="A1656" s="58" t="s">
        <v>354</v>
      </c>
      <c r="B1656" s="59">
        <v>115.571051642</v>
      </c>
      <c r="C1656" s="60">
        <v>0.119545031099907</v>
      </c>
      <c r="D1656" s="59">
        <v>4.1724708300999902</v>
      </c>
      <c r="E1656" s="60">
        <v>0.10957227817024701</v>
      </c>
      <c r="F1656" s="59">
        <v>73.312746769999904</v>
      </c>
      <c r="G1656" s="63">
        <v>0.17512172179902499</v>
      </c>
      <c r="H1656" s="86">
        <v>3.4642410411000002</v>
      </c>
      <c r="I1656" s="91">
        <v>1.9039824417560899E-2</v>
      </c>
      <c r="J1656" s="86">
        <v>4.1345979794999996</v>
      </c>
      <c r="K1656" s="91">
        <v>4.13680577350517E-2</v>
      </c>
      <c r="L1656" s="86">
        <v>16.632705644000001</v>
      </c>
      <c r="M1656" s="87">
        <v>0.107077112957521</v>
      </c>
      <c r="N1656" s="86">
        <v>12.407220605999999</v>
      </c>
      <c r="O1656" s="87">
        <v>0.12211497230669199</v>
      </c>
    </row>
    <row r="1657" spans="1:15" customFormat="1" x14ac:dyDescent="0.3">
      <c r="A1657" s="58" t="s">
        <v>355</v>
      </c>
      <c r="B1657" s="61">
        <v>200.41722867659999</v>
      </c>
      <c r="C1657" s="62">
        <v>0.20730869447582601</v>
      </c>
      <c r="D1657" s="61">
        <v>12.8370066789</v>
      </c>
      <c r="E1657" s="62">
        <v>0.33710962256386501</v>
      </c>
      <c r="F1657" s="61">
        <v>135.23654789669999</v>
      </c>
      <c r="G1657" s="63">
        <v>0.32303873693513802</v>
      </c>
      <c r="H1657" s="88">
        <v>7.6541679171000201</v>
      </c>
      <c r="I1657" s="91">
        <v>4.2068092686136198E-2</v>
      </c>
      <c r="J1657" s="88">
        <v>1.6772355564000001</v>
      </c>
      <c r="K1657" s="91">
        <v>1.6781311672006301E-2</v>
      </c>
      <c r="L1657" s="88">
        <v>17.414780707199998</v>
      </c>
      <c r="M1657" s="91">
        <v>0.112111912567153</v>
      </c>
      <c r="N1657" s="88">
        <v>27.274725476699999</v>
      </c>
      <c r="O1657" s="90">
        <v>0.26844467846804998</v>
      </c>
    </row>
    <row r="1658" spans="1:15" customFormat="1" x14ac:dyDescent="0.3">
      <c r="A1658" s="58" t="s">
        <v>356</v>
      </c>
      <c r="B1658" s="59">
        <v>82.299500009900001</v>
      </c>
      <c r="C1658" s="60">
        <v>8.5129417344635805E-2</v>
      </c>
      <c r="D1658" s="59">
        <v>1.5552256113</v>
      </c>
      <c r="E1658" s="60">
        <v>4.0841415132139298E-2</v>
      </c>
      <c r="F1658" s="59">
        <v>55.001213846699898</v>
      </c>
      <c r="G1658" s="63">
        <v>0.13138107210862099</v>
      </c>
      <c r="H1658" s="86">
        <v>3.6935751027000001</v>
      </c>
      <c r="I1658" s="91">
        <v>2.03002679646541E-2</v>
      </c>
      <c r="J1658" s="86">
        <v>2.1175477009999999</v>
      </c>
      <c r="K1658" s="91">
        <v>2.1186784298261398E-2</v>
      </c>
      <c r="L1658" s="86">
        <v>11.1617411846</v>
      </c>
      <c r="M1658" s="87">
        <v>7.1856440389611101E-2</v>
      </c>
      <c r="N1658" s="86">
        <v>8.2556713218999995</v>
      </c>
      <c r="O1658" s="87">
        <v>8.1254384592745907E-2</v>
      </c>
    </row>
    <row r="1659" spans="1:15" customFormat="1" x14ac:dyDescent="0.3">
      <c r="A1659" s="65" t="s">
        <v>1</v>
      </c>
      <c r="H1659" s="84"/>
      <c r="I1659" s="84"/>
      <c r="J1659" s="84"/>
      <c r="K1659" s="84"/>
      <c r="L1659" s="84"/>
      <c r="M1659" s="84"/>
      <c r="N1659" s="84"/>
      <c r="O1659" s="84"/>
    </row>
    <row r="1660" spans="1:15" customFormat="1" x14ac:dyDescent="0.3">
      <c r="A1660" s="65" t="s">
        <v>1</v>
      </c>
      <c r="H1660" s="84"/>
      <c r="I1660" s="84"/>
      <c r="J1660" s="84"/>
      <c r="K1660" s="84"/>
      <c r="L1660" s="84"/>
      <c r="M1660" s="84"/>
      <c r="N1660" s="84"/>
      <c r="O1660" s="84"/>
    </row>
    <row r="1661" spans="1:15" customFormat="1" x14ac:dyDescent="0.3">
      <c r="A1661" s="53" t="s">
        <v>357</v>
      </c>
      <c r="H1661" s="84"/>
      <c r="I1661" s="84"/>
      <c r="J1661" s="84"/>
      <c r="K1661" s="84"/>
      <c r="L1661" s="84"/>
      <c r="M1661" s="84"/>
      <c r="N1661" s="84"/>
      <c r="O1661" s="84"/>
    </row>
    <row r="1662" spans="1:15" customFormat="1" x14ac:dyDescent="0.3">
      <c r="A1662" s="54" t="s">
        <v>1</v>
      </c>
      <c r="H1662" s="84"/>
      <c r="I1662" s="84"/>
      <c r="J1662" s="84"/>
      <c r="K1662" s="84"/>
      <c r="L1662" s="84"/>
      <c r="M1662" s="84"/>
      <c r="N1662" s="84"/>
      <c r="O1662" s="84"/>
    </row>
    <row r="1663" spans="1:15" customFormat="1" ht="25.5" customHeight="1" x14ac:dyDescent="0.3">
      <c r="A1663" s="114" t="s">
        <v>1</v>
      </c>
      <c r="B1663" s="116" t="s">
        <v>506</v>
      </c>
      <c r="C1663" s="116" t="s">
        <v>1</v>
      </c>
      <c r="D1663" s="116" t="s">
        <v>500</v>
      </c>
      <c r="E1663" s="116" t="s">
        <v>1</v>
      </c>
      <c r="F1663" s="116" t="s">
        <v>501</v>
      </c>
      <c r="G1663" s="116" t="s">
        <v>1</v>
      </c>
      <c r="H1663" s="117" t="s">
        <v>502</v>
      </c>
      <c r="I1663" s="117" t="s">
        <v>1</v>
      </c>
      <c r="J1663" s="117" t="s">
        <v>503</v>
      </c>
      <c r="K1663" s="117" t="s">
        <v>1</v>
      </c>
      <c r="L1663" s="117" t="s">
        <v>504</v>
      </c>
      <c r="M1663" s="117" t="s">
        <v>1</v>
      </c>
      <c r="N1663" s="117" t="s">
        <v>505</v>
      </c>
      <c r="O1663" s="117" t="s">
        <v>1</v>
      </c>
    </row>
    <row r="1664" spans="1:15" customFormat="1" x14ac:dyDescent="0.3">
      <c r="A1664" s="115" t="s">
        <v>1</v>
      </c>
      <c r="B1664" s="55" t="s">
        <v>14</v>
      </c>
      <c r="C1664" s="55" t="s">
        <v>15</v>
      </c>
      <c r="D1664" s="55" t="s">
        <v>14</v>
      </c>
      <c r="E1664" s="55" t="s">
        <v>15</v>
      </c>
      <c r="F1664" s="55" t="s">
        <v>14</v>
      </c>
      <c r="G1664" s="55" t="s">
        <v>15</v>
      </c>
      <c r="H1664" s="80" t="s">
        <v>14</v>
      </c>
      <c r="I1664" s="80" t="s">
        <v>15</v>
      </c>
      <c r="J1664" s="80" t="s">
        <v>14</v>
      </c>
      <c r="K1664" s="80" t="s">
        <v>15</v>
      </c>
      <c r="L1664" s="80" t="s">
        <v>14</v>
      </c>
      <c r="M1664" s="80" t="s">
        <v>15</v>
      </c>
      <c r="N1664" s="80" t="s">
        <v>14</v>
      </c>
      <c r="O1664" s="80" t="s">
        <v>15</v>
      </c>
    </row>
    <row r="1665" spans="1:15" customFormat="1" x14ac:dyDescent="0.3">
      <c r="A1665" s="56" t="s">
        <v>16</v>
      </c>
      <c r="B1665" s="57">
        <v>966.75746853429996</v>
      </c>
      <c r="C1665" s="57">
        <v>966.75746853429996</v>
      </c>
      <c r="D1665" s="57">
        <v>38.079621048100002</v>
      </c>
      <c r="E1665" s="57">
        <v>38.079621048100002</v>
      </c>
      <c r="F1665" s="57">
        <v>418.63879601489998</v>
      </c>
      <c r="G1665" s="57">
        <v>418.63879601489998</v>
      </c>
      <c r="H1665" s="85">
        <v>181.94711070470001</v>
      </c>
      <c r="I1665" s="85">
        <v>181.94711070470001</v>
      </c>
      <c r="J1665" s="85">
        <v>99.946630464999998</v>
      </c>
      <c r="K1665" s="85">
        <v>99.946630464999998</v>
      </c>
      <c r="L1665" s="85">
        <v>155.33390081779999</v>
      </c>
      <c r="M1665" s="85">
        <v>155.33390081779999</v>
      </c>
      <c r="N1665" s="85">
        <v>101.6027795088</v>
      </c>
      <c r="O1665" s="85">
        <v>101.6027795088</v>
      </c>
    </row>
    <row r="1666" spans="1:15" customFormat="1" x14ac:dyDescent="0.3">
      <c r="A1666" s="58" t="s">
        <v>358</v>
      </c>
      <c r="B1666" s="59">
        <v>214.16464015560001</v>
      </c>
      <c r="C1666" s="60">
        <v>0.22152881888804499</v>
      </c>
      <c r="D1666" s="59">
        <v>7.7624122419999901</v>
      </c>
      <c r="E1666" s="60">
        <v>0.20384688787199201</v>
      </c>
      <c r="F1666" s="59">
        <v>85.383058669200096</v>
      </c>
      <c r="G1666" s="60">
        <v>0.20395400398142</v>
      </c>
      <c r="H1666" s="86">
        <v>23.133048224100001</v>
      </c>
      <c r="I1666" s="91">
        <v>0.12714160798983501</v>
      </c>
      <c r="J1666" s="86">
        <v>32.324765964599898</v>
      </c>
      <c r="K1666" s="89">
        <v>0.32342026753888098</v>
      </c>
      <c r="L1666" s="86">
        <v>45.764785625999998</v>
      </c>
      <c r="M1666" s="87">
        <v>0.29462200707674302</v>
      </c>
      <c r="N1666" s="86">
        <v>18.432596461799999</v>
      </c>
      <c r="O1666" s="87">
        <v>0.18141823039598601</v>
      </c>
    </row>
    <row r="1667" spans="1:15" customFormat="1" x14ac:dyDescent="0.3">
      <c r="A1667" s="58" t="s">
        <v>359</v>
      </c>
      <c r="B1667" s="61">
        <v>289.84225643780002</v>
      </c>
      <c r="C1667" s="62">
        <v>0.29980865508826099</v>
      </c>
      <c r="D1667" s="61">
        <v>9.5582991054999908</v>
      </c>
      <c r="E1667" s="62">
        <v>0.251008251721479</v>
      </c>
      <c r="F1667" s="61">
        <v>143.49028307969999</v>
      </c>
      <c r="G1667" s="62">
        <v>0.34275438503457001</v>
      </c>
      <c r="H1667" s="88">
        <v>49.151324725199999</v>
      </c>
      <c r="I1667" s="90">
        <v>0.27014072680149598</v>
      </c>
      <c r="J1667" s="88">
        <v>32.953816636200003</v>
      </c>
      <c r="K1667" s="90">
        <v>0.32971413326175097</v>
      </c>
      <c r="L1667" s="88">
        <v>40.5636419414</v>
      </c>
      <c r="M1667" s="90">
        <v>0.26113837177744897</v>
      </c>
      <c r="N1667" s="88">
        <v>26.487320169899998</v>
      </c>
      <c r="O1667" s="90">
        <v>0.26069483825101297</v>
      </c>
    </row>
    <row r="1668" spans="1:15" customFormat="1" x14ac:dyDescent="0.3">
      <c r="A1668" s="58" t="s">
        <v>360</v>
      </c>
      <c r="B1668" s="59">
        <v>436.27772029350098</v>
      </c>
      <c r="C1668" s="60">
        <v>0.45127938960217201</v>
      </c>
      <c r="D1668" s="59">
        <v>20.7589097006</v>
      </c>
      <c r="E1668" s="60">
        <v>0.54514486040652899</v>
      </c>
      <c r="F1668" s="59">
        <v>187.0630261579</v>
      </c>
      <c r="G1668" s="60">
        <v>0.446836337048997</v>
      </c>
      <c r="H1668" s="86">
        <v>107.726253857</v>
      </c>
      <c r="I1668" s="89">
        <v>0.59207455089429595</v>
      </c>
      <c r="J1668" s="86">
        <v>34.668047864199998</v>
      </c>
      <c r="K1668" s="87">
        <v>0.34686559919936799</v>
      </c>
      <c r="L1668" s="86">
        <v>47.171533609500003</v>
      </c>
      <c r="M1668" s="91">
        <v>0.30367829148146003</v>
      </c>
      <c r="N1668" s="86">
        <v>56.6828628771</v>
      </c>
      <c r="O1668" s="89">
        <v>0.55788693135300105</v>
      </c>
    </row>
    <row r="1669" spans="1:15" customFormat="1" x14ac:dyDescent="0.3">
      <c r="A1669" s="58" t="s">
        <v>361</v>
      </c>
      <c r="B1669" s="61">
        <v>26.472851647399999</v>
      </c>
      <c r="C1669" s="62">
        <v>2.7383136421522E-2</v>
      </c>
      <c r="D1669" s="61">
        <v>0</v>
      </c>
      <c r="E1669" s="62">
        <v>0</v>
      </c>
      <c r="F1669" s="61">
        <v>2.7024281080999999</v>
      </c>
      <c r="G1669" s="64">
        <v>6.4552739350124998E-3</v>
      </c>
      <c r="H1669" s="88">
        <v>1.9364838983999999</v>
      </c>
      <c r="I1669" s="90">
        <v>1.0643114314373E-2</v>
      </c>
      <c r="J1669" s="88">
        <v>0</v>
      </c>
      <c r="K1669" s="90">
        <v>0</v>
      </c>
      <c r="L1669" s="88">
        <v>21.833939640899999</v>
      </c>
      <c r="M1669" s="89">
        <v>0.14056132966434801</v>
      </c>
      <c r="N1669" s="88">
        <v>0</v>
      </c>
      <c r="O1669" s="90">
        <v>0</v>
      </c>
    </row>
    <row r="1670" spans="1:15" customFormat="1" x14ac:dyDescent="0.3">
      <c r="A1670" s="65" t="s">
        <v>1</v>
      </c>
      <c r="H1670" s="84"/>
      <c r="I1670" s="84"/>
      <c r="J1670" s="84"/>
      <c r="K1670" s="84"/>
      <c r="L1670" s="84"/>
      <c r="M1670" s="84"/>
      <c r="N1670" s="84"/>
      <c r="O1670" s="84"/>
    </row>
    <row r="1671" spans="1:15" customFormat="1" x14ac:dyDescent="0.3">
      <c r="A1671" s="65" t="s">
        <v>1</v>
      </c>
      <c r="H1671" s="84"/>
      <c r="I1671" s="84"/>
      <c r="J1671" s="84"/>
      <c r="K1671" s="84"/>
      <c r="L1671" s="84"/>
      <c r="M1671" s="84"/>
      <c r="N1671" s="84"/>
      <c r="O1671" s="84"/>
    </row>
    <row r="1672" spans="1:15" customFormat="1" x14ac:dyDescent="0.3">
      <c r="A1672" s="53" t="s">
        <v>362</v>
      </c>
      <c r="H1672" s="84"/>
      <c r="I1672" s="84"/>
      <c r="J1672" s="84"/>
      <c r="K1672" s="84"/>
      <c r="L1672" s="84"/>
      <c r="M1672" s="84"/>
      <c r="N1672" s="84"/>
      <c r="O1672" s="84"/>
    </row>
    <row r="1673" spans="1:15" customFormat="1" x14ac:dyDescent="0.3">
      <c r="A1673" s="54" t="s">
        <v>1</v>
      </c>
      <c r="H1673" s="84"/>
      <c r="I1673" s="84"/>
      <c r="J1673" s="84"/>
      <c r="K1673" s="84"/>
      <c r="L1673" s="84"/>
      <c r="M1673" s="84"/>
      <c r="N1673" s="84"/>
      <c r="O1673" s="84"/>
    </row>
    <row r="1674" spans="1:15" customFormat="1" ht="25.5" customHeight="1" x14ac:dyDescent="0.3">
      <c r="A1674" s="114" t="s">
        <v>1</v>
      </c>
      <c r="B1674" s="116" t="s">
        <v>506</v>
      </c>
      <c r="C1674" s="116" t="s">
        <v>1</v>
      </c>
      <c r="D1674" s="116" t="s">
        <v>500</v>
      </c>
      <c r="E1674" s="116" t="s">
        <v>1</v>
      </c>
      <c r="F1674" s="116" t="s">
        <v>501</v>
      </c>
      <c r="G1674" s="116" t="s">
        <v>1</v>
      </c>
      <c r="H1674" s="117" t="s">
        <v>502</v>
      </c>
      <c r="I1674" s="117" t="s">
        <v>1</v>
      </c>
      <c r="J1674" s="117" t="s">
        <v>503</v>
      </c>
      <c r="K1674" s="117" t="s">
        <v>1</v>
      </c>
      <c r="L1674" s="117" t="s">
        <v>504</v>
      </c>
      <c r="M1674" s="117" t="s">
        <v>1</v>
      </c>
      <c r="N1674" s="117" t="s">
        <v>505</v>
      </c>
      <c r="O1674" s="117" t="s">
        <v>1</v>
      </c>
    </row>
    <row r="1675" spans="1:15" customFormat="1" x14ac:dyDescent="0.3">
      <c r="A1675" s="115" t="s">
        <v>1</v>
      </c>
      <c r="B1675" s="55" t="s">
        <v>14</v>
      </c>
      <c r="C1675" s="55" t="s">
        <v>15</v>
      </c>
      <c r="D1675" s="55" t="s">
        <v>14</v>
      </c>
      <c r="E1675" s="55" t="s">
        <v>15</v>
      </c>
      <c r="F1675" s="55" t="s">
        <v>14</v>
      </c>
      <c r="G1675" s="55" t="s">
        <v>15</v>
      </c>
      <c r="H1675" s="80" t="s">
        <v>14</v>
      </c>
      <c r="I1675" s="80" t="s">
        <v>15</v>
      </c>
      <c r="J1675" s="80" t="s">
        <v>14</v>
      </c>
      <c r="K1675" s="80" t="s">
        <v>15</v>
      </c>
      <c r="L1675" s="80" t="s">
        <v>14</v>
      </c>
      <c r="M1675" s="80" t="s">
        <v>15</v>
      </c>
      <c r="N1675" s="80" t="s">
        <v>14</v>
      </c>
      <c r="O1675" s="80" t="s">
        <v>15</v>
      </c>
    </row>
    <row r="1676" spans="1:15" customFormat="1" x14ac:dyDescent="0.3">
      <c r="A1676" s="56" t="s">
        <v>16</v>
      </c>
      <c r="B1676" s="57">
        <v>966.75746853429996</v>
      </c>
      <c r="C1676" s="57">
        <v>966.75746853429996</v>
      </c>
      <c r="D1676" s="57">
        <v>38.079621048100002</v>
      </c>
      <c r="E1676" s="57">
        <v>38.079621048100002</v>
      </c>
      <c r="F1676" s="57">
        <v>418.63879601489998</v>
      </c>
      <c r="G1676" s="57">
        <v>418.63879601489998</v>
      </c>
      <c r="H1676" s="85">
        <v>181.94711070470001</v>
      </c>
      <c r="I1676" s="85">
        <v>181.94711070470001</v>
      </c>
      <c r="J1676" s="85">
        <v>99.946630464999998</v>
      </c>
      <c r="K1676" s="85">
        <v>99.946630464999998</v>
      </c>
      <c r="L1676" s="85">
        <v>155.33390081779999</v>
      </c>
      <c r="M1676" s="85">
        <v>155.33390081779999</v>
      </c>
      <c r="N1676" s="85">
        <v>101.6027795088</v>
      </c>
      <c r="O1676" s="85">
        <v>101.6027795088</v>
      </c>
    </row>
    <row r="1677" spans="1:15" customFormat="1" x14ac:dyDescent="0.3">
      <c r="A1677" s="66" t="s">
        <v>363</v>
      </c>
      <c r="B1677" s="59">
        <v>65.985972214</v>
      </c>
      <c r="C1677" s="60">
        <v>6.8254939177290502E-2</v>
      </c>
      <c r="D1677" s="59">
        <v>0.28876204889999901</v>
      </c>
      <c r="E1677" s="60">
        <v>7.5831124615250798E-3</v>
      </c>
      <c r="F1677" s="59">
        <v>30.7612630902</v>
      </c>
      <c r="G1677" s="60">
        <v>7.3479246030282303E-2</v>
      </c>
      <c r="H1677" s="86">
        <v>3.0895281479999999</v>
      </c>
      <c r="I1677" s="91">
        <v>1.6980363887252398E-2</v>
      </c>
      <c r="J1677" s="86">
        <v>6.0958924790999998</v>
      </c>
      <c r="K1677" s="87">
        <v>6.0991475657948303E-2</v>
      </c>
      <c r="L1677" s="86">
        <v>15.0512576427</v>
      </c>
      <c r="M1677" s="87">
        <v>9.6896154435434395E-2</v>
      </c>
      <c r="N1677" s="86">
        <v>9.5826891906</v>
      </c>
      <c r="O1677" s="87">
        <v>9.43152267775315E-2</v>
      </c>
    </row>
    <row r="1678" spans="1:15" customFormat="1" ht="25.5" customHeight="1" x14ac:dyDescent="0.3">
      <c r="A1678" s="66" t="s">
        <v>364</v>
      </c>
      <c r="B1678" s="61">
        <v>333.63296115359998</v>
      </c>
      <c r="C1678" s="62">
        <v>0.34510512927241299</v>
      </c>
      <c r="D1678" s="61">
        <v>14.724483296800001</v>
      </c>
      <c r="E1678" s="62">
        <v>0.38667620347904402</v>
      </c>
      <c r="F1678" s="61">
        <v>136.87919325230001</v>
      </c>
      <c r="G1678" s="62">
        <v>0.32696251411784699</v>
      </c>
      <c r="H1678" s="88">
        <v>71.156452756700304</v>
      </c>
      <c r="I1678" s="90">
        <v>0.39108316961508</v>
      </c>
      <c r="J1678" s="88">
        <v>55.052304505000002</v>
      </c>
      <c r="K1678" s="89">
        <v>0.55081701352882095</v>
      </c>
      <c r="L1678" s="88">
        <v>41.4116276723</v>
      </c>
      <c r="M1678" s="90">
        <v>0.26659748744013101</v>
      </c>
      <c r="N1678" s="88">
        <v>34.451688615000002</v>
      </c>
      <c r="O1678" s="90">
        <v>0.339082146980202</v>
      </c>
    </row>
    <row r="1679" spans="1:15" customFormat="1" x14ac:dyDescent="0.3">
      <c r="A1679" s="58" t="s">
        <v>365</v>
      </c>
      <c r="B1679" s="59">
        <v>129.73299708729999</v>
      </c>
      <c r="C1679" s="60">
        <v>0.13419394347580099</v>
      </c>
      <c r="D1679" s="59">
        <v>1.7311283631000001</v>
      </c>
      <c r="E1679" s="60">
        <v>4.5460756054093499E-2</v>
      </c>
      <c r="F1679" s="59">
        <v>60.459754235800098</v>
      </c>
      <c r="G1679" s="60">
        <v>0.14441985504288599</v>
      </c>
      <c r="H1679" s="86">
        <v>19.373077371899999</v>
      </c>
      <c r="I1679" s="87">
        <v>0.10647642216942101</v>
      </c>
      <c r="J1679" s="86">
        <v>11.340780232</v>
      </c>
      <c r="K1679" s="87">
        <v>0.113468359856027</v>
      </c>
      <c r="L1679" s="86">
        <v>22.4557325494</v>
      </c>
      <c r="M1679" s="87">
        <v>0.144564273678671</v>
      </c>
      <c r="N1679" s="86">
        <v>13.5659464651</v>
      </c>
      <c r="O1679" s="87">
        <v>0.13351944238813901</v>
      </c>
    </row>
    <row r="1680" spans="1:15" customFormat="1" x14ac:dyDescent="0.3">
      <c r="A1680" s="58" t="s">
        <v>366</v>
      </c>
      <c r="B1680" s="61">
        <v>234.29689495349899</v>
      </c>
      <c r="C1680" s="62">
        <v>0.24235333326021999</v>
      </c>
      <c r="D1680" s="61">
        <v>15.336967382699999</v>
      </c>
      <c r="E1680" s="63">
        <v>0.40276050445268902</v>
      </c>
      <c r="F1680" s="61">
        <v>97.658225858900096</v>
      </c>
      <c r="G1680" s="62">
        <v>0.23327562277678701</v>
      </c>
      <c r="H1680" s="88">
        <v>51.812128103299997</v>
      </c>
      <c r="I1680" s="90">
        <v>0.28476477533842798</v>
      </c>
      <c r="J1680" s="88">
        <v>15.2766330621</v>
      </c>
      <c r="K1680" s="90">
        <v>0.152847904837069</v>
      </c>
      <c r="L1680" s="88">
        <v>36.813621262700003</v>
      </c>
      <c r="M1680" s="90">
        <v>0.23699669594907599</v>
      </c>
      <c r="N1680" s="88">
        <v>22.738217685799999</v>
      </c>
      <c r="O1680" s="90">
        <v>0.22379523272619301</v>
      </c>
    </row>
    <row r="1681" spans="1:15" customFormat="1" x14ac:dyDescent="0.3">
      <c r="A1681" s="58" t="s">
        <v>367</v>
      </c>
      <c r="B1681" s="59">
        <v>164.3503451345</v>
      </c>
      <c r="C1681" s="60">
        <v>0.17000162965761301</v>
      </c>
      <c r="D1681" s="59">
        <v>5.1939618975999897</v>
      </c>
      <c r="E1681" s="60">
        <v>0.136397415589805</v>
      </c>
      <c r="F1681" s="59">
        <v>68.7683343713</v>
      </c>
      <c r="G1681" s="60">
        <v>0.16426651095387801</v>
      </c>
      <c r="H1681" s="86">
        <v>27.218525874499999</v>
      </c>
      <c r="I1681" s="87">
        <v>0.14959581259125199</v>
      </c>
      <c r="J1681" s="86">
        <v>8.5422829696000004</v>
      </c>
      <c r="K1681" s="91">
        <v>8.5468443807031599E-2</v>
      </c>
      <c r="L1681" s="86">
        <v>37.840102516000002</v>
      </c>
      <c r="M1681" s="89">
        <v>0.24360492021883101</v>
      </c>
      <c r="N1681" s="86">
        <v>18.9390784667</v>
      </c>
      <c r="O1681" s="87">
        <v>0.18640315312495601</v>
      </c>
    </row>
    <row r="1682" spans="1:15" customFormat="1" ht="25.5" customHeight="1" x14ac:dyDescent="0.3">
      <c r="A1682" s="66" t="s">
        <v>368</v>
      </c>
      <c r="B1682" s="61">
        <v>38.758297991399999</v>
      </c>
      <c r="C1682" s="62">
        <v>4.0091025156662498E-2</v>
      </c>
      <c r="D1682" s="61">
        <v>0.80431805899999897</v>
      </c>
      <c r="E1682" s="62">
        <v>2.11220079628427E-2</v>
      </c>
      <c r="F1682" s="61">
        <v>24.112025206399998</v>
      </c>
      <c r="G1682" s="62">
        <v>5.7596251078320601E-2</v>
      </c>
      <c r="H1682" s="88">
        <v>9.2973984502999993</v>
      </c>
      <c r="I1682" s="90">
        <v>5.1099456398566702E-2</v>
      </c>
      <c r="J1682" s="88">
        <v>3.6387372172000001</v>
      </c>
      <c r="K1682" s="90">
        <v>3.64068023131029E-2</v>
      </c>
      <c r="L1682" s="88">
        <v>1.7615591746999999</v>
      </c>
      <c r="M1682" s="90">
        <v>1.1340468277856701E-2</v>
      </c>
      <c r="N1682" s="88">
        <v>2.3251590856000002</v>
      </c>
      <c r="O1682" s="90">
        <v>2.2884798002978001E-2</v>
      </c>
    </row>
    <row r="1683" spans="1:15" customFormat="1" x14ac:dyDescent="0.3">
      <c r="A1683" s="65" t="s">
        <v>1</v>
      </c>
      <c r="H1683" s="84"/>
      <c r="I1683" s="84"/>
      <c r="J1683" s="84"/>
      <c r="K1683" s="84"/>
      <c r="L1683" s="84"/>
      <c r="M1683" s="84"/>
      <c r="N1683" s="84"/>
      <c r="O1683" s="84"/>
    </row>
    <row r="1684" spans="1:15" customFormat="1" x14ac:dyDescent="0.3">
      <c r="A1684" s="65" t="s">
        <v>1</v>
      </c>
      <c r="H1684" s="84"/>
      <c r="I1684" s="84"/>
      <c r="J1684" s="84"/>
      <c r="K1684" s="84"/>
      <c r="L1684" s="84"/>
      <c r="M1684" s="84"/>
      <c r="N1684" s="84"/>
      <c r="O1684" s="84"/>
    </row>
    <row r="1685" spans="1:15" customFormat="1" x14ac:dyDescent="0.3">
      <c r="A1685" s="53" t="s">
        <v>369</v>
      </c>
      <c r="H1685" s="84"/>
      <c r="I1685" s="84"/>
      <c r="J1685" s="84"/>
      <c r="K1685" s="84"/>
      <c r="L1685" s="84"/>
      <c r="M1685" s="84"/>
      <c r="N1685" s="84"/>
      <c r="O1685" s="84"/>
    </row>
    <row r="1686" spans="1:15" customFormat="1" x14ac:dyDescent="0.3">
      <c r="A1686" s="54" t="s">
        <v>1</v>
      </c>
      <c r="H1686" s="84"/>
      <c r="I1686" s="84"/>
      <c r="J1686" s="84"/>
      <c r="K1686" s="84"/>
      <c r="L1686" s="84"/>
      <c r="M1686" s="84"/>
      <c r="N1686" s="84"/>
      <c r="O1686" s="84"/>
    </row>
    <row r="1687" spans="1:15" customFormat="1" ht="25.5" customHeight="1" x14ac:dyDescent="0.3">
      <c r="A1687" s="114" t="s">
        <v>1</v>
      </c>
      <c r="B1687" s="116" t="s">
        <v>506</v>
      </c>
      <c r="C1687" s="116" t="s">
        <v>1</v>
      </c>
      <c r="D1687" s="116" t="s">
        <v>500</v>
      </c>
      <c r="E1687" s="116" t="s">
        <v>1</v>
      </c>
      <c r="F1687" s="116" t="s">
        <v>501</v>
      </c>
      <c r="G1687" s="116" t="s">
        <v>1</v>
      </c>
      <c r="H1687" s="117" t="s">
        <v>502</v>
      </c>
      <c r="I1687" s="117" t="s">
        <v>1</v>
      </c>
      <c r="J1687" s="117" t="s">
        <v>503</v>
      </c>
      <c r="K1687" s="117" t="s">
        <v>1</v>
      </c>
      <c r="L1687" s="117" t="s">
        <v>504</v>
      </c>
      <c r="M1687" s="117" t="s">
        <v>1</v>
      </c>
      <c r="N1687" s="117" t="s">
        <v>505</v>
      </c>
      <c r="O1687" s="117" t="s">
        <v>1</v>
      </c>
    </row>
    <row r="1688" spans="1:15" customFormat="1" x14ac:dyDescent="0.3">
      <c r="A1688" s="115" t="s">
        <v>1</v>
      </c>
      <c r="B1688" s="55" t="s">
        <v>14</v>
      </c>
      <c r="C1688" s="55" t="s">
        <v>15</v>
      </c>
      <c r="D1688" s="55" t="s">
        <v>14</v>
      </c>
      <c r="E1688" s="55" t="s">
        <v>15</v>
      </c>
      <c r="F1688" s="55" t="s">
        <v>14</v>
      </c>
      <c r="G1688" s="55" t="s">
        <v>15</v>
      </c>
      <c r="H1688" s="80" t="s">
        <v>14</v>
      </c>
      <c r="I1688" s="80" t="s">
        <v>15</v>
      </c>
      <c r="J1688" s="80" t="s">
        <v>14</v>
      </c>
      <c r="K1688" s="80" t="s">
        <v>15</v>
      </c>
      <c r="L1688" s="80" t="s">
        <v>14</v>
      </c>
      <c r="M1688" s="80" t="s">
        <v>15</v>
      </c>
      <c r="N1688" s="80" t="s">
        <v>14</v>
      </c>
      <c r="O1688" s="80" t="s">
        <v>15</v>
      </c>
    </row>
    <row r="1689" spans="1:15" customFormat="1" x14ac:dyDescent="0.3">
      <c r="A1689" s="56" t="s">
        <v>16</v>
      </c>
      <c r="B1689" s="57">
        <v>966.75746853429996</v>
      </c>
      <c r="C1689" s="57">
        <v>966.75746853429996</v>
      </c>
      <c r="D1689" s="57">
        <v>38.079621048100002</v>
      </c>
      <c r="E1689" s="57">
        <v>38.079621048100002</v>
      </c>
      <c r="F1689" s="57">
        <v>418.63879601489998</v>
      </c>
      <c r="G1689" s="57">
        <v>418.63879601489998</v>
      </c>
      <c r="H1689" s="85">
        <v>181.94711070470001</v>
      </c>
      <c r="I1689" s="85">
        <v>181.94711070470001</v>
      </c>
      <c r="J1689" s="85">
        <v>99.946630464999998</v>
      </c>
      <c r="K1689" s="85">
        <v>99.946630464999998</v>
      </c>
      <c r="L1689" s="85">
        <v>155.33390081779999</v>
      </c>
      <c r="M1689" s="85">
        <v>155.33390081779999</v>
      </c>
      <c r="N1689" s="85">
        <v>101.6027795088</v>
      </c>
      <c r="O1689" s="85">
        <v>101.6027795088</v>
      </c>
    </row>
    <row r="1690" spans="1:15" customFormat="1" x14ac:dyDescent="0.3">
      <c r="A1690" s="58" t="s">
        <v>2</v>
      </c>
      <c r="B1690" s="59">
        <v>44.179672343599997</v>
      </c>
      <c r="C1690" s="60">
        <v>4.5698816695546998E-2</v>
      </c>
      <c r="D1690" s="59">
        <v>1.1574203087999999</v>
      </c>
      <c r="E1690" s="60">
        <v>3.0394743354667599E-2</v>
      </c>
      <c r="F1690" s="59">
        <v>15.801736653900001</v>
      </c>
      <c r="G1690" s="60">
        <v>3.7745514281809597E-2</v>
      </c>
      <c r="H1690" s="86">
        <v>9.9582077994999807</v>
      </c>
      <c r="I1690" s="87">
        <v>5.4731332423641303E-2</v>
      </c>
      <c r="J1690" s="86">
        <v>4.3539502006999999</v>
      </c>
      <c r="K1690" s="87">
        <v>4.3562751244772498E-2</v>
      </c>
      <c r="L1690" s="86">
        <v>4.4308053385999999</v>
      </c>
      <c r="M1690" s="87">
        <v>2.8524393678860501E-2</v>
      </c>
      <c r="N1690" s="86">
        <v>8.1753629398999905</v>
      </c>
      <c r="O1690" s="87">
        <v>8.0463969385718606E-2</v>
      </c>
    </row>
    <row r="1691" spans="1:15" customFormat="1" x14ac:dyDescent="0.3">
      <c r="A1691" s="58" t="s">
        <v>3</v>
      </c>
      <c r="B1691" s="61">
        <v>41.779887608300001</v>
      </c>
      <c r="C1691" s="62">
        <v>4.32165139325403E-2</v>
      </c>
      <c r="D1691" s="61">
        <v>0</v>
      </c>
      <c r="E1691" s="62">
        <v>0</v>
      </c>
      <c r="F1691" s="61">
        <v>23.526020257599999</v>
      </c>
      <c r="G1691" s="62">
        <v>5.6196464545447099E-2</v>
      </c>
      <c r="H1691" s="88">
        <v>6.6062049211999998</v>
      </c>
      <c r="I1691" s="90">
        <v>3.6308380471739697E-2</v>
      </c>
      <c r="J1691" s="88">
        <v>6.4794212195999998</v>
      </c>
      <c r="K1691" s="90">
        <v>6.4828811030993305E-2</v>
      </c>
      <c r="L1691" s="88">
        <v>3.6513984818999998</v>
      </c>
      <c r="M1691" s="90">
        <v>2.3506771301539199E-2</v>
      </c>
      <c r="N1691" s="88">
        <v>4.1507750455999997</v>
      </c>
      <c r="O1691" s="90">
        <v>4.0852967464738398E-2</v>
      </c>
    </row>
    <row r="1692" spans="1:15" customFormat="1" x14ac:dyDescent="0.3">
      <c r="A1692" s="58" t="s">
        <v>4</v>
      </c>
      <c r="B1692" s="59">
        <v>43.773437135400002</v>
      </c>
      <c r="C1692" s="60">
        <v>4.5278612847713402E-2</v>
      </c>
      <c r="D1692" s="59">
        <v>0.57370805430000105</v>
      </c>
      <c r="E1692" s="60">
        <v>1.5066012699425899E-2</v>
      </c>
      <c r="F1692" s="59">
        <v>21.131997324299999</v>
      </c>
      <c r="G1692" s="60">
        <v>5.0477876215628797E-2</v>
      </c>
      <c r="H1692" s="86">
        <v>2.8086646512</v>
      </c>
      <c r="I1692" s="87">
        <v>1.54367092740399E-2</v>
      </c>
      <c r="J1692" s="86">
        <v>0.50740881169999996</v>
      </c>
      <c r="K1692" s="87">
        <v>5.0767975802614796E-3</v>
      </c>
      <c r="L1692" s="86">
        <v>14.3735287289</v>
      </c>
      <c r="M1692" s="89">
        <v>9.2533108698271402E-2</v>
      </c>
      <c r="N1692" s="86">
        <v>1.2398084796</v>
      </c>
      <c r="O1692" s="87">
        <v>1.2202505537681801E-2</v>
      </c>
    </row>
    <row r="1693" spans="1:15" customFormat="1" x14ac:dyDescent="0.3">
      <c r="A1693" s="58" t="s">
        <v>5</v>
      </c>
      <c r="B1693" s="61">
        <v>106.31032953499999</v>
      </c>
      <c r="C1693" s="62">
        <v>0.109965873546523</v>
      </c>
      <c r="D1693" s="61">
        <v>6.7703409742999998</v>
      </c>
      <c r="E1693" s="62">
        <v>0.17779433691706401</v>
      </c>
      <c r="F1693" s="61">
        <v>46.663077835199999</v>
      </c>
      <c r="G1693" s="62">
        <v>0.111463816252565</v>
      </c>
      <c r="H1693" s="88">
        <v>17.0904696156</v>
      </c>
      <c r="I1693" s="90">
        <v>9.3930975597286706E-2</v>
      </c>
      <c r="J1693" s="88">
        <v>2.1442575252</v>
      </c>
      <c r="K1693" s="91">
        <v>2.1454025165469601E-2</v>
      </c>
      <c r="L1693" s="88">
        <v>13.264340987500001</v>
      </c>
      <c r="M1693" s="90">
        <v>8.5392441171348102E-2</v>
      </c>
      <c r="N1693" s="88">
        <v>13.9332048588</v>
      </c>
      <c r="O1693" s="90">
        <v>0.13713409147033401</v>
      </c>
    </row>
    <row r="1694" spans="1:15" customFormat="1" x14ac:dyDescent="0.3">
      <c r="A1694" s="58" t="s">
        <v>7</v>
      </c>
      <c r="B1694" s="59">
        <v>99.973848442999895</v>
      </c>
      <c r="C1694" s="60">
        <v>0.10341150877745001</v>
      </c>
      <c r="D1694" s="59">
        <v>5.5799660145000001</v>
      </c>
      <c r="E1694" s="60">
        <v>0.146534179199202</v>
      </c>
      <c r="F1694" s="59">
        <v>35.667947095599899</v>
      </c>
      <c r="G1694" s="60">
        <v>8.5199812905850505E-2</v>
      </c>
      <c r="H1694" s="86">
        <v>33.079664456499998</v>
      </c>
      <c r="I1694" s="89">
        <v>0.18180923197064799</v>
      </c>
      <c r="J1694" s="86">
        <v>12.4997398142</v>
      </c>
      <c r="K1694" s="87">
        <v>0.12506414429426199</v>
      </c>
      <c r="L1694" s="86">
        <v>19.186562405499998</v>
      </c>
      <c r="M1694" s="87">
        <v>0.12351819084235199</v>
      </c>
      <c r="N1694" s="86">
        <v>6.4597084708999999</v>
      </c>
      <c r="O1694" s="87">
        <v>6.35780684557012E-2</v>
      </c>
    </row>
    <row r="1695" spans="1:15" customFormat="1" x14ac:dyDescent="0.3">
      <c r="A1695" s="58" t="s">
        <v>10</v>
      </c>
      <c r="B1695" s="61">
        <v>87.569741534599899</v>
      </c>
      <c r="C1695" s="62">
        <v>9.0580879263714803E-2</v>
      </c>
      <c r="D1695" s="61">
        <v>6.03449555909999</v>
      </c>
      <c r="E1695" s="62">
        <v>0.15847047299860401</v>
      </c>
      <c r="F1695" s="61">
        <v>39.422855943099897</v>
      </c>
      <c r="G1695" s="62">
        <v>9.4169141317941504E-2</v>
      </c>
      <c r="H1695" s="88">
        <v>17.1710503061</v>
      </c>
      <c r="I1695" s="90">
        <v>9.4373855345076599E-2</v>
      </c>
      <c r="J1695" s="88">
        <v>13.387735859199999</v>
      </c>
      <c r="K1695" s="90">
        <v>0.133948846468498</v>
      </c>
      <c r="L1695" s="88">
        <v>8.8137451196000303</v>
      </c>
      <c r="M1695" s="90">
        <v>5.6740641116958403E-2</v>
      </c>
      <c r="N1695" s="88">
        <v>6.9998789054000001</v>
      </c>
      <c r="O1695" s="90">
        <v>6.8894561145285693E-2</v>
      </c>
    </row>
    <row r="1696" spans="1:15" customFormat="1" x14ac:dyDescent="0.3">
      <c r="A1696" s="58" t="s">
        <v>8</v>
      </c>
      <c r="B1696" s="59">
        <v>140.27665132800001</v>
      </c>
      <c r="C1696" s="60">
        <v>0.14510014754856099</v>
      </c>
      <c r="D1696" s="59">
        <v>2.0617426535000001</v>
      </c>
      <c r="E1696" s="60">
        <v>5.41429404167579E-2</v>
      </c>
      <c r="F1696" s="59">
        <v>66.5520581335999</v>
      </c>
      <c r="G1696" s="60">
        <v>0.15897250509776301</v>
      </c>
      <c r="H1696" s="86">
        <v>21.064894267500001</v>
      </c>
      <c r="I1696" s="87">
        <v>0.115774821517712</v>
      </c>
      <c r="J1696" s="86">
        <v>12.338414433600001</v>
      </c>
      <c r="K1696" s="87">
        <v>0.123450029042457</v>
      </c>
      <c r="L1696" s="86">
        <v>17.618316779600001</v>
      </c>
      <c r="M1696" s="87">
        <v>0.113422225842803</v>
      </c>
      <c r="N1696" s="86">
        <v>20.390214949899999</v>
      </c>
      <c r="O1696" s="87">
        <v>0.20068560179629699</v>
      </c>
    </row>
    <row r="1697" spans="1:15" customFormat="1" x14ac:dyDescent="0.3">
      <c r="A1697" s="58" t="s">
        <v>9</v>
      </c>
      <c r="B1697" s="61">
        <v>210.53083849640001</v>
      </c>
      <c r="C1697" s="62">
        <v>0.21777006679409</v>
      </c>
      <c r="D1697" s="61">
        <v>7.7213251921000001</v>
      </c>
      <c r="E1697" s="62">
        <v>0.20276791048805001</v>
      </c>
      <c r="F1697" s="61">
        <v>85.777567472200104</v>
      </c>
      <c r="G1697" s="62">
        <v>0.204896364810745</v>
      </c>
      <c r="H1697" s="88">
        <v>45.307434781399998</v>
      </c>
      <c r="I1697" s="90">
        <v>0.249014313038111</v>
      </c>
      <c r="J1697" s="88">
        <v>39.060783908499999</v>
      </c>
      <c r="K1697" s="89">
        <v>0.39081641598891698</v>
      </c>
      <c r="L1697" s="88">
        <v>31.792382590500001</v>
      </c>
      <c r="M1697" s="90">
        <v>0.20467124319366101</v>
      </c>
      <c r="N1697" s="88">
        <v>18.969443035899999</v>
      </c>
      <c r="O1697" s="90">
        <v>0.18670200881912899</v>
      </c>
    </row>
    <row r="1698" spans="1:15" customFormat="1" x14ac:dyDescent="0.3">
      <c r="A1698" s="58" t="s">
        <v>11</v>
      </c>
      <c r="B1698" s="59">
        <v>5.2797106518000003</v>
      </c>
      <c r="C1698" s="60">
        <v>5.4612566477552698E-3</v>
      </c>
      <c r="D1698" s="59">
        <v>0.61772222939999999</v>
      </c>
      <c r="E1698" s="60">
        <v>1.62218586319367E-2</v>
      </c>
      <c r="F1698" s="59">
        <v>0</v>
      </c>
      <c r="G1698" s="60">
        <v>0</v>
      </c>
      <c r="H1698" s="86">
        <v>1.6785922340999999</v>
      </c>
      <c r="I1698" s="87">
        <v>9.2257152509794601E-3</v>
      </c>
      <c r="J1698" s="86">
        <v>2.7439034753999998</v>
      </c>
      <c r="K1698" s="89">
        <v>2.7453686658910199E-2</v>
      </c>
      <c r="L1698" s="86">
        <v>0.44958639090000002</v>
      </c>
      <c r="M1698" s="87">
        <v>2.8943224147016402E-3</v>
      </c>
      <c r="N1698" s="86">
        <v>1.4684985560999999</v>
      </c>
      <c r="O1698" s="87">
        <v>1.4453330540753701E-2</v>
      </c>
    </row>
    <row r="1699" spans="1:15" customFormat="1" x14ac:dyDescent="0.3">
      <c r="A1699" s="58" t="s">
        <v>6</v>
      </c>
      <c r="B1699" s="61">
        <v>28.012716975499998</v>
      </c>
      <c r="C1699" s="62">
        <v>2.8975950936246799E-2</v>
      </c>
      <c r="D1699" s="61">
        <v>2.9866603938999998</v>
      </c>
      <c r="E1699" s="62">
        <v>7.84319883364233E-2</v>
      </c>
      <c r="F1699" s="61">
        <v>15.3272009281</v>
      </c>
      <c r="G1699" s="62">
        <v>3.6611993618370899E-2</v>
      </c>
      <c r="H1699" s="88">
        <v>1.6419940312000001</v>
      </c>
      <c r="I1699" s="90">
        <v>9.0245677704932394E-3</v>
      </c>
      <c r="J1699" s="88">
        <v>0.63263572270000001</v>
      </c>
      <c r="K1699" s="90">
        <v>6.3297353773376199E-3</v>
      </c>
      <c r="L1699" s="88">
        <v>4.3627178697</v>
      </c>
      <c r="M1699" s="90">
        <v>2.8086063935375501E-2</v>
      </c>
      <c r="N1699" s="88">
        <v>2.3453043561000002</v>
      </c>
      <c r="O1699" s="90">
        <v>2.30830728001577E-2</v>
      </c>
    </row>
    <row r="1700" spans="1:15" customFormat="1" x14ac:dyDescent="0.3">
      <c r="A1700" s="58" t="s">
        <v>12</v>
      </c>
      <c r="B1700" s="59">
        <v>126.9806185624</v>
      </c>
      <c r="C1700" s="60">
        <v>0.13134692277569401</v>
      </c>
      <c r="D1700" s="59">
        <v>3.3387107004999899</v>
      </c>
      <c r="E1700" s="60">
        <v>8.7677098894517094E-2</v>
      </c>
      <c r="F1700" s="59">
        <v>58.435760987999998</v>
      </c>
      <c r="G1700" s="60">
        <v>0.139585154420137</v>
      </c>
      <c r="H1700" s="86">
        <v>24.079533962799999</v>
      </c>
      <c r="I1700" s="87">
        <v>0.132343590780516</v>
      </c>
      <c r="J1700" s="86">
        <v>3.9315227878000001</v>
      </c>
      <c r="K1700" s="91">
        <v>3.93362214364672E-2</v>
      </c>
      <c r="L1700" s="86">
        <v>29.400239235600001</v>
      </c>
      <c r="M1700" s="87">
        <v>0.18927123493850301</v>
      </c>
      <c r="N1700" s="86">
        <v>8.2681996148000092</v>
      </c>
      <c r="O1700" s="87">
        <v>8.1377691188889906E-2</v>
      </c>
    </row>
    <row r="1701" spans="1:15" customFormat="1" x14ac:dyDescent="0.3">
      <c r="A1701" s="58" t="s">
        <v>13</v>
      </c>
      <c r="B1701" s="61">
        <v>32.090015920299997</v>
      </c>
      <c r="C1701" s="62">
        <v>3.3193450234164402E-2</v>
      </c>
      <c r="D1701" s="61">
        <v>1.2375289677000001</v>
      </c>
      <c r="E1701" s="62">
        <v>3.2498458063351603E-2</v>
      </c>
      <c r="F1701" s="61">
        <v>10.3325733833</v>
      </c>
      <c r="G1701" s="62">
        <v>2.46813565337414E-2</v>
      </c>
      <c r="H1701" s="88">
        <v>1.4603996775999999</v>
      </c>
      <c r="I1701" s="90">
        <v>8.0265065597564106E-3</v>
      </c>
      <c r="J1701" s="88">
        <v>1.8668567063999999</v>
      </c>
      <c r="K1701" s="90">
        <v>1.86785357116541E-2</v>
      </c>
      <c r="L1701" s="88">
        <v>7.9902768894999801</v>
      </c>
      <c r="M1701" s="90">
        <v>5.1439362865626198E-2</v>
      </c>
      <c r="N1701" s="88">
        <v>9.2023802957999994</v>
      </c>
      <c r="O1701" s="89">
        <v>9.0572131395312505E-2</v>
      </c>
    </row>
    <row r="1702" spans="1:15" customFormat="1" x14ac:dyDescent="0.3">
      <c r="A1702" s="65" t="s">
        <v>1</v>
      </c>
      <c r="H1702" s="84"/>
      <c r="I1702" s="84"/>
      <c r="J1702" s="84"/>
      <c r="K1702" s="84"/>
      <c r="L1702" s="84"/>
      <c r="M1702" s="84"/>
      <c r="N1702" s="84"/>
      <c r="O1702" s="84"/>
    </row>
    <row r="1703" spans="1:15" customFormat="1" x14ac:dyDescent="0.3">
      <c r="A1703" s="65" t="s">
        <v>1</v>
      </c>
      <c r="H1703" s="84"/>
      <c r="I1703" s="84"/>
      <c r="J1703" s="84"/>
      <c r="K1703" s="84"/>
      <c r="L1703" s="84"/>
      <c r="M1703" s="84"/>
      <c r="N1703" s="84"/>
      <c r="O1703" s="84"/>
    </row>
    <row r="1704" spans="1:15" customFormat="1" x14ac:dyDescent="0.3">
      <c r="A1704" s="53" t="s">
        <v>370</v>
      </c>
      <c r="H1704" s="84"/>
      <c r="I1704" s="84"/>
      <c r="J1704" s="84"/>
      <c r="K1704" s="84"/>
      <c r="L1704" s="84"/>
      <c r="M1704" s="84"/>
      <c r="N1704" s="84"/>
      <c r="O1704" s="84"/>
    </row>
    <row r="1705" spans="1:15" customFormat="1" x14ac:dyDescent="0.3">
      <c r="A1705" s="54" t="s">
        <v>1</v>
      </c>
      <c r="H1705" s="84"/>
      <c r="I1705" s="84"/>
      <c r="J1705" s="84"/>
      <c r="K1705" s="84"/>
      <c r="L1705" s="84"/>
      <c r="M1705" s="84"/>
      <c r="N1705" s="84"/>
      <c r="O1705" s="84"/>
    </row>
    <row r="1706" spans="1:15" customFormat="1" ht="25.5" customHeight="1" x14ac:dyDescent="0.3">
      <c r="A1706" s="114" t="s">
        <v>1</v>
      </c>
      <c r="B1706" s="116" t="s">
        <v>506</v>
      </c>
      <c r="C1706" s="116" t="s">
        <v>1</v>
      </c>
      <c r="D1706" s="116" t="s">
        <v>500</v>
      </c>
      <c r="E1706" s="116" t="s">
        <v>1</v>
      </c>
      <c r="F1706" s="116" t="s">
        <v>501</v>
      </c>
      <c r="G1706" s="116" t="s">
        <v>1</v>
      </c>
      <c r="H1706" s="117" t="s">
        <v>502</v>
      </c>
      <c r="I1706" s="117" t="s">
        <v>1</v>
      </c>
      <c r="J1706" s="117" t="s">
        <v>503</v>
      </c>
      <c r="K1706" s="117" t="s">
        <v>1</v>
      </c>
      <c r="L1706" s="117" t="s">
        <v>504</v>
      </c>
      <c r="M1706" s="117" t="s">
        <v>1</v>
      </c>
      <c r="N1706" s="117" t="s">
        <v>505</v>
      </c>
      <c r="O1706" s="117" t="s">
        <v>1</v>
      </c>
    </row>
    <row r="1707" spans="1:15" customFormat="1" x14ac:dyDescent="0.3">
      <c r="A1707" s="115" t="s">
        <v>1</v>
      </c>
      <c r="B1707" s="55" t="s">
        <v>14</v>
      </c>
      <c r="C1707" s="55" t="s">
        <v>15</v>
      </c>
      <c r="D1707" s="55" t="s">
        <v>14</v>
      </c>
      <c r="E1707" s="55" t="s">
        <v>15</v>
      </c>
      <c r="F1707" s="55" t="s">
        <v>14</v>
      </c>
      <c r="G1707" s="55" t="s">
        <v>15</v>
      </c>
      <c r="H1707" s="80" t="s">
        <v>14</v>
      </c>
      <c r="I1707" s="80" t="s">
        <v>15</v>
      </c>
      <c r="J1707" s="80" t="s">
        <v>14</v>
      </c>
      <c r="K1707" s="80" t="s">
        <v>15</v>
      </c>
      <c r="L1707" s="80" t="s">
        <v>14</v>
      </c>
      <c r="M1707" s="80" t="s">
        <v>15</v>
      </c>
      <c r="N1707" s="80" t="s">
        <v>14</v>
      </c>
      <c r="O1707" s="80" t="s">
        <v>15</v>
      </c>
    </row>
    <row r="1708" spans="1:15" customFormat="1" x14ac:dyDescent="0.3">
      <c r="A1708" s="56" t="s">
        <v>16</v>
      </c>
      <c r="B1708" s="57">
        <v>966.75746853429996</v>
      </c>
      <c r="C1708" s="57">
        <v>966.75746853429996</v>
      </c>
      <c r="D1708" s="57">
        <v>38.079621048100002</v>
      </c>
      <c r="E1708" s="57">
        <v>38.079621048100002</v>
      </c>
      <c r="F1708" s="57">
        <v>418.63879601489998</v>
      </c>
      <c r="G1708" s="57">
        <v>418.63879601489998</v>
      </c>
      <c r="H1708" s="85">
        <v>181.94711070470001</v>
      </c>
      <c r="I1708" s="85">
        <v>181.94711070470001</v>
      </c>
      <c r="J1708" s="85">
        <v>99.946630464999998</v>
      </c>
      <c r="K1708" s="85">
        <v>99.946630464999998</v>
      </c>
      <c r="L1708" s="85">
        <v>155.33390081779999</v>
      </c>
      <c r="M1708" s="85">
        <v>155.33390081779999</v>
      </c>
      <c r="N1708" s="85">
        <v>101.6027795088</v>
      </c>
      <c r="O1708" s="85">
        <v>101.6027795088</v>
      </c>
    </row>
    <row r="1709" spans="1:15" customFormat="1" x14ac:dyDescent="0.3">
      <c r="A1709" s="58" t="s">
        <v>371</v>
      </c>
      <c r="B1709" s="59">
        <v>185.30511777199999</v>
      </c>
      <c r="C1709" s="60">
        <v>0.191676944635288</v>
      </c>
      <c r="D1709" s="59">
        <v>1.7836268450999999</v>
      </c>
      <c r="E1709" s="64">
        <v>4.6839406380830999E-2</v>
      </c>
      <c r="F1709" s="59">
        <v>75.114769191700006</v>
      </c>
      <c r="G1709" s="60">
        <v>0.17942620203079901</v>
      </c>
      <c r="H1709" s="86">
        <v>37.922606698499997</v>
      </c>
      <c r="I1709" s="87">
        <v>0.208426539732463</v>
      </c>
      <c r="J1709" s="86">
        <v>19.586311779199999</v>
      </c>
      <c r="K1709" s="87">
        <v>0.19596770484482601</v>
      </c>
      <c r="L1709" s="86">
        <v>32.803578405000003</v>
      </c>
      <c r="M1709" s="87">
        <v>0.21118106371047199</v>
      </c>
      <c r="N1709" s="86">
        <v>25.181649987099998</v>
      </c>
      <c r="O1709" s="87">
        <v>0.247844105336892</v>
      </c>
    </row>
    <row r="1710" spans="1:15" customFormat="1" x14ac:dyDescent="0.3">
      <c r="A1710" s="58" t="s">
        <v>372</v>
      </c>
      <c r="B1710" s="61">
        <v>362.63174959690002</v>
      </c>
      <c r="C1710" s="62">
        <v>0.37510105833129498</v>
      </c>
      <c r="D1710" s="61">
        <v>20.864435432200001</v>
      </c>
      <c r="E1710" s="63">
        <v>0.54791604690197004</v>
      </c>
      <c r="F1710" s="61">
        <v>164.93942734039999</v>
      </c>
      <c r="G1710" s="62">
        <v>0.39398982824929002</v>
      </c>
      <c r="H1710" s="88">
        <v>71.578780247700195</v>
      </c>
      <c r="I1710" s="90">
        <v>0.39340432486379101</v>
      </c>
      <c r="J1710" s="88">
        <v>46.140031371299997</v>
      </c>
      <c r="K1710" s="90">
        <v>0.46164669240607997</v>
      </c>
      <c r="L1710" s="88">
        <v>38.100551620700003</v>
      </c>
      <c r="M1710" s="91">
        <v>0.24528162506773299</v>
      </c>
      <c r="N1710" s="88">
        <v>34.320279571199997</v>
      </c>
      <c r="O1710" s="90">
        <v>0.33778878626275599</v>
      </c>
    </row>
    <row r="1711" spans="1:15" customFormat="1" x14ac:dyDescent="0.3">
      <c r="A1711" s="58" t="s">
        <v>373</v>
      </c>
      <c r="B1711" s="59">
        <v>144.32338820449999</v>
      </c>
      <c r="C1711" s="60">
        <v>0.14928603388325401</v>
      </c>
      <c r="D1711" s="59">
        <v>8.1905631323999994</v>
      </c>
      <c r="E1711" s="60">
        <v>0.21509045801832299</v>
      </c>
      <c r="F1711" s="59">
        <v>56.543755775899903</v>
      </c>
      <c r="G1711" s="60">
        <v>0.135065732832577</v>
      </c>
      <c r="H1711" s="86">
        <v>27.397086371899999</v>
      </c>
      <c r="I1711" s="87">
        <v>0.150577199416843</v>
      </c>
      <c r="J1711" s="86">
        <v>9.8942390137999894</v>
      </c>
      <c r="K1711" s="87">
        <v>9.8995223428416004E-2</v>
      </c>
      <c r="L1711" s="86">
        <v>24.021191096999999</v>
      </c>
      <c r="M1711" s="87">
        <v>0.15464229617960701</v>
      </c>
      <c r="N1711" s="86">
        <v>19.440489640999999</v>
      </c>
      <c r="O1711" s="87">
        <v>0.191338167469289</v>
      </c>
    </row>
    <row r="1712" spans="1:15" customFormat="1" x14ac:dyDescent="0.3">
      <c r="A1712" s="58" t="s">
        <v>374</v>
      </c>
      <c r="B1712" s="61">
        <v>203.48811988290001</v>
      </c>
      <c r="C1712" s="62">
        <v>0.210485180105625</v>
      </c>
      <c r="D1712" s="61">
        <v>6.3552496995999901</v>
      </c>
      <c r="E1712" s="62">
        <v>0.16689372227660601</v>
      </c>
      <c r="F1712" s="61">
        <v>91.432914882499901</v>
      </c>
      <c r="G1712" s="62">
        <v>0.21840525950501199</v>
      </c>
      <c r="H1712" s="88">
        <v>37.705976980300001</v>
      </c>
      <c r="I1712" s="90">
        <v>0.207235920560985</v>
      </c>
      <c r="J1712" s="88">
        <v>17.550636263099999</v>
      </c>
      <c r="K1712" s="90">
        <v>0.17560007957693</v>
      </c>
      <c r="L1712" s="88">
        <v>40.612071929899997</v>
      </c>
      <c r="M1712" s="90">
        <v>0.26145015168025798</v>
      </c>
      <c r="N1712" s="88">
        <v>16.484289585399999</v>
      </c>
      <c r="O1712" s="90">
        <v>0.16224250620990399</v>
      </c>
    </row>
    <row r="1713" spans="1:15" customFormat="1" x14ac:dyDescent="0.3">
      <c r="A1713" s="58" t="s">
        <v>375</v>
      </c>
      <c r="B1713" s="59">
        <v>71.009093078000006</v>
      </c>
      <c r="C1713" s="60">
        <v>7.3450783044538406E-2</v>
      </c>
      <c r="D1713" s="59">
        <v>0.88574593880000096</v>
      </c>
      <c r="E1713" s="60">
        <v>2.3260366422270199E-2</v>
      </c>
      <c r="F1713" s="59">
        <v>30.607928824400101</v>
      </c>
      <c r="G1713" s="60">
        <v>7.3112977382322197E-2</v>
      </c>
      <c r="H1713" s="86">
        <v>7.3426604062999798</v>
      </c>
      <c r="I1713" s="87">
        <v>4.0356015425917498E-2</v>
      </c>
      <c r="J1713" s="86">
        <v>6.7754120375999998</v>
      </c>
      <c r="K1713" s="87">
        <v>6.7790299743748297E-2</v>
      </c>
      <c r="L1713" s="86">
        <v>19.796507765200001</v>
      </c>
      <c r="M1713" s="89">
        <v>0.12744486336192901</v>
      </c>
      <c r="N1713" s="86">
        <v>6.1760707240999997</v>
      </c>
      <c r="O1713" s="87">
        <v>6.0786434721159202E-2</v>
      </c>
    </row>
    <row r="1714" spans="1:15" customFormat="1" x14ac:dyDescent="0.3">
      <c r="A1714" s="65" t="s">
        <v>1</v>
      </c>
      <c r="H1714" s="84"/>
      <c r="I1714" s="84"/>
      <c r="J1714" s="84"/>
      <c r="K1714" s="84"/>
      <c r="L1714" s="84"/>
      <c r="M1714" s="84"/>
      <c r="N1714" s="84"/>
      <c r="O1714" s="84"/>
    </row>
    <row r="1715" spans="1:15" customFormat="1" x14ac:dyDescent="0.3">
      <c r="A1715" s="65" t="s">
        <v>1</v>
      </c>
      <c r="H1715" s="84"/>
      <c r="I1715" s="84"/>
      <c r="J1715" s="84"/>
      <c r="K1715" s="84"/>
      <c r="L1715" s="84"/>
      <c r="M1715" s="84"/>
      <c r="N1715" s="84"/>
      <c r="O1715" s="84"/>
    </row>
    <row r="1716" spans="1:15" customFormat="1" x14ac:dyDescent="0.3">
      <c r="A1716" s="53" t="s">
        <v>376</v>
      </c>
      <c r="H1716" s="84"/>
      <c r="I1716" s="84"/>
      <c r="J1716" s="84"/>
      <c r="K1716" s="84"/>
      <c r="L1716" s="84"/>
      <c r="M1716" s="84"/>
      <c r="N1716" s="84"/>
      <c r="O1716" s="84"/>
    </row>
    <row r="1717" spans="1:15" customFormat="1" x14ac:dyDescent="0.3">
      <c r="A1717" s="54" t="s">
        <v>1</v>
      </c>
      <c r="H1717" s="84"/>
      <c r="I1717" s="84"/>
      <c r="J1717" s="84"/>
      <c r="K1717" s="84"/>
      <c r="L1717" s="84"/>
      <c r="M1717" s="84"/>
      <c r="N1717" s="84"/>
      <c r="O1717" s="84"/>
    </row>
    <row r="1718" spans="1:15" customFormat="1" ht="25.5" customHeight="1" x14ac:dyDescent="0.3">
      <c r="A1718" s="114" t="s">
        <v>1</v>
      </c>
      <c r="B1718" s="116" t="s">
        <v>506</v>
      </c>
      <c r="C1718" s="116" t="s">
        <v>1</v>
      </c>
      <c r="D1718" s="116" t="s">
        <v>500</v>
      </c>
      <c r="E1718" s="116" t="s">
        <v>1</v>
      </c>
      <c r="F1718" s="116" t="s">
        <v>501</v>
      </c>
      <c r="G1718" s="116" t="s">
        <v>1</v>
      </c>
      <c r="H1718" s="117" t="s">
        <v>502</v>
      </c>
      <c r="I1718" s="117" t="s">
        <v>1</v>
      </c>
      <c r="J1718" s="117" t="s">
        <v>503</v>
      </c>
      <c r="K1718" s="117" t="s">
        <v>1</v>
      </c>
      <c r="L1718" s="117" t="s">
        <v>504</v>
      </c>
      <c r="M1718" s="117" t="s">
        <v>1</v>
      </c>
      <c r="N1718" s="117" t="s">
        <v>505</v>
      </c>
      <c r="O1718" s="117" t="s">
        <v>1</v>
      </c>
    </row>
    <row r="1719" spans="1:15" customFormat="1" x14ac:dyDescent="0.3">
      <c r="A1719" s="115" t="s">
        <v>1</v>
      </c>
      <c r="B1719" s="55" t="s">
        <v>14</v>
      </c>
      <c r="C1719" s="55" t="s">
        <v>15</v>
      </c>
      <c r="D1719" s="55" t="s">
        <v>14</v>
      </c>
      <c r="E1719" s="55" t="s">
        <v>15</v>
      </c>
      <c r="F1719" s="55" t="s">
        <v>14</v>
      </c>
      <c r="G1719" s="55" t="s">
        <v>15</v>
      </c>
      <c r="H1719" s="80" t="s">
        <v>14</v>
      </c>
      <c r="I1719" s="80" t="s">
        <v>15</v>
      </c>
      <c r="J1719" s="80" t="s">
        <v>14</v>
      </c>
      <c r="K1719" s="80" t="s">
        <v>15</v>
      </c>
      <c r="L1719" s="80" t="s">
        <v>14</v>
      </c>
      <c r="M1719" s="80" t="s">
        <v>15</v>
      </c>
      <c r="N1719" s="80" t="s">
        <v>14</v>
      </c>
      <c r="O1719" s="80" t="s">
        <v>15</v>
      </c>
    </row>
    <row r="1720" spans="1:15" customFormat="1" x14ac:dyDescent="0.3">
      <c r="A1720" s="56" t="s">
        <v>16</v>
      </c>
      <c r="B1720" s="57">
        <v>966.75746853429996</v>
      </c>
      <c r="C1720" s="57">
        <v>966.75746853429996</v>
      </c>
      <c r="D1720" s="57">
        <v>38.079621048100002</v>
      </c>
      <c r="E1720" s="57">
        <v>38.079621048100002</v>
      </c>
      <c r="F1720" s="57">
        <v>418.63879601489998</v>
      </c>
      <c r="G1720" s="57">
        <v>418.63879601489998</v>
      </c>
      <c r="H1720" s="85">
        <v>181.94711070470001</v>
      </c>
      <c r="I1720" s="85">
        <v>181.94711070470001</v>
      </c>
      <c r="J1720" s="85">
        <v>99.946630464999998</v>
      </c>
      <c r="K1720" s="85">
        <v>99.946630464999998</v>
      </c>
      <c r="L1720" s="85">
        <v>155.33390081779999</v>
      </c>
      <c r="M1720" s="85">
        <v>155.33390081779999</v>
      </c>
      <c r="N1720" s="85">
        <v>101.6027795088</v>
      </c>
      <c r="O1720" s="85">
        <v>101.6027795088</v>
      </c>
    </row>
    <row r="1721" spans="1:15" customFormat="1" x14ac:dyDescent="0.3">
      <c r="A1721" s="58" t="s">
        <v>317</v>
      </c>
      <c r="B1721" s="59">
        <v>201.50437630810001</v>
      </c>
      <c r="C1721" s="60">
        <v>0.20843322432626299</v>
      </c>
      <c r="D1721" s="59">
        <v>18.632127441600002</v>
      </c>
      <c r="E1721" s="63">
        <v>0.48929393015925698</v>
      </c>
      <c r="F1721" s="59">
        <v>72.315777323899994</v>
      </c>
      <c r="G1721" s="60">
        <v>0.17274026681780899</v>
      </c>
      <c r="H1721" s="86">
        <v>24.8363104391</v>
      </c>
      <c r="I1721" s="91">
        <v>0.13650291198858</v>
      </c>
      <c r="J1721" s="86">
        <v>9.5826189537000008</v>
      </c>
      <c r="K1721" s="91">
        <v>9.5877358837581902E-2</v>
      </c>
      <c r="L1721" s="86">
        <v>37.503412733499999</v>
      </c>
      <c r="M1721" s="87">
        <v>0.241437397348888</v>
      </c>
      <c r="N1721" s="86">
        <v>42.1063265079</v>
      </c>
      <c r="O1721" s="89">
        <v>0.41442101004976001</v>
      </c>
    </row>
    <row r="1722" spans="1:15" customFormat="1" x14ac:dyDescent="0.3">
      <c r="A1722" s="58" t="s">
        <v>237</v>
      </c>
      <c r="B1722" s="61">
        <v>361.46026125280002</v>
      </c>
      <c r="C1722" s="62">
        <v>0.37388928766261298</v>
      </c>
      <c r="D1722" s="61">
        <v>7.5429702368999996</v>
      </c>
      <c r="E1722" s="64">
        <v>0.19808417282756399</v>
      </c>
      <c r="F1722" s="61">
        <v>231.44913669089999</v>
      </c>
      <c r="G1722" s="63">
        <v>0.552861175060952</v>
      </c>
      <c r="H1722" s="88">
        <v>36.537427986899999</v>
      </c>
      <c r="I1722" s="91">
        <v>0.20081345532438899</v>
      </c>
      <c r="J1722" s="88">
        <v>7.8508182702999898</v>
      </c>
      <c r="K1722" s="91">
        <v>7.8550104528528897E-2</v>
      </c>
      <c r="L1722" s="88">
        <v>40.777589476199999</v>
      </c>
      <c r="M1722" s="91">
        <v>0.26251571139020302</v>
      </c>
      <c r="N1722" s="88">
        <v>31.713741509099901</v>
      </c>
      <c r="O1722" s="90">
        <v>0.31213458590818599</v>
      </c>
    </row>
    <row r="1723" spans="1:15" customFormat="1" x14ac:dyDescent="0.3">
      <c r="A1723" s="58" t="s">
        <v>238</v>
      </c>
      <c r="B1723" s="59">
        <v>108.3776831089</v>
      </c>
      <c r="C1723" s="60">
        <v>0.112104314304612</v>
      </c>
      <c r="D1723" s="59">
        <v>7.5310416393000104</v>
      </c>
      <c r="E1723" s="60">
        <v>0.19777091872283101</v>
      </c>
      <c r="F1723" s="59">
        <v>33.685127626499998</v>
      </c>
      <c r="G1723" s="60">
        <v>8.0463463843186395E-2</v>
      </c>
      <c r="H1723" s="86">
        <v>17.943362963599998</v>
      </c>
      <c r="I1723" s="87">
        <v>9.8618565000034894E-2</v>
      </c>
      <c r="J1723" s="86">
        <v>14.4708060749</v>
      </c>
      <c r="K1723" s="87">
        <v>0.14478533200744101</v>
      </c>
      <c r="L1723" s="86">
        <v>16.769599408200001</v>
      </c>
      <c r="M1723" s="87">
        <v>0.107958400065354</v>
      </c>
      <c r="N1723" s="86">
        <v>15.795636955499999</v>
      </c>
      <c r="O1723" s="87">
        <v>0.15546461456924901</v>
      </c>
    </row>
    <row r="1724" spans="1:15" customFormat="1" x14ac:dyDescent="0.3">
      <c r="A1724" s="58" t="s">
        <v>239</v>
      </c>
      <c r="B1724" s="61">
        <v>178.6157904733</v>
      </c>
      <c r="C1724" s="62">
        <v>0.18475760083250201</v>
      </c>
      <c r="D1724" s="61">
        <v>0.87343619320000099</v>
      </c>
      <c r="E1724" s="64">
        <v>2.2937103079275E-2</v>
      </c>
      <c r="F1724" s="61">
        <v>46.2252419486001</v>
      </c>
      <c r="G1724" s="64">
        <v>0.11041796027656001</v>
      </c>
      <c r="H1724" s="88">
        <v>64.783389327699894</v>
      </c>
      <c r="I1724" s="89">
        <v>0.35605615871990098</v>
      </c>
      <c r="J1724" s="88">
        <v>31.352492251800001</v>
      </c>
      <c r="K1724" s="89">
        <v>0.31369233866047402</v>
      </c>
      <c r="L1724" s="88">
        <v>38.360079745500002</v>
      </c>
      <c r="M1724" s="90">
        <v>0.24695240088314499</v>
      </c>
      <c r="N1724" s="88">
        <v>9.2084285057000006</v>
      </c>
      <c r="O1724" s="91">
        <v>9.0631659391783095E-2</v>
      </c>
    </row>
    <row r="1725" spans="1:15" customFormat="1" x14ac:dyDescent="0.3">
      <c r="A1725" s="58" t="s">
        <v>318</v>
      </c>
      <c r="B1725" s="59">
        <v>80.722650376800004</v>
      </c>
      <c r="C1725" s="60">
        <v>8.3498346797551595E-2</v>
      </c>
      <c r="D1725" s="59">
        <v>3.5000455371000099</v>
      </c>
      <c r="E1725" s="60">
        <v>9.1913875211072693E-2</v>
      </c>
      <c r="F1725" s="59">
        <v>24.685848070599899</v>
      </c>
      <c r="G1725" s="60">
        <v>5.8966938338226499E-2</v>
      </c>
      <c r="H1725" s="86">
        <v>20.584649850000002</v>
      </c>
      <c r="I1725" s="87">
        <v>0.113135348894926</v>
      </c>
      <c r="J1725" s="86">
        <v>20.065850860600001</v>
      </c>
      <c r="K1725" s="89">
        <v>0.200765656303209</v>
      </c>
      <c r="L1725" s="86">
        <v>16.8583908192</v>
      </c>
      <c r="M1725" s="87">
        <v>0.108530016502799</v>
      </c>
      <c r="N1725" s="86">
        <v>2.7786460306</v>
      </c>
      <c r="O1725" s="91">
        <v>2.73481300810214E-2</v>
      </c>
    </row>
    <row r="1726" spans="1:15" customFormat="1" x14ac:dyDescent="0.3">
      <c r="A1726" s="58" t="s">
        <v>377</v>
      </c>
      <c r="B1726" s="61">
        <v>36.0767070144</v>
      </c>
      <c r="C1726" s="62">
        <v>3.7317226076459299E-2</v>
      </c>
      <c r="D1726" s="61">
        <v>0</v>
      </c>
      <c r="E1726" s="62">
        <v>0</v>
      </c>
      <c r="F1726" s="61">
        <v>10.277664354400001</v>
      </c>
      <c r="G1726" s="62">
        <v>2.4550195663266199E-2</v>
      </c>
      <c r="H1726" s="88">
        <v>17.261970137399999</v>
      </c>
      <c r="I1726" s="89">
        <v>9.4873560072169294E-2</v>
      </c>
      <c r="J1726" s="88">
        <v>16.6240440537</v>
      </c>
      <c r="K1726" s="89">
        <v>0.16632920966276599</v>
      </c>
      <c r="L1726" s="88">
        <v>5.0648286351999996</v>
      </c>
      <c r="M1726" s="90">
        <v>3.26060738096111E-2</v>
      </c>
      <c r="N1726" s="88">
        <v>0</v>
      </c>
      <c r="O1726" s="91">
        <v>0</v>
      </c>
    </row>
    <row r="1727" spans="1:15" customFormat="1" x14ac:dyDescent="0.3">
      <c r="A1727" s="65" t="s">
        <v>1</v>
      </c>
      <c r="H1727" s="84"/>
      <c r="I1727" s="84"/>
      <c r="J1727" s="84"/>
      <c r="K1727" s="84"/>
      <c r="L1727" s="84"/>
      <c r="M1727" s="84"/>
      <c r="N1727" s="84"/>
      <c r="O1727" s="84"/>
    </row>
    <row r="1728" spans="1:15" customFormat="1" x14ac:dyDescent="0.3">
      <c r="A1728" s="65" t="s">
        <v>1</v>
      </c>
      <c r="H1728" s="84"/>
      <c r="I1728" s="84"/>
      <c r="J1728" s="84"/>
      <c r="K1728" s="84"/>
      <c r="L1728" s="84"/>
      <c r="M1728" s="84"/>
      <c r="N1728" s="84"/>
      <c r="O1728" s="84"/>
    </row>
    <row r="1729" spans="1:15" customFormat="1" x14ac:dyDescent="0.3">
      <c r="A1729" s="53" t="s">
        <v>378</v>
      </c>
      <c r="H1729" s="84"/>
      <c r="I1729" s="84"/>
      <c r="J1729" s="84"/>
      <c r="K1729" s="84"/>
      <c r="L1729" s="84"/>
      <c r="M1729" s="84"/>
      <c r="N1729" s="84"/>
      <c r="O1729" s="84"/>
    </row>
    <row r="1730" spans="1:15" customFormat="1" x14ac:dyDescent="0.3">
      <c r="A1730" s="54" t="s">
        <v>1</v>
      </c>
      <c r="H1730" s="84"/>
      <c r="I1730" s="84"/>
      <c r="J1730" s="84"/>
      <c r="K1730" s="84"/>
      <c r="L1730" s="84"/>
      <c r="M1730" s="84"/>
      <c r="N1730" s="84"/>
      <c r="O1730" s="84"/>
    </row>
    <row r="1731" spans="1:15" customFormat="1" ht="25.5" customHeight="1" x14ac:dyDescent="0.3">
      <c r="A1731" s="114" t="s">
        <v>1</v>
      </c>
      <c r="B1731" s="116" t="s">
        <v>506</v>
      </c>
      <c r="C1731" s="116" t="s">
        <v>1</v>
      </c>
      <c r="D1731" s="116" t="s">
        <v>500</v>
      </c>
      <c r="E1731" s="116" t="s">
        <v>1</v>
      </c>
      <c r="F1731" s="116" t="s">
        <v>501</v>
      </c>
      <c r="G1731" s="116" t="s">
        <v>1</v>
      </c>
      <c r="H1731" s="117" t="s">
        <v>502</v>
      </c>
      <c r="I1731" s="117" t="s">
        <v>1</v>
      </c>
      <c r="J1731" s="117" t="s">
        <v>503</v>
      </c>
      <c r="K1731" s="117" t="s">
        <v>1</v>
      </c>
      <c r="L1731" s="117" t="s">
        <v>504</v>
      </c>
      <c r="M1731" s="117" t="s">
        <v>1</v>
      </c>
      <c r="N1731" s="117" t="s">
        <v>505</v>
      </c>
      <c r="O1731" s="117" t="s">
        <v>1</v>
      </c>
    </row>
    <row r="1732" spans="1:15" customFormat="1" x14ac:dyDescent="0.3">
      <c r="A1732" s="115" t="s">
        <v>1</v>
      </c>
      <c r="B1732" s="55" t="s">
        <v>14</v>
      </c>
      <c r="C1732" s="55" t="s">
        <v>15</v>
      </c>
      <c r="D1732" s="55" t="s">
        <v>14</v>
      </c>
      <c r="E1732" s="55" t="s">
        <v>15</v>
      </c>
      <c r="F1732" s="55" t="s">
        <v>14</v>
      </c>
      <c r="G1732" s="55" t="s">
        <v>15</v>
      </c>
      <c r="H1732" s="80" t="s">
        <v>14</v>
      </c>
      <c r="I1732" s="80" t="s">
        <v>15</v>
      </c>
      <c r="J1732" s="80" t="s">
        <v>14</v>
      </c>
      <c r="K1732" s="80" t="s">
        <v>15</v>
      </c>
      <c r="L1732" s="80" t="s">
        <v>14</v>
      </c>
      <c r="M1732" s="80" t="s">
        <v>15</v>
      </c>
      <c r="N1732" s="80" t="s">
        <v>14</v>
      </c>
      <c r="O1732" s="80" t="s">
        <v>15</v>
      </c>
    </row>
    <row r="1733" spans="1:15" customFormat="1" x14ac:dyDescent="0.3">
      <c r="A1733" s="56" t="s">
        <v>16</v>
      </c>
      <c r="B1733" s="57">
        <v>965.26975152750003</v>
      </c>
      <c r="C1733" s="57">
        <v>965.26975152750003</v>
      </c>
      <c r="D1733" s="57">
        <v>38.079621048100002</v>
      </c>
      <c r="E1733" s="57">
        <v>38.079621048100002</v>
      </c>
      <c r="F1733" s="57">
        <v>418.63879601489998</v>
      </c>
      <c r="G1733" s="57">
        <v>418.63879601489998</v>
      </c>
      <c r="H1733" s="85">
        <v>181.94711070470001</v>
      </c>
      <c r="I1733" s="85">
        <v>181.94711070470001</v>
      </c>
      <c r="J1733" s="85">
        <v>99.946630464999998</v>
      </c>
      <c r="K1733" s="85">
        <v>99.946630464999998</v>
      </c>
      <c r="L1733" s="85">
        <v>155.33390081779999</v>
      </c>
      <c r="M1733" s="85">
        <v>155.33390081779999</v>
      </c>
      <c r="N1733" s="85">
        <v>100.115062502</v>
      </c>
      <c r="O1733" s="85">
        <v>100.115062502</v>
      </c>
    </row>
    <row r="1734" spans="1:15" customFormat="1" x14ac:dyDescent="0.3">
      <c r="A1734" s="58" t="s">
        <v>379</v>
      </c>
      <c r="B1734" s="59">
        <v>753.98956699500002</v>
      </c>
      <c r="C1734" s="60">
        <v>0.78111798883352801</v>
      </c>
      <c r="D1734" s="59">
        <v>29.036665876800001</v>
      </c>
      <c r="E1734" s="60">
        <v>0.76252507450435403</v>
      </c>
      <c r="F1734" s="59">
        <v>314.42172648369899</v>
      </c>
      <c r="G1734" s="60">
        <v>0.75105730638616996</v>
      </c>
      <c r="H1734" s="86">
        <v>156.81515215089999</v>
      </c>
      <c r="I1734" s="89">
        <v>0.861872175620369</v>
      </c>
      <c r="J1734" s="86">
        <v>87.867456829299996</v>
      </c>
      <c r="K1734" s="89">
        <v>0.87914376323141796</v>
      </c>
      <c r="L1734" s="86">
        <v>117.48964858639999</v>
      </c>
      <c r="M1734" s="87">
        <v>0.75636836497275794</v>
      </c>
      <c r="N1734" s="86">
        <v>84.556848577099998</v>
      </c>
      <c r="O1734" s="87">
        <v>0.84459667170872299</v>
      </c>
    </row>
    <row r="1735" spans="1:15" customFormat="1" x14ac:dyDescent="0.3">
      <c r="A1735" s="58" t="s">
        <v>380</v>
      </c>
      <c r="B1735" s="61">
        <v>211.28018453249999</v>
      </c>
      <c r="C1735" s="62">
        <v>0.21888201116647199</v>
      </c>
      <c r="D1735" s="61">
        <v>9.0429551712999903</v>
      </c>
      <c r="E1735" s="62">
        <v>0.237474925495646</v>
      </c>
      <c r="F1735" s="61">
        <v>104.2170695312</v>
      </c>
      <c r="G1735" s="62">
        <v>0.24894269361383001</v>
      </c>
      <c r="H1735" s="88">
        <v>25.131958553800001</v>
      </c>
      <c r="I1735" s="91">
        <v>0.138127824379631</v>
      </c>
      <c r="J1735" s="88">
        <v>12.0791736357</v>
      </c>
      <c r="K1735" s="91">
        <v>0.120856236768582</v>
      </c>
      <c r="L1735" s="88">
        <v>37.844252231399999</v>
      </c>
      <c r="M1735" s="90">
        <v>0.243631635027242</v>
      </c>
      <c r="N1735" s="88">
        <v>15.5582139249</v>
      </c>
      <c r="O1735" s="90">
        <v>0.15540332829127701</v>
      </c>
    </row>
    <row r="1736" spans="1:15" customFormat="1" x14ac:dyDescent="0.3">
      <c r="A1736" s="65" t="s">
        <v>1</v>
      </c>
      <c r="H1736" s="84"/>
      <c r="I1736" s="84"/>
      <c r="J1736" s="84"/>
      <c r="K1736" s="84"/>
      <c r="L1736" s="84"/>
      <c r="M1736" s="84"/>
      <c r="N1736" s="84"/>
      <c r="O1736" s="84"/>
    </row>
    <row r="1737" spans="1:15" customFormat="1" x14ac:dyDescent="0.3">
      <c r="A1737" s="65" t="s">
        <v>1</v>
      </c>
      <c r="H1737" s="84"/>
      <c r="I1737" s="84"/>
      <c r="J1737" s="84"/>
      <c r="K1737" s="84"/>
      <c r="L1737" s="84"/>
      <c r="M1737" s="84"/>
      <c r="N1737" s="84"/>
      <c r="O1737" s="84"/>
    </row>
    <row r="1738" spans="1:15" customFormat="1" x14ac:dyDescent="0.3">
      <c r="A1738" s="53" t="s">
        <v>381</v>
      </c>
      <c r="H1738" s="84"/>
      <c r="I1738" s="84"/>
      <c r="J1738" s="84"/>
      <c r="K1738" s="84"/>
      <c r="L1738" s="84"/>
      <c r="M1738" s="84"/>
      <c r="N1738" s="84"/>
      <c r="O1738" s="84"/>
    </row>
    <row r="1739" spans="1:15" customFormat="1" x14ac:dyDescent="0.3">
      <c r="A1739" s="54" t="s">
        <v>1</v>
      </c>
      <c r="H1739" s="84"/>
      <c r="I1739" s="84"/>
      <c r="J1739" s="84"/>
      <c r="K1739" s="84"/>
      <c r="L1739" s="84"/>
      <c r="M1739" s="84"/>
      <c r="N1739" s="84"/>
      <c r="O1739" s="84"/>
    </row>
    <row r="1740" spans="1:15" customFormat="1" ht="25.5" customHeight="1" x14ac:dyDescent="0.3">
      <c r="A1740" s="114" t="s">
        <v>1</v>
      </c>
      <c r="B1740" s="116" t="s">
        <v>506</v>
      </c>
      <c r="C1740" s="116" t="s">
        <v>1</v>
      </c>
      <c r="D1740" s="116" t="s">
        <v>500</v>
      </c>
      <c r="E1740" s="116" t="s">
        <v>1</v>
      </c>
      <c r="F1740" s="116" t="s">
        <v>501</v>
      </c>
      <c r="G1740" s="116" t="s">
        <v>1</v>
      </c>
      <c r="H1740" s="117" t="s">
        <v>502</v>
      </c>
      <c r="I1740" s="117" t="s">
        <v>1</v>
      </c>
      <c r="J1740" s="117" t="s">
        <v>503</v>
      </c>
      <c r="K1740" s="117" t="s">
        <v>1</v>
      </c>
      <c r="L1740" s="117" t="s">
        <v>504</v>
      </c>
      <c r="M1740" s="117" t="s">
        <v>1</v>
      </c>
      <c r="N1740" s="117" t="s">
        <v>505</v>
      </c>
      <c r="O1740" s="117" t="s">
        <v>1</v>
      </c>
    </row>
    <row r="1741" spans="1:15" customFormat="1" x14ac:dyDescent="0.3">
      <c r="A1741" s="115" t="s">
        <v>1</v>
      </c>
      <c r="B1741" s="55" t="s">
        <v>14</v>
      </c>
      <c r="C1741" s="55" t="s">
        <v>15</v>
      </c>
      <c r="D1741" s="55" t="s">
        <v>14</v>
      </c>
      <c r="E1741" s="55" t="s">
        <v>15</v>
      </c>
      <c r="F1741" s="55" t="s">
        <v>14</v>
      </c>
      <c r="G1741" s="55" t="s">
        <v>15</v>
      </c>
      <c r="H1741" s="80" t="s">
        <v>14</v>
      </c>
      <c r="I1741" s="80" t="s">
        <v>15</v>
      </c>
      <c r="J1741" s="80" t="s">
        <v>14</v>
      </c>
      <c r="K1741" s="80" t="s">
        <v>15</v>
      </c>
      <c r="L1741" s="80" t="s">
        <v>14</v>
      </c>
      <c r="M1741" s="80" t="s">
        <v>15</v>
      </c>
      <c r="N1741" s="80" t="s">
        <v>14</v>
      </c>
      <c r="O1741" s="80" t="s">
        <v>15</v>
      </c>
    </row>
    <row r="1742" spans="1:15" customFormat="1" x14ac:dyDescent="0.3">
      <c r="A1742" s="56" t="s">
        <v>16</v>
      </c>
      <c r="B1742" s="57">
        <v>904.21830586470003</v>
      </c>
      <c r="C1742" s="57">
        <v>904.21830586470003</v>
      </c>
      <c r="D1742" s="57">
        <v>38.079621048100002</v>
      </c>
      <c r="E1742" s="57">
        <v>38.079621048100002</v>
      </c>
      <c r="F1742" s="57">
        <v>396.63206699770001</v>
      </c>
      <c r="G1742" s="57">
        <v>396.63206699770001</v>
      </c>
      <c r="H1742" s="85">
        <v>159.61301506269999</v>
      </c>
      <c r="I1742" s="85">
        <v>159.61301506269999</v>
      </c>
      <c r="J1742" s="85">
        <v>91.428356686399994</v>
      </c>
      <c r="K1742" s="85">
        <v>91.428356686399994</v>
      </c>
      <c r="L1742" s="85">
        <v>144.7085672632</v>
      </c>
      <c r="M1742" s="85">
        <v>144.7085672632</v>
      </c>
      <c r="N1742" s="85">
        <v>98.270135152199998</v>
      </c>
      <c r="O1742" s="85">
        <v>98.270135152199998</v>
      </c>
    </row>
    <row r="1743" spans="1:15" customFormat="1" x14ac:dyDescent="0.3">
      <c r="A1743" s="58" t="s">
        <v>382</v>
      </c>
      <c r="B1743" s="59">
        <v>21.6078767383</v>
      </c>
      <c r="C1743" s="60">
        <v>2.3896747719165501E-2</v>
      </c>
      <c r="D1743" s="59">
        <v>3.4553461304000099</v>
      </c>
      <c r="E1743" s="63">
        <v>9.0740034572177206E-2</v>
      </c>
      <c r="F1743" s="59">
        <v>11.251224344500001</v>
      </c>
      <c r="G1743" s="60">
        <v>2.83669054538781E-2</v>
      </c>
      <c r="H1743" s="86">
        <v>2.507125871</v>
      </c>
      <c r="I1743" s="87">
        <v>1.5707527797875001E-2</v>
      </c>
      <c r="J1743" s="86">
        <v>0.59753246319999997</v>
      </c>
      <c r="K1743" s="87">
        <v>6.5355266665192398E-3</v>
      </c>
      <c r="L1743" s="86">
        <v>0.1814870938</v>
      </c>
      <c r="M1743" s="87">
        <v>1.2541558335651701E-3</v>
      </c>
      <c r="N1743" s="86">
        <v>4.2126932985999996</v>
      </c>
      <c r="O1743" s="87">
        <v>4.2868500100009199E-2</v>
      </c>
    </row>
    <row r="1744" spans="1:15" customFormat="1" x14ac:dyDescent="0.3">
      <c r="A1744" s="58" t="s">
        <v>383</v>
      </c>
      <c r="B1744" s="61">
        <v>69.209284300199997</v>
      </c>
      <c r="C1744" s="62">
        <v>7.6540459147213899E-2</v>
      </c>
      <c r="D1744" s="61">
        <v>4.508355678</v>
      </c>
      <c r="E1744" s="62">
        <v>0.118392871407657</v>
      </c>
      <c r="F1744" s="61">
        <v>22.5749410387</v>
      </c>
      <c r="G1744" s="62">
        <v>5.6916580672815097E-2</v>
      </c>
      <c r="H1744" s="88">
        <v>6.2198374349999996</v>
      </c>
      <c r="I1744" s="90">
        <v>3.8968234717931302E-2</v>
      </c>
      <c r="J1744" s="88">
        <v>8.2662361765999997</v>
      </c>
      <c r="K1744" s="90">
        <v>9.0412170536469993E-2</v>
      </c>
      <c r="L1744" s="88">
        <v>11.8079038618</v>
      </c>
      <c r="M1744" s="90">
        <v>8.1597821643299498E-2</v>
      </c>
      <c r="N1744" s="88">
        <v>6.9248614593999998</v>
      </c>
      <c r="O1744" s="90">
        <v>7.0467608991020794E-2</v>
      </c>
    </row>
    <row r="1745" spans="1:15" customFormat="1" x14ac:dyDescent="0.3">
      <c r="A1745" s="58" t="s">
        <v>384</v>
      </c>
      <c r="B1745" s="59">
        <v>119.838892957</v>
      </c>
      <c r="C1745" s="60">
        <v>0.13253314180849099</v>
      </c>
      <c r="D1745" s="59">
        <v>9.0271737443000006</v>
      </c>
      <c r="E1745" s="60">
        <v>0.23706049314139399</v>
      </c>
      <c r="F1745" s="59">
        <v>63.653108388200003</v>
      </c>
      <c r="G1745" s="60">
        <v>0.16048401953483299</v>
      </c>
      <c r="H1745" s="86">
        <v>10.470421511</v>
      </c>
      <c r="I1745" s="91">
        <v>6.5598795354419898E-2</v>
      </c>
      <c r="J1745" s="86">
        <v>6.8609252464999999</v>
      </c>
      <c r="K1745" s="87">
        <v>7.5041546136862397E-2</v>
      </c>
      <c r="L1745" s="86">
        <v>18.634691400099999</v>
      </c>
      <c r="M1745" s="87">
        <v>0.12877393337884899</v>
      </c>
      <c r="N1745" s="86">
        <v>17.264466565500001</v>
      </c>
      <c r="O1745" s="87">
        <v>0.17568375721434501</v>
      </c>
    </row>
    <row r="1746" spans="1:15" customFormat="1" x14ac:dyDescent="0.3">
      <c r="A1746" s="58" t="s">
        <v>385</v>
      </c>
      <c r="B1746" s="61">
        <v>250.10914842579999</v>
      </c>
      <c r="C1746" s="62">
        <v>0.27660261554495003</v>
      </c>
      <c r="D1746" s="61">
        <v>6.7562170125999899</v>
      </c>
      <c r="E1746" s="62">
        <v>0.17742343087043699</v>
      </c>
      <c r="F1746" s="61">
        <v>113.98465405269999</v>
      </c>
      <c r="G1746" s="62">
        <v>0.28738133786182501</v>
      </c>
      <c r="H1746" s="88">
        <v>41.5456711506</v>
      </c>
      <c r="I1746" s="90">
        <v>0.26028999661637803</v>
      </c>
      <c r="J1746" s="88">
        <v>19.659750452600001</v>
      </c>
      <c r="K1746" s="90">
        <v>0.21502902562312401</v>
      </c>
      <c r="L1746" s="88">
        <v>43.303837813599998</v>
      </c>
      <c r="M1746" s="90">
        <v>0.29924861141661202</v>
      </c>
      <c r="N1746" s="88">
        <v>30.882233700600001</v>
      </c>
      <c r="O1746" s="90">
        <v>0.31425858581317601</v>
      </c>
    </row>
    <row r="1747" spans="1:15" customFormat="1" x14ac:dyDescent="0.3">
      <c r="A1747" s="58" t="s">
        <v>386</v>
      </c>
      <c r="B1747" s="59">
        <v>62.3854281889001</v>
      </c>
      <c r="C1747" s="60">
        <v>6.8993768191013397E-2</v>
      </c>
      <c r="D1747" s="59">
        <v>1.2453849867</v>
      </c>
      <c r="E1747" s="60">
        <v>3.2704763136347903E-2</v>
      </c>
      <c r="F1747" s="59">
        <v>35.701814349100097</v>
      </c>
      <c r="G1747" s="60">
        <v>9.0012425418207601E-2</v>
      </c>
      <c r="H1747" s="86">
        <v>13.5301771938</v>
      </c>
      <c r="I1747" s="87">
        <v>8.4768633613524602E-2</v>
      </c>
      <c r="J1747" s="86">
        <v>5.1052344547999997</v>
      </c>
      <c r="K1747" s="87">
        <v>5.5838632999945501E-2</v>
      </c>
      <c r="L1747" s="86">
        <v>3.8460723952999998</v>
      </c>
      <c r="M1747" s="87">
        <v>2.6578055937107398E-2</v>
      </c>
      <c r="N1747" s="86">
        <v>5.7743320236000102</v>
      </c>
      <c r="O1747" s="87">
        <v>5.8759785103142101E-2</v>
      </c>
    </row>
    <row r="1748" spans="1:15" customFormat="1" x14ac:dyDescent="0.3">
      <c r="A1748" s="58" t="s">
        <v>387</v>
      </c>
      <c r="B1748" s="61">
        <v>158.8863847735</v>
      </c>
      <c r="C1748" s="62">
        <v>0.175716841544761</v>
      </c>
      <c r="D1748" s="61">
        <v>3.90225348539999</v>
      </c>
      <c r="E1748" s="62">
        <v>0.102476163837631</v>
      </c>
      <c r="F1748" s="61">
        <v>54.6509534471001</v>
      </c>
      <c r="G1748" s="62">
        <v>0.13778753155482201</v>
      </c>
      <c r="H1748" s="88">
        <v>44.0328998369</v>
      </c>
      <c r="I1748" s="89">
        <v>0.27587286550287099</v>
      </c>
      <c r="J1748" s="88">
        <v>14.2952810572</v>
      </c>
      <c r="K1748" s="90">
        <v>0.156355003800768</v>
      </c>
      <c r="L1748" s="88">
        <v>31.776832005999999</v>
      </c>
      <c r="M1748" s="90">
        <v>0.2195919191723</v>
      </c>
      <c r="N1748" s="88">
        <v>12.907003395</v>
      </c>
      <c r="O1748" s="90">
        <v>0.131342074324104</v>
      </c>
    </row>
    <row r="1749" spans="1:15" customFormat="1" x14ac:dyDescent="0.3">
      <c r="A1749" s="58" t="s">
        <v>388</v>
      </c>
      <c r="B1749" s="59">
        <v>222.18129048099999</v>
      </c>
      <c r="C1749" s="60">
        <v>0.245716426044404</v>
      </c>
      <c r="D1749" s="59">
        <v>9.1848900106999896</v>
      </c>
      <c r="E1749" s="60">
        <v>0.241202243034356</v>
      </c>
      <c r="F1749" s="59">
        <v>94.815371377399899</v>
      </c>
      <c r="G1749" s="60">
        <v>0.239051199503619</v>
      </c>
      <c r="H1749" s="86">
        <v>41.3068820644</v>
      </c>
      <c r="I1749" s="87">
        <v>0.25879394639699999</v>
      </c>
      <c r="J1749" s="86">
        <v>36.6433968354999</v>
      </c>
      <c r="K1749" s="89">
        <v>0.40078809423631201</v>
      </c>
      <c r="L1749" s="86">
        <v>35.157742692600003</v>
      </c>
      <c r="M1749" s="87">
        <v>0.24295550261826701</v>
      </c>
      <c r="N1749" s="86">
        <v>20.3045447095</v>
      </c>
      <c r="O1749" s="87">
        <v>0.206619688454203</v>
      </c>
    </row>
    <row r="1750" spans="1:15" customFormat="1" x14ac:dyDescent="0.3">
      <c r="A1750" s="65" t="s">
        <v>1</v>
      </c>
      <c r="H1750" s="84"/>
      <c r="I1750" s="84"/>
      <c r="J1750" s="84"/>
      <c r="K1750" s="84"/>
      <c r="L1750" s="84"/>
      <c r="M1750" s="84"/>
      <c r="N1750" s="84"/>
      <c r="O1750" s="84"/>
    </row>
    <row r="1751" spans="1:15" customFormat="1" x14ac:dyDescent="0.3">
      <c r="A1751" s="65" t="s">
        <v>1</v>
      </c>
      <c r="H1751" s="84"/>
      <c r="I1751" s="84"/>
      <c r="J1751" s="84"/>
      <c r="K1751" s="84"/>
      <c r="L1751" s="84"/>
      <c r="M1751" s="84"/>
      <c r="N1751" s="84"/>
      <c r="O1751" s="84"/>
    </row>
  </sheetData>
  <mergeCells count="984">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C009-6F76-4F79-A6E9-0227EC22276F}">
  <dimension ref="A1:K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1" width="9.6640625" style="28" customWidth="1"/>
    <col min="12" max="27" width="7.6640625" style="28" customWidth="1"/>
    <col min="28" max="16384" width="8.77734375" style="28"/>
  </cols>
  <sheetData>
    <row r="1" spans="1:11" x14ac:dyDescent="0.3">
      <c r="A1" s="35" t="str">
        <f xml:space="preserve"> HYPERLINK("#'Index'!A1", "Index")</f>
        <v>Index</v>
      </c>
      <c r="D1" s="29"/>
      <c r="E1" s="30" t="s">
        <v>507</v>
      </c>
    </row>
    <row r="2" spans="1:11" x14ac:dyDescent="0.3">
      <c r="A2" s="31" t="s">
        <v>398</v>
      </c>
      <c r="D2" s="32"/>
      <c r="E2" s="30" t="s">
        <v>508</v>
      </c>
    </row>
    <row r="3" spans="1:11" x14ac:dyDescent="0.3">
      <c r="A3" s="34" t="s">
        <v>1</v>
      </c>
      <c r="D3" s="33" t="s">
        <v>394</v>
      </c>
      <c r="E3" s="49" t="s">
        <v>401</v>
      </c>
      <c r="F3" s="50"/>
      <c r="G3" s="50"/>
      <c r="H3" s="50"/>
    </row>
    <row r="4" spans="1:11" customFormat="1" x14ac:dyDescent="0.3">
      <c r="A4" s="53" t="s">
        <v>395</v>
      </c>
    </row>
    <row r="5" spans="1:11" customFormat="1" x14ac:dyDescent="0.3">
      <c r="A5" s="54" t="s">
        <v>1</v>
      </c>
    </row>
    <row r="6" spans="1:11" customFormat="1" x14ac:dyDescent="0.3">
      <c r="A6" s="114" t="s">
        <v>1</v>
      </c>
      <c r="B6" s="116" t="s">
        <v>506</v>
      </c>
      <c r="C6" s="116" t="s">
        <v>1</v>
      </c>
      <c r="D6" s="116" t="s">
        <v>389</v>
      </c>
      <c r="E6" s="116" t="s">
        <v>1</v>
      </c>
      <c r="F6" s="116" t="s">
        <v>390</v>
      </c>
      <c r="G6" s="116" t="s">
        <v>1</v>
      </c>
      <c r="H6" s="116" t="s">
        <v>391</v>
      </c>
      <c r="I6" s="116" t="s">
        <v>1</v>
      </c>
      <c r="J6" s="116" t="s">
        <v>392</v>
      </c>
      <c r="K6" s="116" t="s">
        <v>1</v>
      </c>
    </row>
    <row r="7" spans="1:11" customFormat="1" x14ac:dyDescent="0.3">
      <c r="A7" s="115" t="s">
        <v>1</v>
      </c>
      <c r="B7" s="55" t="s">
        <v>14</v>
      </c>
      <c r="C7" s="55" t="s">
        <v>15</v>
      </c>
      <c r="D7" s="55" t="s">
        <v>14</v>
      </c>
      <c r="E7" s="55" t="s">
        <v>15</v>
      </c>
      <c r="F7" s="55" t="s">
        <v>14</v>
      </c>
      <c r="G7" s="55" t="s">
        <v>15</v>
      </c>
      <c r="H7" s="55" t="s">
        <v>14</v>
      </c>
      <c r="I7" s="55" t="s">
        <v>15</v>
      </c>
      <c r="J7" s="55" t="s">
        <v>14</v>
      </c>
      <c r="K7" s="55" t="s">
        <v>15</v>
      </c>
    </row>
    <row r="8" spans="1:11" customFormat="1" x14ac:dyDescent="0.3">
      <c r="A8" s="56" t="s">
        <v>16</v>
      </c>
      <c r="B8" s="57">
        <v>953.61041731160003</v>
      </c>
      <c r="C8" s="57">
        <v>953.61041731160003</v>
      </c>
      <c r="D8" s="57">
        <v>188.77276028790001</v>
      </c>
      <c r="E8" s="57">
        <v>188.77276028790001</v>
      </c>
      <c r="F8" s="57">
        <v>274.48383119369998</v>
      </c>
      <c r="G8" s="57">
        <v>274.48383119369998</v>
      </c>
      <c r="H8" s="57">
        <v>278.1863533847</v>
      </c>
      <c r="I8" s="57">
        <v>278.1863533847</v>
      </c>
      <c r="J8" s="57">
        <v>212.16747244530001</v>
      </c>
      <c r="K8" s="57">
        <v>212.16747244530001</v>
      </c>
    </row>
    <row r="9" spans="1:11" customFormat="1" x14ac:dyDescent="0.3">
      <c r="A9" s="58" t="s">
        <v>17</v>
      </c>
      <c r="B9" s="59">
        <v>217.74746707579999</v>
      </c>
      <c r="C9" s="60">
        <v>0.22834006751905001</v>
      </c>
      <c r="D9" s="59">
        <v>41.774463901700003</v>
      </c>
      <c r="E9" s="60">
        <v>0.22129497835381101</v>
      </c>
      <c r="F9" s="59">
        <v>57.201776309500097</v>
      </c>
      <c r="G9" s="60">
        <v>0.208397616940625</v>
      </c>
      <c r="H9" s="59">
        <v>73.422305026899906</v>
      </c>
      <c r="I9" s="60">
        <v>0.26393208773028998</v>
      </c>
      <c r="J9" s="59">
        <v>45.348921837699997</v>
      </c>
      <c r="K9" s="60">
        <v>0.21374116076813601</v>
      </c>
    </row>
    <row r="10" spans="1:11" customFormat="1" x14ac:dyDescent="0.3">
      <c r="A10" s="58" t="s">
        <v>18</v>
      </c>
      <c r="B10" s="61">
        <v>159.21167219180001</v>
      </c>
      <c r="C10" s="62">
        <v>0.16695672499116199</v>
      </c>
      <c r="D10" s="61">
        <v>30.0895698655</v>
      </c>
      <c r="E10" s="62">
        <v>0.15939571906248501</v>
      </c>
      <c r="F10" s="61">
        <v>38.846694355800103</v>
      </c>
      <c r="G10" s="62">
        <v>0.141526348516996</v>
      </c>
      <c r="H10" s="61">
        <v>47.171220555700103</v>
      </c>
      <c r="I10" s="62">
        <v>0.16956698264227099</v>
      </c>
      <c r="J10" s="61">
        <v>43.104187414800002</v>
      </c>
      <c r="K10" s="62">
        <v>0.20316114868132301</v>
      </c>
    </row>
    <row r="11" spans="1:11" customFormat="1" x14ac:dyDescent="0.3">
      <c r="A11" s="58" t="s">
        <v>19</v>
      </c>
      <c r="B11" s="59">
        <v>125.33523000789999</v>
      </c>
      <c r="C11" s="60">
        <v>0.13143232050803599</v>
      </c>
      <c r="D11" s="59">
        <v>21.011184890100001</v>
      </c>
      <c r="E11" s="60">
        <v>0.111304114312126</v>
      </c>
      <c r="F11" s="59">
        <v>56.7240023600001</v>
      </c>
      <c r="G11" s="63">
        <v>0.20665699000671001</v>
      </c>
      <c r="H11" s="59">
        <v>28.233486753299999</v>
      </c>
      <c r="I11" s="60">
        <v>0.101491271623437</v>
      </c>
      <c r="J11" s="59">
        <v>19.366556004500001</v>
      </c>
      <c r="K11" s="60">
        <v>9.1279571657681802E-2</v>
      </c>
    </row>
    <row r="12" spans="1:11" customFormat="1" x14ac:dyDescent="0.3">
      <c r="A12" s="58" t="s">
        <v>20</v>
      </c>
      <c r="B12" s="61">
        <v>116.81458288669999</v>
      </c>
      <c r="C12" s="62">
        <v>0.12249717575026201</v>
      </c>
      <c r="D12" s="61">
        <v>31.628804057</v>
      </c>
      <c r="E12" s="62">
        <v>0.167549618963893</v>
      </c>
      <c r="F12" s="61">
        <v>28.7432070397</v>
      </c>
      <c r="G12" s="62">
        <v>0.10471730489442301</v>
      </c>
      <c r="H12" s="61">
        <v>35.9424587703</v>
      </c>
      <c r="I12" s="62">
        <v>0.12920281075253101</v>
      </c>
      <c r="J12" s="61">
        <v>20.500113019699999</v>
      </c>
      <c r="K12" s="62">
        <v>9.6622318131188697E-2</v>
      </c>
    </row>
    <row r="13" spans="1:11" customFormat="1" x14ac:dyDescent="0.3">
      <c r="A13" s="58" t="s">
        <v>21</v>
      </c>
      <c r="B13" s="59">
        <v>122.19590457149999</v>
      </c>
      <c r="C13" s="60">
        <v>0.12814027862236699</v>
      </c>
      <c r="D13" s="59">
        <v>20.363991197200001</v>
      </c>
      <c r="E13" s="60">
        <v>0.107875686969574</v>
      </c>
      <c r="F13" s="59">
        <v>19.327313565299999</v>
      </c>
      <c r="G13" s="64">
        <v>7.0413304423971507E-2</v>
      </c>
      <c r="H13" s="59">
        <v>45.045435422200001</v>
      </c>
      <c r="I13" s="60">
        <v>0.16192539595897201</v>
      </c>
      <c r="J13" s="59">
        <v>37.459164386799998</v>
      </c>
      <c r="K13" s="60">
        <v>0.176554699714668</v>
      </c>
    </row>
    <row r="14" spans="1:11" customFormat="1" x14ac:dyDescent="0.3">
      <c r="A14" s="58" t="s">
        <v>22</v>
      </c>
      <c r="B14" s="61">
        <v>119.92791267769999</v>
      </c>
      <c r="C14" s="62">
        <v>0.12576195739954099</v>
      </c>
      <c r="D14" s="61">
        <v>28.786080457099999</v>
      </c>
      <c r="E14" s="62">
        <v>0.15249064755528299</v>
      </c>
      <c r="F14" s="61">
        <v>38.236686660999901</v>
      </c>
      <c r="G14" s="62">
        <v>0.13930396735834299</v>
      </c>
      <c r="H14" s="61">
        <v>29.613923184400001</v>
      </c>
      <c r="I14" s="62">
        <v>0.106453543907121</v>
      </c>
      <c r="J14" s="61">
        <v>23.2912223752</v>
      </c>
      <c r="K14" s="62">
        <v>0.109777536145202</v>
      </c>
    </row>
    <row r="15" spans="1:11" customFormat="1" x14ac:dyDescent="0.3">
      <c r="A15" s="58" t="s">
        <v>23</v>
      </c>
      <c r="B15" s="59">
        <v>92.377647900200003</v>
      </c>
      <c r="C15" s="60">
        <v>9.6871475209582197E-2</v>
      </c>
      <c r="D15" s="59">
        <v>15.1186659193</v>
      </c>
      <c r="E15" s="60">
        <v>8.0089234782827298E-2</v>
      </c>
      <c r="F15" s="59">
        <v>35.404150902399998</v>
      </c>
      <c r="G15" s="60">
        <v>0.128984467858931</v>
      </c>
      <c r="H15" s="59">
        <v>18.7575236719</v>
      </c>
      <c r="I15" s="60">
        <v>6.7427907385379501E-2</v>
      </c>
      <c r="J15" s="59">
        <v>23.097307406599999</v>
      </c>
      <c r="K15" s="60">
        <v>0.108863564901801</v>
      </c>
    </row>
    <row r="16" spans="1:11" customFormat="1" x14ac:dyDescent="0.3">
      <c r="A16" s="65" t="s">
        <v>1</v>
      </c>
    </row>
    <row r="17" spans="1:11" customFormat="1" x14ac:dyDescent="0.3">
      <c r="A17" s="65" t="s">
        <v>1</v>
      </c>
    </row>
    <row r="18" spans="1:11" customFormat="1" x14ac:dyDescent="0.3">
      <c r="A18" s="53" t="s">
        <v>403</v>
      </c>
    </row>
    <row r="19" spans="1:11" customFormat="1" x14ac:dyDescent="0.3">
      <c r="A19" s="54" t="s">
        <v>1</v>
      </c>
    </row>
    <row r="20" spans="1:11" customFormat="1" x14ac:dyDescent="0.3">
      <c r="A20" s="114" t="s">
        <v>1</v>
      </c>
      <c r="B20" s="116" t="s">
        <v>506</v>
      </c>
      <c r="C20" s="116" t="s">
        <v>1</v>
      </c>
      <c r="D20" s="116" t="s">
        <v>389</v>
      </c>
      <c r="E20" s="116" t="s">
        <v>1</v>
      </c>
      <c r="F20" s="116" t="s">
        <v>390</v>
      </c>
      <c r="G20" s="116" t="s">
        <v>1</v>
      </c>
      <c r="H20" s="116" t="s">
        <v>391</v>
      </c>
      <c r="I20" s="116" t="s">
        <v>1</v>
      </c>
      <c r="J20" s="116" t="s">
        <v>392</v>
      </c>
      <c r="K20" s="116" t="s">
        <v>1</v>
      </c>
    </row>
    <row r="21" spans="1:11" customFormat="1" x14ac:dyDescent="0.3">
      <c r="A21" s="115"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966.75746853429996</v>
      </c>
      <c r="C22" s="57">
        <v>966.75746853429996</v>
      </c>
      <c r="D22" s="57">
        <v>190.19026429589999</v>
      </c>
      <c r="E22" s="57">
        <v>190.19026429589999</v>
      </c>
      <c r="F22" s="57">
        <v>283.55013361829998</v>
      </c>
      <c r="G22" s="57">
        <v>283.55013361829998</v>
      </c>
      <c r="H22" s="57">
        <v>280.19119345389998</v>
      </c>
      <c r="I22" s="57">
        <v>280.19119345389998</v>
      </c>
      <c r="J22" s="57">
        <v>212.8258771662</v>
      </c>
      <c r="K22" s="57">
        <v>212.8258771662</v>
      </c>
    </row>
    <row r="23" spans="1:11" customFormat="1" x14ac:dyDescent="0.3">
      <c r="A23" s="58" t="s">
        <v>24</v>
      </c>
      <c r="B23" s="59">
        <v>279.3798368715</v>
      </c>
      <c r="C23" s="60">
        <v>0.28898647899257202</v>
      </c>
      <c r="D23" s="59">
        <v>49.504701830599998</v>
      </c>
      <c r="E23" s="60">
        <v>0.26029040978448897</v>
      </c>
      <c r="F23" s="59">
        <v>72.747444988100099</v>
      </c>
      <c r="G23" s="60">
        <v>0.25655937473839702</v>
      </c>
      <c r="H23" s="59">
        <v>95.375410907399896</v>
      </c>
      <c r="I23" s="60">
        <v>0.3403940349863</v>
      </c>
      <c r="J23" s="59">
        <v>61.752279145400003</v>
      </c>
      <c r="K23" s="60">
        <v>0.29015399803650999</v>
      </c>
    </row>
    <row r="24" spans="1:11" customFormat="1" x14ac:dyDescent="0.3">
      <c r="A24" s="58" t="s">
        <v>25</v>
      </c>
      <c r="B24" s="61">
        <v>238.8473454544</v>
      </c>
      <c r="C24" s="62">
        <v>0.24706025371235699</v>
      </c>
      <c r="D24" s="61">
        <v>41.023632935099997</v>
      </c>
      <c r="E24" s="62">
        <v>0.21569785965108601</v>
      </c>
      <c r="F24" s="61">
        <v>62.0292955986001</v>
      </c>
      <c r="G24" s="62">
        <v>0.21875953577260701</v>
      </c>
      <c r="H24" s="61">
        <v>66.226718176800105</v>
      </c>
      <c r="I24" s="62">
        <v>0.236362597126724</v>
      </c>
      <c r="J24" s="61">
        <v>69.567698743900195</v>
      </c>
      <c r="K24" s="63">
        <v>0.32687612836465901</v>
      </c>
    </row>
    <row r="25" spans="1:11" customFormat="1" x14ac:dyDescent="0.3">
      <c r="A25" s="58" t="s">
        <v>26</v>
      </c>
      <c r="B25" s="59">
        <v>6.0254337785000001</v>
      </c>
      <c r="C25" s="60">
        <v>6.23262190840393E-3</v>
      </c>
      <c r="D25" s="59">
        <v>0</v>
      </c>
      <c r="E25" s="60">
        <v>0</v>
      </c>
      <c r="F25" s="59">
        <v>2.1390672195999998</v>
      </c>
      <c r="G25" s="60">
        <v>7.5438766058897296E-3</v>
      </c>
      <c r="H25" s="59">
        <v>3.3789577471999999</v>
      </c>
      <c r="I25" s="60">
        <v>1.2059471625598899E-2</v>
      </c>
      <c r="J25" s="59">
        <v>0.50740881170000096</v>
      </c>
      <c r="K25" s="60">
        <v>2.3841499842791902E-3</v>
      </c>
    </row>
    <row r="26" spans="1:11" customFormat="1" x14ac:dyDescent="0.3">
      <c r="A26" s="58" t="s">
        <v>27</v>
      </c>
      <c r="B26" s="61">
        <v>132.9133446491</v>
      </c>
      <c r="C26" s="62">
        <v>0.137483649183088</v>
      </c>
      <c r="D26" s="61">
        <v>32.189637534200003</v>
      </c>
      <c r="E26" s="62">
        <v>0.16924965982548401</v>
      </c>
      <c r="F26" s="61">
        <v>28.456955630700001</v>
      </c>
      <c r="G26" s="62">
        <v>0.10035952114558799</v>
      </c>
      <c r="H26" s="61">
        <v>45.107220295300003</v>
      </c>
      <c r="I26" s="62">
        <v>0.16098728778469401</v>
      </c>
      <c r="J26" s="61">
        <v>27.159531188900001</v>
      </c>
      <c r="K26" s="62">
        <v>0.12761385763109301</v>
      </c>
    </row>
    <row r="27" spans="1:11" customFormat="1" x14ac:dyDescent="0.3">
      <c r="A27" s="58" t="s">
        <v>28</v>
      </c>
      <c r="B27" s="59">
        <v>0</v>
      </c>
      <c r="C27" s="60">
        <v>0</v>
      </c>
      <c r="D27" s="59">
        <v>0</v>
      </c>
      <c r="E27" s="60">
        <v>0</v>
      </c>
      <c r="F27" s="59">
        <v>0</v>
      </c>
      <c r="G27" s="60">
        <v>0</v>
      </c>
      <c r="H27" s="59">
        <v>0</v>
      </c>
      <c r="I27" s="60">
        <v>0</v>
      </c>
      <c r="J27" s="59">
        <v>0</v>
      </c>
      <c r="K27" s="60">
        <v>0</v>
      </c>
    </row>
    <row r="28" spans="1:11" customFormat="1" x14ac:dyDescent="0.3">
      <c r="A28" s="58" t="s">
        <v>29</v>
      </c>
      <c r="B28" s="61">
        <v>25.907867301900001</v>
      </c>
      <c r="C28" s="62">
        <v>2.6798724752733399E-2</v>
      </c>
      <c r="D28" s="61">
        <v>7.0184784028000102</v>
      </c>
      <c r="E28" s="62">
        <v>3.6902406276067702E-2</v>
      </c>
      <c r="F28" s="61">
        <v>12.1986005444</v>
      </c>
      <c r="G28" s="62">
        <v>4.3020965600464499E-2</v>
      </c>
      <c r="H28" s="61">
        <v>5.1196346571000104</v>
      </c>
      <c r="I28" s="62">
        <v>1.82719327969968E-2</v>
      </c>
      <c r="J28" s="61">
        <v>1.5711536976</v>
      </c>
      <c r="K28" s="62">
        <v>7.3823433433945398E-3</v>
      </c>
    </row>
    <row r="29" spans="1:11" customFormat="1" x14ac:dyDescent="0.3">
      <c r="A29" s="58" t="s">
        <v>30</v>
      </c>
      <c r="B29" s="59">
        <v>22.597277844499999</v>
      </c>
      <c r="C29" s="60">
        <v>2.3374298704679001E-2</v>
      </c>
      <c r="D29" s="59">
        <v>0.79343347069999903</v>
      </c>
      <c r="E29" s="64">
        <v>4.1717880441323098E-3</v>
      </c>
      <c r="F29" s="59">
        <v>14.9287408623</v>
      </c>
      <c r="G29" s="63">
        <v>5.2649387506183601E-2</v>
      </c>
      <c r="H29" s="59">
        <v>5.7916982803000101</v>
      </c>
      <c r="I29" s="60">
        <v>2.06705221848913E-2</v>
      </c>
      <c r="J29" s="59">
        <v>1.0834052312</v>
      </c>
      <c r="K29" s="60">
        <v>5.0905709663959103E-3</v>
      </c>
    </row>
    <row r="30" spans="1:11" customFormat="1" x14ac:dyDescent="0.3">
      <c r="A30" s="58" t="s">
        <v>31</v>
      </c>
      <c r="B30" s="61">
        <v>9.4526194718000003</v>
      </c>
      <c r="C30" s="62">
        <v>9.7776534233876694E-3</v>
      </c>
      <c r="D30" s="61">
        <v>2.4358670463999998</v>
      </c>
      <c r="E30" s="62">
        <v>1.28075275325884E-2</v>
      </c>
      <c r="F30" s="61">
        <v>1.1615318517</v>
      </c>
      <c r="G30" s="62">
        <v>4.0963897173245303E-3</v>
      </c>
      <c r="H30" s="61">
        <v>3.7560433147999799</v>
      </c>
      <c r="I30" s="62">
        <v>1.3405286827539E-2</v>
      </c>
      <c r="J30" s="61">
        <v>2.0991772589000002</v>
      </c>
      <c r="K30" s="62">
        <v>9.8633553722450307E-3</v>
      </c>
    </row>
    <row r="31" spans="1:11" customFormat="1" x14ac:dyDescent="0.3">
      <c r="A31" s="58" t="s">
        <v>32</v>
      </c>
      <c r="B31" s="59">
        <v>123.5842478582</v>
      </c>
      <c r="C31" s="60">
        <v>0.127833765841567</v>
      </c>
      <c r="D31" s="59">
        <v>24.282917716699998</v>
      </c>
      <c r="E31" s="60">
        <v>0.12767697550974699</v>
      </c>
      <c r="F31" s="59">
        <v>46.710154075800098</v>
      </c>
      <c r="G31" s="60">
        <v>0.164733317102501</v>
      </c>
      <c r="H31" s="59">
        <v>32.7318024769</v>
      </c>
      <c r="I31" s="60">
        <v>0.116819526243552</v>
      </c>
      <c r="J31" s="59">
        <v>19.8593735888</v>
      </c>
      <c r="K31" s="60">
        <v>9.3312776872952405E-2</v>
      </c>
    </row>
    <row r="32" spans="1:11" customFormat="1" x14ac:dyDescent="0.3">
      <c r="A32" s="58" t="s">
        <v>33</v>
      </c>
      <c r="B32" s="61">
        <v>55.194615661699999</v>
      </c>
      <c r="C32" s="62">
        <v>5.7092515401386601E-2</v>
      </c>
      <c r="D32" s="61">
        <v>15.527727745</v>
      </c>
      <c r="E32" s="62">
        <v>8.1643126174123198E-2</v>
      </c>
      <c r="F32" s="61">
        <v>25.8781369734</v>
      </c>
      <c r="G32" s="62">
        <v>9.1264767338236394E-2</v>
      </c>
      <c r="H32" s="61">
        <v>9.67662331629999</v>
      </c>
      <c r="I32" s="62">
        <v>3.4535786785504702E-2</v>
      </c>
      <c r="J32" s="61">
        <v>4.1121276269999996</v>
      </c>
      <c r="K32" s="64">
        <v>1.9321558457803301E-2</v>
      </c>
    </row>
    <row r="33" spans="1:11" customFormat="1" x14ac:dyDescent="0.3">
      <c r="A33" s="58" t="s">
        <v>34</v>
      </c>
      <c r="B33" s="59">
        <v>21.896682812200002</v>
      </c>
      <c r="C33" s="60">
        <v>2.26496132948396E-2</v>
      </c>
      <c r="D33" s="59">
        <v>9.4109831366999899</v>
      </c>
      <c r="E33" s="63">
        <v>4.9481939422820802E-2</v>
      </c>
      <c r="F33" s="59">
        <v>5.9175851949</v>
      </c>
      <c r="G33" s="60">
        <v>2.0869625837898299E-2</v>
      </c>
      <c r="H33" s="59">
        <v>1.1574203087999999</v>
      </c>
      <c r="I33" s="64">
        <v>4.1308232943817703E-3</v>
      </c>
      <c r="J33" s="59">
        <v>5.4106941718000003</v>
      </c>
      <c r="K33" s="60">
        <v>2.5423102885062599E-2</v>
      </c>
    </row>
    <row r="34" spans="1:11" customFormat="1" x14ac:dyDescent="0.3">
      <c r="A34" s="58" t="s">
        <v>35</v>
      </c>
      <c r="B34" s="61">
        <v>2.4362933279000001</v>
      </c>
      <c r="C34" s="62">
        <v>2.5200667253118402E-3</v>
      </c>
      <c r="D34" s="61">
        <v>2.4362933279000001</v>
      </c>
      <c r="E34" s="63">
        <v>1.28097688749703E-2</v>
      </c>
      <c r="F34" s="61">
        <v>0</v>
      </c>
      <c r="G34" s="62">
        <v>0</v>
      </c>
      <c r="H34" s="61">
        <v>0</v>
      </c>
      <c r="I34" s="62">
        <v>0</v>
      </c>
      <c r="J34" s="61">
        <v>0</v>
      </c>
      <c r="K34" s="62">
        <v>0</v>
      </c>
    </row>
    <row r="35" spans="1:11" customFormat="1" x14ac:dyDescent="0.3">
      <c r="A35" s="58" t="s">
        <v>36</v>
      </c>
      <c r="B35" s="59">
        <v>5.2006584844999999</v>
      </c>
      <c r="C35" s="60">
        <v>5.3794862245902398E-3</v>
      </c>
      <c r="D35" s="59">
        <v>1.8606412161000001</v>
      </c>
      <c r="E35" s="60">
        <v>9.7830518454151503E-3</v>
      </c>
      <c r="F35" s="59">
        <v>2.3707545603</v>
      </c>
      <c r="G35" s="60">
        <v>8.3609714093500799E-3</v>
      </c>
      <c r="H35" s="59">
        <v>0.96926270810000004</v>
      </c>
      <c r="I35" s="60">
        <v>3.4592904086383201E-3</v>
      </c>
      <c r="J35" s="59">
        <v>0</v>
      </c>
      <c r="K35" s="60">
        <v>0</v>
      </c>
    </row>
    <row r="36" spans="1:11" customFormat="1" x14ac:dyDescent="0.3">
      <c r="A36" s="58" t="s">
        <v>37</v>
      </c>
      <c r="B36" s="61">
        <v>23.208719879299998</v>
      </c>
      <c r="C36" s="62">
        <v>2.40067655380896E-2</v>
      </c>
      <c r="D36" s="61">
        <v>1.8568332597999999</v>
      </c>
      <c r="E36" s="62">
        <v>9.7630300198285596E-3</v>
      </c>
      <c r="F36" s="61">
        <v>1.1615318517</v>
      </c>
      <c r="G36" s="64">
        <v>4.0963897173245303E-3</v>
      </c>
      <c r="H36" s="61">
        <v>3.1021605459999999</v>
      </c>
      <c r="I36" s="62">
        <v>1.1071584755251799E-2</v>
      </c>
      <c r="J36" s="61">
        <v>17.088194221799998</v>
      </c>
      <c r="K36" s="63">
        <v>8.0291900822076601E-2</v>
      </c>
    </row>
    <row r="37" spans="1:11" customFormat="1" x14ac:dyDescent="0.3">
      <c r="A37" s="58" t="s">
        <v>38</v>
      </c>
      <c r="B37" s="59">
        <v>20.112525138799999</v>
      </c>
      <c r="C37" s="60">
        <v>2.0804106296993599E-2</v>
      </c>
      <c r="D37" s="59">
        <v>1.8491166739</v>
      </c>
      <c r="E37" s="60">
        <v>9.7224570392474199E-3</v>
      </c>
      <c r="F37" s="59">
        <v>7.8503342668</v>
      </c>
      <c r="G37" s="60">
        <v>2.7685877508235299E-2</v>
      </c>
      <c r="H37" s="59">
        <v>7.7982407188999998</v>
      </c>
      <c r="I37" s="60">
        <v>2.7831855179927499E-2</v>
      </c>
      <c r="J37" s="59">
        <v>2.6148334792000001</v>
      </c>
      <c r="K37" s="60">
        <v>1.22862572635283E-2</v>
      </c>
    </row>
    <row r="38" spans="1:11" customFormat="1" x14ac:dyDescent="0.3">
      <c r="A38" s="65" t="s">
        <v>1</v>
      </c>
    </row>
    <row r="39" spans="1:11" customFormat="1" x14ac:dyDescent="0.3">
      <c r="A39" s="65" t="s">
        <v>1</v>
      </c>
    </row>
    <row r="40" spans="1:11" customFormat="1" x14ac:dyDescent="0.3">
      <c r="A40" s="53" t="s">
        <v>39</v>
      </c>
    </row>
    <row r="41" spans="1:11" customFormat="1" x14ac:dyDescent="0.3">
      <c r="A41" s="54" t="s">
        <v>1</v>
      </c>
    </row>
    <row r="42" spans="1:11" customFormat="1" x14ac:dyDescent="0.3">
      <c r="A42" s="114" t="s">
        <v>1</v>
      </c>
      <c r="B42" s="116" t="s">
        <v>506</v>
      </c>
      <c r="C42" s="116" t="s">
        <v>1</v>
      </c>
      <c r="D42" s="116" t="s">
        <v>389</v>
      </c>
      <c r="E42" s="116" t="s">
        <v>1</v>
      </c>
      <c r="F42" s="116" t="s">
        <v>390</v>
      </c>
      <c r="G42" s="116" t="s">
        <v>1</v>
      </c>
      <c r="H42" s="116" t="s">
        <v>391</v>
      </c>
      <c r="I42" s="116" t="s">
        <v>1</v>
      </c>
      <c r="J42" s="116" t="s">
        <v>392</v>
      </c>
      <c r="K42" s="116" t="s">
        <v>1</v>
      </c>
    </row>
    <row r="43" spans="1:11" customFormat="1" x14ac:dyDescent="0.3">
      <c r="A43" s="115"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966.75746853429996</v>
      </c>
      <c r="C44" s="57">
        <v>966.75746853429996</v>
      </c>
      <c r="D44" s="57">
        <v>190.19026429589999</v>
      </c>
      <c r="E44" s="57">
        <v>190.19026429589999</v>
      </c>
      <c r="F44" s="57">
        <v>283.55013361829998</v>
      </c>
      <c r="G44" s="57">
        <v>283.55013361829998</v>
      </c>
      <c r="H44" s="57">
        <v>280.19119345389998</v>
      </c>
      <c r="I44" s="57">
        <v>280.19119345389998</v>
      </c>
      <c r="J44" s="57">
        <v>212.8258771662</v>
      </c>
      <c r="K44" s="57">
        <v>212.8258771662</v>
      </c>
    </row>
    <row r="45" spans="1:11" customFormat="1" x14ac:dyDescent="0.3">
      <c r="A45" s="58" t="s">
        <v>40</v>
      </c>
      <c r="B45" s="59">
        <v>47.472435282799999</v>
      </c>
      <c r="C45" s="60">
        <v>4.9104803249953602E-2</v>
      </c>
      <c r="D45" s="59">
        <v>47.472435282799999</v>
      </c>
      <c r="E45" s="63">
        <v>0.24960497036242599</v>
      </c>
      <c r="F45" s="59">
        <v>0</v>
      </c>
      <c r="G45" s="64">
        <v>0</v>
      </c>
      <c r="H45" s="59">
        <v>0</v>
      </c>
      <c r="I45" s="64">
        <v>0</v>
      </c>
      <c r="J45" s="59">
        <v>0</v>
      </c>
      <c r="K45" s="64">
        <v>0</v>
      </c>
    </row>
    <row r="46" spans="1:11" customFormat="1" x14ac:dyDescent="0.3">
      <c r="A46" s="58" t="s">
        <v>41</v>
      </c>
      <c r="B46" s="61">
        <v>53.470792311100098</v>
      </c>
      <c r="C46" s="62">
        <v>5.5309417357971902E-2</v>
      </c>
      <c r="D46" s="61">
        <v>53.470792311100098</v>
      </c>
      <c r="E46" s="63">
        <v>0.28114368792247701</v>
      </c>
      <c r="F46" s="61">
        <v>0</v>
      </c>
      <c r="G46" s="64">
        <v>0</v>
      </c>
      <c r="H46" s="61">
        <v>0</v>
      </c>
      <c r="I46" s="64">
        <v>0</v>
      </c>
      <c r="J46" s="61">
        <v>0</v>
      </c>
      <c r="K46" s="64">
        <v>0</v>
      </c>
    </row>
    <row r="47" spans="1:11" customFormat="1" x14ac:dyDescent="0.3">
      <c r="A47" s="58" t="s">
        <v>42</v>
      </c>
      <c r="B47" s="59">
        <v>89.247036702000003</v>
      </c>
      <c r="C47" s="60">
        <v>9.2315849224632707E-2</v>
      </c>
      <c r="D47" s="59">
        <v>89.247036702000202</v>
      </c>
      <c r="E47" s="63">
        <v>0.46925134171509703</v>
      </c>
      <c r="F47" s="59">
        <v>0</v>
      </c>
      <c r="G47" s="64">
        <v>0</v>
      </c>
      <c r="H47" s="59">
        <v>0</v>
      </c>
      <c r="I47" s="64">
        <v>0</v>
      </c>
      <c r="J47" s="59">
        <v>0</v>
      </c>
      <c r="K47" s="64">
        <v>0</v>
      </c>
    </row>
    <row r="48" spans="1:11" customFormat="1" x14ac:dyDescent="0.3">
      <c r="A48" s="58" t="s">
        <v>43</v>
      </c>
      <c r="B48" s="61">
        <v>72.147600614500007</v>
      </c>
      <c r="C48" s="62">
        <v>7.4628438840904796E-2</v>
      </c>
      <c r="D48" s="61">
        <v>0</v>
      </c>
      <c r="E48" s="64">
        <v>0</v>
      </c>
      <c r="F48" s="61">
        <v>72.147600614499893</v>
      </c>
      <c r="G48" s="63">
        <v>0.25444389566615799</v>
      </c>
      <c r="H48" s="61">
        <v>0</v>
      </c>
      <c r="I48" s="64">
        <v>0</v>
      </c>
      <c r="J48" s="61">
        <v>0</v>
      </c>
      <c r="K48" s="64">
        <v>0</v>
      </c>
    </row>
    <row r="49" spans="1:11" customFormat="1" x14ac:dyDescent="0.3">
      <c r="A49" s="58" t="s">
        <v>44</v>
      </c>
      <c r="B49" s="59">
        <v>99.4745383228001</v>
      </c>
      <c r="C49" s="60">
        <v>0.102895029581321</v>
      </c>
      <c r="D49" s="59">
        <v>0</v>
      </c>
      <c r="E49" s="64">
        <v>0</v>
      </c>
      <c r="F49" s="59">
        <v>99.474538322799802</v>
      </c>
      <c r="G49" s="63">
        <v>0.35081816768496898</v>
      </c>
      <c r="H49" s="59">
        <v>0</v>
      </c>
      <c r="I49" s="64">
        <v>0</v>
      </c>
      <c r="J49" s="59">
        <v>0</v>
      </c>
      <c r="K49" s="64">
        <v>0</v>
      </c>
    </row>
    <row r="50" spans="1:11" customFormat="1" x14ac:dyDescent="0.3">
      <c r="A50" s="58" t="s">
        <v>45</v>
      </c>
      <c r="B50" s="61">
        <v>111.927994681</v>
      </c>
      <c r="C50" s="62">
        <v>0.115776705455086</v>
      </c>
      <c r="D50" s="61">
        <v>0</v>
      </c>
      <c r="E50" s="64">
        <v>0</v>
      </c>
      <c r="F50" s="61">
        <v>111.927994681</v>
      </c>
      <c r="G50" s="63">
        <v>0.39473793664887302</v>
      </c>
      <c r="H50" s="61">
        <v>0</v>
      </c>
      <c r="I50" s="64">
        <v>0</v>
      </c>
      <c r="J50" s="61">
        <v>0</v>
      </c>
      <c r="K50" s="64">
        <v>0</v>
      </c>
    </row>
    <row r="51" spans="1:11" customFormat="1" x14ac:dyDescent="0.3">
      <c r="A51" s="58" t="s">
        <v>46</v>
      </c>
      <c r="B51" s="59">
        <v>84.823480599000007</v>
      </c>
      <c r="C51" s="60">
        <v>8.7740186509860402E-2</v>
      </c>
      <c r="D51" s="59">
        <v>0</v>
      </c>
      <c r="E51" s="64">
        <v>0</v>
      </c>
      <c r="F51" s="59">
        <v>0</v>
      </c>
      <c r="G51" s="64">
        <v>0</v>
      </c>
      <c r="H51" s="59">
        <v>84.823480598999794</v>
      </c>
      <c r="I51" s="63">
        <v>0.30273428494802401</v>
      </c>
      <c r="J51" s="59">
        <v>0</v>
      </c>
      <c r="K51" s="64">
        <v>0</v>
      </c>
    </row>
    <row r="52" spans="1:11" customFormat="1" x14ac:dyDescent="0.3">
      <c r="A52" s="58" t="s">
        <v>47</v>
      </c>
      <c r="B52" s="61">
        <v>125.04294328020001</v>
      </c>
      <c r="C52" s="62">
        <v>0.129342619374617</v>
      </c>
      <c r="D52" s="61">
        <v>0</v>
      </c>
      <c r="E52" s="64">
        <v>0</v>
      </c>
      <c r="F52" s="61">
        <v>0</v>
      </c>
      <c r="G52" s="64">
        <v>0</v>
      </c>
      <c r="H52" s="61">
        <v>125.04294328020001</v>
      </c>
      <c r="I52" s="63">
        <v>0.44627720714132102</v>
      </c>
      <c r="J52" s="61">
        <v>0</v>
      </c>
      <c r="K52" s="64">
        <v>0</v>
      </c>
    </row>
    <row r="53" spans="1:11" customFormat="1" x14ac:dyDescent="0.3">
      <c r="A53" s="58" t="s">
        <v>48</v>
      </c>
      <c r="B53" s="59">
        <v>70.324769574700099</v>
      </c>
      <c r="C53" s="60">
        <v>7.2742928669916898E-2</v>
      </c>
      <c r="D53" s="59">
        <v>0</v>
      </c>
      <c r="E53" s="64">
        <v>0</v>
      </c>
      <c r="F53" s="59">
        <v>0</v>
      </c>
      <c r="G53" s="64">
        <v>0</v>
      </c>
      <c r="H53" s="59">
        <v>70.324769574699999</v>
      </c>
      <c r="I53" s="63">
        <v>0.25098850791065502</v>
      </c>
      <c r="J53" s="59">
        <v>0</v>
      </c>
      <c r="K53" s="64">
        <v>0</v>
      </c>
    </row>
    <row r="54" spans="1:11" customFormat="1" x14ac:dyDescent="0.3">
      <c r="A54" s="58" t="s">
        <v>49</v>
      </c>
      <c r="B54" s="61">
        <v>95.420420331900004</v>
      </c>
      <c r="C54" s="62">
        <v>9.8701508328212603E-2</v>
      </c>
      <c r="D54" s="61">
        <v>0</v>
      </c>
      <c r="E54" s="64">
        <v>0</v>
      </c>
      <c r="F54" s="61">
        <v>0</v>
      </c>
      <c r="G54" s="64">
        <v>0</v>
      </c>
      <c r="H54" s="61">
        <v>0</v>
      </c>
      <c r="I54" s="64">
        <v>0</v>
      </c>
      <c r="J54" s="61">
        <v>95.420420331899905</v>
      </c>
      <c r="K54" s="63">
        <v>0.44834971011247998</v>
      </c>
    </row>
    <row r="55" spans="1:11" customFormat="1" x14ac:dyDescent="0.3">
      <c r="A55" s="58" t="s">
        <v>50</v>
      </c>
      <c r="B55" s="59">
        <v>50.057189035999997</v>
      </c>
      <c r="C55" s="60">
        <v>5.1778435300729203E-2</v>
      </c>
      <c r="D55" s="59">
        <v>0</v>
      </c>
      <c r="E55" s="64">
        <v>0</v>
      </c>
      <c r="F55" s="59">
        <v>0</v>
      </c>
      <c r="G55" s="64">
        <v>0</v>
      </c>
      <c r="H55" s="59">
        <v>0</v>
      </c>
      <c r="I55" s="64">
        <v>0</v>
      </c>
      <c r="J55" s="59">
        <v>50.057189036000103</v>
      </c>
      <c r="K55" s="63">
        <v>0.23520255009643101</v>
      </c>
    </row>
    <row r="56" spans="1:11" customFormat="1" x14ac:dyDescent="0.3">
      <c r="A56" s="58" t="s">
        <v>51</v>
      </c>
      <c r="B56" s="61">
        <v>67.3482677983</v>
      </c>
      <c r="C56" s="62">
        <v>6.9664078106794106E-2</v>
      </c>
      <c r="D56" s="61">
        <v>0</v>
      </c>
      <c r="E56" s="64">
        <v>0</v>
      </c>
      <c r="F56" s="61">
        <v>0</v>
      </c>
      <c r="G56" s="64">
        <v>0</v>
      </c>
      <c r="H56" s="61">
        <v>0</v>
      </c>
      <c r="I56" s="64">
        <v>0</v>
      </c>
      <c r="J56" s="61">
        <v>67.348267798299801</v>
      </c>
      <c r="K56" s="63">
        <v>0.31644773979108898</v>
      </c>
    </row>
    <row r="57" spans="1:11" customFormat="1" x14ac:dyDescent="0.3">
      <c r="A57" s="65" t="s">
        <v>1</v>
      </c>
    </row>
    <row r="58" spans="1:11" customFormat="1" x14ac:dyDescent="0.3">
      <c r="A58" s="65" t="s">
        <v>1</v>
      </c>
    </row>
    <row r="59" spans="1:11" customFormat="1" x14ac:dyDescent="0.3">
      <c r="A59" s="53" t="s">
        <v>52</v>
      </c>
    </row>
    <row r="60" spans="1:11" customFormat="1" x14ac:dyDescent="0.3">
      <c r="A60" s="54" t="s">
        <v>1</v>
      </c>
    </row>
    <row r="61" spans="1:11" customFormat="1" x14ac:dyDescent="0.3">
      <c r="A61" s="114" t="s">
        <v>1</v>
      </c>
      <c r="B61" s="116" t="s">
        <v>506</v>
      </c>
      <c r="C61" s="116" t="s">
        <v>1</v>
      </c>
      <c r="D61" s="116" t="s">
        <v>389</v>
      </c>
      <c r="E61" s="116" t="s">
        <v>1</v>
      </c>
      <c r="F61" s="116" t="s">
        <v>390</v>
      </c>
      <c r="G61" s="116" t="s">
        <v>1</v>
      </c>
      <c r="H61" s="116" t="s">
        <v>391</v>
      </c>
      <c r="I61" s="116" t="s">
        <v>1</v>
      </c>
      <c r="J61" s="116" t="s">
        <v>392</v>
      </c>
      <c r="K61" s="116" t="s">
        <v>1</v>
      </c>
    </row>
    <row r="62" spans="1:11" customFormat="1" x14ac:dyDescent="0.3">
      <c r="A62" s="115"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966.75746853429996</v>
      </c>
      <c r="C63" s="57">
        <v>966.75746853429996</v>
      </c>
      <c r="D63" s="57">
        <v>190.19026429589999</v>
      </c>
      <c r="E63" s="57">
        <v>190.19026429589999</v>
      </c>
      <c r="F63" s="57">
        <v>283.55013361829998</v>
      </c>
      <c r="G63" s="57">
        <v>283.55013361829998</v>
      </c>
      <c r="H63" s="57">
        <v>280.19119345389998</v>
      </c>
      <c r="I63" s="57">
        <v>280.19119345389998</v>
      </c>
      <c r="J63" s="57">
        <v>212.8258771662</v>
      </c>
      <c r="K63" s="57">
        <v>212.8258771662</v>
      </c>
    </row>
    <row r="64" spans="1:11" customFormat="1" x14ac:dyDescent="0.3">
      <c r="A64" s="58" t="s">
        <v>53</v>
      </c>
      <c r="B64" s="59">
        <v>231.5155648219</v>
      </c>
      <c r="C64" s="60">
        <v>0.23947636543517001</v>
      </c>
      <c r="D64" s="59">
        <v>74.090807242600107</v>
      </c>
      <c r="E64" s="63">
        <v>0.38956151366049302</v>
      </c>
      <c r="F64" s="59">
        <v>53.744540016200098</v>
      </c>
      <c r="G64" s="60">
        <v>0.18954157887489501</v>
      </c>
      <c r="H64" s="59">
        <v>49.917965624699796</v>
      </c>
      <c r="I64" s="64">
        <v>0.178156797183253</v>
      </c>
      <c r="J64" s="59">
        <v>53.762251938399899</v>
      </c>
      <c r="K64" s="60">
        <v>0.25261144299861599</v>
      </c>
    </row>
    <row r="65" spans="1:11" customFormat="1" x14ac:dyDescent="0.3">
      <c r="A65" s="58" t="s">
        <v>54</v>
      </c>
      <c r="B65" s="61">
        <v>81.158585929899999</v>
      </c>
      <c r="C65" s="62">
        <v>8.3949272254337404E-2</v>
      </c>
      <c r="D65" s="61">
        <v>20.087444099500001</v>
      </c>
      <c r="E65" s="62">
        <v>0.105617625454517</v>
      </c>
      <c r="F65" s="61">
        <v>11.359495147300001</v>
      </c>
      <c r="G65" s="64">
        <v>4.00616815176379E-2</v>
      </c>
      <c r="H65" s="61">
        <v>31.942206496099999</v>
      </c>
      <c r="I65" s="62">
        <v>0.114001464865296</v>
      </c>
      <c r="J65" s="61">
        <v>17.769440187000001</v>
      </c>
      <c r="K65" s="62">
        <v>8.3492855397107005E-2</v>
      </c>
    </row>
    <row r="66" spans="1:11" customFormat="1" ht="25.5" customHeight="1" x14ac:dyDescent="0.3">
      <c r="A66" s="66" t="s">
        <v>55</v>
      </c>
      <c r="B66" s="59">
        <v>264.88657616979998</v>
      </c>
      <c r="C66" s="60">
        <v>0.27399485888781799</v>
      </c>
      <c r="D66" s="59">
        <v>48.371124232299998</v>
      </c>
      <c r="E66" s="60">
        <v>0.25433018041892902</v>
      </c>
      <c r="F66" s="59">
        <v>81.294994461399895</v>
      </c>
      <c r="G66" s="60">
        <v>0.286704130320866</v>
      </c>
      <c r="H66" s="59">
        <v>61.1514785026</v>
      </c>
      <c r="I66" s="60">
        <v>0.21824910964827099</v>
      </c>
      <c r="J66" s="59">
        <v>74.068978973500194</v>
      </c>
      <c r="K66" s="63">
        <v>0.34802618910696698</v>
      </c>
    </row>
    <row r="67" spans="1:11" customFormat="1" ht="25.5" customHeight="1" x14ac:dyDescent="0.3">
      <c r="A67" s="66" t="s">
        <v>56</v>
      </c>
      <c r="B67" s="61">
        <v>44.4852421808</v>
      </c>
      <c r="C67" s="62">
        <v>4.6014893733631101E-2</v>
      </c>
      <c r="D67" s="61">
        <v>8.0641338255999901</v>
      </c>
      <c r="E67" s="62">
        <v>4.2400350277939203E-2</v>
      </c>
      <c r="F67" s="61">
        <v>14.7226986256</v>
      </c>
      <c r="G67" s="62">
        <v>5.19227356295974E-2</v>
      </c>
      <c r="H67" s="61">
        <v>16.181072297</v>
      </c>
      <c r="I67" s="62">
        <v>5.7750110192746902E-2</v>
      </c>
      <c r="J67" s="61">
        <v>5.5173374325999802</v>
      </c>
      <c r="K67" s="62">
        <v>2.59241850947073E-2</v>
      </c>
    </row>
    <row r="68" spans="1:11" customFormat="1" ht="25.5" customHeight="1" x14ac:dyDescent="0.3">
      <c r="A68" s="66" t="s">
        <v>57</v>
      </c>
      <c r="B68" s="59">
        <v>77.573597403899996</v>
      </c>
      <c r="C68" s="60">
        <v>8.0241011762246101E-2</v>
      </c>
      <c r="D68" s="59">
        <v>16.0638775786</v>
      </c>
      <c r="E68" s="60">
        <v>8.4462144463964994E-2</v>
      </c>
      <c r="F68" s="59">
        <v>28.349799616799999</v>
      </c>
      <c r="G68" s="60">
        <v>9.9981612616564602E-2</v>
      </c>
      <c r="H68" s="59">
        <v>16.536023978399999</v>
      </c>
      <c r="I68" s="60">
        <v>5.9016929742014501E-2</v>
      </c>
      <c r="J68" s="59">
        <v>16.623896230100002</v>
      </c>
      <c r="K68" s="60">
        <v>7.8110314645234893E-2</v>
      </c>
    </row>
    <row r="69" spans="1:11" customFormat="1" ht="25.5" customHeight="1" x14ac:dyDescent="0.3">
      <c r="A69" s="66" t="s">
        <v>58</v>
      </c>
      <c r="B69" s="61">
        <v>17.126167686599999</v>
      </c>
      <c r="C69" s="62">
        <v>1.7715061164787198E-2</v>
      </c>
      <c r="D69" s="61">
        <v>4.2791197021</v>
      </c>
      <c r="E69" s="62">
        <v>2.24991521934188E-2</v>
      </c>
      <c r="F69" s="61">
        <v>6.3242737141999896</v>
      </c>
      <c r="G69" s="62">
        <v>2.23038996085024E-2</v>
      </c>
      <c r="H69" s="61">
        <v>0</v>
      </c>
      <c r="I69" s="64">
        <v>0</v>
      </c>
      <c r="J69" s="61">
        <v>6.52277427030001</v>
      </c>
      <c r="K69" s="62">
        <v>3.06484077836373E-2</v>
      </c>
    </row>
    <row r="70" spans="1:11" customFormat="1" ht="25.5" customHeight="1" x14ac:dyDescent="0.3">
      <c r="A70" s="66" t="s">
        <v>59</v>
      </c>
      <c r="B70" s="59">
        <v>27.201659065000001</v>
      </c>
      <c r="C70" s="60">
        <v>2.8137004316336301E-2</v>
      </c>
      <c r="D70" s="59">
        <v>0.34648004360000001</v>
      </c>
      <c r="E70" s="64">
        <v>1.82175488783665E-3</v>
      </c>
      <c r="F70" s="59">
        <v>4.2491441929999896</v>
      </c>
      <c r="G70" s="60">
        <v>1.4985512927742001E-2</v>
      </c>
      <c r="H70" s="59">
        <v>13.9940982266</v>
      </c>
      <c r="I70" s="60">
        <v>4.99448182296367E-2</v>
      </c>
      <c r="J70" s="59">
        <v>8.6119366018000107</v>
      </c>
      <c r="K70" s="60">
        <v>4.0464706249394501E-2</v>
      </c>
    </row>
    <row r="71" spans="1:11" customFormat="1" ht="25.5" customHeight="1" x14ac:dyDescent="0.3">
      <c r="A71" s="66" t="s">
        <v>60</v>
      </c>
      <c r="B71" s="61">
        <v>187.44923157849999</v>
      </c>
      <c r="C71" s="62">
        <v>0.19389478507230101</v>
      </c>
      <c r="D71" s="61">
        <v>8.9265702772999909</v>
      </c>
      <c r="E71" s="64">
        <v>4.6934948591332501E-2</v>
      </c>
      <c r="F71" s="61">
        <v>77.003437351899905</v>
      </c>
      <c r="G71" s="63">
        <v>0.271569039200517</v>
      </c>
      <c r="H71" s="61">
        <v>79.499750121899993</v>
      </c>
      <c r="I71" s="63">
        <v>0.28373393589538398</v>
      </c>
      <c r="J71" s="61">
        <v>22.019473827399999</v>
      </c>
      <c r="K71" s="64">
        <v>0.103462389633214</v>
      </c>
    </row>
    <row r="72" spans="1:11" customFormat="1" x14ac:dyDescent="0.3">
      <c r="A72" s="58" t="s">
        <v>61</v>
      </c>
      <c r="B72" s="59">
        <v>2.9983101934</v>
      </c>
      <c r="C72" s="60">
        <v>3.1014088755329E-3</v>
      </c>
      <c r="D72" s="59">
        <v>1.1438165037000001</v>
      </c>
      <c r="E72" s="60">
        <v>6.0140644313971797E-3</v>
      </c>
      <c r="F72" s="59">
        <v>0</v>
      </c>
      <c r="G72" s="60">
        <v>0</v>
      </c>
      <c r="H72" s="59">
        <v>1.8544936896999999</v>
      </c>
      <c r="I72" s="60">
        <v>6.6186722960124801E-3</v>
      </c>
      <c r="J72" s="59">
        <v>0</v>
      </c>
      <c r="K72" s="60">
        <v>0</v>
      </c>
    </row>
    <row r="73" spans="1:11" customFormat="1" x14ac:dyDescent="0.3">
      <c r="A73" s="58" t="s">
        <v>62</v>
      </c>
      <c r="B73" s="61">
        <v>16.557148653999999</v>
      </c>
      <c r="C73" s="62">
        <v>1.71264760737792E-2</v>
      </c>
      <c r="D73" s="61">
        <v>7.3500435592000199</v>
      </c>
      <c r="E73" s="63">
        <v>3.86457402875508E-2</v>
      </c>
      <c r="F73" s="61">
        <v>1.6193698671000001</v>
      </c>
      <c r="G73" s="62">
        <v>5.71105309116133E-3</v>
      </c>
      <c r="H73" s="61">
        <v>0.70308095740000098</v>
      </c>
      <c r="I73" s="62">
        <v>2.50928999135613E-3</v>
      </c>
      <c r="J73" s="61">
        <v>6.8846542702999898</v>
      </c>
      <c r="K73" s="62">
        <v>3.2348764924500402E-2</v>
      </c>
    </row>
    <row r="74" spans="1:11" customFormat="1" x14ac:dyDescent="0.3">
      <c r="A74" s="58" t="s">
        <v>63</v>
      </c>
      <c r="B74" s="59">
        <v>15.805384850499999</v>
      </c>
      <c r="C74" s="60">
        <v>1.6348862424060199E-2</v>
      </c>
      <c r="D74" s="59">
        <v>1.4668472314000001</v>
      </c>
      <c r="E74" s="60">
        <v>7.7125253326209399E-3</v>
      </c>
      <c r="F74" s="59">
        <v>4.8823806247999997</v>
      </c>
      <c r="G74" s="60">
        <v>1.7218756212516499E-2</v>
      </c>
      <c r="H74" s="59">
        <v>8.4110235595000198</v>
      </c>
      <c r="I74" s="60">
        <v>3.00188719560305E-2</v>
      </c>
      <c r="J74" s="59">
        <v>1.0451334348000001</v>
      </c>
      <c r="K74" s="60">
        <v>4.9107441666213997E-3</v>
      </c>
    </row>
    <row r="75" spans="1:11" customFormat="1" x14ac:dyDescent="0.3">
      <c r="A75" s="65" t="s">
        <v>1</v>
      </c>
    </row>
    <row r="76" spans="1:11" customFormat="1" x14ac:dyDescent="0.3">
      <c r="A76" s="65" t="s">
        <v>1</v>
      </c>
    </row>
    <row r="77" spans="1:11" customFormat="1" x14ac:dyDescent="0.3">
      <c r="A77" s="53" t="s">
        <v>64</v>
      </c>
    </row>
    <row r="78" spans="1:11" customFormat="1" x14ac:dyDescent="0.3">
      <c r="A78" s="54" t="s">
        <v>1</v>
      </c>
    </row>
    <row r="79" spans="1:11" customFormat="1" x14ac:dyDescent="0.3">
      <c r="A79" s="114" t="s">
        <v>1</v>
      </c>
      <c r="B79" s="116" t="s">
        <v>506</v>
      </c>
      <c r="C79" s="116" t="s">
        <v>1</v>
      </c>
      <c r="D79" s="116" t="s">
        <v>389</v>
      </c>
      <c r="E79" s="116" t="s">
        <v>1</v>
      </c>
      <c r="F79" s="116" t="s">
        <v>390</v>
      </c>
      <c r="G79" s="116" t="s">
        <v>1</v>
      </c>
      <c r="H79" s="116" t="s">
        <v>391</v>
      </c>
      <c r="I79" s="116" t="s">
        <v>1</v>
      </c>
      <c r="J79" s="116" t="s">
        <v>392</v>
      </c>
      <c r="K79" s="116" t="s">
        <v>1</v>
      </c>
    </row>
    <row r="80" spans="1:11" customFormat="1" x14ac:dyDescent="0.3">
      <c r="A80" s="115"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190.44754177190001</v>
      </c>
      <c r="C81" s="57">
        <v>190.44754177190001</v>
      </c>
      <c r="D81" s="57">
        <v>10.070386781</v>
      </c>
      <c r="E81" s="57">
        <v>10.070386781</v>
      </c>
      <c r="F81" s="57">
        <v>77.003437351900004</v>
      </c>
      <c r="G81" s="57">
        <v>77.003437351900004</v>
      </c>
      <c r="H81" s="57">
        <v>81.3542438116</v>
      </c>
      <c r="I81" s="57">
        <v>81.3542438116</v>
      </c>
      <c r="J81" s="57">
        <v>22.019473827399999</v>
      </c>
      <c r="K81" s="57">
        <v>22.019473827399999</v>
      </c>
    </row>
    <row r="82" spans="1:11" customFormat="1" x14ac:dyDescent="0.3">
      <c r="A82" s="58" t="s">
        <v>65</v>
      </c>
      <c r="B82" s="59">
        <v>55.694933207100199</v>
      </c>
      <c r="C82" s="60">
        <v>0.29244238433807701</v>
      </c>
      <c r="D82" s="67">
        <v>3.9323567493999998</v>
      </c>
      <c r="E82" s="69">
        <v>39.048716150796302</v>
      </c>
      <c r="F82" s="59">
        <v>7.0061141514000003</v>
      </c>
      <c r="G82" s="64">
        <v>9.0984433842642404E-2</v>
      </c>
      <c r="H82" s="59">
        <v>27.422798669100001</v>
      </c>
      <c r="I82" s="60">
        <v>0.33707889575626399</v>
      </c>
      <c r="J82" s="67">
        <v>17.333663637200001</v>
      </c>
      <c r="K82" s="70">
        <v>78.719699539917301</v>
      </c>
    </row>
    <row r="83" spans="1:11" customFormat="1" x14ac:dyDescent="0.3">
      <c r="A83" s="58" t="s">
        <v>66</v>
      </c>
      <c r="B83" s="61">
        <v>134.7526085648</v>
      </c>
      <c r="C83" s="62">
        <v>0.70755761566192299</v>
      </c>
      <c r="D83" s="71">
        <v>6.1380300315999996</v>
      </c>
      <c r="E83" s="72">
        <v>60.951283849203698</v>
      </c>
      <c r="F83" s="61">
        <v>69.997323200500006</v>
      </c>
      <c r="G83" s="63">
        <v>0.90901556615735801</v>
      </c>
      <c r="H83" s="61">
        <v>53.931445142500102</v>
      </c>
      <c r="I83" s="62">
        <v>0.66292110424373596</v>
      </c>
      <c r="J83" s="71">
        <v>4.68581019019999</v>
      </c>
      <c r="K83" s="68">
        <v>21.280300460082699</v>
      </c>
    </row>
    <row r="84" spans="1:11" customFormat="1" x14ac:dyDescent="0.3">
      <c r="A84" s="65" t="s">
        <v>1</v>
      </c>
    </row>
    <row r="85" spans="1:11" customFormat="1" x14ac:dyDescent="0.3">
      <c r="A85" s="65" t="s">
        <v>1</v>
      </c>
    </row>
    <row r="86" spans="1:11" customFormat="1" x14ac:dyDescent="0.3">
      <c r="A86" s="53" t="s">
        <v>67</v>
      </c>
    </row>
    <row r="87" spans="1:11" customFormat="1" x14ac:dyDescent="0.3">
      <c r="A87" s="54" t="s">
        <v>1</v>
      </c>
    </row>
    <row r="88" spans="1:11" customFormat="1" x14ac:dyDescent="0.3">
      <c r="A88" s="114" t="s">
        <v>1</v>
      </c>
      <c r="B88" s="116" t="s">
        <v>506</v>
      </c>
      <c r="C88" s="116" t="s">
        <v>1</v>
      </c>
      <c r="D88" s="116" t="s">
        <v>389</v>
      </c>
      <c r="E88" s="116" t="s">
        <v>1</v>
      </c>
      <c r="F88" s="116" t="s">
        <v>390</v>
      </c>
      <c r="G88" s="116" t="s">
        <v>1</v>
      </c>
      <c r="H88" s="116" t="s">
        <v>391</v>
      </c>
      <c r="I88" s="116" t="s">
        <v>1</v>
      </c>
      <c r="J88" s="116" t="s">
        <v>392</v>
      </c>
      <c r="K88" s="116" t="s">
        <v>1</v>
      </c>
    </row>
    <row r="89" spans="1:11" customFormat="1" x14ac:dyDescent="0.3">
      <c r="A89" s="115"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966.75746853429996</v>
      </c>
      <c r="C90" s="57">
        <v>966.75746853429996</v>
      </c>
      <c r="D90" s="57">
        <v>190.19026429589999</v>
      </c>
      <c r="E90" s="57">
        <v>190.19026429589999</v>
      </c>
      <c r="F90" s="57">
        <v>283.55013361829998</v>
      </c>
      <c r="G90" s="57">
        <v>283.55013361829998</v>
      </c>
      <c r="H90" s="57">
        <v>280.19119345389998</v>
      </c>
      <c r="I90" s="57">
        <v>280.19119345389998</v>
      </c>
      <c r="J90" s="57">
        <v>212.8258771662</v>
      </c>
      <c r="K90" s="57">
        <v>212.8258771662</v>
      </c>
    </row>
    <row r="91" spans="1:11" customFormat="1" ht="22.8" x14ac:dyDescent="0.3">
      <c r="A91" s="66" t="s">
        <v>68</v>
      </c>
      <c r="B91" s="59">
        <v>117.2417933894</v>
      </c>
      <c r="C91" s="60">
        <v>0.12127322229757399</v>
      </c>
      <c r="D91" s="59">
        <v>13.0339357359</v>
      </c>
      <c r="E91" s="64">
        <v>6.8531035403692694E-2</v>
      </c>
      <c r="F91" s="59">
        <v>66.987172119700006</v>
      </c>
      <c r="G91" s="63">
        <v>0.23624454435939199</v>
      </c>
      <c r="H91" s="59">
        <v>28.738502582700001</v>
      </c>
      <c r="I91" s="60">
        <v>0.102567472690495</v>
      </c>
      <c r="J91" s="59">
        <v>8.4821829510999809</v>
      </c>
      <c r="K91" s="64">
        <v>3.9855035788134402E-2</v>
      </c>
    </row>
    <row r="92" spans="1:11" customFormat="1" x14ac:dyDescent="0.3">
      <c r="A92" s="58" t="s">
        <v>69</v>
      </c>
      <c r="B92" s="61">
        <v>2.9889929932000001</v>
      </c>
      <c r="C92" s="62">
        <v>3.0917712978536498E-3</v>
      </c>
      <c r="D92" s="61">
        <v>0</v>
      </c>
      <c r="E92" s="62">
        <v>0</v>
      </c>
      <c r="F92" s="61">
        <v>0</v>
      </c>
      <c r="G92" s="62">
        <v>0</v>
      </c>
      <c r="H92" s="61">
        <v>0</v>
      </c>
      <c r="I92" s="62">
        <v>0</v>
      </c>
      <c r="J92" s="61">
        <v>2.9889929932000001</v>
      </c>
      <c r="K92" s="63">
        <v>1.4044311871276E-2</v>
      </c>
    </row>
    <row r="93" spans="1:11" customFormat="1" x14ac:dyDescent="0.3">
      <c r="A93" s="58" t="s">
        <v>70</v>
      </c>
      <c r="B93" s="59">
        <v>57.4091067827</v>
      </c>
      <c r="C93" s="60">
        <v>5.9383153118783602E-2</v>
      </c>
      <c r="D93" s="59">
        <v>11.196223249499999</v>
      </c>
      <c r="E93" s="60">
        <v>5.8868540358515901E-2</v>
      </c>
      <c r="F93" s="59">
        <v>19.6962000302</v>
      </c>
      <c r="G93" s="60">
        <v>6.9462848699320207E-2</v>
      </c>
      <c r="H93" s="59">
        <v>5.5693482883999996</v>
      </c>
      <c r="I93" s="64">
        <v>1.9876956944102998E-2</v>
      </c>
      <c r="J93" s="59">
        <v>20.947335214599999</v>
      </c>
      <c r="K93" s="63">
        <v>9.8424756864701202E-2</v>
      </c>
    </row>
    <row r="94" spans="1:11" customFormat="1" x14ac:dyDescent="0.3">
      <c r="A94" s="58" t="s">
        <v>71</v>
      </c>
      <c r="B94" s="61">
        <v>75.606310710900004</v>
      </c>
      <c r="C94" s="62">
        <v>7.8206078744368704E-2</v>
      </c>
      <c r="D94" s="61">
        <v>14.6979767206</v>
      </c>
      <c r="E94" s="62">
        <v>7.7280384329939902E-2</v>
      </c>
      <c r="F94" s="61">
        <v>12.118548498199999</v>
      </c>
      <c r="G94" s="62">
        <v>4.2738644992187998E-2</v>
      </c>
      <c r="H94" s="61">
        <v>32.618587050599999</v>
      </c>
      <c r="I94" s="63">
        <v>0.116415461344494</v>
      </c>
      <c r="J94" s="61">
        <v>16.1711984415</v>
      </c>
      <c r="K94" s="62">
        <v>7.5983234072948699E-2</v>
      </c>
    </row>
    <row r="95" spans="1:11" customFormat="1" ht="25.5" customHeight="1" x14ac:dyDescent="0.3">
      <c r="A95" s="66" t="s">
        <v>72</v>
      </c>
      <c r="B95" s="59">
        <v>39.6143409895</v>
      </c>
      <c r="C95" s="60">
        <v>4.0976503703208302E-2</v>
      </c>
      <c r="D95" s="59">
        <v>12.494363159000001</v>
      </c>
      <c r="E95" s="60">
        <v>6.5694020696880406E-2</v>
      </c>
      <c r="F95" s="59">
        <v>11.1844509465</v>
      </c>
      <c r="G95" s="60">
        <v>3.9444350823533397E-2</v>
      </c>
      <c r="H95" s="59">
        <v>11.273772994</v>
      </c>
      <c r="I95" s="60">
        <v>4.0236000478919003E-2</v>
      </c>
      <c r="J95" s="59">
        <v>4.66175389</v>
      </c>
      <c r="K95" s="60">
        <v>2.1904074598783602E-2</v>
      </c>
    </row>
    <row r="96" spans="1:11" customFormat="1" ht="22.8" x14ac:dyDescent="0.3">
      <c r="A96" s="66" t="s">
        <v>73</v>
      </c>
      <c r="B96" s="61">
        <v>83.751842637300001</v>
      </c>
      <c r="C96" s="62">
        <v>8.6631699638458501E-2</v>
      </c>
      <c r="D96" s="61">
        <v>13.552246910899999</v>
      </c>
      <c r="E96" s="62">
        <v>7.1256259940915098E-2</v>
      </c>
      <c r="F96" s="61">
        <v>9.5537897165000203</v>
      </c>
      <c r="G96" s="64">
        <v>3.3693476333750597E-2</v>
      </c>
      <c r="H96" s="61">
        <v>28.378866323</v>
      </c>
      <c r="I96" s="62">
        <v>0.10128393392089</v>
      </c>
      <c r="J96" s="61">
        <v>32.266939686900002</v>
      </c>
      <c r="K96" s="63">
        <v>0.15161191917326</v>
      </c>
    </row>
    <row r="97" spans="1:11" customFormat="1" x14ac:dyDescent="0.3">
      <c r="A97" s="58" t="s">
        <v>74</v>
      </c>
      <c r="B97" s="59">
        <v>5.5758813373000002</v>
      </c>
      <c r="C97" s="60">
        <v>5.7676113387089599E-3</v>
      </c>
      <c r="D97" s="59">
        <v>0.1814870938</v>
      </c>
      <c r="E97" s="60">
        <v>9.5423966348582602E-4</v>
      </c>
      <c r="F97" s="59">
        <v>1.7032506328000001</v>
      </c>
      <c r="G97" s="60">
        <v>6.0068764950498097E-3</v>
      </c>
      <c r="H97" s="59">
        <v>3.6911436107000002</v>
      </c>
      <c r="I97" s="60">
        <v>1.31736603324305E-2</v>
      </c>
      <c r="J97" s="59">
        <v>0</v>
      </c>
      <c r="K97" s="60">
        <v>0</v>
      </c>
    </row>
    <row r="98" spans="1:11" customFormat="1" x14ac:dyDescent="0.3">
      <c r="A98" s="58" t="s">
        <v>75</v>
      </c>
      <c r="B98" s="61">
        <v>84.545889057400004</v>
      </c>
      <c r="C98" s="62">
        <v>8.7453049817737605E-2</v>
      </c>
      <c r="D98" s="61">
        <v>22.472781023500001</v>
      </c>
      <c r="E98" s="62">
        <v>0.118159471026007</v>
      </c>
      <c r="F98" s="61">
        <v>27.183796280700001</v>
      </c>
      <c r="G98" s="62">
        <v>9.5869453256168705E-2</v>
      </c>
      <c r="H98" s="61">
        <v>9.7936503669000103</v>
      </c>
      <c r="I98" s="64">
        <v>3.4953455339456797E-2</v>
      </c>
      <c r="J98" s="61">
        <v>25.095661386300002</v>
      </c>
      <c r="K98" s="62">
        <v>0.117916400582728</v>
      </c>
    </row>
    <row r="99" spans="1:11" customFormat="1" x14ac:dyDescent="0.3">
      <c r="A99" s="58" t="s">
        <v>76</v>
      </c>
      <c r="B99" s="59">
        <v>267.51132814990001</v>
      </c>
      <c r="C99" s="60">
        <v>0.276709864528353</v>
      </c>
      <c r="D99" s="59">
        <v>54.044215324400199</v>
      </c>
      <c r="E99" s="60">
        <v>0.28415868459132798</v>
      </c>
      <c r="F99" s="59">
        <v>71.976181787000002</v>
      </c>
      <c r="G99" s="60">
        <v>0.25383935062393798</v>
      </c>
      <c r="H99" s="59">
        <v>82.848074697900103</v>
      </c>
      <c r="I99" s="60">
        <v>0.29568407799202001</v>
      </c>
      <c r="J99" s="59">
        <v>58.642856340599799</v>
      </c>
      <c r="K99" s="60">
        <v>0.27554382540993599</v>
      </c>
    </row>
    <row r="100" spans="1:11" customFormat="1" x14ac:dyDescent="0.3">
      <c r="A100" s="58" t="s">
        <v>77</v>
      </c>
      <c r="B100" s="61">
        <v>195.177614301701</v>
      </c>
      <c r="C100" s="62">
        <v>0.20188891283933799</v>
      </c>
      <c r="D100" s="61">
        <v>44.939415301700002</v>
      </c>
      <c r="E100" s="62">
        <v>0.236286623124845</v>
      </c>
      <c r="F100" s="61">
        <v>45.107406133299897</v>
      </c>
      <c r="G100" s="62">
        <v>0.15908088477228899</v>
      </c>
      <c r="H100" s="61">
        <v>68.537965952799993</v>
      </c>
      <c r="I100" s="62">
        <v>0.24461142089419899</v>
      </c>
      <c r="J100" s="61">
        <v>36.592826913899998</v>
      </c>
      <c r="K100" s="62">
        <v>0.171937864892829</v>
      </c>
    </row>
    <row r="101" spans="1:11" customFormat="1" x14ac:dyDescent="0.3">
      <c r="A101" s="58" t="s">
        <v>63</v>
      </c>
      <c r="B101" s="59">
        <v>37.334368185000002</v>
      </c>
      <c r="C101" s="60">
        <v>3.8618132675615702E-2</v>
      </c>
      <c r="D101" s="59">
        <v>3.5776197766000002</v>
      </c>
      <c r="E101" s="60">
        <v>1.8810740864389899E-2</v>
      </c>
      <c r="F101" s="59">
        <v>18.0393374734</v>
      </c>
      <c r="G101" s="60">
        <v>6.3619569644370502E-2</v>
      </c>
      <c r="H101" s="59">
        <v>8.7412815868999907</v>
      </c>
      <c r="I101" s="60">
        <v>3.1197560062993901E-2</v>
      </c>
      <c r="J101" s="59">
        <v>6.9761293480999802</v>
      </c>
      <c r="K101" s="60">
        <v>3.2778576745403E-2</v>
      </c>
    </row>
    <row r="102" spans="1:11" customFormat="1" x14ac:dyDescent="0.3">
      <c r="A102" s="65" t="s">
        <v>1</v>
      </c>
    </row>
    <row r="103" spans="1:11" customFormat="1" x14ac:dyDescent="0.3">
      <c r="A103" s="65" t="s">
        <v>1</v>
      </c>
    </row>
    <row r="104" spans="1:11" customFormat="1" x14ac:dyDescent="0.3">
      <c r="A104" s="53" t="s">
        <v>78</v>
      </c>
    </row>
    <row r="105" spans="1:11" customFormat="1" x14ac:dyDescent="0.3">
      <c r="A105" s="54" t="s">
        <v>1</v>
      </c>
    </row>
    <row r="106" spans="1:11" customFormat="1" x14ac:dyDescent="0.3">
      <c r="A106" s="114" t="s">
        <v>1</v>
      </c>
      <c r="B106" s="116" t="s">
        <v>506</v>
      </c>
      <c r="C106" s="116" t="s">
        <v>1</v>
      </c>
      <c r="D106" s="116" t="s">
        <v>389</v>
      </c>
      <c r="E106" s="116" t="s">
        <v>1</v>
      </c>
      <c r="F106" s="116" t="s">
        <v>390</v>
      </c>
      <c r="G106" s="116" t="s">
        <v>1</v>
      </c>
      <c r="H106" s="116" t="s">
        <v>391</v>
      </c>
      <c r="I106" s="116" t="s">
        <v>1</v>
      </c>
      <c r="J106" s="116" t="s">
        <v>392</v>
      </c>
      <c r="K106" s="116" t="s">
        <v>1</v>
      </c>
    </row>
    <row r="107" spans="1:11" customFormat="1" x14ac:dyDescent="0.3">
      <c r="A107" s="115"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966.75746853429996</v>
      </c>
      <c r="C108" s="57">
        <v>966.75746853429996</v>
      </c>
      <c r="D108" s="57">
        <v>190.19026429589999</v>
      </c>
      <c r="E108" s="57">
        <v>190.19026429589999</v>
      </c>
      <c r="F108" s="57">
        <v>283.55013361829998</v>
      </c>
      <c r="G108" s="57">
        <v>283.55013361829998</v>
      </c>
      <c r="H108" s="57">
        <v>280.19119345389998</v>
      </c>
      <c r="I108" s="57">
        <v>280.19119345389998</v>
      </c>
      <c r="J108" s="57">
        <v>212.8258771662</v>
      </c>
      <c r="K108" s="57">
        <v>212.8258771662</v>
      </c>
    </row>
    <row r="109" spans="1:11" customFormat="1" x14ac:dyDescent="0.3">
      <c r="A109" s="58" t="s">
        <v>79</v>
      </c>
      <c r="B109" s="59">
        <v>38.079621048100002</v>
      </c>
      <c r="C109" s="60">
        <v>3.9389011502370397E-2</v>
      </c>
      <c r="D109" s="59">
        <v>12.686218284100001</v>
      </c>
      <c r="E109" s="60">
        <v>6.6702774356329E-2</v>
      </c>
      <c r="F109" s="59">
        <v>11.5561485957</v>
      </c>
      <c r="G109" s="60">
        <v>4.0755221830564403E-2</v>
      </c>
      <c r="H109" s="59">
        <v>8.3013253912000007</v>
      </c>
      <c r="I109" s="60">
        <v>2.9627360121030399E-2</v>
      </c>
      <c r="J109" s="59">
        <v>5.5359287771000201</v>
      </c>
      <c r="K109" s="60">
        <v>2.6011539812787299E-2</v>
      </c>
    </row>
    <row r="110" spans="1:11" customFormat="1" x14ac:dyDescent="0.3">
      <c r="A110" s="58" t="s">
        <v>80</v>
      </c>
      <c r="B110" s="61">
        <v>477.98435946410001</v>
      </c>
      <c r="C110" s="62">
        <v>0.49442013640584698</v>
      </c>
      <c r="D110" s="61">
        <v>104.2302071183</v>
      </c>
      <c r="E110" s="62">
        <v>0.54803124389236602</v>
      </c>
      <c r="F110" s="61">
        <v>158.3019287946</v>
      </c>
      <c r="G110" s="62">
        <v>0.55828550237150498</v>
      </c>
      <c r="H110" s="61">
        <v>125.2955676337</v>
      </c>
      <c r="I110" s="62">
        <v>0.44717882132264403</v>
      </c>
      <c r="J110" s="61">
        <v>90.156655917499904</v>
      </c>
      <c r="K110" s="62">
        <v>0.42361698266181602</v>
      </c>
    </row>
    <row r="111" spans="1:11" customFormat="1" x14ac:dyDescent="0.3">
      <c r="A111" s="58" t="s">
        <v>81</v>
      </c>
      <c r="B111" s="59">
        <v>103.8660480077</v>
      </c>
      <c r="C111" s="60">
        <v>0.107437543942817</v>
      </c>
      <c r="D111" s="59">
        <v>12.3816143779</v>
      </c>
      <c r="E111" s="64">
        <v>6.5101199705136101E-2</v>
      </c>
      <c r="F111" s="59">
        <v>22.400815185599999</v>
      </c>
      <c r="G111" s="60">
        <v>7.9001250677436699E-2</v>
      </c>
      <c r="H111" s="59">
        <v>36.571271585300003</v>
      </c>
      <c r="I111" s="60">
        <v>0.13052255902295901</v>
      </c>
      <c r="J111" s="59">
        <v>32.512346858900003</v>
      </c>
      <c r="K111" s="60">
        <v>0.152765008145652</v>
      </c>
    </row>
    <row r="112" spans="1:11" customFormat="1" x14ac:dyDescent="0.3">
      <c r="A112" s="58" t="s">
        <v>82</v>
      </c>
      <c r="B112" s="61">
        <v>157.12328617700001</v>
      </c>
      <c r="C112" s="62">
        <v>0.16252606397260599</v>
      </c>
      <c r="D112" s="61">
        <v>25.6388957323</v>
      </c>
      <c r="E112" s="62">
        <v>0.13480656240327199</v>
      </c>
      <c r="F112" s="61">
        <v>44.505491203399799</v>
      </c>
      <c r="G112" s="62">
        <v>0.15695810344180899</v>
      </c>
      <c r="H112" s="61">
        <v>55.303038739899797</v>
      </c>
      <c r="I112" s="62">
        <v>0.19737607759252801</v>
      </c>
      <c r="J112" s="61">
        <v>31.675860501399999</v>
      </c>
      <c r="K112" s="62">
        <v>0.14883462914927201</v>
      </c>
    </row>
    <row r="113" spans="1:11" customFormat="1" x14ac:dyDescent="0.3">
      <c r="A113" s="58" t="s">
        <v>83</v>
      </c>
      <c r="B113" s="59">
        <v>41.039172911900003</v>
      </c>
      <c r="C113" s="60">
        <v>4.2450329320051099E-2</v>
      </c>
      <c r="D113" s="59">
        <v>9.0937085622000193</v>
      </c>
      <c r="E113" s="60">
        <v>4.7813743757419203E-2</v>
      </c>
      <c r="F113" s="59">
        <v>5.4420758800999902</v>
      </c>
      <c r="G113" s="60">
        <v>1.9192640859149901E-2</v>
      </c>
      <c r="H113" s="59">
        <v>20.176789474100001</v>
      </c>
      <c r="I113" s="63">
        <v>7.2010791008032496E-2</v>
      </c>
      <c r="J113" s="59">
        <v>6.3265989955000101</v>
      </c>
      <c r="K113" s="60">
        <v>2.9726643581783199E-2</v>
      </c>
    </row>
    <row r="114" spans="1:11" customFormat="1" x14ac:dyDescent="0.3">
      <c r="A114" s="58" t="s">
        <v>84</v>
      </c>
      <c r="B114" s="61">
        <v>28.155732134200001</v>
      </c>
      <c r="C114" s="62">
        <v>2.9123883756374699E-2</v>
      </c>
      <c r="D114" s="61">
        <v>6.9469403074000198</v>
      </c>
      <c r="E114" s="62">
        <v>3.6526266647339399E-2</v>
      </c>
      <c r="F114" s="61">
        <v>6.4559712674000203</v>
      </c>
      <c r="G114" s="62">
        <v>2.2768359108201599E-2</v>
      </c>
      <c r="H114" s="61">
        <v>11.135165927299999</v>
      </c>
      <c r="I114" s="62">
        <v>3.9741313029997401E-2</v>
      </c>
      <c r="J114" s="61">
        <v>3.6176546320999998</v>
      </c>
      <c r="K114" s="62">
        <v>1.6998189695113498E-2</v>
      </c>
    </row>
    <row r="115" spans="1:11" customFormat="1" x14ac:dyDescent="0.3">
      <c r="A115" s="58" t="s">
        <v>85</v>
      </c>
      <c r="B115" s="59">
        <v>18.682254068999999</v>
      </c>
      <c r="C115" s="60">
        <v>1.9324654504427202E-2</v>
      </c>
      <c r="D115" s="59">
        <v>0.68591459760000095</v>
      </c>
      <c r="E115" s="60">
        <v>3.6064653474209701E-3</v>
      </c>
      <c r="F115" s="59">
        <v>0.785445984199999</v>
      </c>
      <c r="G115" s="60">
        <v>2.7700427228763902E-3</v>
      </c>
      <c r="H115" s="59">
        <v>5.4559176243999898</v>
      </c>
      <c r="I115" s="60">
        <v>1.9472123863513401E-2</v>
      </c>
      <c r="J115" s="59">
        <v>11.7549758628</v>
      </c>
      <c r="K115" s="63">
        <v>5.5232831736999298E-2</v>
      </c>
    </row>
    <row r="116" spans="1:11" customFormat="1" x14ac:dyDescent="0.3">
      <c r="A116" s="58" t="s">
        <v>86</v>
      </c>
      <c r="B116" s="61">
        <v>17.205877839599999</v>
      </c>
      <c r="C116" s="62">
        <v>1.7797512198882499E-2</v>
      </c>
      <c r="D116" s="61">
        <v>0</v>
      </c>
      <c r="E116" s="64">
        <v>0</v>
      </c>
      <c r="F116" s="61">
        <v>6.5486929891000001</v>
      </c>
      <c r="G116" s="62">
        <v>2.30953620283442E-2</v>
      </c>
      <c r="H116" s="61">
        <v>4.1921405919000003</v>
      </c>
      <c r="I116" s="62">
        <v>1.49617143216521E-2</v>
      </c>
      <c r="J116" s="61">
        <v>6.4650442585999999</v>
      </c>
      <c r="K116" s="62">
        <v>3.0377153120112899E-2</v>
      </c>
    </row>
    <row r="117" spans="1:11" customFormat="1" x14ac:dyDescent="0.3">
      <c r="A117" s="58" t="s">
        <v>87</v>
      </c>
      <c r="B117" s="59">
        <v>84.621116882699994</v>
      </c>
      <c r="C117" s="60">
        <v>8.7530864396624705E-2</v>
      </c>
      <c r="D117" s="59">
        <v>18.526765316100001</v>
      </c>
      <c r="E117" s="60">
        <v>9.7411743890717106E-2</v>
      </c>
      <c r="F117" s="59">
        <v>27.553563718199999</v>
      </c>
      <c r="G117" s="60">
        <v>9.7173516960112394E-2</v>
      </c>
      <c r="H117" s="59">
        <v>13.759976486099999</v>
      </c>
      <c r="I117" s="64">
        <v>4.9109239717642798E-2</v>
      </c>
      <c r="J117" s="59">
        <v>24.7808113623</v>
      </c>
      <c r="K117" s="60">
        <v>0.11643702209646301</v>
      </c>
    </row>
    <row r="118" spans="1:11" customFormat="1" x14ac:dyDescent="0.3">
      <c r="A118" s="58" t="s">
        <v>88</v>
      </c>
      <c r="B118" s="61">
        <v>0</v>
      </c>
      <c r="C118" s="62">
        <v>0</v>
      </c>
      <c r="D118" s="61">
        <v>0</v>
      </c>
      <c r="E118" s="62">
        <v>0</v>
      </c>
      <c r="F118" s="61">
        <v>0</v>
      </c>
      <c r="G118" s="62">
        <v>0</v>
      </c>
      <c r="H118" s="61">
        <v>0</v>
      </c>
      <c r="I118" s="62">
        <v>0</v>
      </c>
      <c r="J118" s="61">
        <v>0</v>
      </c>
      <c r="K118" s="62">
        <v>0</v>
      </c>
    </row>
    <row r="119" spans="1:11" customFormat="1" x14ac:dyDescent="0.3">
      <c r="A119" s="65" t="s">
        <v>1</v>
      </c>
    </row>
    <row r="120" spans="1:11" customFormat="1" x14ac:dyDescent="0.3">
      <c r="A120" s="65" t="s">
        <v>1</v>
      </c>
    </row>
    <row r="121" spans="1:11" customFormat="1" x14ac:dyDescent="0.3">
      <c r="A121" s="53" t="s">
        <v>89</v>
      </c>
    </row>
    <row r="122" spans="1:11" customFormat="1" x14ac:dyDescent="0.3">
      <c r="A122" s="54" t="s">
        <v>1</v>
      </c>
    </row>
    <row r="123" spans="1:11" customFormat="1" x14ac:dyDescent="0.3">
      <c r="A123" s="114" t="s">
        <v>1</v>
      </c>
      <c r="B123" s="116" t="s">
        <v>506</v>
      </c>
      <c r="C123" s="116" t="s">
        <v>1</v>
      </c>
      <c r="D123" s="116" t="s">
        <v>389</v>
      </c>
      <c r="E123" s="116" t="s">
        <v>1</v>
      </c>
      <c r="F123" s="116" t="s">
        <v>390</v>
      </c>
      <c r="G123" s="116" t="s">
        <v>1</v>
      </c>
      <c r="H123" s="116" t="s">
        <v>391</v>
      </c>
      <c r="I123" s="116" t="s">
        <v>1</v>
      </c>
      <c r="J123" s="116" t="s">
        <v>392</v>
      </c>
      <c r="K123" s="116" t="s">
        <v>1</v>
      </c>
    </row>
    <row r="124" spans="1:11" customFormat="1" x14ac:dyDescent="0.3">
      <c r="A124" s="115"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928.67784748619999</v>
      </c>
      <c r="C125" s="57">
        <v>928.67784748619999</v>
      </c>
      <c r="D125" s="57">
        <v>177.5040460118</v>
      </c>
      <c r="E125" s="57">
        <v>177.5040460118</v>
      </c>
      <c r="F125" s="57">
        <v>271.99398502259999</v>
      </c>
      <c r="G125" s="57">
        <v>271.99398502259999</v>
      </c>
      <c r="H125" s="57">
        <v>271.88986806269997</v>
      </c>
      <c r="I125" s="57">
        <v>271.88986806269997</v>
      </c>
      <c r="J125" s="57">
        <v>207.2899483891</v>
      </c>
      <c r="K125" s="57">
        <v>207.2899483891</v>
      </c>
    </row>
    <row r="126" spans="1:11" customFormat="1" x14ac:dyDescent="0.3">
      <c r="A126" s="58" t="s">
        <v>90</v>
      </c>
      <c r="B126" s="59">
        <v>680.483937879</v>
      </c>
      <c r="C126" s="60">
        <v>0.73274487996130599</v>
      </c>
      <c r="D126" s="59">
        <v>124.37091452270001</v>
      </c>
      <c r="E126" s="60">
        <v>0.70066523731201102</v>
      </c>
      <c r="F126" s="59">
        <v>219.58955621539999</v>
      </c>
      <c r="G126" s="63">
        <v>0.807332398167387</v>
      </c>
      <c r="H126" s="59">
        <v>195.0582467868</v>
      </c>
      <c r="I126" s="60">
        <v>0.71741638692405396</v>
      </c>
      <c r="J126" s="59">
        <v>141.46522035410001</v>
      </c>
      <c r="K126" s="60">
        <v>0.68245094107775195</v>
      </c>
    </row>
    <row r="127" spans="1:11" customFormat="1" x14ac:dyDescent="0.3">
      <c r="A127" s="58" t="s">
        <v>91</v>
      </c>
      <c r="B127" s="61">
        <v>103.7362238371</v>
      </c>
      <c r="C127" s="62">
        <v>0.11170313162729099</v>
      </c>
      <c r="D127" s="61">
        <v>16.5667703923</v>
      </c>
      <c r="E127" s="62">
        <v>9.3331790257889E-2</v>
      </c>
      <c r="F127" s="61">
        <v>25.303920579900002</v>
      </c>
      <c r="G127" s="62">
        <v>9.3031177060027601E-2</v>
      </c>
      <c r="H127" s="61">
        <v>35.743299178500003</v>
      </c>
      <c r="I127" s="62">
        <v>0.13146241687188301</v>
      </c>
      <c r="J127" s="61">
        <v>26.122233686400001</v>
      </c>
      <c r="K127" s="62">
        <v>0.126017850307756</v>
      </c>
    </row>
    <row r="128" spans="1:11" customFormat="1" x14ac:dyDescent="0.3">
      <c r="A128" s="58" t="s">
        <v>92</v>
      </c>
      <c r="B128" s="59">
        <v>125.879065363001</v>
      </c>
      <c r="C128" s="60">
        <v>0.13554653608216999</v>
      </c>
      <c r="D128" s="59">
        <v>18.3339938234</v>
      </c>
      <c r="E128" s="60">
        <v>0.103287751661622</v>
      </c>
      <c r="F128" s="59">
        <v>26.908020931100001</v>
      </c>
      <c r="G128" s="60">
        <v>9.8928735239730406E-2</v>
      </c>
      <c r="H128" s="59">
        <v>42.2765383967999</v>
      </c>
      <c r="I128" s="60">
        <v>0.15549140796614999</v>
      </c>
      <c r="J128" s="59">
        <v>38.360512211699998</v>
      </c>
      <c r="K128" s="60">
        <v>0.185057271275374</v>
      </c>
    </row>
    <row r="129" spans="1:11" customFormat="1" x14ac:dyDescent="0.3">
      <c r="A129" s="58" t="s">
        <v>93</v>
      </c>
      <c r="B129" s="61">
        <v>99.946630464999998</v>
      </c>
      <c r="C129" s="62">
        <v>0.107622498733594</v>
      </c>
      <c r="D129" s="61">
        <v>21.0929580056</v>
      </c>
      <c r="E129" s="62">
        <v>0.11883085754675</v>
      </c>
      <c r="F129" s="61">
        <v>9.2929271211000106</v>
      </c>
      <c r="G129" s="64">
        <v>3.4165928780843603E-2</v>
      </c>
      <c r="H129" s="61">
        <v>32.926842203</v>
      </c>
      <c r="I129" s="62">
        <v>0.121103601386892</v>
      </c>
      <c r="J129" s="61">
        <v>36.633903135300002</v>
      </c>
      <c r="K129" s="63">
        <v>0.17672783181235199</v>
      </c>
    </row>
    <row r="130" spans="1:11" customFormat="1" x14ac:dyDescent="0.3">
      <c r="A130" s="58" t="s">
        <v>94</v>
      </c>
      <c r="B130" s="59">
        <v>74.838634789300002</v>
      </c>
      <c r="C130" s="60">
        <v>8.0586217267783006E-2</v>
      </c>
      <c r="D130" s="59">
        <v>19.447847941199999</v>
      </c>
      <c r="E130" s="60">
        <v>0.109562843090952</v>
      </c>
      <c r="F130" s="59">
        <v>11.2358453689</v>
      </c>
      <c r="G130" s="64">
        <v>4.13091685390264E-2</v>
      </c>
      <c r="H130" s="59">
        <v>21.757871934000001</v>
      </c>
      <c r="I130" s="60">
        <v>8.0024577925730103E-2</v>
      </c>
      <c r="J130" s="59">
        <v>22.397069545200001</v>
      </c>
      <c r="K130" s="60">
        <v>0.108047060261498</v>
      </c>
    </row>
    <row r="131" spans="1:11" customFormat="1" x14ac:dyDescent="0.3">
      <c r="A131" s="58" t="s">
        <v>95</v>
      </c>
      <c r="B131" s="61">
        <v>191.19326382130001</v>
      </c>
      <c r="C131" s="62">
        <v>0.20587684344881599</v>
      </c>
      <c r="D131" s="61">
        <v>42.479123452300001</v>
      </c>
      <c r="E131" s="62">
        <v>0.239313550348459</v>
      </c>
      <c r="F131" s="61">
        <v>36.3391463078</v>
      </c>
      <c r="G131" s="64">
        <v>0.13360275707854599</v>
      </c>
      <c r="H131" s="61">
        <v>47.4747146234998</v>
      </c>
      <c r="I131" s="62">
        <v>0.17461009107022701</v>
      </c>
      <c r="J131" s="61">
        <v>64.900279437699993</v>
      </c>
      <c r="K131" s="63">
        <v>0.313089370430432</v>
      </c>
    </row>
    <row r="132" spans="1:11" customFormat="1" x14ac:dyDescent="0.3">
      <c r="A132" s="58" t="s">
        <v>96</v>
      </c>
      <c r="B132" s="59">
        <v>114.0337789323</v>
      </c>
      <c r="C132" s="60">
        <v>0.122791535558831</v>
      </c>
      <c r="D132" s="59">
        <v>14.1650669976</v>
      </c>
      <c r="E132" s="60">
        <v>7.9801375325598695E-2</v>
      </c>
      <c r="F132" s="59">
        <v>38.4010806303001</v>
      </c>
      <c r="G132" s="60">
        <v>0.14118356561123699</v>
      </c>
      <c r="H132" s="59">
        <v>39.218228219399897</v>
      </c>
      <c r="I132" s="60">
        <v>0.144243066131306</v>
      </c>
      <c r="J132" s="59">
        <v>22.249403085000001</v>
      </c>
      <c r="K132" s="60">
        <v>0.107334693543539</v>
      </c>
    </row>
    <row r="133" spans="1:11" customFormat="1" x14ac:dyDescent="0.3">
      <c r="A133" s="58" t="s">
        <v>97</v>
      </c>
      <c r="B133" s="61">
        <v>5.0232405170999996</v>
      </c>
      <c r="C133" s="62">
        <v>5.4090237327155E-3</v>
      </c>
      <c r="D133" s="61">
        <v>3.1533371924</v>
      </c>
      <c r="E133" s="62">
        <v>1.7764875016935501E-2</v>
      </c>
      <c r="F133" s="61">
        <v>1.8699033247000001</v>
      </c>
      <c r="G133" s="62">
        <v>6.8747966045816398E-3</v>
      </c>
      <c r="H133" s="61">
        <v>0</v>
      </c>
      <c r="I133" s="62">
        <v>0</v>
      </c>
      <c r="J133" s="61">
        <v>0</v>
      </c>
      <c r="K133" s="62">
        <v>0</v>
      </c>
    </row>
    <row r="134" spans="1:11" customFormat="1" x14ac:dyDescent="0.3">
      <c r="A134" s="58" t="s">
        <v>98</v>
      </c>
      <c r="B134" s="59">
        <v>3.8560690999</v>
      </c>
      <c r="C134" s="60">
        <v>4.1522139354759399E-3</v>
      </c>
      <c r="D134" s="59">
        <v>1.4877170068000001</v>
      </c>
      <c r="E134" s="60">
        <v>8.3813132163821202E-3</v>
      </c>
      <c r="F134" s="59">
        <v>1.2619603572</v>
      </c>
      <c r="G134" s="60">
        <v>4.6396627377445297E-3</v>
      </c>
      <c r="H134" s="59">
        <v>0.46722243459999802</v>
      </c>
      <c r="I134" s="60">
        <v>1.71842532393393E-3</v>
      </c>
      <c r="J134" s="59">
        <v>0.63916930129999905</v>
      </c>
      <c r="K134" s="60">
        <v>3.0834553545270199E-3</v>
      </c>
    </row>
    <row r="135" spans="1:11" customFormat="1" x14ac:dyDescent="0.3">
      <c r="A135" s="58" t="s">
        <v>99</v>
      </c>
      <c r="B135" s="61">
        <v>1.2571270996999999</v>
      </c>
      <c r="C135" s="62">
        <v>1.3536740464983299E-3</v>
      </c>
      <c r="D135" s="61">
        <v>0</v>
      </c>
      <c r="E135" s="62">
        <v>0</v>
      </c>
      <c r="F135" s="61">
        <v>1.2571270996999999</v>
      </c>
      <c r="G135" s="62">
        <v>4.6218930157427797E-3</v>
      </c>
      <c r="H135" s="61">
        <v>0</v>
      </c>
      <c r="I135" s="62">
        <v>0</v>
      </c>
      <c r="J135" s="61">
        <v>0</v>
      </c>
      <c r="K135" s="62">
        <v>0</v>
      </c>
    </row>
    <row r="136" spans="1:11" customFormat="1" x14ac:dyDescent="0.3">
      <c r="A136" s="58" t="s">
        <v>63</v>
      </c>
      <c r="B136" s="59">
        <v>28.264258927</v>
      </c>
      <c r="C136" s="60">
        <v>3.0434944694231001E-2</v>
      </c>
      <c r="D136" s="59">
        <v>10.7557084959</v>
      </c>
      <c r="E136" s="63">
        <v>6.0594159612479999E-2</v>
      </c>
      <c r="F136" s="59">
        <v>3.4856781610000001</v>
      </c>
      <c r="G136" s="60">
        <v>1.2815276634556399E-2</v>
      </c>
      <c r="H136" s="59">
        <v>12.420371982800001</v>
      </c>
      <c r="I136" s="60">
        <v>4.5681628636252698E-2</v>
      </c>
      <c r="J136" s="59">
        <v>1.6025002873</v>
      </c>
      <c r="K136" s="60">
        <v>7.73071873360679E-3</v>
      </c>
    </row>
    <row r="137" spans="1:11" customFormat="1" x14ac:dyDescent="0.3">
      <c r="A137" s="65" t="s">
        <v>1</v>
      </c>
    </row>
    <row r="138" spans="1:11" customFormat="1" x14ac:dyDescent="0.3">
      <c r="A138" s="65" t="s">
        <v>1</v>
      </c>
    </row>
    <row r="139" spans="1:11" customFormat="1" x14ac:dyDescent="0.3">
      <c r="A139" s="53" t="s">
        <v>404</v>
      </c>
    </row>
    <row r="140" spans="1:11" customFormat="1" x14ac:dyDescent="0.3">
      <c r="A140" s="54" t="s">
        <v>1</v>
      </c>
    </row>
    <row r="141" spans="1:11" customFormat="1" x14ac:dyDescent="0.3">
      <c r="A141" s="114" t="s">
        <v>1</v>
      </c>
      <c r="B141" s="116" t="s">
        <v>506</v>
      </c>
      <c r="C141" s="116" t="s">
        <v>1</v>
      </c>
      <c r="D141" s="116" t="s">
        <v>389</v>
      </c>
      <c r="E141" s="116" t="s">
        <v>1</v>
      </c>
      <c r="F141" s="116" t="s">
        <v>390</v>
      </c>
      <c r="G141" s="116" t="s">
        <v>1</v>
      </c>
      <c r="H141" s="116" t="s">
        <v>391</v>
      </c>
      <c r="I141" s="116" t="s">
        <v>1</v>
      </c>
      <c r="J141" s="116" t="s">
        <v>392</v>
      </c>
      <c r="K141" s="116" t="s">
        <v>1</v>
      </c>
    </row>
    <row r="142" spans="1:11" customFormat="1" x14ac:dyDescent="0.3">
      <c r="A142" s="115"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966.75746853429996</v>
      </c>
      <c r="C143" s="57">
        <v>966.75746853429996</v>
      </c>
      <c r="D143" s="57">
        <v>190.19026429589999</v>
      </c>
      <c r="E143" s="57">
        <v>190.19026429589999</v>
      </c>
      <c r="F143" s="57">
        <v>283.55013361829998</v>
      </c>
      <c r="G143" s="57">
        <v>283.55013361829998</v>
      </c>
      <c r="H143" s="57">
        <v>280.19119345389998</v>
      </c>
      <c r="I143" s="57">
        <v>280.19119345389998</v>
      </c>
      <c r="J143" s="57">
        <v>212.8258771662</v>
      </c>
      <c r="K143" s="57">
        <v>212.8258771662</v>
      </c>
    </row>
    <row r="144" spans="1:11" customFormat="1" x14ac:dyDescent="0.3">
      <c r="A144" s="58" t="s">
        <v>100</v>
      </c>
      <c r="B144" s="59">
        <v>38.079621048100002</v>
      </c>
      <c r="C144" s="60">
        <v>3.9389011502370397E-2</v>
      </c>
      <c r="D144" s="59">
        <v>12.686218284100001</v>
      </c>
      <c r="E144" s="60">
        <v>6.6702774356329E-2</v>
      </c>
      <c r="F144" s="59">
        <v>11.5561485957</v>
      </c>
      <c r="G144" s="60">
        <v>4.0755221830564403E-2</v>
      </c>
      <c r="H144" s="59">
        <v>8.3013253912000007</v>
      </c>
      <c r="I144" s="60">
        <v>2.9627360121030399E-2</v>
      </c>
      <c r="J144" s="59">
        <v>5.5359287771000201</v>
      </c>
      <c r="K144" s="60">
        <v>2.6011539812787299E-2</v>
      </c>
    </row>
    <row r="145" spans="1:11" customFormat="1" x14ac:dyDescent="0.3">
      <c r="A145" s="58" t="s">
        <v>101</v>
      </c>
      <c r="B145" s="61">
        <v>418.63879601489998</v>
      </c>
      <c r="C145" s="62">
        <v>0.43303394040451298</v>
      </c>
      <c r="D145" s="61">
        <v>79.996227295399905</v>
      </c>
      <c r="E145" s="62">
        <v>0.42061157857660397</v>
      </c>
      <c r="F145" s="61">
        <v>156.05385827469999</v>
      </c>
      <c r="G145" s="63">
        <v>0.55035720238725505</v>
      </c>
      <c r="H145" s="61">
        <v>111.1514598981</v>
      </c>
      <c r="I145" s="62">
        <v>0.39669862042394199</v>
      </c>
      <c r="J145" s="61">
        <v>71.4372505466999</v>
      </c>
      <c r="K145" s="64">
        <v>0.33566054794602401</v>
      </c>
    </row>
    <row r="146" spans="1:11" customFormat="1" x14ac:dyDescent="0.3">
      <c r="A146" s="58" t="s">
        <v>102</v>
      </c>
      <c r="B146" s="59">
        <v>64.9789407122</v>
      </c>
      <c r="C146" s="60">
        <v>6.7213280297399203E-2</v>
      </c>
      <c r="D146" s="59">
        <v>6.3382177502999903</v>
      </c>
      <c r="E146" s="64">
        <v>3.3325668765247299E-2</v>
      </c>
      <c r="F146" s="59">
        <v>22.424608649100001</v>
      </c>
      <c r="G146" s="60">
        <v>7.9085163399312E-2</v>
      </c>
      <c r="H146" s="59">
        <v>18.9553338664</v>
      </c>
      <c r="I146" s="60">
        <v>6.7651426273391199E-2</v>
      </c>
      <c r="J146" s="59">
        <v>17.260780446399998</v>
      </c>
      <c r="K146" s="60">
        <v>8.1102827702294406E-2</v>
      </c>
    </row>
    <row r="147" spans="1:11" customFormat="1" x14ac:dyDescent="0.3">
      <c r="A147" s="58" t="s">
        <v>103</v>
      </c>
      <c r="B147" s="61">
        <v>87.778951097100006</v>
      </c>
      <c r="C147" s="62">
        <v>9.0797282621650294E-2</v>
      </c>
      <c r="D147" s="61">
        <v>20.303997806000002</v>
      </c>
      <c r="E147" s="62">
        <v>0.10675624160451699</v>
      </c>
      <c r="F147" s="61">
        <v>15.1912655658</v>
      </c>
      <c r="G147" s="62">
        <v>5.3575236844182403E-2</v>
      </c>
      <c r="H147" s="61">
        <v>15.197548060300001</v>
      </c>
      <c r="I147" s="62">
        <v>5.4239920509137902E-2</v>
      </c>
      <c r="J147" s="61">
        <v>37.086139664999997</v>
      </c>
      <c r="K147" s="63">
        <v>0.17425578204495601</v>
      </c>
    </row>
    <row r="148" spans="1:11" customFormat="1" x14ac:dyDescent="0.3">
      <c r="A148" s="58" t="s">
        <v>104</v>
      </c>
      <c r="B148" s="59">
        <v>23.588473264299999</v>
      </c>
      <c r="C148" s="60">
        <v>2.4399576969456899E-2</v>
      </c>
      <c r="D148" s="59">
        <v>1.8328783164</v>
      </c>
      <c r="E148" s="60">
        <v>9.6370774980804891E-3</v>
      </c>
      <c r="F148" s="59">
        <v>8.8446477355999793</v>
      </c>
      <c r="G148" s="60">
        <v>3.1192535946769101E-2</v>
      </c>
      <c r="H148" s="59">
        <v>9.3887143220999896</v>
      </c>
      <c r="I148" s="60">
        <v>3.35082420199075E-2</v>
      </c>
      <c r="J148" s="59">
        <v>3.5222328902000002</v>
      </c>
      <c r="K148" s="60">
        <v>1.6549833775379798E-2</v>
      </c>
    </row>
    <row r="149" spans="1:11" customFormat="1" x14ac:dyDescent="0.3">
      <c r="A149" s="58" t="s">
        <v>105</v>
      </c>
      <c r="B149" s="61">
        <v>26.103616667899999</v>
      </c>
      <c r="C149" s="62">
        <v>2.70012050772938E-2</v>
      </c>
      <c r="D149" s="61">
        <v>5.9482656387999899</v>
      </c>
      <c r="E149" s="62">
        <v>3.1275342409460199E-2</v>
      </c>
      <c r="F149" s="61">
        <v>9.9357316639999809</v>
      </c>
      <c r="G149" s="62">
        <v>3.5040476042853701E-2</v>
      </c>
      <c r="H149" s="61">
        <v>8.4545747974999994</v>
      </c>
      <c r="I149" s="62">
        <v>3.0174305956161399E-2</v>
      </c>
      <c r="J149" s="61">
        <v>1.7650445675999999</v>
      </c>
      <c r="K149" s="62">
        <v>8.2933738655362899E-3</v>
      </c>
    </row>
    <row r="150" spans="1:11" customFormat="1" x14ac:dyDescent="0.3">
      <c r="A150" s="58" t="s">
        <v>106</v>
      </c>
      <c r="B150" s="59">
        <v>25.1983881801</v>
      </c>
      <c r="C150" s="60">
        <v>2.6064849768684201E-2</v>
      </c>
      <c r="D150" s="59">
        <v>7.1094403858000099</v>
      </c>
      <c r="E150" s="60">
        <v>3.7380674621383697E-2</v>
      </c>
      <c r="F150" s="59">
        <v>6.89192317180001</v>
      </c>
      <c r="G150" s="60">
        <v>2.43058364454081E-2</v>
      </c>
      <c r="H150" s="59">
        <v>7.1022818278000104</v>
      </c>
      <c r="I150" s="60">
        <v>2.5347983782968299E-2</v>
      </c>
      <c r="J150" s="59">
        <v>4.0947427947000001</v>
      </c>
      <c r="K150" s="60">
        <v>1.92398727505412E-2</v>
      </c>
    </row>
    <row r="151" spans="1:11" customFormat="1" x14ac:dyDescent="0.3">
      <c r="A151" s="58" t="s">
        <v>107</v>
      </c>
      <c r="B151" s="61">
        <v>13.005338457700001</v>
      </c>
      <c r="C151" s="62">
        <v>1.34525347680193E-2</v>
      </c>
      <c r="D151" s="61">
        <v>3.0752999045</v>
      </c>
      <c r="E151" s="62">
        <v>1.61695968817595E-2</v>
      </c>
      <c r="F151" s="61">
        <v>1.7197983725999999</v>
      </c>
      <c r="G151" s="62">
        <v>6.06523562748555E-3</v>
      </c>
      <c r="H151" s="61">
        <v>5.6822760932999996</v>
      </c>
      <c r="I151" s="62">
        <v>2.0279995324817002E-2</v>
      </c>
      <c r="J151" s="61">
        <v>2.5279640873</v>
      </c>
      <c r="K151" s="62">
        <v>1.18780860718636E-2</v>
      </c>
    </row>
    <row r="152" spans="1:11" customFormat="1" x14ac:dyDescent="0.3">
      <c r="A152" s="58" t="s">
        <v>108</v>
      </c>
      <c r="B152" s="59">
        <v>23.306517697899999</v>
      </c>
      <c r="C152" s="60">
        <v>2.4107926192941598E-2</v>
      </c>
      <c r="D152" s="59">
        <v>1.3917584488999999</v>
      </c>
      <c r="E152" s="60">
        <v>7.3177165721515997E-3</v>
      </c>
      <c r="F152" s="59">
        <v>9.5528517003999802</v>
      </c>
      <c r="G152" s="60">
        <v>3.3690168219985897E-2</v>
      </c>
      <c r="H152" s="59">
        <v>6.74391076900001</v>
      </c>
      <c r="I152" s="60">
        <v>2.40689605046762E-2</v>
      </c>
      <c r="J152" s="59">
        <v>5.6179967796000199</v>
      </c>
      <c r="K152" s="60">
        <v>2.63971508277294E-2</v>
      </c>
    </row>
    <row r="153" spans="1:11" customFormat="1" x14ac:dyDescent="0.3">
      <c r="A153" s="58" t="s">
        <v>109</v>
      </c>
      <c r="B153" s="61">
        <v>17.476398426999999</v>
      </c>
      <c r="C153" s="62">
        <v>1.8077334797833002E-2</v>
      </c>
      <c r="D153" s="61">
        <v>1.8044963541000001</v>
      </c>
      <c r="E153" s="62">
        <v>9.4878481860277905E-3</v>
      </c>
      <c r="F153" s="61">
        <v>2.9136791043999999</v>
      </c>
      <c r="G153" s="62">
        <v>1.02757105673674E-2</v>
      </c>
      <c r="H153" s="61">
        <v>9.2031919574999996</v>
      </c>
      <c r="I153" s="62">
        <v>3.2846114269520103E-2</v>
      </c>
      <c r="J153" s="61">
        <v>3.5550310110000001</v>
      </c>
      <c r="K153" s="62">
        <v>1.6703941542897099E-2</v>
      </c>
    </row>
    <row r="154" spans="1:11" customFormat="1" x14ac:dyDescent="0.3">
      <c r="A154" s="58" t="s">
        <v>110</v>
      </c>
      <c r="B154" s="59">
        <v>15.1224628914</v>
      </c>
      <c r="C154" s="60">
        <v>1.5642457786571001E-2</v>
      </c>
      <c r="D154" s="59">
        <v>4.3687630988999997</v>
      </c>
      <c r="E154" s="60">
        <v>2.2970487553995E-2</v>
      </c>
      <c r="F154" s="59">
        <v>0.85335730840000101</v>
      </c>
      <c r="G154" s="60">
        <v>3.0095464865791399E-3</v>
      </c>
      <c r="H154" s="59">
        <v>6.2046201106999899</v>
      </c>
      <c r="I154" s="60">
        <v>2.2144236705715199E-2</v>
      </c>
      <c r="J154" s="59">
        <v>3.6957223734000002</v>
      </c>
      <c r="K154" s="60">
        <v>1.7365004775777002E-2</v>
      </c>
    </row>
    <row r="155" spans="1:11" customFormat="1" x14ac:dyDescent="0.3">
      <c r="A155" s="58" t="s">
        <v>111</v>
      </c>
      <c r="B155" s="61">
        <v>26.461945690699999</v>
      </c>
      <c r="C155" s="62">
        <v>2.7371855457004001E-2</v>
      </c>
      <c r="D155" s="61">
        <v>1.0580292176999999</v>
      </c>
      <c r="E155" s="64">
        <v>5.5630040876009697E-3</v>
      </c>
      <c r="F155" s="61">
        <v>3.6172719596</v>
      </c>
      <c r="G155" s="62">
        <v>1.2757080779476499E-2</v>
      </c>
      <c r="H155" s="61">
        <v>5.4247845459999899</v>
      </c>
      <c r="I155" s="62">
        <v>1.9361010169980701E-2</v>
      </c>
      <c r="J155" s="61">
        <v>16.361859967400001</v>
      </c>
      <c r="K155" s="63">
        <v>7.6879090951062795E-2</v>
      </c>
    </row>
    <row r="156" spans="1:11" customFormat="1" x14ac:dyDescent="0.3">
      <c r="A156" s="58" t="s">
        <v>112</v>
      </c>
      <c r="B156" s="59">
        <v>9.8392397754999994</v>
      </c>
      <c r="C156" s="60">
        <v>1.0177567896545199E-2</v>
      </c>
      <c r="D156" s="59">
        <v>3.0961393363999998</v>
      </c>
      <c r="E156" s="60">
        <v>1.6279168378371799E-2</v>
      </c>
      <c r="F156" s="59">
        <v>4.48439669199999</v>
      </c>
      <c r="G156" s="60">
        <v>1.5815181022050401E-2</v>
      </c>
      <c r="H156" s="59">
        <v>0.58546749060000003</v>
      </c>
      <c r="I156" s="60">
        <v>2.0895285229452702E-3</v>
      </c>
      <c r="J156" s="59">
        <v>1.6732362565000001</v>
      </c>
      <c r="K156" s="60">
        <v>7.8619962890759607E-3</v>
      </c>
    </row>
    <row r="157" spans="1:11" customFormat="1" x14ac:dyDescent="0.3">
      <c r="A157" s="58" t="s">
        <v>113</v>
      </c>
      <c r="B157" s="61">
        <v>10.6768630569</v>
      </c>
      <c r="C157" s="62">
        <v>1.1043993353459401E-2</v>
      </c>
      <c r="D157" s="61">
        <v>2.4194743959</v>
      </c>
      <c r="E157" s="62">
        <v>1.27213367353849E-2</v>
      </c>
      <c r="F157" s="61">
        <v>2.5319303535</v>
      </c>
      <c r="G157" s="62">
        <v>8.9293922072643007E-3</v>
      </c>
      <c r="H157" s="61">
        <v>5.7254583074999896</v>
      </c>
      <c r="I157" s="62">
        <v>2.0434112282126399E-2</v>
      </c>
      <c r="J157" s="61">
        <v>0</v>
      </c>
      <c r="K157" s="62">
        <v>0</v>
      </c>
    </row>
    <row r="158" spans="1:11" customFormat="1" x14ac:dyDescent="0.3">
      <c r="A158" s="58" t="s">
        <v>114</v>
      </c>
      <c r="B158" s="59">
        <v>166.5019155526</v>
      </c>
      <c r="C158" s="60">
        <v>0.17222718310625901</v>
      </c>
      <c r="D158" s="59">
        <v>38.761058062700002</v>
      </c>
      <c r="E158" s="60">
        <v>0.20380148377308699</v>
      </c>
      <c r="F158" s="59">
        <v>26.9786644707</v>
      </c>
      <c r="G158" s="64">
        <v>9.5146012193445997E-2</v>
      </c>
      <c r="H158" s="59">
        <v>62.070246015899997</v>
      </c>
      <c r="I158" s="60">
        <v>0.22152818313368</v>
      </c>
      <c r="J158" s="59">
        <v>38.691947003300001</v>
      </c>
      <c r="K158" s="60">
        <v>0.181800951644074</v>
      </c>
    </row>
    <row r="159" spans="1:11" customFormat="1" x14ac:dyDescent="0.3">
      <c r="A159" s="65" t="s">
        <v>1</v>
      </c>
    </row>
    <row r="160" spans="1:11" customFormat="1" x14ac:dyDescent="0.3">
      <c r="A160" s="65" t="s">
        <v>1</v>
      </c>
    </row>
    <row r="161" spans="1:11" customFormat="1" x14ac:dyDescent="0.3">
      <c r="A161" s="53" t="s">
        <v>498</v>
      </c>
    </row>
    <row r="162" spans="1:11" customFormat="1" x14ac:dyDescent="0.3">
      <c r="A162" s="54" t="s">
        <v>1</v>
      </c>
    </row>
    <row r="163" spans="1:11" customFormat="1" x14ac:dyDescent="0.3">
      <c r="A163" s="114" t="s">
        <v>1</v>
      </c>
      <c r="B163" s="116" t="s">
        <v>506</v>
      </c>
      <c r="C163" s="116" t="s">
        <v>1</v>
      </c>
      <c r="D163" s="116" t="s">
        <v>389</v>
      </c>
      <c r="E163" s="116" t="s">
        <v>1</v>
      </c>
      <c r="F163" s="116" t="s">
        <v>390</v>
      </c>
      <c r="G163" s="116" t="s">
        <v>1</v>
      </c>
      <c r="H163" s="116" t="s">
        <v>391</v>
      </c>
      <c r="I163" s="116" t="s">
        <v>1</v>
      </c>
      <c r="J163" s="116" t="s">
        <v>392</v>
      </c>
      <c r="K163" s="116" t="s">
        <v>1</v>
      </c>
    </row>
    <row r="164" spans="1:11" customFormat="1" x14ac:dyDescent="0.3">
      <c r="A164" s="115"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966.75746853429996</v>
      </c>
      <c r="C165" s="57">
        <v>966.75746853429996</v>
      </c>
      <c r="D165" s="57">
        <v>190.19026429589999</v>
      </c>
      <c r="E165" s="57">
        <v>190.19026429589999</v>
      </c>
      <c r="F165" s="57">
        <v>283.55013361829998</v>
      </c>
      <c r="G165" s="57">
        <v>283.55013361829998</v>
      </c>
      <c r="H165" s="57">
        <v>280.19119345389998</v>
      </c>
      <c r="I165" s="57">
        <v>280.19119345389998</v>
      </c>
      <c r="J165" s="57">
        <v>212.8258771662</v>
      </c>
      <c r="K165" s="57">
        <v>212.8258771662</v>
      </c>
    </row>
    <row r="166" spans="1:11" customFormat="1" x14ac:dyDescent="0.3">
      <c r="A166" s="58" t="s">
        <v>115</v>
      </c>
      <c r="B166" s="59">
        <v>308.72054267879997</v>
      </c>
      <c r="C166" s="60">
        <v>0.31933608244770101</v>
      </c>
      <c r="D166" s="59">
        <v>68.739446411700101</v>
      </c>
      <c r="E166" s="60">
        <v>0.36142463267601599</v>
      </c>
      <c r="F166" s="59">
        <v>69.982010311700094</v>
      </c>
      <c r="G166" s="64">
        <v>0.24680647975255801</v>
      </c>
      <c r="H166" s="59">
        <v>105.85921194540001</v>
      </c>
      <c r="I166" s="60">
        <v>0.377810632234653</v>
      </c>
      <c r="J166" s="59">
        <v>64.13987401</v>
      </c>
      <c r="K166" s="60">
        <v>0.30137253450580997</v>
      </c>
    </row>
    <row r="167" spans="1:11" customFormat="1" x14ac:dyDescent="0.3">
      <c r="A167" s="58" t="s">
        <v>116</v>
      </c>
      <c r="B167" s="61">
        <v>74.950030960800007</v>
      </c>
      <c r="C167" s="62">
        <v>7.7527232424107001E-2</v>
      </c>
      <c r="D167" s="61">
        <v>14.927691601999999</v>
      </c>
      <c r="E167" s="62">
        <v>7.84882005252137E-2</v>
      </c>
      <c r="F167" s="61">
        <v>21.563443963400001</v>
      </c>
      <c r="G167" s="62">
        <v>7.6048082532126596E-2</v>
      </c>
      <c r="H167" s="61">
        <v>13.674554129000001</v>
      </c>
      <c r="I167" s="62">
        <v>4.8804368047527101E-2</v>
      </c>
      <c r="J167" s="61">
        <v>24.784341266399998</v>
      </c>
      <c r="K167" s="62">
        <v>0.116453607974774</v>
      </c>
    </row>
    <row r="168" spans="1:11" customFormat="1" x14ac:dyDescent="0.3">
      <c r="A168" s="58" t="s">
        <v>117</v>
      </c>
      <c r="B168" s="59">
        <v>321.46919393859997</v>
      </c>
      <c r="C168" s="60">
        <v>0.332523103675609</v>
      </c>
      <c r="D168" s="59">
        <v>59.624945353899797</v>
      </c>
      <c r="E168" s="60">
        <v>0.31350156420801301</v>
      </c>
      <c r="F168" s="59">
        <v>97.902029897699904</v>
      </c>
      <c r="G168" s="60">
        <v>0.34527238146002998</v>
      </c>
      <c r="H168" s="59">
        <v>82.894433116599799</v>
      </c>
      <c r="I168" s="60">
        <v>0.29584953079632997</v>
      </c>
      <c r="J168" s="59">
        <v>81.047785570400194</v>
      </c>
      <c r="K168" s="60">
        <v>0.38081734537904999</v>
      </c>
    </row>
    <row r="169" spans="1:11" customFormat="1" x14ac:dyDescent="0.3">
      <c r="A169" s="58" t="s">
        <v>118</v>
      </c>
      <c r="B169" s="61">
        <v>70.103055561700003</v>
      </c>
      <c r="C169" s="62">
        <v>7.25135908885019E-2</v>
      </c>
      <c r="D169" s="61">
        <v>14.3934207629</v>
      </c>
      <c r="E169" s="62">
        <v>7.5679061786814494E-2</v>
      </c>
      <c r="F169" s="61">
        <v>32.562178706600001</v>
      </c>
      <c r="G169" s="63">
        <v>0.114837465569434</v>
      </c>
      <c r="H169" s="61">
        <v>17.591977368799999</v>
      </c>
      <c r="I169" s="62">
        <v>6.27856184626817E-2</v>
      </c>
      <c r="J169" s="61">
        <v>5.5554787234000198</v>
      </c>
      <c r="K169" s="64">
        <v>2.6103398690853801E-2</v>
      </c>
    </row>
    <row r="170" spans="1:11" customFormat="1" x14ac:dyDescent="0.3">
      <c r="A170" s="58" t="s">
        <v>119</v>
      </c>
      <c r="B170" s="59">
        <v>27.919636287900001</v>
      </c>
      <c r="C170" s="60">
        <v>2.88796696137542E-2</v>
      </c>
      <c r="D170" s="59">
        <v>1.489454294</v>
      </c>
      <c r="E170" s="60">
        <v>7.8313908417661799E-3</v>
      </c>
      <c r="F170" s="59">
        <v>11.703279906800001</v>
      </c>
      <c r="G170" s="60">
        <v>4.12741117680245E-2</v>
      </c>
      <c r="H170" s="59">
        <v>8.7546191668999995</v>
      </c>
      <c r="I170" s="60">
        <v>3.12451617732247E-2</v>
      </c>
      <c r="J170" s="59">
        <v>5.9722829201999996</v>
      </c>
      <c r="K170" s="60">
        <v>2.80618268780169E-2</v>
      </c>
    </row>
    <row r="171" spans="1:11" customFormat="1" x14ac:dyDescent="0.3">
      <c r="A171" s="58" t="s">
        <v>120</v>
      </c>
      <c r="B171" s="61">
        <v>24.183793363900001</v>
      </c>
      <c r="C171" s="62">
        <v>2.5015367505321701E-2</v>
      </c>
      <c r="D171" s="61">
        <v>2.8790668332</v>
      </c>
      <c r="E171" s="62">
        <v>1.5137824450996699E-2</v>
      </c>
      <c r="F171" s="61">
        <v>7.6913575294000101</v>
      </c>
      <c r="G171" s="62">
        <v>2.71252121494455E-2</v>
      </c>
      <c r="H171" s="61">
        <v>9.3512966592000097</v>
      </c>
      <c r="I171" s="62">
        <v>3.3374698697439899E-2</v>
      </c>
      <c r="J171" s="61">
        <v>4.2620723420999997</v>
      </c>
      <c r="K171" s="62">
        <v>2.0026100203837799E-2</v>
      </c>
    </row>
    <row r="172" spans="1:11" customFormat="1" x14ac:dyDescent="0.3">
      <c r="A172" s="58" t="s">
        <v>24</v>
      </c>
      <c r="B172" s="59">
        <v>70.874250091500002</v>
      </c>
      <c r="C172" s="60">
        <v>7.3311303401619801E-2</v>
      </c>
      <c r="D172" s="59">
        <v>14.401262742</v>
      </c>
      <c r="E172" s="60">
        <v>7.57202940713851E-2</v>
      </c>
      <c r="F172" s="59">
        <v>15.546653193399999</v>
      </c>
      <c r="G172" s="60">
        <v>5.4828587082692302E-2</v>
      </c>
      <c r="H172" s="59">
        <v>26.709173966200002</v>
      </c>
      <c r="I172" s="60">
        <v>9.5324816019224601E-2</v>
      </c>
      <c r="J172" s="59">
        <v>14.2171601899</v>
      </c>
      <c r="K172" s="60">
        <v>6.6801839979250002E-2</v>
      </c>
    </row>
    <row r="173" spans="1:11" customFormat="1" x14ac:dyDescent="0.3">
      <c r="A173" s="58" t="s">
        <v>121</v>
      </c>
      <c r="B173" s="61">
        <v>14.480214399299999</v>
      </c>
      <c r="C173" s="62">
        <v>1.49781251974742E-2</v>
      </c>
      <c r="D173" s="61">
        <v>1.1870637739000001</v>
      </c>
      <c r="E173" s="62">
        <v>6.2414539371644902E-3</v>
      </c>
      <c r="F173" s="61">
        <v>5.6715420731000199</v>
      </c>
      <c r="G173" s="62">
        <v>2.0001902311690401E-2</v>
      </c>
      <c r="H173" s="61">
        <v>6.7304143285999896</v>
      </c>
      <c r="I173" s="62">
        <v>2.4020791823021199E-2</v>
      </c>
      <c r="J173" s="61">
        <v>0.89119422369999901</v>
      </c>
      <c r="K173" s="62">
        <v>4.1874335751194798E-3</v>
      </c>
    </row>
    <row r="174" spans="1:11" customFormat="1" x14ac:dyDescent="0.3">
      <c r="A174" s="58" t="s">
        <v>122</v>
      </c>
      <c r="B174" s="59">
        <v>1.2711585101</v>
      </c>
      <c r="C174" s="60">
        <v>1.3148680527156401E-3</v>
      </c>
      <c r="D174" s="59">
        <v>0.81332049469999901</v>
      </c>
      <c r="E174" s="60">
        <v>4.27635188221111E-3</v>
      </c>
      <c r="F174" s="59">
        <v>0.45783801539999902</v>
      </c>
      <c r="G174" s="60">
        <v>1.6146633738368E-3</v>
      </c>
      <c r="H174" s="59">
        <v>0</v>
      </c>
      <c r="I174" s="60">
        <v>0</v>
      </c>
      <c r="J174" s="59">
        <v>0</v>
      </c>
      <c r="K174" s="60">
        <v>0</v>
      </c>
    </row>
    <row r="175" spans="1:11" customFormat="1" x14ac:dyDescent="0.3">
      <c r="A175" s="58" t="s">
        <v>123</v>
      </c>
      <c r="B175" s="61">
        <v>0</v>
      </c>
      <c r="C175" s="62">
        <v>0</v>
      </c>
      <c r="D175" s="61">
        <v>0</v>
      </c>
      <c r="E175" s="62">
        <v>0</v>
      </c>
      <c r="F175" s="61">
        <v>0</v>
      </c>
      <c r="G175" s="62">
        <v>0</v>
      </c>
      <c r="H175" s="61">
        <v>0</v>
      </c>
      <c r="I175" s="62">
        <v>0</v>
      </c>
      <c r="J175" s="61">
        <v>0</v>
      </c>
      <c r="K175" s="62">
        <v>0</v>
      </c>
    </row>
    <row r="176" spans="1:11" customFormat="1" x14ac:dyDescent="0.3">
      <c r="A176" s="58" t="s">
        <v>124</v>
      </c>
      <c r="B176" s="59">
        <v>7.9659351046999998</v>
      </c>
      <c r="C176" s="60">
        <v>8.2398485286874993E-3</v>
      </c>
      <c r="D176" s="59">
        <v>1.9047823168</v>
      </c>
      <c r="E176" s="60">
        <v>1.0015141016032901E-2</v>
      </c>
      <c r="F176" s="59">
        <v>1.0439138795</v>
      </c>
      <c r="G176" s="60">
        <v>3.6815848618334999E-3</v>
      </c>
      <c r="H176" s="59">
        <v>0</v>
      </c>
      <c r="I176" s="60">
        <v>0</v>
      </c>
      <c r="J176" s="59">
        <v>5.0172389084000102</v>
      </c>
      <c r="K176" s="63">
        <v>2.3574383788311299E-2</v>
      </c>
    </row>
    <row r="177" spans="1:11" customFormat="1" x14ac:dyDescent="0.3">
      <c r="A177" s="58" t="s">
        <v>125</v>
      </c>
      <c r="B177" s="61">
        <v>0</v>
      </c>
      <c r="C177" s="62">
        <v>0</v>
      </c>
      <c r="D177" s="61">
        <v>0</v>
      </c>
      <c r="E177" s="62">
        <v>0</v>
      </c>
      <c r="F177" s="61">
        <v>0</v>
      </c>
      <c r="G177" s="62">
        <v>0</v>
      </c>
      <c r="H177" s="61">
        <v>0</v>
      </c>
      <c r="I177" s="62">
        <v>0</v>
      </c>
      <c r="J177" s="61">
        <v>0</v>
      </c>
      <c r="K177" s="62">
        <v>0</v>
      </c>
    </row>
    <row r="178" spans="1:11" customFormat="1" x14ac:dyDescent="0.3">
      <c r="A178" s="58" t="s">
        <v>126</v>
      </c>
      <c r="B178" s="59">
        <v>6.0086416051000002</v>
      </c>
      <c r="C178" s="60">
        <v>6.2152523261182497E-3</v>
      </c>
      <c r="D178" s="59">
        <v>2.4979990548000002</v>
      </c>
      <c r="E178" s="60">
        <v>1.3134210965255201E-2</v>
      </c>
      <c r="F178" s="59">
        <v>3.0030230737000001</v>
      </c>
      <c r="G178" s="60">
        <v>1.05908011235237E-2</v>
      </c>
      <c r="H178" s="59">
        <v>0.50761947659999995</v>
      </c>
      <c r="I178" s="60">
        <v>1.8116896193010399E-3</v>
      </c>
      <c r="J178" s="59">
        <v>0</v>
      </c>
      <c r="K178" s="60">
        <v>0</v>
      </c>
    </row>
    <row r="179" spans="1:11" customFormat="1" x14ac:dyDescent="0.3">
      <c r="A179" s="58" t="s">
        <v>127</v>
      </c>
      <c r="B179" s="61">
        <v>5.4419727302999998</v>
      </c>
      <c r="C179" s="62">
        <v>5.6290982044861501E-3</v>
      </c>
      <c r="D179" s="61">
        <v>2.7065425240000001</v>
      </c>
      <c r="E179" s="62">
        <v>1.42307101471247E-2</v>
      </c>
      <c r="F179" s="61">
        <v>0</v>
      </c>
      <c r="G179" s="62">
        <v>0</v>
      </c>
      <c r="H179" s="61">
        <v>0</v>
      </c>
      <c r="I179" s="62">
        <v>0</v>
      </c>
      <c r="J179" s="61">
        <v>2.7354302062999998</v>
      </c>
      <c r="K179" s="62">
        <v>1.28529023008036E-2</v>
      </c>
    </row>
    <row r="180" spans="1:11" customFormat="1" x14ac:dyDescent="0.3">
      <c r="A180" s="58" t="s">
        <v>128</v>
      </c>
      <c r="B180" s="59">
        <v>33.369043301600001</v>
      </c>
      <c r="C180" s="60">
        <v>3.4516457733903799E-2</v>
      </c>
      <c r="D180" s="59">
        <v>4.6252681320000004</v>
      </c>
      <c r="E180" s="60">
        <v>2.4319163492006898E-2</v>
      </c>
      <c r="F180" s="59">
        <v>16.422863067600002</v>
      </c>
      <c r="G180" s="60">
        <v>5.7918728014805201E-2</v>
      </c>
      <c r="H180" s="59">
        <v>8.1178932966000108</v>
      </c>
      <c r="I180" s="60">
        <v>2.8972692526596601E-2</v>
      </c>
      <c r="J180" s="59">
        <v>4.2030188054000002</v>
      </c>
      <c r="K180" s="60">
        <v>1.9748626724173102E-2</v>
      </c>
    </row>
    <row r="181" spans="1:11" customFormat="1" x14ac:dyDescent="0.3">
      <c r="A181" s="65" t="s">
        <v>1</v>
      </c>
    </row>
    <row r="182" spans="1:11" customFormat="1" x14ac:dyDescent="0.3">
      <c r="A182" s="65" t="s">
        <v>1</v>
      </c>
    </row>
    <row r="183" spans="1:11" customFormat="1" x14ac:dyDescent="0.3">
      <c r="A183" s="53" t="s">
        <v>129</v>
      </c>
    </row>
    <row r="184" spans="1:11" customFormat="1" x14ac:dyDescent="0.3">
      <c r="A184" s="54" t="s">
        <v>1</v>
      </c>
    </row>
    <row r="185" spans="1:11" customFormat="1" x14ac:dyDescent="0.3">
      <c r="A185" s="114" t="s">
        <v>1</v>
      </c>
      <c r="B185" s="116" t="s">
        <v>506</v>
      </c>
      <c r="C185" s="116" t="s">
        <v>1</v>
      </c>
      <c r="D185" s="116" t="s">
        <v>389</v>
      </c>
      <c r="E185" s="116" t="s">
        <v>1</v>
      </c>
      <c r="F185" s="116" t="s">
        <v>390</v>
      </c>
      <c r="G185" s="116" t="s">
        <v>1</v>
      </c>
      <c r="H185" s="116" t="s">
        <v>391</v>
      </c>
      <c r="I185" s="116" t="s">
        <v>1</v>
      </c>
      <c r="J185" s="116" t="s">
        <v>392</v>
      </c>
      <c r="K185" s="116" t="s">
        <v>1</v>
      </c>
    </row>
    <row r="186" spans="1:11" customFormat="1" x14ac:dyDescent="0.3">
      <c r="A186" s="115"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963.34841044769996</v>
      </c>
      <c r="C187" s="57">
        <v>963.34841044769996</v>
      </c>
      <c r="D187" s="57">
        <v>189.28351587200001</v>
      </c>
      <c r="E187" s="57">
        <v>189.28351587200001</v>
      </c>
      <c r="F187" s="57">
        <v>283.05270995789999</v>
      </c>
      <c r="G187" s="57">
        <v>283.05270995789999</v>
      </c>
      <c r="H187" s="57">
        <v>278.18630745159999</v>
      </c>
      <c r="I187" s="57">
        <v>278.18630745159999</v>
      </c>
      <c r="J187" s="57">
        <v>212.8258771662</v>
      </c>
      <c r="K187" s="57">
        <v>212.8258771662</v>
      </c>
    </row>
    <row r="188" spans="1:11" customFormat="1" x14ac:dyDescent="0.3">
      <c r="A188" s="58" t="s">
        <v>130</v>
      </c>
      <c r="B188" s="59">
        <v>21.0330038186999</v>
      </c>
      <c r="C188" s="60">
        <v>2.1833226266419301E-2</v>
      </c>
      <c r="D188" s="59">
        <v>1.6873961561999999</v>
      </c>
      <c r="E188" s="60">
        <v>8.9146492679324195E-3</v>
      </c>
      <c r="F188" s="59">
        <v>4.1731675970000097</v>
      </c>
      <c r="G188" s="60">
        <v>1.4743429227795399E-2</v>
      </c>
      <c r="H188" s="59">
        <v>13.447309217200001</v>
      </c>
      <c r="I188" s="63">
        <v>4.8339220360583801E-2</v>
      </c>
      <c r="J188" s="59">
        <v>1.7251308483000001</v>
      </c>
      <c r="K188" s="60">
        <v>8.10583220081274E-3</v>
      </c>
    </row>
    <row r="189" spans="1:11" customFormat="1" x14ac:dyDescent="0.3">
      <c r="A189" s="58" t="s">
        <v>131</v>
      </c>
      <c r="B189" s="61">
        <v>380.13474495650001</v>
      </c>
      <c r="C189" s="62">
        <v>0.39459736564037001</v>
      </c>
      <c r="D189" s="61">
        <v>64.004717050899998</v>
      </c>
      <c r="E189" s="62">
        <v>0.33814205508620299</v>
      </c>
      <c r="F189" s="61">
        <v>134.00858575890001</v>
      </c>
      <c r="G189" s="63">
        <v>0.47344039129260401</v>
      </c>
      <c r="H189" s="61">
        <v>111.58247969750001</v>
      </c>
      <c r="I189" s="62">
        <v>0.40110701608458399</v>
      </c>
      <c r="J189" s="61">
        <v>70.538962449199801</v>
      </c>
      <c r="K189" s="62">
        <v>0.33143978255104201</v>
      </c>
    </row>
    <row r="190" spans="1:11" customFormat="1" x14ac:dyDescent="0.3">
      <c r="A190" s="58" t="s">
        <v>132</v>
      </c>
      <c r="B190" s="59">
        <v>298.42689960090001</v>
      </c>
      <c r="C190" s="60">
        <v>0.30978086055304899</v>
      </c>
      <c r="D190" s="59">
        <v>71.312124253599805</v>
      </c>
      <c r="E190" s="63">
        <v>0.37674767358940903</v>
      </c>
      <c r="F190" s="59">
        <v>94.826444681099801</v>
      </c>
      <c r="G190" s="60">
        <v>0.33501337858663899</v>
      </c>
      <c r="H190" s="59">
        <v>60.668063086999801</v>
      </c>
      <c r="I190" s="64">
        <v>0.218084289060687</v>
      </c>
      <c r="J190" s="59">
        <v>71.620267579200004</v>
      </c>
      <c r="K190" s="60">
        <v>0.33652048582076499</v>
      </c>
    </row>
    <row r="191" spans="1:11" customFormat="1" x14ac:dyDescent="0.3">
      <c r="A191" s="58" t="s">
        <v>133</v>
      </c>
      <c r="B191" s="61">
        <v>50.699074840100003</v>
      </c>
      <c r="C191" s="62">
        <v>5.2627973732305697E-2</v>
      </c>
      <c r="D191" s="61">
        <v>6.4187654441000097</v>
      </c>
      <c r="E191" s="62">
        <v>3.3910852799461898E-2</v>
      </c>
      <c r="F191" s="61">
        <v>13.85334441</v>
      </c>
      <c r="G191" s="62">
        <v>4.8942631257833498E-2</v>
      </c>
      <c r="H191" s="61">
        <v>13.370618203099999</v>
      </c>
      <c r="I191" s="62">
        <v>4.8063538157521603E-2</v>
      </c>
      <c r="J191" s="61">
        <v>17.0563467829</v>
      </c>
      <c r="K191" s="62">
        <v>8.0142260001495796E-2</v>
      </c>
    </row>
    <row r="192" spans="1:11" customFormat="1" x14ac:dyDescent="0.3">
      <c r="A192" s="58" t="s">
        <v>134</v>
      </c>
      <c r="B192" s="59">
        <v>184.97083418610001</v>
      </c>
      <c r="C192" s="60">
        <v>0.192008241442095</v>
      </c>
      <c r="D192" s="59">
        <v>26.493996446000001</v>
      </c>
      <c r="E192" s="60">
        <v>0.13996990875801399</v>
      </c>
      <c r="F192" s="59">
        <v>47.202976758799998</v>
      </c>
      <c r="G192" s="60">
        <v>0.16676391038906099</v>
      </c>
      <c r="H192" s="59">
        <v>56.375501888099798</v>
      </c>
      <c r="I192" s="60">
        <v>0.202653762525348</v>
      </c>
      <c r="J192" s="59">
        <v>54.8983590931999</v>
      </c>
      <c r="K192" s="63">
        <v>0.25794964326790398</v>
      </c>
    </row>
    <row r="193" spans="1:11" customFormat="1" x14ac:dyDescent="0.3">
      <c r="A193" s="58" t="s">
        <v>135</v>
      </c>
      <c r="B193" s="61">
        <v>176.27012276900001</v>
      </c>
      <c r="C193" s="62">
        <v>0.18297650243392399</v>
      </c>
      <c r="D193" s="61">
        <v>35.670054969799999</v>
      </c>
      <c r="E193" s="62">
        <v>0.188447762106877</v>
      </c>
      <c r="F193" s="61">
        <v>44.552433203999897</v>
      </c>
      <c r="G193" s="62">
        <v>0.15739977621350601</v>
      </c>
      <c r="H193" s="61">
        <v>50.719521416100001</v>
      </c>
      <c r="I193" s="62">
        <v>0.18232213468998401</v>
      </c>
      <c r="J193" s="61">
        <v>45.328113179100001</v>
      </c>
      <c r="K193" s="62">
        <v>0.21298215133727499</v>
      </c>
    </row>
    <row r="194" spans="1:11" customFormat="1" x14ac:dyDescent="0.3">
      <c r="A194" s="58" t="s">
        <v>136</v>
      </c>
      <c r="B194" s="59">
        <v>155.81966944920001</v>
      </c>
      <c r="C194" s="60">
        <v>0.16174799040441201</v>
      </c>
      <c r="D194" s="59">
        <v>30.937735776099998</v>
      </c>
      <c r="E194" s="60">
        <v>0.16344654014679799</v>
      </c>
      <c r="F194" s="59">
        <v>41.255507839600099</v>
      </c>
      <c r="G194" s="60">
        <v>0.14575203270704001</v>
      </c>
      <c r="H194" s="59">
        <v>24.158781480799998</v>
      </c>
      <c r="I194" s="64">
        <v>8.6843891426982803E-2</v>
      </c>
      <c r="J194" s="59">
        <v>59.467644352699999</v>
      </c>
      <c r="K194" s="63">
        <v>0.27941923766281701</v>
      </c>
    </row>
    <row r="195" spans="1:11" customFormat="1" x14ac:dyDescent="0.3">
      <c r="A195" s="58" t="s">
        <v>137</v>
      </c>
      <c r="B195" s="61">
        <v>266.59248253639998</v>
      </c>
      <c r="C195" s="62">
        <v>0.276735270069637</v>
      </c>
      <c r="D195" s="61">
        <v>58.885826301300199</v>
      </c>
      <c r="E195" s="62">
        <v>0.31109854458282898</v>
      </c>
      <c r="F195" s="61">
        <v>66.941123460400107</v>
      </c>
      <c r="G195" s="62">
        <v>0.23649702371815001</v>
      </c>
      <c r="H195" s="61">
        <v>75.726183207900107</v>
      </c>
      <c r="I195" s="62">
        <v>0.27221391268898198</v>
      </c>
      <c r="J195" s="61">
        <v>65.039349566799899</v>
      </c>
      <c r="K195" s="62">
        <v>0.30559887938819302</v>
      </c>
    </row>
    <row r="196" spans="1:11" customFormat="1" x14ac:dyDescent="0.3">
      <c r="A196" s="58" t="s">
        <v>138</v>
      </c>
      <c r="B196" s="59">
        <v>246.4585907702</v>
      </c>
      <c r="C196" s="60">
        <v>0.25583536350640002</v>
      </c>
      <c r="D196" s="59">
        <v>62.406651708300103</v>
      </c>
      <c r="E196" s="63">
        <v>0.32969934767326198</v>
      </c>
      <c r="F196" s="59">
        <v>70.706196570499998</v>
      </c>
      <c r="G196" s="60">
        <v>0.24979869149112399</v>
      </c>
      <c r="H196" s="59">
        <v>56.998129792099903</v>
      </c>
      <c r="I196" s="60">
        <v>0.20489193128966901</v>
      </c>
      <c r="J196" s="59">
        <v>56.347612699299802</v>
      </c>
      <c r="K196" s="60">
        <v>0.26475921748602499</v>
      </c>
    </row>
    <row r="197" spans="1:11" customFormat="1" x14ac:dyDescent="0.3">
      <c r="A197" s="58" t="s">
        <v>139</v>
      </c>
      <c r="B197" s="61">
        <v>284.15089896009999</v>
      </c>
      <c r="C197" s="62">
        <v>0.29496171465943999</v>
      </c>
      <c r="D197" s="61">
        <v>57.0344385068001</v>
      </c>
      <c r="E197" s="62">
        <v>0.30131751433320098</v>
      </c>
      <c r="F197" s="61">
        <v>94.751918272799998</v>
      </c>
      <c r="G197" s="62">
        <v>0.33475008342754597</v>
      </c>
      <c r="H197" s="61">
        <v>89.6635547115999</v>
      </c>
      <c r="I197" s="62">
        <v>0.32231476643472101</v>
      </c>
      <c r="J197" s="61">
        <v>42.700987468900003</v>
      </c>
      <c r="K197" s="64">
        <v>0.20063813685379001</v>
      </c>
    </row>
    <row r="198" spans="1:11" customFormat="1" x14ac:dyDescent="0.3">
      <c r="A198" s="58" t="s">
        <v>140</v>
      </c>
      <c r="B198" s="59">
        <v>169.26690120980001</v>
      </c>
      <c r="C198" s="60">
        <v>0.17570683604609499</v>
      </c>
      <c r="D198" s="59">
        <v>42.883518718600001</v>
      </c>
      <c r="E198" s="60">
        <v>0.226557069806329</v>
      </c>
      <c r="F198" s="59">
        <v>46.599021240200202</v>
      </c>
      <c r="G198" s="60">
        <v>0.16463018936342599</v>
      </c>
      <c r="H198" s="59">
        <v>38.279720276000099</v>
      </c>
      <c r="I198" s="60">
        <v>0.13760461694420401</v>
      </c>
      <c r="J198" s="59">
        <v>41.504640975000001</v>
      </c>
      <c r="K198" s="60">
        <v>0.195016891402676</v>
      </c>
    </row>
    <row r="199" spans="1:11" customFormat="1" x14ac:dyDescent="0.3">
      <c r="A199" s="65" t="s">
        <v>1</v>
      </c>
    </row>
    <row r="200" spans="1:11" customFormat="1" x14ac:dyDescent="0.3">
      <c r="A200" s="65" t="s">
        <v>1</v>
      </c>
    </row>
    <row r="201" spans="1:11" customFormat="1" x14ac:dyDescent="0.3">
      <c r="A201" s="53" t="s">
        <v>499</v>
      </c>
    </row>
    <row r="202" spans="1:11" customFormat="1" x14ac:dyDescent="0.3">
      <c r="A202" s="54" t="s">
        <v>1</v>
      </c>
    </row>
    <row r="203" spans="1:11" customFormat="1" x14ac:dyDescent="0.3">
      <c r="A203" s="114" t="s">
        <v>1</v>
      </c>
      <c r="B203" s="116" t="s">
        <v>506</v>
      </c>
      <c r="C203" s="116" t="s">
        <v>1</v>
      </c>
      <c r="D203" s="116" t="s">
        <v>389</v>
      </c>
      <c r="E203" s="116" t="s">
        <v>1</v>
      </c>
      <c r="F203" s="116" t="s">
        <v>390</v>
      </c>
      <c r="G203" s="116" t="s">
        <v>1</v>
      </c>
      <c r="H203" s="116" t="s">
        <v>391</v>
      </c>
      <c r="I203" s="116" t="s">
        <v>1</v>
      </c>
      <c r="J203" s="116" t="s">
        <v>392</v>
      </c>
      <c r="K203" s="116" t="s">
        <v>1</v>
      </c>
    </row>
    <row r="204" spans="1:11" customFormat="1" x14ac:dyDescent="0.3">
      <c r="A204" s="115"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963.34841044769996</v>
      </c>
      <c r="C205" s="57">
        <v>963.34841044769996</v>
      </c>
      <c r="D205" s="57">
        <v>189.28351587200001</v>
      </c>
      <c r="E205" s="57">
        <v>189.28351587200001</v>
      </c>
      <c r="F205" s="57">
        <v>283.05270995789999</v>
      </c>
      <c r="G205" s="57">
        <v>283.05270995789999</v>
      </c>
      <c r="H205" s="57">
        <v>278.18630745159999</v>
      </c>
      <c r="I205" s="57">
        <v>278.18630745159999</v>
      </c>
      <c r="J205" s="57">
        <v>212.8258771662</v>
      </c>
      <c r="K205" s="57">
        <v>212.8258771662</v>
      </c>
    </row>
    <row r="206" spans="1:11" customFormat="1" x14ac:dyDescent="0.3">
      <c r="A206" s="58" t="s">
        <v>130</v>
      </c>
      <c r="B206" s="59">
        <v>11.6746125804</v>
      </c>
      <c r="C206" s="60">
        <v>1.21187853260425E-2</v>
      </c>
      <c r="D206" s="59">
        <v>0.34648004360000001</v>
      </c>
      <c r="E206" s="60">
        <v>1.8304818673925199E-3</v>
      </c>
      <c r="F206" s="59">
        <v>2.2197019694</v>
      </c>
      <c r="G206" s="60">
        <v>7.8420092488432607E-3</v>
      </c>
      <c r="H206" s="59">
        <v>7.8002680314000097</v>
      </c>
      <c r="I206" s="60">
        <v>2.80397266955963E-2</v>
      </c>
      <c r="J206" s="59">
        <v>1.308162536</v>
      </c>
      <c r="K206" s="60">
        <v>6.1466328879661103E-3</v>
      </c>
    </row>
    <row r="207" spans="1:11" customFormat="1" x14ac:dyDescent="0.3">
      <c r="A207" s="58" t="s">
        <v>131</v>
      </c>
      <c r="B207" s="61">
        <v>216.27773163929999</v>
      </c>
      <c r="C207" s="62">
        <v>0.22450624228339999</v>
      </c>
      <c r="D207" s="61">
        <v>44.0670462406</v>
      </c>
      <c r="E207" s="62">
        <v>0.232809740655914</v>
      </c>
      <c r="F207" s="61">
        <v>66.605904220500193</v>
      </c>
      <c r="G207" s="62">
        <v>0.23531272401669201</v>
      </c>
      <c r="H207" s="61">
        <v>71.161850984299903</v>
      </c>
      <c r="I207" s="62">
        <v>0.255806447255428</v>
      </c>
      <c r="J207" s="61">
        <v>34.442930193899997</v>
      </c>
      <c r="K207" s="64">
        <v>0.16183619516814099</v>
      </c>
    </row>
    <row r="208" spans="1:11" customFormat="1" x14ac:dyDescent="0.3">
      <c r="A208" s="58" t="s">
        <v>132</v>
      </c>
      <c r="B208" s="59">
        <v>117.2389111383</v>
      </c>
      <c r="C208" s="60">
        <v>0.12169938712393299</v>
      </c>
      <c r="D208" s="59">
        <v>27.5515208632</v>
      </c>
      <c r="E208" s="60">
        <v>0.14555689509609099</v>
      </c>
      <c r="F208" s="59">
        <v>43.337673482299898</v>
      </c>
      <c r="G208" s="60">
        <v>0.15310813837022</v>
      </c>
      <c r="H208" s="59">
        <v>21.707914824100001</v>
      </c>
      <c r="I208" s="64">
        <v>7.8033728629425203E-2</v>
      </c>
      <c r="J208" s="59">
        <v>24.641801968700001</v>
      </c>
      <c r="K208" s="60">
        <v>0.115783861891271</v>
      </c>
    </row>
    <row r="209" spans="1:11" customFormat="1" x14ac:dyDescent="0.3">
      <c r="A209" s="58" t="s">
        <v>133</v>
      </c>
      <c r="B209" s="61">
        <v>3.1332467212999999</v>
      </c>
      <c r="C209" s="62">
        <v>3.2524543429140801E-3</v>
      </c>
      <c r="D209" s="61">
        <v>0.70205074830000203</v>
      </c>
      <c r="E209" s="62">
        <v>3.7089904266927902E-3</v>
      </c>
      <c r="F209" s="61">
        <v>2.1174669452999999</v>
      </c>
      <c r="G209" s="62">
        <v>7.4808220193862199E-3</v>
      </c>
      <c r="H209" s="61">
        <v>0</v>
      </c>
      <c r="I209" s="62">
        <v>0</v>
      </c>
      <c r="J209" s="61">
        <v>0.3137290277</v>
      </c>
      <c r="K209" s="62">
        <v>1.4741112870170501E-3</v>
      </c>
    </row>
    <row r="210" spans="1:11" customFormat="1" x14ac:dyDescent="0.3">
      <c r="A210" s="58" t="s">
        <v>134</v>
      </c>
      <c r="B210" s="59">
        <v>108.46809602170001</v>
      </c>
      <c r="C210" s="60">
        <v>0.112594877248296</v>
      </c>
      <c r="D210" s="59">
        <v>14.4169147468</v>
      </c>
      <c r="E210" s="60">
        <v>7.6165717233133007E-2</v>
      </c>
      <c r="F210" s="59">
        <v>28.798426140099998</v>
      </c>
      <c r="G210" s="60">
        <v>0.10174227317725899</v>
      </c>
      <c r="H210" s="59">
        <v>37.463997462599998</v>
      </c>
      <c r="I210" s="60">
        <v>0.134672327354279</v>
      </c>
      <c r="J210" s="59">
        <v>27.788757672199999</v>
      </c>
      <c r="K210" s="60">
        <v>0.13057038947617799</v>
      </c>
    </row>
    <row r="211" spans="1:11" customFormat="1" x14ac:dyDescent="0.3">
      <c r="A211" s="58" t="s">
        <v>135</v>
      </c>
      <c r="B211" s="61">
        <v>70.530649214999997</v>
      </c>
      <c r="C211" s="62">
        <v>7.3214060925498398E-2</v>
      </c>
      <c r="D211" s="61">
        <v>11.334043813199999</v>
      </c>
      <c r="E211" s="62">
        <v>5.98786627614444E-2</v>
      </c>
      <c r="F211" s="61">
        <v>19.349824330699999</v>
      </c>
      <c r="G211" s="62">
        <v>6.8361204998100902E-2</v>
      </c>
      <c r="H211" s="61">
        <v>23.757075540199999</v>
      </c>
      <c r="I211" s="62">
        <v>8.5399873767451201E-2</v>
      </c>
      <c r="J211" s="61">
        <v>16.089705530900002</v>
      </c>
      <c r="K211" s="62">
        <v>7.5600325228943999E-2</v>
      </c>
    </row>
    <row r="212" spans="1:11" customFormat="1" x14ac:dyDescent="0.3">
      <c r="A212" s="58" t="s">
        <v>136</v>
      </c>
      <c r="B212" s="59">
        <v>79.539098547100096</v>
      </c>
      <c r="C212" s="60">
        <v>8.2565246056860706E-2</v>
      </c>
      <c r="D212" s="59">
        <v>11.3006923407</v>
      </c>
      <c r="E212" s="60">
        <v>5.9702464256538398E-2</v>
      </c>
      <c r="F212" s="59">
        <v>20.0219854168</v>
      </c>
      <c r="G212" s="60">
        <v>7.0735890215564395E-2</v>
      </c>
      <c r="H212" s="59">
        <v>12.3699287776</v>
      </c>
      <c r="I212" s="64">
        <v>4.4466346639840199E-2</v>
      </c>
      <c r="J212" s="59">
        <v>35.846492011999999</v>
      </c>
      <c r="K212" s="63">
        <v>0.168431078444501</v>
      </c>
    </row>
    <row r="213" spans="1:11" customFormat="1" x14ac:dyDescent="0.3">
      <c r="A213" s="58" t="s">
        <v>137</v>
      </c>
      <c r="B213" s="61">
        <v>111.4680756584</v>
      </c>
      <c r="C213" s="62">
        <v>0.115708994222139</v>
      </c>
      <c r="D213" s="61">
        <v>25.092521389600002</v>
      </c>
      <c r="E213" s="62">
        <v>0.13256580359891701</v>
      </c>
      <c r="F213" s="61">
        <v>15.613562094000001</v>
      </c>
      <c r="G213" s="64">
        <v>5.5161323473363999E-2</v>
      </c>
      <c r="H213" s="61">
        <v>48.519403309799998</v>
      </c>
      <c r="I213" s="63">
        <v>0.174413341024132</v>
      </c>
      <c r="J213" s="61">
        <v>22.242588864999998</v>
      </c>
      <c r="K213" s="62">
        <v>0.104510735072081</v>
      </c>
    </row>
    <row r="214" spans="1:11" customFormat="1" x14ac:dyDescent="0.3">
      <c r="A214" s="58" t="s">
        <v>138</v>
      </c>
      <c r="B214" s="59">
        <v>86.321489029199995</v>
      </c>
      <c r="C214" s="60">
        <v>8.9605679620194195E-2</v>
      </c>
      <c r="D214" s="59">
        <v>23.208147982700002</v>
      </c>
      <c r="E214" s="60">
        <v>0.12261050771264299</v>
      </c>
      <c r="F214" s="59">
        <v>29.1222806289</v>
      </c>
      <c r="G214" s="60">
        <v>0.102886422225852</v>
      </c>
      <c r="H214" s="59">
        <v>14.640938438599999</v>
      </c>
      <c r="I214" s="64">
        <v>5.2629975115318299E-2</v>
      </c>
      <c r="J214" s="59">
        <v>19.350121979000001</v>
      </c>
      <c r="K214" s="60">
        <v>9.0919968176093102E-2</v>
      </c>
    </row>
    <row r="215" spans="1:11" customFormat="1" x14ac:dyDescent="0.3">
      <c r="A215" s="58" t="s">
        <v>139</v>
      </c>
      <c r="B215" s="61">
        <v>96.083806751099999</v>
      </c>
      <c r="C215" s="62">
        <v>9.9739414846230598E-2</v>
      </c>
      <c r="D215" s="61">
        <v>10.6972349707</v>
      </c>
      <c r="E215" s="64">
        <v>5.6514350557255302E-2</v>
      </c>
      <c r="F215" s="61">
        <v>38.948903364100097</v>
      </c>
      <c r="G215" s="62">
        <v>0.137603004648474</v>
      </c>
      <c r="H215" s="61">
        <v>29.568757512600001</v>
      </c>
      <c r="I215" s="62">
        <v>0.10629120384634499</v>
      </c>
      <c r="J215" s="61">
        <v>16.868910903700002</v>
      </c>
      <c r="K215" s="62">
        <v>7.9261559394521994E-2</v>
      </c>
    </row>
    <row r="216" spans="1:11" customFormat="1" x14ac:dyDescent="0.3">
      <c r="A216" s="58" t="s">
        <v>140</v>
      </c>
      <c r="B216" s="59">
        <v>64.952636008200002</v>
      </c>
      <c r="C216" s="60">
        <v>6.7423826420198604E-2</v>
      </c>
      <c r="D216" s="59">
        <v>20.566862732600001</v>
      </c>
      <c r="E216" s="63">
        <v>0.10865638583397801</v>
      </c>
      <c r="F216" s="59">
        <v>16.916981365800002</v>
      </c>
      <c r="G216" s="60">
        <v>5.9766187606245399E-2</v>
      </c>
      <c r="H216" s="59">
        <v>13.536115432700001</v>
      </c>
      <c r="I216" s="60">
        <v>4.8658453238411399E-2</v>
      </c>
      <c r="J216" s="59">
        <v>13.932676477099999</v>
      </c>
      <c r="K216" s="60">
        <v>6.5465142973284596E-2</v>
      </c>
    </row>
    <row r="217" spans="1:11" customFormat="1" x14ac:dyDescent="0.3">
      <c r="A217" s="65" t="s">
        <v>1</v>
      </c>
    </row>
    <row r="218" spans="1:11" customFormat="1" x14ac:dyDescent="0.3">
      <c r="A218" s="65" t="s">
        <v>1</v>
      </c>
    </row>
    <row r="219" spans="1:11" customFormat="1" x14ac:dyDescent="0.3">
      <c r="A219" s="53" t="s">
        <v>141</v>
      </c>
    </row>
    <row r="220" spans="1:11" customFormat="1" x14ac:dyDescent="0.3">
      <c r="A220" s="54" t="s">
        <v>1</v>
      </c>
    </row>
    <row r="221" spans="1:11" customFormat="1" x14ac:dyDescent="0.3">
      <c r="A221" s="114" t="s">
        <v>1</v>
      </c>
      <c r="B221" s="116" t="s">
        <v>506</v>
      </c>
      <c r="C221" s="116" t="s">
        <v>1</v>
      </c>
      <c r="D221" s="116" t="s">
        <v>389</v>
      </c>
      <c r="E221" s="116" t="s">
        <v>1</v>
      </c>
      <c r="F221" s="116" t="s">
        <v>390</v>
      </c>
      <c r="G221" s="116" t="s">
        <v>1</v>
      </c>
      <c r="H221" s="116" t="s">
        <v>391</v>
      </c>
      <c r="I221" s="116" t="s">
        <v>1</v>
      </c>
      <c r="J221" s="116" t="s">
        <v>392</v>
      </c>
      <c r="K221" s="116" t="s">
        <v>1</v>
      </c>
    </row>
    <row r="222" spans="1:11" customFormat="1" x14ac:dyDescent="0.3">
      <c r="A222" s="115"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966.75746853429996</v>
      </c>
      <c r="C223" s="57">
        <v>966.75746853429996</v>
      </c>
      <c r="D223" s="57">
        <v>190.19026429589999</v>
      </c>
      <c r="E223" s="57">
        <v>190.19026429589999</v>
      </c>
      <c r="F223" s="57">
        <v>283.55013361829998</v>
      </c>
      <c r="G223" s="57">
        <v>283.55013361829998</v>
      </c>
      <c r="H223" s="57">
        <v>280.19119345389998</v>
      </c>
      <c r="I223" s="57">
        <v>280.19119345389998</v>
      </c>
      <c r="J223" s="57">
        <v>212.8258771662</v>
      </c>
      <c r="K223" s="57">
        <v>212.8258771662</v>
      </c>
    </row>
    <row r="224" spans="1:11" customFormat="1" x14ac:dyDescent="0.3">
      <c r="A224" s="58" t="s">
        <v>142</v>
      </c>
      <c r="B224" s="59">
        <v>214.7134486484</v>
      </c>
      <c r="C224" s="60">
        <v>0.222096498487803</v>
      </c>
      <c r="D224" s="59">
        <v>40.963383221999997</v>
      </c>
      <c r="E224" s="60">
        <v>0.21538107312511401</v>
      </c>
      <c r="F224" s="59">
        <v>63.7266530053002</v>
      </c>
      <c r="G224" s="60">
        <v>0.224745628549361</v>
      </c>
      <c r="H224" s="59">
        <v>64.864907038499993</v>
      </c>
      <c r="I224" s="60">
        <v>0.23150230469028699</v>
      </c>
      <c r="J224" s="59">
        <v>45.158505382599998</v>
      </c>
      <c r="K224" s="60">
        <v>0.212185219127911</v>
      </c>
    </row>
    <row r="225" spans="1:11" customFormat="1" x14ac:dyDescent="0.3">
      <c r="A225" s="58" t="s">
        <v>143</v>
      </c>
      <c r="B225" s="61">
        <v>306.20884449580001</v>
      </c>
      <c r="C225" s="62">
        <v>0.31673801802642698</v>
      </c>
      <c r="D225" s="61">
        <v>72.742522809299999</v>
      </c>
      <c r="E225" s="63">
        <v>0.38247237879708901</v>
      </c>
      <c r="F225" s="61">
        <v>82.465761979999897</v>
      </c>
      <c r="G225" s="62">
        <v>0.29083309158658699</v>
      </c>
      <c r="H225" s="61">
        <v>88.860802692500002</v>
      </c>
      <c r="I225" s="62">
        <v>0.31714345335811001</v>
      </c>
      <c r="J225" s="61">
        <v>62.139757014000097</v>
      </c>
      <c r="K225" s="62">
        <v>0.29197463128731199</v>
      </c>
    </row>
    <row r="226" spans="1:11" customFormat="1" x14ac:dyDescent="0.3">
      <c r="A226" s="58" t="s">
        <v>144</v>
      </c>
      <c r="B226" s="59">
        <v>25.345073072600002</v>
      </c>
      <c r="C226" s="60">
        <v>2.6216578508595E-2</v>
      </c>
      <c r="D226" s="59">
        <v>5.3416474397</v>
      </c>
      <c r="E226" s="60">
        <v>2.8085809015909499E-2</v>
      </c>
      <c r="F226" s="59">
        <v>5.5804945337999898</v>
      </c>
      <c r="G226" s="60">
        <v>1.9680803752722499E-2</v>
      </c>
      <c r="H226" s="59">
        <v>10.6330502102</v>
      </c>
      <c r="I226" s="60">
        <v>3.79492662818093E-2</v>
      </c>
      <c r="J226" s="59">
        <v>3.7898808889</v>
      </c>
      <c r="K226" s="60">
        <v>1.7807425203000101E-2</v>
      </c>
    </row>
    <row r="227" spans="1:11" customFormat="1" x14ac:dyDescent="0.3">
      <c r="A227" s="58" t="s">
        <v>145</v>
      </c>
      <c r="B227" s="61">
        <v>398.91682869390002</v>
      </c>
      <c r="C227" s="62">
        <v>0.41263382148854499</v>
      </c>
      <c r="D227" s="61">
        <v>80.739055748999903</v>
      </c>
      <c r="E227" s="62">
        <v>0.42451729087134199</v>
      </c>
      <c r="F227" s="61">
        <v>134.3501986274</v>
      </c>
      <c r="G227" s="62">
        <v>0.47381461935142299</v>
      </c>
      <c r="H227" s="61">
        <v>103.0868655503</v>
      </c>
      <c r="I227" s="62">
        <v>0.36791615139488998</v>
      </c>
      <c r="J227" s="61">
        <v>80.740708767199806</v>
      </c>
      <c r="K227" s="62">
        <v>0.3793744907446</v>
      </c>
    </row>
    <row r="228" spans="1:11" customFormat="1" ht="25.5" customHeight="1" x14ac:dyDescent="0.3">
      <c r="A228" s="66" t="s">
        <v>146</v>
      </c>
      <c r="B228" s="59">
        <v>160.8628946007</v>
      </c>
      <c r="C228" s="60">
        <v>0.16639426105968899</v>
      </c>
      <c r="D228" s="59">
        <v>36.576433360999999</v>
      </c>
      <c r="E228" s="60">
        <v>0.19231496152765201</v>
      </c>
      <c r="F228" s="59">
        <v>50.7754795108998</v>
      </c>
      <c r="G228" s="60">
        <v>0.17907055398976199</v>
      </c>
      <c r="H228" s="59">
        <v>48.8147899504999</v>
      </c>
      <c r="I228" s="60">
        <v>0.17421957253103901</v>
      </c>
      <c r="J228" s="59">
        <v>24.696191778300001</v>
      </c>
      <c r="K228" s="60">
        <v>0.11603942202486101</v>
      </c>
    </row>
    <row r="229" spans="1:11" customFormat="1" x14ac:dyDescent="0.3">
      <c r="A229" s="58" t="s">
        <v>147</v>
      </c>
      <c r="B229" s="61">
        <v>64.089243974300004</v>
      </c>
      <c r="C229" s="62">
        <v>6.62929908071625E-2</v>
      </c>
      <c r="D229" s="61">
        <v>5.2138438763000003</v>
      </c>
      <c r="E229" s="64">
        <v>2.7413831594388299E-2</v>
      </c>
      <c r="F229" s="61">
        <v>6.7720137444999997</v>
      </c>
      <c r="G229" s="64">
        <v>2.3882950284961301E-2</v>
      </c>
      <c r="H229" s="61">
        <v>21.142364629900001</v>
      </c>
      <c r="I229" s="62">
        <v>7.5456920573695893E-2</v>
      </c>
      <c r="J229" s="61">
        <v>30.961021723599998</v>
      </c>
      <c r="K229" s="63">
        <v>0.14547583280684401</v>
      </c>
    </row>
    <row r="230" spans="1:11" customFormat="1" x14ac:dyDescent="0.3">
      <c r="A230" s="58" t="s">
        <v>148</v>
      </c>
      <c r="B230" s="59">
        <v>81.095991926899998</v>
      </c>
      <c r="C230" s="60">
        <v>8.38845259192562E-2</v>
      </c>
      <c r="D230" s="59">
        <v>21.846730599099999</v>
      </c>
      <c r="E230" s="60">
        <v>0.114867765077137</v>
      </c>
      <c r="F230" s="59">
        <v>7.5485528913</v>
      </c>
      <c r="G230" s="64">
        <v>2.6621581146780399E-2</v>
      </c>
      <c r="H230" s="59">
        <v>20.539886982700001</v>
      </c>
      <c r="I230" s="60">
        <v>7.3306682945691606E-2</v>
      </c>
      <c r="J230" s="59">
        <v>31.160821453800001</v>
      </c>
      <c r="K230" s="63">
        <v>0.14641462715300299</v>
      </c>
    </row>
    <row r="231" spans="1:11" customFormat="1" ht="25.5" customHeight="1" x14ac:dyDescent="0.3">
      <c r="A231" s="66" t="s">
        <v>149</v>
      </c>
      <c r="B231" s="61">
        <v>39.3964982213</v>
      </c>
      <c r="C231" s="62">
        <v>4.0751170281651899E-2</v>
      </c>
      <c r="D231" s="61">
        <v>5.3928783625000198</v>
      </c>
      <c r="E231" s="62">
        <v>2.8355175710307101E-2</v>
      </c>
      <c r="F231" s="61">
        <v>7.7284545133999902</v>
      </c>
      <c r="G231" s="62">
        <v>2.7256042572717101E-2</v>
      </c>
      <c r="H231" s="61">
        <v>15.854463644400001</v>
      </c>
      <c r="I231" s="62">
        <v>5.6584446673583803E-2</v>
      </c>
      <c r="J231" s="61">
        <v>10.420701701</v>
      </c>
      <c r="K231" s="62">
        <v>4.8963508760084998E-2</v>
      </c>
    </row>
    <row r="232" spans="1:11" customFormat="1" ht="22.8" x14ac:dyDescent="0.3">
      <c r="A232" s="66" t="s">
        <v>150</v>
      </c>
      <c r="B232" s="59">
        <v>51.349368799799997</v>
      </c>
      <c r="C232" s="60">
        <v>5.3115047435476001E-2</v>
      </c>
      <c r="D232" s="59">
        <v>17.263994140600001</v>
      </c>
      <c r="E232" s="63">
        <v>9.07722285602406E-2</v>
      </c>
      <c r="F232" s="59">
        <v>8.8265530650000095</v>
      </c>
      <c r="G232" s="60">
        <v>3.11287212330566E-2</v>
      </c>
      <c r="H232" s="59">
        <v>14.352972037400001</v>
      </c>
      <c r="I232" s="60">
        <v>5.1225635825565302E-2</v>
      </c>
      <c r="J232" s="59">
        <v>10.9058495568</v>
      </c>
      <c r="K232" s="60">
        <v>5.1243061708531802E-2</v>
      </c>
    </row>
    <row r="233" spans="1:11" customFormat="1" x14ac:dyDescent="0.3">
      <c r="A233" s="58" t="s">
        <v>151</v>
      </c>
      <c r="B233" s="61">
        <v>87.205049301000003</v>
      </c>
      <c r="C233" s="62">
        <v>9.0203646870410506E-2</v>
      </c>
      <c r="D233" s="61">
        <v>22.772278207900001</v>
      </c>
      <c r="E233" s="62">
        <v>0.119734195081987</v>
      </c>
      <c r="F233" s="61">
        <v>27.7878994768</v>
      </c>
      <c r="G233" s="62">
        <v>9.7999951973948202E-2</v>
      </c>
      <c r="H233" s="61">
        <v>15.821761883500001</v>
      </c>
      <c r="I233" s="62">
        <v>5.6467734365474101E-2</v>
      </c>
      <c r="J233" s="61">
        <v>20.823109732799999</v>
      </c>
      <c r="K233" s="62">
        <v>9.7841061482099798E-2</v>
      </c>
    </row>
    <row r="234" spans="1:11" customFormat="1" x14ac:dyDescent="0.3">
      <c r="A234" s="58" t="s">
        <v>152</v>
      </c>
      <c r="B234" s="59">
        <v>61.634324433800003</v>
      </c>
      <c r="C234" s="60">
        <v>6.3753657395834495E-2</v>
      </c>
      <c r="D234" s="59">
        <v>26.533041579700001</v>
      </c>
      <c r="E234" s="63">
        <v>0.13950788531646199</v>
      </c>
      <c r="F234" s="59">
        <v>10.044114133500001</v>
      </c>
      <c r="G234" s="60">
        <v>3.5422709929034499E-2</v>
      </c>
      <c r="H234" s="59">
        <v>12.770287871300001</v>
      </c>
      <c r="I234" s="60">
        <v>4.5577049420723902E-2</v>
      </c>
      <c r="J234" s="59">
        <v>12.286880849299999</v>
      </c>
      <c r="K234" s="60">
        <v>5.77320813281786E-2</v>
      </c>
    </row>
    <row r="235" spans="1:11" customFormat="1" x14ac:dyDescent="0.3">
      <c r="A235" s="58" t="s">
        <v>153</v>
      </c>
      <c r="B235" s="61">
        <v>270.53855825609998</v>
      </c>
      <c r="C235" s="62">
        <v>0.27984118774511602</v>
      </c>
      <c r="D235" s="61">
        <v>64.762677883900096</v>
      </c>
      <c r="E235" s="62">
        <v>0.34051521051120398</v>
      </c>
      <c r="F235" s="61">
        <v>79.094952653900194</v>
      </c>
      <c r="G235" s="62">
        <v>0.27894521383076998</v>
      </c>
      <c r="H235" s="61">
        <v>74.288643484899893</v>
      </c>
      <c r="I235" s="62">
        <v>0.26513554037565701</v>
      </c>
      <c r="J235" s="61">
        <v>52.392284233399899</v>
      </c>
      <c r="K235" s="62">
        <v>0.246174407600284</v>
      </c>
    </row>
    <row r="236" spans="1:11" customFormat="1" x14ac:dyDescent="0.3">
      <c r="A236" s="58" t="s">
        <v>154</v>
      </c>
      <c r="B236" s="59">
        <v>236.1879901703</v>
      </c>
      <c r="C236" s="60">
        <v>0.2443094549126</v>
      </c>
      <c r="D236" s="59">
        <v>32.771720699100001</v>
      </c>
      <c r="E236" s="64">
        <v>0.17231019064211101</v>
      </c>
      <c r="F236" s="59">
        <v>103.77077027590001</v>
      </c>
      <c r="G236" s="63">
        <v>0.36596974563796397</v>
      </c>
      <c r="H236" s="59">
        <v>67.303131207000206</v>
      </c>
      <c r="I236" s="60">
        <v>0.24020430612881999</v>
      </c>
      <c r="J236" s="59">
        <v>32.342367988299998</v>
      </c>
      <c r="K236" s="64">
        <v>0.151966332379042</v>
      </c>
    </row>
    <row r="237" spans="1:11" customFormat="1" x14ac:dyDescent="0.3">
      <c r="A237" s="58" t="s">
        <v>155</v>
      </c>
      <c r="B237" s="61">
        <v>13.523213761299999</v>
      </c>
      <c r="C237" s="62">
        <v>1.3988217522438701E-2</v>
      </c>
      <c r="D237" s="61">
        <v>7.4993447502000103</v>
      </c>
      <c r="E237" s="63">
        <v>3.9430749928042803E-2</v>
      </c>
      <c r="F237" s="61">
        <v>1.7944148121000001</v>
      </c>
      <c r="G237" s="62">
        <v>6.3283864098457598E-3</v>
      </c>
      <c r="H237" s="61">
        <v>1.524067117</v>
      </c>
      <c r="I237" s="62">
        <v>5.4393826522986599E-3</v>
      </c>
      <c r="J237" s="61">
        <v>2.7053870820000001</v>
      </c>
      <c r="K237" s="62">
        <v>1.2711739371276299E-2</v>
      </c>
    </row>
    <row r="238" spans="1:11" customFormat="1" x14ac:dyDescent="0.3">
      <c r="A238" s="58" t="s">
        <v>156</v>
      </c>
      <c r="B238" s="59">
        <v>382.74194354330001</v>
      </c>
      <c r="C238" s="60">
        <v>0.39590275327645003</v>
      </c>
      <c r="D238" s="59">
        <v>66.902990926700099</v>
      </c>
      <c r="E238" s="60">
        <v>0.35176874680930897</v>
      </c>
      <c r="F238" s="59">
        <v>119.56364995609999</v>
      </c>
      <c r="G238" s="60">
        <v>0.42166670292263098</v>
      </c>
      <c r="H238" s="59">
        <v>99.654416228499898</v>
      </c>
      <c r="I238" s="60">
        <v>0.35566576879189499</v>
      </c>
      <c r="J238" s="59">
        <v>96.620886432000006</v>
      </c>
      <c r="K238" s="60">
        <v>0.45399031226144898</v>
      </c>
    </row>
    <row r="239" spans="1:11" customFormat="1" x14ac:dyDescent="0.3">
      <c r="A239" s="58" t="s">
        <v>157</v>
      </c>
      <c r="B239" s="61">
        <v>26.449440880699999</v>
      </c>
      <c r="C239" s="62">
        <v>2.73589206616629E-2</v>
      </c>
      <c r="D239" s="61">
        <v>6.0661606009000204</v>
      </c>
      <c r="E239" s="62">
        <v>3.1895221468656303E-2</v>
      </c>
      <c r="F239" s="61">
        <v>9.9201615645999901</v>
      </c>
      <c r="G239" s="62">
        <v>3.4985564767724603E-2</v>
      </c>
      <c r="H239" s="61">
        <v>5.7966265540000101</v>
      </c>
      <c r="I239" s="62">
        <v>2.06881111520506E-2</v>
      </c>
      <c r="J239" s="61">
        <v>4.6664921611999999</v>
      </c>
      <c r="K239" s="62">
        <v>2.1926338203487598E-2</v>
      </c>
    </row>
    <row r="240" spans="1:11" customFormat="1" x14ac:dyDescent="0.3">
      <c r="A240" s="66" t="s">
        <v>158</v>
      </c>
      <c r="B240" s="59">
        <v>35.123970515899998</v>
      </c>
      <c r="C240" s="60">
        <v>3.6331729165900703E-2</v>
      </c>
      <c r="D240" s="59">
        <v>3.4580066829999998</v>
      </c>
      <c r="E240" s="60">
        <v>1.8181828054142601E-2</v>
      </c>
      <c r="F240" s="59">
        <v>12.2250710848</v>
      </c>
      <c r="G240" s="60">
        <v>4.3114319604789002E-2</v>
      </c>
      <c r="H240" s="59">
        <v>8.4822862323999999</v>
      </c>
      <c r="I240" s="60">
        <v>3.0273207832977801E-2</v>
      </c>
      <c r="J240" s="59">
        <v>10.9586065157</v>
      </c>
      <c r="K240" s="60">
        <v>5.1490949604507903E-2</v>
      </c>
    </row>
    <row r="241" spans="1:11" customFormat="1" x14ac:dyDescent="0.3">
      <c r="A241" s="58" t="s">
        <v>159</v>
      </c>
      <c r="B241" s="61">
        <v>99.642751975799996</v>
      </c>
      <c r="C241" s="62">
        <v>0.103069027360987</v>
      </c>
      <c r="D241" s="61">
        <v>11.507685114099999</v>
      </c>
      <c r="E241" s="64">
        <v>6.05061734190359E-2</v>
      </c>
      <c r="F241" s="61">
        <v>26.085121612999998</v>
      </c>
      <c r="G241" s="62">
        <v>9.1994742799572801E-2</v>
      </c>
      <c r="H241" s="61">
        <v>42.9300843036998</v>
      </c>
      <c r="I241" s="63">
        <v>0.15321710784162601</v>
      </c>
      <c r="J241" s="61">
        <v>19.119860944999999</v>
      </c>
      <c r="K241" s="62">
        <v>8.9838046010114206E-2</v>
      </c>
    </row>
    <row r="242" spans="1:11" customFormat="1" x14ac:dyDescent="0.3">
      <c r="A242" s="58" t="s">
        <v>160</v>
      </c>
      <c r="B242" s="59">
        <v>101.3342637339</v>
      </c>
      <c r="C242" s="60">
        <v>0.104818702758545</v>
      </c>
      <c r="D242" s="59">
        <v>19.5063300678</v>
      </c>
      <c r="E242" s="60">
        <v>0.102562190236257</v>
      </c>
      <c r="F242" s="59">
        <v>32.540178098299997</v>
      </c>
      <c r="G242" s="60">
        <v>0.114759875733664</v>
      </c>
      <c r="H242" s="59">
        <v>31.968686154099998</v>
      </c>
      <c r="I242" s="60">
        <v>0.114095970540772</v>
      </c>
      <c r="J242" s="59">
        <v>17.319069413699999</v>
      </c>
      <c r="K242" s="60">
        <v>8.1376708717498594E-2</v>
      </c>
    </row>
    <row r="243" spans="1:11" customFormat="1" x14ac:dyDescent="0.3">
      <c r="A243" s="65" t="s">
        <v>1</v>
      </c>
    </row>
    <row r="244" spans="1:11" customFormat="1" x14ac:dyDescent="0.3">
      <c r="A244" s="65" t="s">
        <v>1</v>
      </c>
    </row>
    <row r="245" spans="1:11" customFormat="1" x14ac:dyDescent="0.3">
      <c r="A245" s="53" t="s">
        <v>161</v>
      </c>
    </row>
    <row r="246" spans="1:11" customFormat="1" x14ac:dyDescent="0.3">
      <c r="A246" s="54" t="s">
        <v>1</v>
      </c>
    </row>
    <row r="247" spans="1:11" customFormat="1" x14ac:dyDescent="0.3">
      <c r="A247" s="114" t="s">
        <v>1</v>
      </c>
      <c r="B247" s="116" t="s">
        <v>506</v>
      </c>
      <c r="C247" s="116" t="s">
        <v>1</v>
      </c>
      <c r="D247" s="116" t="s">
        <v>389</v>
      </c>
      <c r="E247" s="116" t="s">
        <v>1</v>
      </c>
      <c r="F247" s="116" t="s">
        <v>390</v>
      </c>
      <c r="G247" s="116" t="s">
        <v>1</v>
      </c>
      <c r="H247" s="116" t="s">
        <v>391</v>
      </c>
      <c r="I247" s="116" t="s">
        <v>1</v>
      </c>
      <c r="J247" s="116" t="s">
        <v>392</v>
      </c>
      <c r="K247" s="116" t="s">
        <v>1</v>
      </c>
    </row>
    <row r="248" spans="1:11" customFormat="1" x14ac:dyDescent="0.3">
      <c r="A248" s="115"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966.75746853429996</v>
      </c>
      <c r="C249" s="57">
        <v>966.75746853429996</v>
      </c>
      <c r="D249" s="57">
        <v>190.19026429589999</v>
      </c>
      <c r="E249" s="57">
        <v>190.19026429589999</v>
      </c>
      <c r="F249" s="57">
        <v>283.55013361829998</v>
      </c>
      <c r="G249" s="57">
        <v>283.55013361829998</v>
      </c>
      <c r="H249" s="57">
        <v>280.19119345389998</v>
      </c>
      <c r="I249" s="57">
        <v>280.19119345389998</v>
      </c>
      <c r="J249" s="57">
        <v>212.8258771662</v>
      </c>
      <c r="K249" s="57">
        <v>212.8258771662</v>
      </c>
    </row>
    <row r="250" spans="1:11" customFormat="1" x14ac:dyDescent="0.3">
      <c r="A250" s="58" t="s">
        <v>142</v>
      </c>
      <c r="B250" s="59">
        <v>50.404905894000002</v>
      </c>
      <c r="C250" s="60">
        <v>5.2138108610031E-2</v>
      </c>
      <c r="D250" s="59">
        <v>11.8361817716</v>
      </c>
      <c r="E250" s="60">
        <v>6.2233373592589097E-2</v>
      </c>
      <c r="F250" s="59">
        <v>10.6751172349</v>
      </c>
      <c r="G250" s="60">
        <v>3.7648076898000198E-2</v>
      </c>
      <c r="H250" s="59">
        <v>19.113224705099999</v>
      </c>
      <c r="I250" s="60">
        <v>6.8214937341507506E-2</v>
      </c>
      <c r="J250" s="59">
        <v>8.7803821823999808</v>
      </c>
      <c r="K250" s="60">
        <v>4.1256177581935803E-2</v>
      </c>
    </row>
    <row r="251" spans="1:11" customFormat="1" x14ac:dyDescent="0.3">
      <c r="A251" s="58" t="s">
        <v>143</v>
      </c>
      <c r="B251" s="61">
        <v>73.191556660900005</v>
      </c>
      <c r="C251" s="62">
        <v>7.5708291937858593E-2</v>
      </c>
      <c r="D251" s="61">
        <v>26.629725823099999</v>
      </c>
      <c r="E251" s="63">
        <v>0.14001624069289501</v>
      </c>
      <c r="F251" s="61">
        <v>15.961206540099999</v>
      </c>
      <c r="G251" s="62">
        <v>5.62905978439288E-2</v>
      </c>
      <c r="H251" s="61">
        <v>20.648982398899999</v>
      </c>
      <c r="I251" s="62">
        <v>7.3696043563544006E-2</v>
      </c>
      <c r="J251" s="61">
        <v>9.9516418988000108</v>
      </c>
      <c r="K251" s="62">
        <v>4.67595483749777E-2</v>
      </c>
    </row>
    <row r="252" spans="1:11" customFormat="1" x14ac:dyDescent="0.3">
      <c r="A252" s="58" t="s">
        <v>144</v>
      </c>
      <c r="B252" s="59">
        <v>12.845945367400001</v>
      </c>
      <c r="C252" s="60">
        <v>1.3287660851356801E-2</v>
      </c>
      <c r="D252" s="59">
        <v>0.82818097079999997</v>
      </c>
      <c r="E252" s="60">
        <v>4.3544866708398198E-3</v>
      </c>
      <c r="F252" s="59">
        <v>2.2415393271999999</v>
      </c>
      <c r="G252" s="60">
        <v>7.9052663407220992E-3</v>
      </c>
      <c r="H252" s="59">
        <v>8.3648065397</v>
      </c>
      <c r="I252" s="60">
        <v>2.9853923803198599E-2</v>
      </c>
      <c r="J252" s="59">
        <v>1.4114185296999999</v>
      </c>
      <c r="K252" s="60">
        <v>6.6317994244552998E-3</v>
      </c>
    </row>
    <row r="253" spans="1:11" customFormat="1" x14ac:dyDescent="0.3">
      <c r="A253" s="58" t="s">
        <v>145</v>
      </c>
      <c r="B253" s="61">
        <v>156.87919226930001</v>
      </c>
      <c r="C253" s="62">
        <v>0.16227357675047999</v>
      </c>
      <c r="D253" s="61">
        <v>33.9704991507</v>
      </c>
      <c r="E253" s="62">
        <v>0.17861323909749799</v>
      </c>
      <c r="F253" s="61">
        <v>51.552462288400001</v>
      </c>
      <c r="G253" s="62">
        <v>0.181810749409828</v>
      </c>
      <c r="H253" s="61">
        <v>46.974570784600097</v>
      </c>
      <c r="I253" s="62">
        <v>0.16765184588975601</v>
      </c>
      <c r="J253" s="61">
        <v>24.3816600456</v>
      </c>
      <c r="K253" s="62">
        <v>0.114561539086527</v>
      </c>
    </row>
    <row r="254" spans="1:11" customFormat="1" ht="25.5" customHeight="1" x14ac:dyDescent="0.3">
      <c r="A254" s="66" t="s">
        <v>146</v>
      </c>
      <c r="B254" s="59">
        <v>48.126248105400002</v>
      </c>
      <c r="C254" s="60">
        <v>4.9781097815943601E-2</v>
      </c>
      <c r="D254" s="59">
        <v>8.1723934581999895</v>
      </c>
      <c r="E254" s="60">
        <v>4.2969567808609298E-2</v>
      </c>
      <c r="F254" s="59">
        <v>11.181031040800001</v>
      </c>
      <c r="G254" s="60">
        <v>3.9432289796947503E-2</v>
      </c>
      <c r="H254" s="59">
        <v>18.3209949801</v>
      </c>
      <c r="I254" s="60">
        <v>6.5387476152473603E-2</v>
      </c>
      <c r="J254" s="59">
        <v>10.451828626299999</v>
      </c>
      <c r="K254" s="60">
        <v>4.9109764120168299E-2</v>
      </c>
    </row>
    <row r="255" spans="1:11" customFormat="1" x14ac:dyDescent="0.3">
      <c r="A255" s="58" t="s">
        <v>147</v>
      </c>
      <c r="B255" s="61">
        <v>34.120054478599997</v>
      </c>
      <c r="C255" s="62">
        <v>3.5293292877612202E-2</v>
      </c>
      <c r="D255" s="61">
        <v>1.230121952</v>
      </c>
      <c r="E255" s="64">
        <v>6.4678492169618299E-3</v>
      </c>
      <c r="F255" s="61">
        <v>4.4881065714000004</v>
      </c>
      <c r="G255" s="62">
        <v>1.5828264702712699E-2</v>
      </c>
      <c r="H255" s="61">
        <v>8.5474501161999807</v>
      </c>
      <c r="I255" s="62">
        <v>3.0505777183201601E-2</v>
      </c>
      <c r="J255" s="61">
        <v>19.854375838999999</v>
      </c>
      <c r="K255" s="63">
        <v>9.32892940621846E-2</v>
      </c>
    </row>
    <row r="256" spans="1:11" customFormat="1" x14ac:dyDescent="0.3">
      <c r="A256" s="58" t="s">
        <v>148</v>
      </c>
      <c r="B256" s="59">
        <v>43.5541835836</v>
      </c>
      <c r="C256" s="60">
        <v>4.50518201319225E-2</v>
      </c>
      <c r="D256" s="59">
        <v>11.2856127888</v>
      </c>
      <c r="E256" s="60">
        <v>5.9338540963599098E-2</v>
      </c>
      <c r="F256" s="59">
        <v>3.92433949899999</v>
      </c>
      <c r="G256" s="64">
        <v>1.3840019924951701E-2</v>
      </c>
      <c r="H256" s="59">
        <v>14.501623280900001</v>
      </c>
      <c r="I256" s="60">
        <v>5.1756170856547497E-2</v>
      </c>
      <c r="J256" s="59">
        <v>13.8426080149</v>
      </c>
      <c r="K256" s="60">
        <v>6.5041940384392399E-2</v>
      </c>
    </row>
    <row r="257" spans="1:11" customFormat="1" ht="25.5" customHeight="1" x14ac:dyDescent="0.3">
      <c r="A257" s="66" t="s">
        <v>149</v>
      </c>
      <c r="B257" s="61">
        <v>11.1975696295</v>
      </c>
      <c r="C257" s="62">
        <v>1.1582604731750001E-2</v>
      </c>
      <c r="D257" s="61">
        <v>2.4478710129999999</v>
      </c>
      <c r="E257" s="62">
        <v>1.28706431008034E-2</v>
      </c>
      <c r="F257" s="61">
        <v>2.0015969064000001</v>
      </c>
      <c r="G257" s="62">
        <v>7.05905823727963E-3</v>
      </c>
      <c r="H257" s="61">
        <v>4.9608323764999902</v>
      </c>
      <c r="I257" s="62">
        <v>1.7705168800447001E-2</v>
      </c>
      <c r="J257" s="61">
        <v>1.7872693336000001</v>
      </c>
      <c r="K257" s="62">
        <v>8.3978008567270508E-3</v>
      </c>
    </row>
    <row r="258" spans="1:11" customFormat="1" ht="22.8" x14ac:dyDescent="0.3">
      <c r="A258" s="66" t="s">
        <v>150</v>
      </c>
      <c r="B258" s="59">
        <v>18.382098632400002</v>
      </c>
      <c r="C258" s="60">
        <v>1.90141780443332E-2</v>
      </c>
      <c r="D258" s="59">
        <v>3.9321541584999999</v>
      </c>
      <c r="E258" s="60">
        <v>2.0674844598682102E-2</v>
      </c>
      <c r="F258" s="59">
        <v>1.2467952204999999</v>
      </c>
      <c r="G258" s="60">
        <v>4.3970891658205603E-3</v>
      </c>
      <c r="H258" s="59">
        <v>6.9392948297999997</v>
      </c>
      <c r="I258" s="60">
        <v>2.4766284565405999E-2</v>
      </c>
      <c r="J258" s="59">
        <v>6.26385442359999</v>
      </c>
      <c r="K258" s="60">
        <v>2.9431827120855399E-2</v>
      </c>
    </row>
    <row r="259" spans="1:11" customFormat="1" x14ac:dyDescent="0.3">
      <c r="A259" s="58" t="s">
        <v>151</v>
      </c>
      <c r="B259" s="61">
        <v>18.462600783999999</v>
      </c>
      <c r="C259" s="62">
        <v>1.9097448310372099E-2</v>
      </c>
      <c r="D259" s="61">
        <v>5.3246056243999904</v>
      </c>
      <c r="E259" s="62">
        <v>2.7996204979850701E-2</v>
      </c>
      <c r="F259" s="61">
        <v>6.6396616866999896</v>
      </c>
      <c r="G259" s="62">
        <v>2.3416182535247701E-2</v>
      </c>
      <c r="H259" s="61">
        <v>2.0971841995</v>
      </c>
      <c r="I259" s="62">
        <v>7.4848326731762598E-3</v>
      </c>
      <c r="J259" s="61">
        <v>4.4011492733999997</v>
      </c>
      <c r="K259" s="62">
        <v>2.06795777468501E-2</v>
      </c>
    </row>
    <row r="260" spans="1:11" customFormat="1" x14ac:dyDescent="0.3">
      <c r="A260" s="58" t="s">
        <v>152</v>
      </c>
      <c r="B260" s="59">
        <v>16.122264149999999</v>
      </c>
      <c r="C260" s="60">
        <v>1.6676637807042701E-2</v>
      </c>
      <c r="D260" s="59">
        <v>7.9585134745000197</v>
      </c>
      <c r="E260" s="63">
        <v>4.1845009806170001E-2</v>
      </c>
      <c r="F260" s="59">
        <v>1.8858171348999999</v>
      </c>
      <c r="G260" s="60">
        <v>6.6507361884674196E-3</v>
      </c>
      <c r="H260" s="59">
        <v>1.1340372175</v>
      </c>
      <c r="I260" s="60">
        <v>4.0473692392712004E-3</v>
      </c>
      <c r="J260" s="59">
        <v>5.1438963231000097</v>
      </c>
      <c r="K260" s="60">
        <v>2.41695060374779E-2</v>
      </c>
    </row>
    <row r="261" spans="1:11" customFormat="1" x14ac:dyDescent="0.3">
      <c r="A261" s="58" t="s">
        <v>153</v>
      </c>
      <c r="B261" s="61">
        <v>75.423251262199997</v>
      </c>
      <c r="C261" s="62">
        <v>7.8016724687474198E-2</v>
      </c>
      <c r="D261" s="61">
        <v>16.932233115999999</v>
      </c>
      <c r="E261" s="62">
        <v>8.9027864694780898E-2</v>
      </c>
      <c r="F261" s="61">
        <v>18.256678506899998</v>
      </c>
      <c r="G261" s="62">
        <v>6.4386069136811497E-2</v>
      </c>
      <c r="H261" s="61">
        <v>20.035164843499999</v>
      </c>
      <c r="I261" s="62">
        <v>7.1505333899069906E-2</v>
      </c>
      <c r="J261" s="61">
        <v>20.199174795800001</v>
      </c>
      <c r="K261" s="62">
        <v>9.4909392902565407E-2</v>
      </c>
    </row>
    <row r="262" spans="1:11" customFormat="1" x14ac:dyDescent="0.3">
      <c r="A262" s="58" t="s">
        <v>154</v>
      </c>
      <c r="B262" s="59">
        <v>97.556746227800005</v>
      </c>
      <c r="C262" s="60">
        <v>0.100911293062681</v>
      </c>
      <c r="D262" s="59">
        <v>10.082382067899999</v>
      </c>
      <c r="E262" s="64">
        <v>5.3012082954013502E-2</v>
      </c>
      <c r="F262" s="59">
        <v>56.748147112400098</v>
      </c>
      <c r="G262" s="63">
        <v>0.20013443967828001</v>
      </c>
      <c r="H262" s="59">
        <v>26.0873163748</v>
      </c>
      <c r="I262" s="60">
        <v>9.3105411534257096E-2</v>
      </c>
      <c r="J262" s="59">
        <v>4.6389006727000002</v>
      </c>
      <c r="K262" s="64">
        <v>2.1796694718083501E-2</v>
      </c>
    </row>
    <row r="263" spans="1:11" customFormat="1" x14ac:dyDescent="0.3">
      <c r="A263" s="58" t="s">
        <v>155</v>
      </c>
      <c r="B263" s="61">
        <v>2.5423950259999999</v>
      </c>
      <c r="C263" s="62">
        <v>2.6298167935071902E-3</v>
      </c>
      <c r="D263" s="61">
        <v>0.34648004360000001</v>
      </c>
      <c r="E263" s="62">
        <v>1.82175488783665E-3</v>
      </c>
      <c r="F263" s="61">
        <v>0.76249902970000005</v>
      </c>
      <c r="G263" s="62">
        <v>2.6891153954680699E-3</v>
      </c>
      <c r="H263" s="61">
        <v>1.0164476404</v>
      </c>
      <c r="I263" s="62">
        <v>3.6276930329976198E-3</v>
      </c>
      <c r="J263" s="61">
        <v>0.41696831229999998</v>
      </c>
      <c r="K263" s="62">
        <v>1.9591993128466301E-3</v>
      </c>
    </row>
    <row r="264" spans="1:11" customFormat="1" x14ac:dyDescent="0.3">
      <c r="A264" s="58" t="s">
        <v>156</v>
      </c>
      <c r="B264" s="59">
        <v>141.63674969389999</v>
      </c>
      <c r="C264" s="60">
        <v>0.146507013707001</v>
      </c>
      <c r="D264" s="59">
        <v>21.3128778337</v>
      </c>
      <c r="E264" s="60">
        <v>0.112060824525388</v>
      </c>
      <c r="F264" s="59">
        <v>44.119245041600003</v>
      </c>
      <c r="G264" s="60">
        <v>0.15559592400330499</v>
      </c>
      <c r="H264" s="59">
        <v>33.202961420500003</v>
      </c>
      <c r="I264" s="60">
        <v>0.11850108852890399</v>
      </c>
      <c r="J264" s="59">
        <v>43.001665398100002</v>
      </c>
      <c r="K264" s="63">
        <v>0.20205092524777499</v>
      </c>
    </row>
    <row r="265" spans="1:11" customFormat="1" x14ac:dyDescent="0.3">
      <c r="A265" s="58" t="s">
        <v>157</v>
      </c>
      <c r="B265" s="61">
        <v>3.7209896008999999</v>
      </c>
      <c r="C265" s="62">
        <v>3.8489380449694302E-3</v>
      </c>
      <c r="D265" s="61">
        <v>1.7878974414</v>
      </c>
      <c r="E265" s="62">
        <v>9.4005728843110994E-3</v>
      </c>
      <c r="F265" s="61">
        <v>1.2619603572</v>
      </c>
      <c r="G265" s="62">
        <v>4.4505722536487399E-3</v>
      </c>
      <c r="H265" s="61">
        <v>0.67113180230000102</v>
      </c>
      <c r="I265" s="62">
        <v>2.3952637269822699E-3</v>
      </c>
      <c r="J265" s="61">
        <v>0</v>
      </c>
      <c r="K265" s="62">
        <v>0</v>
      </c>
    </row>
    <row r="266" spans="1:11" customFormat="1" x14ac:dyDescent="0.3">
      <c r="A266" s="66" t="s">
        <v>158</v>
      </c>
      <c r="B266" s="59">
        <v>19.825109388600001</v>
      </c>
      <c r="C266" s="60">
        <v>2.0506807585005601E-2</v>
      </c>
      <c r="D266" s="59">
        <v>1.3462426933</v>
      </c>
      <c r="E266" s="60">
        <v>7.0783996135864299E-3</v>
      </c>
      <c r="F266" s="59">
        <v>6.0270408503000104</v>
      </c>
      <c r="G266" s="60">
        <v>2.12556445429621E-2</v>
      </c>
      <c r="H266" s="59">
        <v>4.22058900080002</v>
      </c>
      <c r="I266" s="60">
        <v>1.5063246452442201E-2</v>
      </c>
      <c r="J266" s="59">
        <v>8.2312368442000103</v>
      </c>
      <c r="K266" s="60">
        <v>3.8675921151129902E-2</v>
      </c>
    </row>
    <row r="267" spans="1:11" customFormat="1" x14ac:dyDescent="0.3">
      <c r="A267" s="58" t="s">
        <v>159</v>
      </c>
      <c r="B267" s="61">
        <v>47.017952157300002</v>
      </c>
      <c r="C267" s="62">
        <v>4.8634692451441697E-2</v>
      </c>
      <c r="D267" s="61">
        <v>5.2599608466000003</v>
      </c>
      <c r="E267" s="62">
        <v>2.7656309675328599E-2</v>
      </c>
      <c r="F267" s="61">
        <v>13.713946728</v>
      </c>
      <c r="G267" s="62">
        <v>4.8365156993581203E-2</v>
      </c>
      <c r="H267" s="61">
        <v>13.5410125953</v>
      </c>
      <c r="I267" s="62">
        <v>4.8327759443045799E-2</v>
      </c>
      <c r="J267" s="61">
        <v>14.5030319874</v>
      </c>
      <c r="K267" s="62">
        <v>6.8145059146516695E-2</v>
      </c>
    </row>
    <row r="268" spans="1:11" customFormat="1" x14ac:dyDescent="0.3">
      <c r="A268" s="58" t="s">
        <v>162</v>
      </c>
      <c r="B268" s="59">
        <v>95.747655622500005</v>
      </c>
      <c r="C268" s="60">
        <v>9.9039995799218294E-2</v>
      </c>
      <c r="D268" s="59">
        <v>19.5063300678</v>
      </c>
      <c r="E268" s="60">
        <v>0.102562190236257</v>
      </c>
      <c r="F268" s="59">
        <v>30.862942541900001</v>
      </c>
      <c r="G268" s="60">
        <v>0.108844746952037</v>
      </c>
      <c r="H268" s="59">
        <v>29.813568347499999</v>
      </c>
      <c r="I268" s="60">
        <v>0.106404373313772</v>
      </c>
      <c r="J268" s="59">
        <v>15.5648146653</v>
      </c>
      <c r="K268" s="60">
        <v>7.3134032724531506E-2</v>
      </c>
    </row>
    <row r="269" spans="1:11" customFormat="1" x14ac:dyDescent="0.3">
      <c r="A269" s="65" t="s">
        <v>1</v>
      </c>
    </row>
    <row r="270" spans="1:11" customFormat="1" x14ac:dyDescent="0.3">
      <c r="A270" s="65" t="s">
        <v>1</v>
      </c>
    </row>
    <row r="271" spans="1:11" customFormat="1" x14ac:dyDescent="0.3">
      <c r="A271" s="53" t="s">
        <v>163</v>
      </c>
    </row>
    <row r="272" spans="1:11" customFormat="1" x14ac:dyDescent="0.3">
      <c r="A272" s="54" t="s">
        <v>1</v>
      </c>
    </row>
    <row r="273" spans="1:11" customFormat="1" x14ac:dyDescent="0.3">
      <c r="A273" s="114" t="s">
        <v>1</v>
      </c>
      <c r="B273" s="116" t="s">
        <v>506</v>
      </c>
      <c r="C273" s="116" t="s">
        <v>1</v>
      </c>
      <c r="D273" s="116" t="s">
        <v>389</v>
      </c>
      <c r="E273" s="116" t="s">
        <v>1</v>
      </c>
      <c r="F273" s="116" t="s">
        <v>390</v>
      </c>
      <c r="G273" s="116" t="s">
        <v>1</v>
      </c>
      <c r="H273" s="116" t="s">
        <v>391</v>
      </c>
      <c r="I273" s="116" t="s">
        <v>1</v>
      </c>
      <c r="J273" s="116" t="s">
        <v>392</v>
      </c>
      <c r="K273" s="116" t="s">
        <v>1</v>
      </c>
    </row>
    <row r="274" spans="1:11" customFormat="1" x14ac:dyDescent="0.3">
      <c r="A274" s="115"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966.75746853429996</v>
      </c>
      <c r="C275" s="57">
        <v>966.75746853429996</v>
      </c>
      <c r="D275" s="57">
        <v>190.19026429589999</v>
      </c>
      <c r="E275" s="57">
        <v>190.19026429589999</v>
      </c>
      <c r="F275" s="57">
        <v>283.55013361829998</v>
      </c>
      <c r="G275" s="57">
        <v>283.55013361829998</v>
      </c>
      <c r="H275" s="57">
        <v>280.19119345389998</v>
      </c>
      <c r="I275" s="57">
        <v>280.19119345389998</v>
      </c>
      <c r="J275" s="57">
        <v>212.8258771662</v>
      </c>
      <c r="K275" s="57">
        <v>212.8258771662</v>
      </c>
    </row>
    <row r="276" spans="1:11" customFormat="1" x14ac:dyDescent="0.3">
      <c r="A276" s="58" t="s">
        <v>65</v>
      </c>
      <c r="B276" s="59">
        <v>191.00173252330001</v>
      </c>
      <c r="C276" s="60">
        <v>0.19756944087836001</v>
      </c>
      <c r="D276" s="59">
        <v>37.424633673700001</v>
      </c>
      <c r="E276" s="60">
        <v>0.19677470774989</v>
      </c>
      <c r="F276" s="59">
        <v>66.507095300599801</v>
      </c>
      <c r="G276" s="60">
        <v>0.234551451102923</v>
      </c>
      <c r="H276" s="59">
        <v>45.5777168137</v>
      </c>
      <c r="I276" s="60">
        <v>0.16266648588011001</v>
      </c>
      <c r="J276" s="59">
        <v>41.492286735299999</v>
      </c>
      <c r="K276" s="60">
        <v>0.19495884282388201</v>
      </c>
    </row>
    <row r="277" spans="1:11" customFormat="1" x14ac:dyDescent="0.3">
      <c r="A277" s="58" t="s">
        <v>66</v>
      </c>
      <c r="B277" s="61">
        <v>775.75573601099995</v>
      </c>
      <c r="C277" s="62">
        <v>0.80243055912163996</v>
      </c>
      <c r="D277" s="61">
        <v>152.76563062220001</v>
      </c>
      <c r="E277" s="62">
        <v>0.80322529225010997</v>
      </c>
      <c r="F277" s="61">
        <v>217.0430383177</v>
      </c>
      <c r="G277" s="62">
        <v>0.76544854889707703</v>
      </c>
      <c r="H277" s="61">
        <v>234.61347664019999</v>
      </c>
      <c r="I277" s="62">
        <v>0.83733351411988999</v>
      </c>
      <c r="J277" s="61">
        <v>171.33359043089999</v>
      </c>
      <c r="K277" s="62">
        <v>0.80504115717611802</v>
      </c>
    </row>
    <row r="278" spans="1:11" customFormat="1" x14ac:dyDescent="0.3">
      <c r="A278" s="65" t="s">
        <v>1</v>
      </c>
    </row>
    <row r="279" spans="1:11" customFormat="1" x14ac:dyDescent="0.3">
      <c r="A279" s="65" t="s">
        <v>1</v>
      </c>
    </row>
    <row r="280" spans="1:11" customFormat="1" x14ac:dyDescent="0.3">
      <c r="A280" s="53" t="s">
        <v>164</v>
      </c>
    </row>
    <row r="281" spans="1:11" customFormat="1" x14ac:dyDescent="0.3">
      <c r="A281" s="54" t="s">
        <v>1</v>
      </c>
    </row>
    <row r="282" spans="1:11" customFormat="1" x14ac:dyDescent="0.3">
      <c r="A282" s="114" t="s">
        <v>1</v>
      </c>
      <c r="B282" s="116" t="s">
        <v>506</v>
      </c>
      <c r="C282" s="116" t="s">
        <v>1</v>
      </c>
      <c r="D282" s="116" t="s">
        <v>389</v>
      </c>
      <c r="E282" s="116" t="s">
        <v>1</v>
      </c>
      <c r="F282" s="116" t="s">
        <v>390</v>
      </c>
      <c r="G282" s="116" t="s">
        <v>1</v>
      </c>
      <c r="H282" s="116" t="s">
        <v>391</v>
      </c>
      <c r="I282" s="116" t="s">
        <v>1</v>
      </c>
      <c r="J282" s="116" t="s">
        <v>392</v>
      </c>
      <c r="K282" s="116" t="s">
        <v>1</v>
      </c>
    </row>
    <row r="283" spans="1:11" customFormat="1" x14ac:dyDescent="0.3">
      <c r="A283" s="115"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191.00173252330001</v>
      </c>
      <c r="C284" s="57">
        <v>191.00173252330001</v>
      </c>
      <c r="D284" s="57">
        <v>37.424633673700001</v>
      </c>
      <c r="E284" s="57">
        <v>37.424633673700001</v>
      </c>
      <c r="F284" s="57">
        <v>66.5070953006</v>
      </c>
      <c r="G284" s="57">
        <v>66.5070953006</v>
      </c>
      <c r="H284" s="57">
        <v>45.5777168137</v>
      </c>
      <c r="I284" s="57">
        <v>45.5777168137</v>
      </c>
      <c r="J284" s="57">
        <v>41.492286735299999</v>
      </c>
      <c r="K284" s="57">
        <v>41.492286735299999</v>
      </c>
    </row>
    <row r="285" spans="1:11" customFormat="1" x14ac:dyDescent="0.3">
      <c r="A285" s="58" t="s">
        <v>2</v>
      </c>
      <c r="B285" s="59">
        <v>1.2921048245</v>
      </c>
      <c r="C285" s="60">
        <v>6.7648853621910402E-3</v>
      </c>
      <c r="D285" s="59">
        <v>0</v>
      </c>
      <c r="E285" s="60">
        <v>0</v>
      </c>
      <c r="F285" s="59">
        <v>0</v>
      </c>
      <c r="G285" s="60">
        <v>0</v>
      </c>
      <c r="H285" s="59">
        <v>0.61772222939999899</v>
      </c>
      <c r="I285" s="60">
        <v>1.35531630933808E-2</v>
      </c>
      <c r="J285" s="59">
        <v>0.67438259509999998</v>
      </c>
      <c r="K285" s="60">
        <v>1.6253203864183802E-2</v>
      </c>
    </row>
    <row r="286" spans="1:11" customFormat="1" x14ac:dyDescent="0.3">
      <c r="A286" s="58" t="s">
        <v>3</v>
      </c>
      <c r="B286" s="61">
        <v>9.2941218810999899</v>
      </c>
      <c r="C286" s="62">
        <v>4.86598826006263E-2</v>
      </c>
      <c r="D286" s="61">
        <v>3.9995275142</v>
      </c>
      <c r="E286" s="62">
        <v>0.106868848712623</v>
      </c>
      <c r="F286" s="61">
        <v>4.0076380418999999</v>
      </c>
      <c r="G286" s="62">
        <v>6.0258804324353703E-2</v>
      </c>
      <c r="H286" s="61">
        <v>1.286956325</v>
      </c>
      <c r="I286" s="62">
        <v>2.8236524665341701E-2</v>
      </c>
      <c r="J286" s="61">
        <v>0</v>
      </c>
      <c r="K286" s="62">
        <v>0</v>
      </c>
    </row>
    <row r="287" spans="1:11" customFormat="1" x14ac:dyDescent="0.3">
      <c r="A287" s="58" t="s">
        <v>4</v>
      </c>
      <c r="B287" s="59">
        <v>35.583399921599998</v>
      </c>
      <c r="C287" s="60">
        <v>0.18629883326979399</v>
      </c>
      <c r="D287" s="59">
        <v>5.6965689259000003</v>
      </c>
      <c r="E287" s="60">
        <v>0.152214420468816</v>
      </c>
      <c r="F287" s="59">
        <v>14.139492407900001</v>
      </c>
      <c r="G287" s="60">
        <v>0.212601262226114</v>
      </c>
      <c r="H287" s="59">
        <v>9.9649065511000092</v>
      </c>
      <c r="I287" s="60">
        <v>0.218635492247929</v>
      </c>
      <c r="J287" s="59">
        <v>5.7824320367000004</v>
      </c>
      <c r="K287" s="60">
        <v>0.139361613728089</v>
      </c>
    </row>
    <row r="288" spans="1:11" customFormat="1" x14ac:dyDescent="0.3">
      <c r="A288" s="58" t="s">
        <v>5</v>
      </c>
      <c r="B288" s="61">
        <v>41.4237864961</v>
      </c>
      <c r="C288" s="62">
        <v>0.21687649608647799</v>
      </c>
      <c r="D288" s="61">
        <v>6.7303157384999999</v>
      </c>
      <c r="E288" s="62">
        <v>0.17983651616153801</v>
      </c>
      <c r="F288" s="61">
        <v>16.909730423399999</v>
      </c>
      <c r="G288" s="62">
        <v>0.25425453249718799</v>
      </c>
      <c r="H288" s="61">
        <v>8.7472745309999898</v>
      </c>
      <c r="I288" s="62">
        <v>0.19191998069483601</v>
      </c>
      <c r="J288" s="61">
        <v>9.0364658031999898</v>
      </c>
      <c r="K288" s="62">
        <v>0.21778664214985599</v>
      </c>
    </row>
    <row r="289" spans="1:11" customFormat="1" x14ac:dyDescent="0.3">
      <c r="A289" s="58" t="s">
        <v>6</v>
      </c>
      <c r="B289" s="59">
        <v>2.2526477361000001</v>
      </c>
      <c r="C289" s="60">
        <v>1.1793860224933801E-2</v>
      </c>
      <c r="D289" s="59">
        <v>1.6473327971</v>
      </c>
      <c r="E289" s="60">
        <v>4.4017339260094199E-2</v>
      </c>
      <c r="F289" s="59">
        <v>0.605314939</v>
      </c>
      <c r="G289" s="60">
        <v>9.1015091888179203E-3</v>
      </c>
      <c r="H289" s="59">
        <v>0</v>
      </c>
      <c r="I289" s="60">
        <v>0</v>
      </c>
      <c r="J289" s="59">
        <v>0</v>
      </c>
      <c r="K289" s="60">
        <v>0</v>
      </c>
    </row>
    <row r="290" spans="1:11" customFormat="1" x14ac:dyDescent="0.3">
      <c r="A290" s="58" t="s">
        <v>7</v>
      </c>
      <c r="B290" s="61">
        <v>32.342743135100001</v>
      </c>
      <c r="C290" s="62">
        <v>0.16933219771268099</v>
      </c>
      <c r="D290" s="61">
        <v>10.299671787999999</v>
      </c>
      <c r="E290" s="62">
        <v>0.275211024850673</v>
      </c>
      <c r="F290" s="61">
        <v>7.6906407463000104</v>
      </c>
      <c r="G290" s="62">
        <v>0.11563639505739499</v>
      </c>
      <c r="H290" s="61">
        <v>6.7542642364000001</v>
      </c>
      <c r="I290" s="62">
        <v>0.14819224631212299</v>
      </c>
      <c r="J290" s="61">
        <v>7.5981663644000097</v>
      </c>
      <c r="K290" s="62">
        <v>0.183122381585582</v>
      </c>
    </row>
    <row r="291" spans="1:11" customFormat="1" x14ac:dyDescent="0.3">
      <c r="A291" s="58" t="s">
        <v>8</v>
      </c>
      <c r="B291" s="59">
        <v>1.9008532666</v>
      </c>
      <c r="C291" s="60">
        <v>9.9520210706367206E-3</v>
      </c>
      <c r="D291" s="59">
        <v>0</v>
      </c>
      <c r="E291" s="60">
        <v>0</v>
      </c>
      <c r="F291" s="59">
        <v>0.76249902969999905</v>
      </c>
      <c r="G291" s="60">
        <v>1.14649275577838E-2</v>
      </c>
      <c r="H291" s="59">
        <v>1.1383542368999999</v>
      </c>
      <c r="I291" s="60">
        <v>2.4976113690667101E-2</v>
      </c>
      <c r="J291" s="59">
        <v>0</v>
      </c>
      <c r="K291" s="60">
        <v>0</v>
      </c>
    </row>
    <row r="292" spans="1:11" customFormat="1" x14ac:dyDescent="0.3">
      <c r="A292" s="58" t="s">
        <v>9</v>
      </c>
      <c r="B292" s="61">
        <v>5.8184330688999903</v>
      </c>
      <c r="C292" s="62">
        <v>3.0462724039375999E-2</v>
      </c>
      <c r="D292" s="61">
        <v>1.1534568417</v>
      </c>
      <c r="E292" s="62">
        <v>3.0820791774659E-2</v>
      </c>
      <c r="F292" s="61">
        <v>2.7299763739</v>
      </c>
      <c r="G292" s="62">
        <v>4.1047896642621401E-2</v>
      </c>
      <c r="H292" s="61">
        <v>0</v>
      </c>
      <c r="I292" s="62">
        <v>0</v>
      </c>
      <c r="J292" s="61">
        <v>1.9349998532999999</v>
      </c>
      <c r="K292" s="62">
        <v>4.6635170185830702E-2</v>
      </c>
    </row>
    <row r="293" spans="1:11" customFormat="1" x14ac:dyDescent="0.3">
      <c r="A293" s="58" t="s">
        <v>10</v>
      </c>
      <c r="B293" s="59">
        <v>3.4427281400999998</v>
      </c>
      <c r="C293" s="60">
        <v>1.80245911627007E-2</v>
      </c>
      <c r="D293" s="59">
        <v>0.88364190840000101</v>
      </c>
      <c r="E293" s="60">
        <v>2.3611237349825401E-2</v>
      </c>
      <c r="F293" s="59">
        <v>0</v>
      </c>
      <c r="G293" s="60">
        <v>0</v>
      </c>
      <c r="H293" s="59">
        <v>0.89076357739999901</v>
      </c>
      <c r="I293" s="60">
        <v>1.95438393950495E-2</v>
      </c>
      <c r="J293" s="59">
        <v>1.6683226543</v>
      </c>
      <c r="K293" s="60">
        <v>4.0208019021536798E-2</v>
      </c>
    </row>
    <row r="294" spans="1:11" customFormat="1" x14ac:dyDescent="0.3">
      <c r="A294" s="58" t="s">
        <v>11</v>
      </c>
      <c r="B294" s="61">
        <v>10.7441205287</v>
      </c>
      <c r="C294" s="62">
        <v>5.6251429695221997E-2</v>
      </c>
      <c r="D294" s="61">
        <v>2.6003230687999999</v>
      </c>
      <c r="E294" s="62">
        <v>6.9481590427092593E-2</v>
      </c>
      <c r="F294" s="61">
        <v>5.4105264553000101</v>
      </c>
      <c r="G294" s="62">
        <v>8.1352620060241701E-2</v>
      </c>
      <c r="H294" s="61">
        <v>0</v>
      </c>
      <c r="I294" s="62">
        <v>0</v>
      </c>
      <c r="J294" s="61">
        <v>2.7332710046000099</v>
      </c>
      <c r="K294" s="62">
        <v>6.5874195414605596E-2</v>
      </c>
    </row>
    <row r="295" spans="1:11" customFormat="1" x14ac:dyDescent="0.3">
      <c r="A295" s="58" t="s">
        <v>12</v>
      </c>
      <c r="B295" s="59">
        <v>10.8029811219</v>
      </c>
      <c r="C295" s="60">
        <v>5.6559597544918398E-2</v>
      </c>
      <c r="D295" s="59">
        <v>0.61194637689999898</v>
      </c>
      <c r="E295" s="60">
        <v>1.6351432648225001E-2</v>
      </c>
      <c r="F295" s="59">
        <v>5.1623633516999998</v>
      </c>
      <c r="G295" s="60">
        <v>7.7621242190281395E-2</v>
      </c>
      <c r="H295" s="59">
        <v>3.2476614353</v>
      </c>
      <c r="I295" s="60">
        <v>7.1255465660443107E-2</v>
      </c>
      <c r="J295" s="59">
        <v>1.7810099580000001</v>
      </c>
      <c r="K295" s="60">
        <v>4.2923880512104599E-2</v>
      </c>
    </row>
    <row r="296" spans="1:11" customFormat="1" x14ac:dyDescent="0.3">
      <c r="A296" s="58" t="s">
        <v>13</v>
      </c>
      <c r="B296" s="61">
        <v>11.427713926899999</v>
      </c>
      <c r="C296" s="62">
        <v>5.9830420258130103E-2</v>
      </c>
      <c r="D296" s="61">
        <v>0.54998002479999897</v>
      </c>
      <c r="E296" s="62">
        <v>1.4695668890047E-2</v>
      </c>
      <c r="F296" s="61">
        <v>3.8668225943999999</v>
      </c>
      <c r="G296" s="62">
        <v>5.8141504705966497E-2</v>
      </c>
      <c r="H296" s="61">
        <v>5.3839435985000001</v>
      </c>
      <c r="I296" s="62">
        <v>0.118126663090804</v>
      </c>
      <c r="J296" s="61">
        <v>1.6269677091999999</v>
      </c>
      <c r="K296" s="62">
        <v>3.9211329073744201E-2</v>
      </c>
    </row>
    <row r="297" spans="1:11" customFormat="1" x14ac:dyDescent="0.3">
      <c r="A297" s="58" t="s">
        <v>165</v>
      </c>
      <c r="B297" s="59">
        <v>8.5262065328000105</v>
      </c>
      <c r="C297" s="60">
        <v>4.4639419863691E-2</v>
      </c>
      <c r="D297" s="59">
        <v>2.0688009382999999</v>
      </c>
      <c r="E297" s="60">
        <v>5.52791232731248E-2</v>
      </c>
      <c r="F297" s="59">
        <v>2.2579920883</v>
      </c>
      <c r="G297" s="60">
        <v>3.3951145785187098E-2</v>
      </c>
      <c r="H297" s="59">
        <v>3.91065145730001</v>
      </c>
      <c r="I297" s="60">
        <v>8.5801828847304501E-2</v>
      </c>
      <c r="J297" s="59">
        <v>0.28876204890000001</v>
      </c>
      <c r="K297" s="60">
        <v>6.9594151496676299E-3</v>
      </c>
    </row>
    <row r="298" spans="1:11" customFormat="1" x14ac:dyDescent="0.3">
      <c r="A298" s="58" t="s">
        <v>88</v>
      </c>
      <c r="B298" s="61">
        <v>16.149891942899998</v>
      </c>
      <c r="C298" s="62">
        <v>8.4553641108621402E-2</v>
      </c>
      <c r="D298" s="61">
        <v>1.1830677511000001</v>
      </c>
      <c r="E298" s="62">
        <v>3.1612006183280202E-2</v>
      </c>
      <c r="F298" s="61">
        <v>2.9640988488</v>
      </c>
      <c r="G298" s="62">
        <v>4.4568159764049403E-2</v>
      </c>
      <c r="H298" s="61">
        <v>3.6352186353999998</v>
      </c>
      <c r="I298" s="62">
        <v>7.9758682302122394E-2</v>
      </c>
      <c r="J298" s="61">
        <v>8.3675067075999898</v>
      </c>
      <c r="K298" s="63">
        <v>0.20166414931479901</v>
      </c>
    </row>
    <row r="299" spans="1:11" customFormat="1" x14ac:dyDescent="0.3">
      <c r="A299" s="65" t="s">
        <v>1</v>
      </c>
    </row>
    <row r="300" spans="1:11" customFormat="1" x14ac:dyDescent="0.3">
      <c r="A300" s="65" t="s">
        <v>1</v>
      </c>
    </row>
    <row r="301" spans="1:11" customFormat="1" x14ac:dyDescent="0.3">
      <c r="A301" s="53" t="s">
        <v>166</v>
      </c>
    </row>
    <row r="302" spans="1:11" customFormat="1" x14ac:dyDescent="0.3">
      <c r="A302" s="54" t="s">
        <v>1</v>
      </c>
    </row>
    <row r="303" spans="1:11" customFormat="1" x14ac:dyDescent="0.3">
      <c r="A303" s="114" t="s">
        <v>1</v>
      </c>
      <c r="B303" s="116" t="s">
        <v>506</v>
      </c>
      <c r="C303" s="116" t="s">
        <v>1</v>
      </c>
      <c r="D303" s="116" t="s">
        <v>389</v>
      </c>
      <c r="E303" s="116" t="s">
        <v>1</v>
      </c>
      <c r="F303" s="116" t="s">
        <v>390</v>
      </c>
      <c r="G303" s="116" t="s">
        <v>1</v>
      </c>
      <c r="H303" s="116" t="s">
        <v>391</v>
      </c>
      <c r="I303" s="116" t="s">
        <v>1</v>
      </c>
      <c r="J303" s="116" t="s">
        <v>392</v>
      </c>
      <c r="K303" s="116" t="s">
        <v>1</v>
      </c>
    </row>
    <row r="304" spans="1:11" customFormat="1" x14ac:dyDescent="0.3">
      <c r="A304" s="115"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166.3256340476</v>
      </c>
      <c r="C305" s="57">
        <v>166.3256340476</v>
      </c>
      <c r="D305" s="57">
        <v>34.172764984300002</v>
      </c>
      <c r="E305" s="57">
        <v>34.172764984300002</v>
      </c>
      <c r="F305" s="57">
        <v>61.285004363500001</v>
      </c>
      <c r="G305" s="57">
        <v>61.285004363500001</v>
      </c>
      <c r="H305" s="57">
        <v>38.031846721000001</v>
      </c>
      <c r="I305" s="57">
        <v>38.031846721000001</v>
      </c>
      <c r="J305" s="57">
        <v>32.836017978800001</v>
      </c>
      <c r="K305" s="57">
        <v>32.836017978800001</v>
      </c>
    </row>
    <row r="306" spans="1:11" customFormat="1" x14ac:dyDescent="0.3">
      <c r="A306" s="58" t="s">
        <v>167</v>
      </c>
      <c r="B306" s="59">
        <v>19.183062326999998</v>
      </c>
      <c r="C306" s="60">
        <v>0.115334370656961</v>
      </c>
      <c r="D306" s="59">
        <v>4.3862869714999899</v>
      </c>
      <c r="E306" s="60">
        <v>0.12835622091203899</v>
      </c>
      <c r="F306" s="59">
        <v>2.5522927749000002</v>
      </c>
      <c r="G306" s="60">
        <v>4.1646285276600102E-2</v>
      </c>
      <c r="H306" s="59">
        <v>6.7131132286000099</v>
      </c>
      <c r="I306" s="60">
        <v>0.176512943950556</v>
      </c>
      <c r="J306" s="59">
        <v>5.5313693519999898</v>
      </c>
      <c r="K306" s="60">
        <v>0.168454328279733</v>
      </c>
    </row>
    <row r="307" spans="1:11" customFormat="1" x14ac:dyDescent="0.3">
      <c r="A307" s="58" t="s">
        <v>168</v>
      </c>
      <c r="B307" s="61">
        <v>4.0973333779000001</v>
      </c>
      <c r="C307" s="62">
        <v>2.4634407085605398E-2</v>
      </c>
      <c r="D307" s="61">
        <v>0</v>
      </c>
      <c r="E307" s="62">
        <v>0</v>
      </c>
      <c r="F307" s="61">
        <v>3.5445108526000002</v>
      </c>
      <c r="G307" s="62">
        <v>5.7836511385010697E-2</v>
      </c>
      <c r="H307" s="61">
        <v>0.55282252529999898</v>
      </c>
      <c r="I307" s="62">
        <v>1.45357791683239E-2</v>
      </c>
      <c r="J307" s="61">
        <v>0</v>
      </c>
      <c r="K307" s="62">
        <v>0</v>
      </c>
    </row>
    <row r="308" spans="1:11" customFormat="1" ht="22.8" x14ac:dyDescent="0.3">
      <c r="A308" s="66" t="s">
        <v>169</v>
      </c>
      <c r="B308" s="59">
        <v>0</v>
      </c>
      <c r="C308" s="60">
        <v>0</v>
      </c>
      <c r="D308" s="59">
        <v>0</v>
      </c>
      <c r="E308" s="60">
        <v>0</v>
      </c>
      <c r="F308" s="59">
        <v>0</v>
      </c>
      <c r="G308" s="60">
        <v>0</v>
      </c>
      <c r="H308" s="59">
        <v>0</v>
      </c>
      <c r="I308" s="60">
        <v>0</v>
      </c>
      <c r="J308" s="59">
        <v>0</v>
      </c>
      <c r="K308" s="60">
        <v>0</v>
      </c>
    </row>
    <row r="309" spans="1:11" customFormat="1" x14ac:dyDescent="0.3">
      <c r="A309" s="58" t="s">
        <v>170</v>
      </c>
      <c r="B309" s="61">
        <v>12.4037324115</v>
      </c>
      <c r="C309" s="62">
        <v>7.4574989492901797E-2</v>
      </c>
      <c r="D309" s="61">
        <v>3.7033172171999902</v>
      </c>
      <c r="E309" s="62">
        <v>0.10837042946046101</v>
      </c>
      <c r="F309" s="61">
        <v>4.6556248376999898</v>
      </c>
      <c r="G309" s="62">
        <v>7.5966786427656502E-2</v>
      </c>
      <c r="H309" s="61">
        <v>1.7563715869000001</v>
      </c>
      <c r="I309" s="62">
        <v>4.61816014295773E-2</v>
      </c>
      <c r="J309" s="61">
        <v>2.2884187696999998</v>
      </c>
      <c r="K309" s="62">
        <v>6.9692335141778694E-2</v>
      </c>
    </row>
    <row r="310" spans="1:11" customFormat="1" x14ac:dyDescent="0.3">
      <c r="A310" s="58" t="s">
        <v>171</v>
      </c>
      <c r="B310" s="59">
        <v>60.931673069099801</v>
      </c>
      <c r="C310" s="60">
        <v>0.36633964101806599</v>
      </c>
      <c r="D310" s="59">
        <v>9.7196064810999907</v>
      </c>
      <c r="E310" s="60">
        <v>0.28442552089552797</v>
      </c>
      <c r="F310" s="59">
        <v>16.9039772649</v>
      </c>
      <c r="G310" s="60">
        <v>0.275825667966626</v>
      </c>
      <c r="H310" s="59">
        <v>16.971465986199998</v>
      </c>
      <c r="I310" s="60">
        <v>0.44624354191112398</v>
      </c>
      <c r="J310" s="59">
        <v>17.336623336900001</v>
      </c>
      <c r="K310" s="60">
        <v>0.52797581448801401</v>
      </c>
    </row>
    <row r="311" spans="1:11" customFormat="1" x14ac:dyDescent="0.3">
      <c r="A311" s="58" t="s">
        <v>172</v>
      </c>
      <c r="B311" s="61">
        <v>1.2577415345</v>
      </c>
      <c r="C311" s="62">
        <v>7.5619223801669201E-3</v>
      </c>
      <c r="D311" s="61">
        <v>0.94401250680000004</v>
      </c>
      <c r="E311" s="62">
        <v>2.7624703685338502E-2</v>
      </c>
      <c r="F311" s="61">
        <v>0</v>
      </c>
      <c r="G311" s="62">
        <v>0</v>
      </c>
      <c r="H311" s="61">
        <v>0</v>
      </c>
      <c r="I311" s="62">
        <v>0</v>
      </c>
      <c r="J311" s="61">
        <v>0.313729027699999</v>
      </c>
      <c r="K311" s="62">
        <v>9.5544175881056501E-3</v>
      </c>
    </row>
    <row r="312" spans="1:11" customFormat="1" x14ac:dyDescent="0.3">
      <c r="A312" s="58" t="s">
        <v>173</v>
      </c>
      <c r="B312" s="59">
        <v>3.2740753160999998</v>
      </c>
      <c r="C312" s="60">
        <v>1.9684730708214301E-2</v>
      </c>
      <c r="D312" s="59">
        <v>0</v>
      </c>
      <c r="E312" s="60">
        <v>0</v>
      </c>
      <c r="F312" s="59">
        <v>2.76524715229999</v>
      </c>
      <c r="G312" s="60">
        <v>4.5121105579082298E-2</v>
      </c>
      <c r="H312" s="59">
        <v>0.50882816380000095</v>
      </c>
      <c r="I312" s="60">
        <v>1.3379002274928701E-2</v>
      </c>
      <c r="J312" s="59">
        <v>0</v>
      </c>
      <c r="K312" s="60">
        <v>0</v>
      </c>
    </row>
    <row r="313" spans="1:11" customFormat="1" x14ac:dyDescent="0.3">
      <c r="A313" s="58" t="s">
        <v>174</v>
      </c>
      <c r="B313" s="61">
        <v>0.61772222939999999</v>
      </c>
      <c r="C313" s="62">
        <v>3.7139328097989801E-3</v>
      </c>
      <c r="D313" s="61">
        <v>0</v>
      </c>
      <c r="E313" s="62">
        <v>0</v>
      </c>
      <c r="F313" s="61">
        <v>0</v>
      </c>
      <c r="G313" s="62">
        <v>0</v>
      </c>
      <c r="H313" s="61">
        <v>0.61772222939999999</v>
      </c>
      <c r="I313" s="62">
        <v>1.624223598532E-2</v>
      </c>
      <c r="J313" s="61">
        <v>0</v>
      </c>
      <c r="K313" s="62">
        <v>0</v>
      </c>
    </row>
    <row r="314" spans="1:11" customFormat="1" x14ac:dyDescent="0.3">
      <c r="A314" s="58" t="s">
        <v>175</v>
      </c>
      <c r="B314" s="59">
        <v>2.5927971381999999</v>
      </c>
      <c r="C314" s="60">
        <v>1.5588680320064101E-2</v>
      </c>
      <c r="D314" s="59">
        <v>1.6055467856000001</v>
      </c>
      <c r="E314" s="60">
        <v>4.6983227325551102E-2</v>
      </c>
      <c r="F314" s="59">
        <v>0.605314938999999</v>
      </c>
      <c r="G314" s="60">
        <v>9.8770481504691296E-3</v>
      </c>
      <c r="H314" s="59">
        <v>0.381935413599999</v>
      </c>
      <c r="I314" s="60">
        <v>1.0042515589681E-2</v>
      </c>
      <c r="J314" s="59">
        <v>0</v>
      </c>
      <c r="K314" s="60">
        <v>0</v>
      </c>
    </row>
    <row r="315" spans="1:11" customFormat="1" x14ac:dyDescent="0.3">
      <c r="A315" s="58" t="s">
        <v>176</v>
      </c>
      <c r="B315" s="61">
        <v>2.3713589152000001</v>
      </c>
      <c r="C315" s="62">
        <v>1.425732677214E-2</v>
      </c>
      <c r="D315" s="61">
        <v>2.3713589152000001</v>
      </c>
      <c r="E315" s="63">
        <v>6.9393240970974199E-2</v>
      </c>
      <c r="F315" s="61">
        <v>0</v>
      </c>
      <c r="G315" s="62">
        <v>0</v>
      </c>
      <c r="H315" s="61">
        <v>0</v>
      </c>
      <c r="I315" s="62">
        <v>0</v>
      </c>
      <c r="J315" s="61">
        <v>0</v>
      </c>
      <c r="K315" s="62">
        <v>0</v>
      </c>
    </row>
    <row r="316" spans="1:11" customFormat="1" ht="22.8" x14ac:dyDescent="0.3">
      <c r="A316" s="66" t="s">
        <v>177</v>
      </c>
      <c r="B316" s="59">
        <v>6.0075210742999996</v>
      </c>
      <c r="C316" s="60">
        <v>3.6119033056448403E-2</v>
      </c>
      <c r="D316" s="59">
        <v>0.46049675449999999</v>
      </c>
      <c r="E316" s="60">
        <v>1.34755485753513E-2</v>
      </c>
      <c r="F316" s="59">
        <v>4.8308206460000003</v>
      </c>
      <c r="G316" s="60">
        <v>7.8825492405074096E-2</v>
      </c>
      <c r="H316" s="59">
        <v>0.71620367380000005</v>
      </c>
      <c r="I316" s="60">
        <v>1.88316828013649E-2</v>
      </c>
      <c r="J316" s="59">
        <v>0</v>
      </c>
      <c r="K316" s="60">
        <v>0</v>
      </c>
    </row>
    <row r="317" spans="1:11" customFormat="1" x14ac:dyDescent="0.3">
      <c r="A317" s="58" t="s">
        <v>178</v>
      </c>
      <c r="B317" s="61">
        <v>7.1680805250999899</v>
      </c>
      <c r="C317" s="62">
        <v>4.3096667366670602E-2</v>
      </c>
      <c r="D317" s="61">
        <v>1.256563189</v>
      </c>
      <c r="E317" s="62">
        <v>3.6770896050621102E-2</v>
      </c>
      <c r="F317" s="61">
        <v>5.9115173360999904</v>
      </c>
      <c r="G317" s="62">
        <v>9.6459442199546802E-2</v>
      </c>
      <c r="H317" s="61">
        <v>0</v>
      </c>
      <c r="I317" s="62">
        <v>0</v>
      </c>
      <c r="J317" s="61">
        <v>0</v>
      </c>
      <c r="K317" s="62">
        <v>0</v>
      </c>
    </row>
    <row r="318" spans="1:11" customFormat="1" x14ac:dyDescent="0.3">
      <c r="A318" s="58" t="s">
        <v>179</v>
      </c>
      <c r="B318" s="59">
        <v>9.0581657654000107</v>
      </c>
      <c r="C318" s="60">
        <v>5.44604312935172E-2</v>
      </c>
      <c r="D318" s="59">
        <v>5.0055923958000097</v>
      </c>
      <c r="E318" s="63">
        <v>0.14647899864408701</v>
      </c>
      <c r="F318" s="59">
        <v>0.605314938999999</v>
      </c>
      <c r="G318" s="60">
        <v>9.8770481504691296E-3</v>
      </c>
      <c r="H318" s="59">
        <v>1.6662484726</v>
      </c>
      <c r="I318" s="60">
        <v>4.3811926484231198E-2</v>
      </c>
      <c r="J318" s="59">
        <v>1.7810099580000001</v>
      </c>
      <c r="K318" s="60">
        <v>5.4239523170863099E-2</v>
      </c>
    </row>
    <row r="319" spans="1:11" customFormat="1" ht="25.5" customHeight="1" x14ac:dyDescent="0.3">
      <c r="A319" s="66" t="s">
        <v>180</v>
      </c>
      <c r="B319" s="61">
        <v>0</v>
      </c>
      <c r="C319" s="62">
        <v>0</v>
      </c>
      <c r="D319" s="61">
        <v>0</v>
      </c>
      <c r="E319" s="62">
        <v>0</v>
      </c>
      <c r="F319" s="61">
        <v>0</v>
      </c>
      <c r="G319" s="62">
        <v>0</v>
      </c>
      <c r="H319" s="61">
        <v>0</v>
      </c>
      <c r="I319" s="62">
        <v>0</v>
      </c>
      <c r="J319" s="61">
        <v>0</v>
      </c>
      <c r="K319" s="62">
        <v>0</v>
      </c>
    </row>
    <row r="320" spans="1:11" customFormat="1" x14ac:dyDescent="0.3">
      <c r="A320" s="58" t="s">
        <v>181</v>
      </c>
      <c r="B320" s="59">
        <v>0.92422163400000101</v>
      </c>
      <c r="C320" s="60">
        <v>5.5566998995206099E-3</v>
      </c>
      <c r="D320" s="59">
        <v>0.31890669499999902</v>
      </c>
      <c r="E320" s="60">
        <v>9.3321888101976901E-3</v>
      </c>
      <c r="F320" s="59">
        <v>0.605314938999999</v>
      </c>
      <c r="G320" s="60">
        <v>9.8770481504691296E-3</v>
      </c>
      <c r="H320" s="59">
        <v>0</v>
      </c>
      <c r="I320" s="60">
        <v>0</v>
      </c>
      <c r="J320" s="59">
        <v>0</v>
      </c>
      <c r="K320" s="60">
        <v>0</v>
      </c>
    </row>
    <row r="321" spans="1:11" customFormat="1" x14ac:dyDescent="0.3">
      <c r="A321" s="58" t="s">
        <v>182</v>
      </c>
      <c r="B321" s="61">
        <v>0.61772222939999999</v>
      </c>
      <c r="C321" s="62">
        <v>3.7139328097989801E-3</v>
      </c>
      <c r="D321" s="61">
        <v>0</v>
      </c>
      <c r="E321" s="62">
        <v>0</v>
      </c>
      <c r="F321" s="61">
        <v>0</v>
      </c>
      <c r="G321" s="62">
        <v>0</v>
      </c>
      <c r="H321" s="61">
        <v>0.61772222939999999</v>
      </c>
      <c r="I321" s="62">
        <v>1.624223598532E-2</v>
      </c>
      <c r="J321" s="61">
        <v>0</v>
      </c>
      <c r="K321" s="62">
        <v>0</v>
      </c>
    </row>
    <row r="322" spans="1:11" customFormat="1" x14ac:dyDescent="0.3">
      <c r="A322" s="58" t="s">
        <v>183</v>
      </c>
      <c r="B322" s="59">
        <v>1.9349998532999999</v>
      </c>
      <c r="C322" s="60">
        <v>1.16338041600144E-2</v>
      </c>
      <c r="D322" s="59">
        <v>0</v>
      </c>
      <c r="E322" s="60">
        <v>0</v>
      </c>
      <c r="F322" s="59">
        <v>0</v>
      </c>
      <c r="G322" s="60">
        <v>0</v>
      </c>
      <c r="H322" s="59">
        <v>0</v>
      </c>
      <c r="I322" s="60">
        <v>0</v>
      </c>
      <c r="J322" s="59">
        <v>1.9349998532999999</v>
      </c>
      <c r="K322" s="60">
        <v>5.8929187289070803E-2</v>
      </c>
    </row>
    <row r="323" spans="1:11" customFormat="1" x14ac:dyDescent="0.3">
      <c r="A323" s="58" t="s">
        <v>160</v>
      </c>
      <c r="B323" s="61">
        <v>47.901044186500002</v>
      </c>
      <c r="C323" s="62">
        <v>0.28799556040045798</v>
      </c>
      <c r="D323" s="61">
        <v>7.3248678641999998</v>
      </c>
      <c r="E323" s="62">
        <v>0.21434811808658899</v>
      </c>
      <c r="F323" s="61">
        <v>22.7559801756999</v>
      </c>
      <c r="G323" s="62">
        <v>0.37131400106830997</v>
      </c>
      <c r="H323" s="61">
        <v>6.5211016878999999</v>
      </c>
      <c r="I323" s="62">
        <v>0.17146423984453099</v>
      </c>
      <c r="J323" s="61">
        <v>11.299094458700001</v>
      </c>
      <c r="K323" s="62">
        <v>0.344106720431054</v>
      </c>
    </row>
    <row r="324" spans="1:11" customFormat="1" x14ac:dyDescent="0.3">
      <c r="A324" s="58" t="s">
        <v>184</v>
      </c>
      <c r="B324" s="59">
        <v>20.159840272499999</v>
      </c>
      <c r="C324" s="60">
        <v>0.121207054991479</v>
      </c>
      <c r="D324" s="59">
        <v>5.7519370490999897</v>
      </c>
      <c r="E324" s="60">
        <v>0.168319334175698</v>
      </c>
      <c r="F324" s="59">
        <v>2.8251650005000002</v>
      </c>
      <c r="G324" s="60">
        <v>4.6098797411240899E-2</v>
      </c>
      <c r="H324" s="59">
        <v>6.7725933065000099</v>
      </c>
      <c r="I324" s="60">
        <v>0.17807689845259</v>
      </c>
      <c r="J324" s="59">
        <v>4.8101449164000103</v>
      </c>
      <c r="K324" s="60">
        <v>0.14648989775512899</v>
      </c>
    </row>
    <row r="325" spans="1:11" customFormat="1" x14ac:dyDescent="0.3">
      <c r="A325" s="65" t="s">
        <v>1</v>
      </c>
    </row>
    <row r="326" spans="1:11" customFormat="1" x14ac:dyDescent="0.3">
      <c r="A326" s="65" t="s">
        <v>1</v>
      </c>
    </row>
    <row r="327" spans="1:11" customFormat="1" x14ac:dyDescent="0.3">
      <c r="A327" s="53" t="s">
        <v>185</v>
      </c>
    </row>
    <row r="328" spans="1:11" customFormat="1" x14ac:dyDescent="0.3">
      <c r="A328" s="54" t="s">
        <v>1</v>
      </c>
    </row>
    <row r="329" spans="1:11" customFormat="1" x14ac:dyDescent="0.3">
      <c r="A329" s="114" t="s">
        <v>1</v>
      </c>
      <c r="B329" s="116" t="s">
        <v>506</v>
      </c>
      <c r="C329" s="116" t="s">
        <v>1</v>
      </c>
      <c r="D329" s="116" t="s">
        <v>389</v>
      </c>
      <c r="E329" s="116" t="s">
        <v>1</v>
      </c>
      <c r="F329" s="116" t="s">
        <v>390</v>
      </c>
      <c r="G329" s="116" t="s">
        <v>1</v>
      </c>
      <c r="H329" s="116" t="s">
        <v>391</v>
      </c>
      <c r="I329" s="116" t="s">
        <v>1</v>
      </c>
      <c r="J329" s="116" t="s">
        <v>392</v>
      </c>
      <c r="K329" s="116" t="s">
        <v>1</v>
      </c>
    </row>
    <row r="330" spans="1:11" customFormat="1" x14ac:dyDescent="0.3">
      <c r="A330" s="115"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966.75746853429996</v>
      </c>
      <c r="C331" s="57">
        <v>966.75746853429996</v>
      </c>
      <c r="D331" s="57">
        <v>190.19026429589999</v>
      </c>
      <c r="E331" s="57">
        <v>190.19026429589999</v>
      </c>
      <c r="F331" s="57">
        <v>283.55013361829998</v>
      </c>
      <c r="G331" s="57">
        <v>283.55013361829998</v>
      </c>
      <c r="H331" s="57">
        <v>280.19119345389998</v>
      </c>
      <c r="I331" s="57">
        <v>280.19119345389998</v>
      </c>
      <c r="J331" s="57">
        <v>212.8258771662</v>
      </c>
      <c r="K331" s="57">
        <v>212.8258771662</v>
      </c>
    </row>
    <row r="332" spans="1:11" customFormat="1" ht="22.8" x14ac:dyDescent="0.3">
      <c r="A332" s="66" t="s">
        <v>186</v>
      </c>
      <c r="B332" s="59">
        <v>370.87769982010002</v>
      </c>
      <c r="C332" s="60">
        <v>0.383630550465141</v>
      </c>
      <c r="D332" s="59">
        <v>64.167443659199904</v>
      </c>
      <c r="E332" s="60">
        <v>0.33738553283341399</v>
      </c>
      <c r="F332" s="59">
        <v>123.5634792299</v>
      </c>
      <c r="G332" s="60">
        <v>0.435772953633076</v>
      </c>
      <c r="H332" s="59">
        <v>103.60878826530001</v>
      </c>
      <c r="I332" s="60">
        <v>0.36977888915108498</v>
      </c>
      <c r="J332" s="59">
        <v>79.537988665700098</v>
      </c>
      <c r="K332" s="60">
        <v>0.37372329777166702</v>
      </c>
    </row>
    <row r="333" spans="1:11" customFormat="1" x14ac:dyDescent="0.3">
      <c r="A333" s="66" t="s">
        <v>187</v>
      </c>
      <c r="B333" s="61">
        <v>263.68496356790001</v>
      </c>
      <c r="C333" s="62">
        <v>0.27275192812078602</v>
      </c>
      <c r="D333" s="61">
        <v>51.329586175700001</v>
      </c>
      <c r="E333" s="62">
        <v>0.269885455839322</v>
      </c>
      <c r="F333" s="61">
        <v>82.0827254637001</v>
      </c>
      <c r="G333" s="62">
        <v>0.28948223164724501</v>
      </c>
      <c r="H333" s="61">
        <v>69.099309385400005</v>
      </c>
      <c r="I333" s="62">
        <v>0.24661485085814799</v>
      </c>
      <c r="J333" s="61">
        <v>61.173342543100098</v>
      </c>
      <c r="K333" s="62">
        <v>0.28743376208584098</v>
      </c>
    </row>
    <row r="334" spans="1:11" customFormat="1" x14ac:dyDescent="0.3">
      <c r="A334" s="58" t="s">
        <v>188</v>
      </c>
      <c r="B334" s="59">
        <v>364.26894078919997</v>
      </c>
      <c r="C334" s="60">
        <v>0.37679454531803902</v>
      </c>
      <c r="D334" s="59">
        <v>75.122354306099993</v>
      </c>
      <c r="E334" s="60">
        <v>0.39498527742315898</v>
      </c>
      <c r="F334" s="59">
        <v>110.7720337338</v>
      </c>
      <c r="G334" s="60">
        <v>0.390661193914002</v>
      </c>
      <c r="H334" s="59">
        <v>109.60948095160001</v>
      </c>
      <c r="I334" s="60">
        <v>0.391195310603629</v>
      </c>
      <c r="J334" s="59">
        <v>68.765071797699903</v>
      </c>
      <c r="K334" s="60">
        <v>0.323104843796791</v>
      </c>
    </row>
    <row r="335" spans="1:11" customFormat="1" ht="25.5" customHeight="1" x14ac:dyDescent="0.3">
      <c r="A335" s="66" t="s">
        <v>189</v>
      </c>
      <c r="B335" s="61">
        <v>204.17629773780001</v>
      </c>
      <c r="C335" s="62">
        <v>0.211197021366022</v>
      </c>
      <c r="D335" s="61">
        <v>47.285099573799997</v>
      </c>
      <c r="E335" s="62">
        <v>0.24861997930784399</v>
      </c>
      <c r="F335" s="61">
        <v>44.119199070999898</v>
      </c>
      <c r="G335" s="62">
        <v>0.155595761878183</v>
      </c>
      <c r="H335" s="61">
        <v>56.3364862630999</v>
      </c>
      <c r="I335" s="62">
        <v>0.20106444306347901</v>
      </c>
      <c r="J335" s="61">
        <v>56.435512829899999</v>
      </c>
      <c r="K335" s="62">
        <v>0.26517223178565102</v>
      </c>
    </row>
    <row r="336" spans="1:11" customFormat="1" x14ac:dyDescent="0.3">
      <c r="A336" s="58" t="s">
        <v>190</v>
      </c>
      <c r="B336" s="59">
        <v>368.94991970289999</v>
      </c>
      <c r="C336" s="60">
        <v>0.38163648248020698</v>
      </c>
      <c r="D336" s="59">
        <v>81.083419173800195</v>
      </c>
      <c r="E336" s="60">
        <v>0.42632791680466597</v>
      </c>
      <c r="F336" s="59">
        <v>109.3775887156</v>
      </c>
      <c r="G336" s="60">
        <v>0.38574338625718402</v>
      </c>
      <c r="H336" s="59">
        <v>92.716069381699896</v>
      </c>
      <c r="I336" s="60">
        <v>0.33090286756979997</v>
      </c>
      <c r="J336" s="59">
        <v>85.772842431800001</v>
      </c>
      <c r="K336" s="60">
        <v>0.40301886017750699</v>
      </c>
    </row>
    <row r="337" spans="1:11" customFormat="1" x14ac:dyDescent="0.3">
      <c r="A337" s="58" t="s">
        <v>191</v>
      </c>
      <c r="B337" s="61">
        <v>55.941729960700002</v>
      </c>
      <c r="C337" s="62">
        <v>5.78653196706235E-2</v>
      </c>
      <c r="D337" s="61">
        <v>13.396057906799999</v>
      </c>
      <c r="E337" s="62">
        <v>7.0435034918287301E-2</v>
      </c>
      <c r="F337" s="61">
        <v>14.1080321918</v>
      </c>
      <c r="G337" s="62">
        <v>4.97549834019528E-2</v>
      </c>
      <c r="H337" s="61">
        <v>17.412387032800002</v>
      </c>
      <c r="I337" s="62">
        <v>6.2144662072203503E-2</v>
      </c>
      <c r="J337" s="61">
        <v>11.025252829299999</v>
      </c>
      <c r="K337" s="62">
        <v>5.18040990884307E-2</v>
      </c>
    </row>
    <row r="338" spans="1:11" customFormat="1" x14ac:dyDescent="0.3">
      <c r="A338" s="58" t="s">
        <v>159</v>
      </c>
      <c r="B338" s="59">
        <v>88.808095188999999</v>
      </c>
      <c r="C338" s="60">
        <v>9.1861814446224904E-2</v>
      </c>
      <c r="D338" s="59">
        <v>13.0177136158</v>
      </c>
      <c r="E338" s="60">
        <v>6.8445741237032495E-2</v>
      </c>
      <c r="F338" s="59">
        <v>23.127428174799999</v>
      </c>
      <c r="G338" s="60">
        <v>8.1563806300063005E-2</v>
      </c>
      <c r="H338" s="59">
        <v>36.403460124700203</v>
      </c>
      <c r="I338" s="60">
        <v>0.129923641339175</v>
      </c>
      <c r="J338" s="59">
        <v>16.259493273699999</v>
      </c>
      <c r="K338" s="60">
        <v>7.6398102947803803E-2</v>
      </c>
    </row>
    <row r="339" spans="1:11" customFormat="1" x14ac:dyDescent="0.3">
      <c r="A339" s="58" t="s">
        <v>192</v>
      </c>
      <c r="B339" s="61">
        <v>79.482439871400004</v>
      </c>
      <c r="C339" s="62">
        <v>8.2215490915113598E-2</v>
      </c>
      <c r="D339" s="61">
        <v>14.671527473099999</v>
      </c>
      <c r="E339" s="62">
        <v>7.7141317024902401E-2</v>
      </c>
      <c r="F339" s="61">
        <v>20.803172892900001</v>
      </c>
      <c r="G339" s="62">
        <v>7.3366824509785405E-2</v>
      </c>
      <c r="H339" s="61">
        <v>17.737253885400001</v>
      </c>
      <c r="I339" s="62">
        <v>6.3304109121896199E-2</v>
      </c>
      <c r="J339" s="61">
        <v>26.270485619999999</v>
      </c>
      <c r="K339" s="63">
        <v>0.12343651989031799</v>
      </c>
    </row>
    <row r="340" spans="1:11" customFormat="1" x14ac:dyDescent="0.3">
      <c r="A340" s="58" t="s">
        <v>193</v>
      </c>
      <c r="B340" s="59">
        <v>26.531832176999998</v>
      </c>
      <c r="C340" s="60">
        <v>2.74441450317678E-2</v>
      </c>
      <c r="D340" s="59">
        <v>7.9813001511999797</v>
      </c>
      <c r="E340" s="60">
        <v>4.1964819706978303E-2</v>
      </c>
      <c r="F340" s="59">
        <v>5.5796315337999998</v>
      </c>
      <c r="G340" s="60">
        <v>1.9677760199228098E-2</v>
      </c>
      <c r="H340" s="59">
        <v>7.2472193279999999</v>
      </c>
      <c r="I340" s="60">
        <v>2.5865264495518101E-2</v>
      </c>
      <c r="J340" s="59">
        <v>5.7236811640000198</v>
      </c>
      <c r="K340" s="60">
        <v>2.68937275871311E-2</v>
      </c>
    </row>
    <row r="341" spans="1:11" customFormat="1" ht="25.5" customHeight="1" x14ac:dyDescent="0.3">
      <c r="A341" s="66" t="s">
        <v>194</v>
      </c>
      <c r="B341" s="61">
        <v>45.260602688399999</v>
      </c>
      <c r="C341" s="62">
        <v>4.6816915474177399E-2</v>
      </c>
      <c r="D341" s="61">
        <v>12.808988833500001</v>
      </c>
      <c r="E341" s="62">
        <v>6.7348288730340294E-2</v>
      </c>
      <c r="F341" s="61">
        <v>21.077001955499998</v>
      </c>
      <c r="G341" s="62">
        <v>7.4332541080275899E-2</v>
      </c>
      <c r="H341" s="61">
        <v>10.747153844</v>
      </c>
      <c r="I341" s="62">
        <v>3.8356501185924097E-2</v>
      </c>
      <c r="J341" s="61">
        <v>0.62745805539999999</v>
      </c>
      <c r="K341" s="64">
        <v>2.9482225740341001E-3</v>
      </c>
    </row>
    <row r="342" spans="1:11" customFormat="1" x14ac:dyDescent="0.3">
      <c r="A342" s="58" t="s">
        <v>195</v>
      </c>
      <c r="B342" s="59">
        <v>149.73599785580001</v>
      </c>
      <c r="C342" s="60">
        <v>0.15488475934177601</v>
      </c>
      <c r="D342" s="59">
        <v>34.432651829000001</v>
      </c>
      <c r="E342" s="60">
        <v>0.181043188285544</v>
      </c>
      <c r="F342" s="59">
        <v>40.356252039600101</v>
      </c>
      <c r="G342" s="60">
        <v>0.14232492689961301</v>
      </c>
      <c r="H342" s="59">
        <v>44.5468063872001</v>
      </c>
      <c r="I342" s="60">
        <v>0.15898717528582601</v>
      </c>
      <c r="J342" s="59">
        <v>30.400287599999999</v>
      </c>
      <c r="K342" s="60">
        <v>0.14284112441956401</v>
      </c>
    </row>
    <row r="343" spans="1:11" customFormat="1" x14ac:dyDescent="0.3">
      <c r="A343" s="58" t="s">
        <v>196</v>
      </c>
      <c r="B343" s="61">
        <v>229.93963309489999</v>
      </c>
      <c r="C343" s="62">
        <v>0.23784624435693399</v>
      </c>
      <c r="D343" s="61">
        <v>47.661910299799999</v>
      </c>
      <c r="E343" s="62">
        <v>0.25060120966889798</v>
      </c>
      <c r="F343" s="61">
        <v>69.522274700699796</v>
      </c>
      <c r="G343" s="62">
        <v>0.24518512410326401</v>
      </c>
      <c r="H343" s="61">
        <v>60.1999609462002</v>
      </c>
      <c r="I343" s="62">
        <v>0.214853151535988</v>
      </c>
      <c r="J343" s="61">
        <v>52.555487148199902</v>
      </c>
      <c r="K343" s="62">
        <v>0.246941245340943</v>
      </c>
    </row>
    <row r="344" spans="1:11" customFormat="1" x14ac:dyDescent="0.3">
      <c r="A344" s="58" t="s">
        <v>197</v>
      </c>
      <c r="B344" s="59">
        <v>108.8306508296</v>
      </c>
      <c r="C344" s="60">
        <v>0.112572857590227</v>
      </c>
      <c r="D344" s="59">
        <v>25.691798726599998</v>
      </c>
      <c r="E344" s="60">
        <v>0.13508472067018301</v>
      </c>
      <c r="F344" s="59">
        <v>33.439028162100001</v>
      </c>
      <c r="G344" s="60">
        <v>0.117929862121362</v>
      </c>
      <c r="H344" s="59">
        <v>28.966835823499999</v>
      </c>
      <c r="I344" s="60">
        <v>0.10338239209601</v>
      </c>
      <c r="J344" s="59">
        <v>20.732988117400001</v>
      </c>
      <c r="K344" s="60">
        <v>9.7417609143502795E-2</v>
      </c>
    </row>
    <row r="345" spans="1:11" customFormat="1" x14ac:dyDescent="0.3">
      <c r="A345" s="58" t="s">
        <v>198</v>
      </c>
      <c r="B345" s="61">
        <v>160.35734898250001</v>
      </c>
      <c r="C345" s="62">
        <v>0.165871331954247</v>
      </c>
      <c r="D345" s="61">
        <v>31.1484980394</v>
      </c>
      <c r="E345" s="62">
        <v>0.163775460088424</v>
      </c>
      <c r="F345" s="61">
        <v>43.746668686</v>
      </c>
      <c r="G345" s="62">
        <v>0.15428195405081099</v>
      </c>
      <c r="H345" s="61">
        <v>44.193429125500003</v>
      </c>
      <c r="I345" s="62">
        <v>0.157725974827154</v>
      </c>
      <c r="J345" s="61">
        <v>41.2687531316</v>
      </c>
      <c r="K345" s="62">
        <v>0.19390853067821401</v>
      </c>
    </row>
    <row r="346" spans="1:11" customFormat="1" ht="25.5" customHeight="1" x14ac:dyDescent="0.3">
      <c r="A346" s="66" t="s">
        <v>199</v>
      </c>
      <c r="B346" s="59">
        <v>18.0696906905</v>
      </c>
      <c r="C346" s="60">
        <v>1.8691027769245399E-2</v>
      </c>
      <c r="D346" s="59">
        <v>2.5286418116</v>
      </c>
      <c r="E346" s="60">
        <v>1.32953272921789E-2</v>
      </c>
      <c r="F346" s="59">
        <v>3.8890544884999798</v>
      </c>
      <c r="G346" s="60">
        <v>1.37155798125464E-2</v>
      </c>
      <c r="H346" s="59">
        <v>10.936662602</v>
      </c>
      <c r="I346" s="63">
        <v>3.9032856340645197E-2</v>
      </c>
      <c r="J346" s="59">
        <v>0.715331788400002</v>
      </c>
      <c r="K346" s="60">
        <v>3.36111283987042E-3</v>
      </c>
    </row>
    <row r="347" spans="1:11" customFormat="1" x14ac:dyDescent="0.3">
      <c r="A347" s="58" t="s">
        <v>38</v>
      </c>
      <c r="B347" s="61">
        <v>54.770305315999998</v>
      </c>
      <c r="C347" s="62">
        <v>5.66536148916824E-2</v>
      </c>
      <c r="D347" s="61">
        <v>5.5980724150000096</v>
      </c>
      <c r="E347" s="62">
        <v>2.94340640186001E-2</v>
      </c>
      <c r="F347" s="61">
        <v>19.738522032999999</v>
      </c>
      <c r="G347" s="62">
        <v>6.9612106265380697E-2</v>
      </c>
      <c r="H347" s="61">
        <v>14.138825500899999</v>
      </c>
      <c r="I347" s="62">
        <v>5.0461348647727097E-2</v>
      </c>
      <c r="J347" s="61">
        <v>15.294885367099999</v>
      </c>
      <c r="K347" s="62">
        <v>7.1865722207999694E-2</v>
      </c>
    </row>
    <row r="348" spans="1:11" customFormat="1" x14ac:dyDescent="0.3">
      <c r="A348" s="65" t="s">
        <v>1</v>
      </c>
    </row>
    <row r="349" spans="1:11" customFormat="1" x14ac:dyDescent="0.3">
      <c r="A349" s="65" t="s">
        <v>1</v>
      </c>
    </row>
    <row r="350" spans="1:11" customFormat="1" x14ac:dyDescent="0.3">
      <c r="A350" s="53" t="s">
        <v>200</v>
      </c>
    </row>
    <row r="351" spans="1:11" customFormat="1" x14ac:dyDescent="0.3">
      <c r="A351" s="54" t="s">
        <v>1</v>
      </c>
    </row>
    <row r="352" spans="1:11" customFormat="1" x14ac:dyDescent="0.3">
      <c r="A352" s="114" t="s">
        <v>1</v>
      </c>
      <c r="B352" s="116" t="s">
        <v>506</v>
      </c>
      <c r="C352" s="116" t="s">
        <v>1</v>
      </c>
      <c r="D352" s="116" t="s">
        <v>389</v>
      </c>
      <c r="E352" s="116" t="s">
        <v>1</v>
      </c>
      <c r="F352" s="116" t="s">
        <v>390</v>
      </c>
      <c r="G352" s="116" t="s">
        <v>1</v>
      </c>
      <c r="H352" s="116" t="s">
        <v>391</v>
      </c>
      <c r="I352" s="116" t="s">
        <v>1</v>
      </c>
      <c r="J352" s="116" t="s">
        <v>392</v>
      </c>
      <c r="K352" s="116" t="s">
        <v>1</v>
      </c>
    </row>
    <row r="353" spans="1:11" customFormat="1" x14ac:dyDescent="0.3">
      <c r="A353" s="115"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966.75746853429996</v>
      </c>
      <c r="C354" s="57">
        <v>966.75746853429996</v>
      </c>
      <c r="D354" s="57">
        <v>190.19026429589999</v>
      </c>
      <c r="E354" s="57">
        <v>190.19026429589999</v>
      </c>
      <c r="F354" s="57">
        <v>283.55013361829998</v>
      </c>
      <c r="G354" s="57">
        <v>283.55013361829998</v>
      </c>
      <c r="H354" s="57">
        <v>280.19119345389998</v>
      </c>
      <c r="I354" s="57">
        <v>280.19119345389998</v>
      </c>
      <c r="J354" s="57">
        <v>212.8258771662</v>
      </c>
      <c r="K354" s="57">
        <v>212.8258771662</v>
      </c>
    </row>
    <row r="355" spans="1:11" customFormat="1" ht="22.8" x14ac:dyDescent="0.3">
      <c r="A355" s="66" t="s">
        <v>186</v>
      </c>
      <c r="B355" s="59">
        <v>182.51463229059999</v>
      </c>
      <c r="C355" s="60">
        <v>0.18879050664828101</v>
      </c>
      <c r="D355" s="59">
        <v>28.2418171112</v>
      </c>
      <c r="E355" s="60">
        <v>0.148492443689237</v>
      </c>
      <c r="F355" s="59">
        <v>74.018902107300093</v>
      </c>
      <c r="G355" s="63">
        <v>0.26104343934797902</v>
      </c>
      <c r="H355" s="59">
        <v>54.8027074413001</v>
      </c>
      <c r="I355" s="60">
        <v>0.19559039941887699</v>
      </c>
      <c r="J355" s="59">
        <v>25.451205630800001</v>
      </c>
      <c r="K355" s="64">
        <v>0.119586988056554</v>
      </c>
    </row>
    <row r="356" spans="1:11" customFormat="1" x14ac:dyDescent="0.3">
      <c r="A356" s="66" t="s">
        <v>187</v>
      </c>
      <c r="B356" s="61">
        <v>118.4084729591</v>
      </c>
      <c r="C356" s="62">
        <v>0.122480018839284</v>
      </c>
      <c r="D356" s="61">
        <v>18.355852723600002</v>
      </c>
      <c r="E356" s="62">
        <v>9.6513103820297402E-2</v>
      </c>
      <c r="F356" s="61">
        <v>35.590917351100103</v>
      </c>
      <c r="G356" s="62">
        <v>0.12551895813602601</v>
      </c>
      <c r="H356" s="61">
        <v>34.698297827499999</v>
      </c>
      <c r="I356" s="62">
        <v>0.123837931520174</v>
      </c>
      <c r="J356" s="61">
        <v>29.763405056900002</v>
      </c>
      <c r="K356" s="62">
        <v>0.13984861922433001</v>
      </c>
    </row>
    <row r="357" spans="1:11" customFormat="1" x14ac:dyDescent="0.3">
      <c r="A357" s="58" t="s">
        <v>188</v>
      </c>
      <c r="B357" s="59">
        <v>155.4131380128</v>
      </c>
      <c r="C357" s="60">
        <v>0.16075711134502199</v>
      </c>
      <c r="D357" s="59">
        <v>30.9262389895</v>
      </c>
      <c r="E357" s="60">
        <v>0.16260684585507801</v>
      </c>
      <c r="F357" s="59">
        <v>43.317540850200103</v>
      </c>
      <c r="G357" s="60">
        <v>0.15276854324643599</v>
      </c>
      <c r="H357" s="59">
        <v>54.896001352699898</v>
      </c>
      <c r="I357" s="60">
        <v>0.19592336459972301</v>
      </c>
      <c r="J357" s="59">
        <v>26.2733568204</v>
      </c>
      <c r="K357" s="60">
        <v>0.123450010732871</v>
      </c>
    </row>
    <row r="358" spans="1:11" customFormat="1" ht="25.5" customHeight="1" x14ac:dyDescent="0.3">
      <c r="A358" s="66" t="s">
        <v>189</v>
      </c>
      <c r="B358" s="61">
        <v>91.704221518300002</v>
      </c>
      <c r="C358" s="62">
        <v>9.4857525804618495E-2</v>
      </c>
      <c r="D358" s="61">
        <v>24.812879095500001</v>
      </c>
      <c r="E358" s="62">
        <v>0.13046345556834499</v>
      </c>
      <c r="F358" s="61">
        <v>14.230135215600001</v>
      </c>
      <c r="G358" s="64">
        <v>5.0185605748138497E-2</v>
      </c>
      <c r="H358" s="61">
        <v>20.706320063500002</v>
      </c>
      <c r="I358" s="62">
        <v>7.3900681203625404E-2</v>
      </c>
      <c r="J358" s="61">
        <v>31.954887143699999</v>
      </c>
      <c r="K358" s="63">
        <v>0.150145685144978</v>
      </c>
    </row>
    <row r="359" spans="1:11" customFormat="1" x14ac:dyDescent="0.3">
      <c r="A359" s="58" t="s">
        <v>190</v>
      </c>
      <c r="B359" s="59">
        <v>137.76082919870001</v>
      </c>
      <c r="C359" s="60">
        <v>0.142497817376636</v>
      </c>
      <c r="D359" s="59">
        <v>37.377414522599999</v>
      </c>
      <c r="E359" s="63">
        <v>0.19652643452058</v>
      </c>
      <c r="F359" s="59">
        <v>32.0771635467</v>
      </c>
      <c r="G359" s="60">
        <v>0.11312695620126401</v>
      </c>
      <c r="H359" s="59">
        <v>32.939288512300003</v>
      </c>
      <c r="I359" s="60">
        <v>0.117560042149289</v>
      </c>
      <c r="J359" s="59">
        <v>35.3669626171</v>
      </c>
      <c r="K359" s="60">
        <v>0.16617792482763399</v>
      </c>
    </row>
    <row r="360" spans="1:11" customFormat="1" x14ac:dyDescent="0.3">
      <c r="A360" s="58" t="s">
        <v>191</v>
      </c>
      <c r="B360" s="61">
        <v>14.677066694900001</v>
      </c>
      <c r="C360" s="62">
        <v>1.51817463765259E-2</v>
      </c>
      <c r="D360" s="61">
        <v>0.31890669500000002</v>
      </c>
      <c r="E360" s="62">
        <v>1.67677717984471E-3</v>
      </c>
      <c r="F360" s="61">
        <v>4.3090060433000099</v>
      </c>
      <c r="G360" s="62">
        <v>1.51966285055628E-2</v>
      </c>
      <c r="H360" s="61">
        <v>8.9090006779999893</v>
      </c>
      <c r="I360" s="62">
        <v>3.1796148080813297E-2</v>
      </c>
      <c r="J360" s="61">
        <v>1.1401532785999999</v>
      </c>
      <c r="K360" s="62">
        <v>5.3572116970984299E-3</v>
      </c>
    </row>
    <row r="361" spans="1:11" customFormat="1" x14ac:dyDescent="0.3">
      <c r="A361" s="58" t="s">
        <v>159</v>
      </c>
      <c r="B361" s="59">
        <v>28.264008735099999</v>
      </c>
      <c r="C361" s="60">
        <v>2.9235883512698398E-2</v>
      </c>
      <c r="D361" s="59">
        <v>4.1598442037999996</v>
      </c>
      <c r="E361" s="60">
        <v>2.1872014423031001E-2</v>
      </c>
      <c r="F361" s="59">
        <v>6.7149453140999897</v>
      </c>
      <c r="G361" s="60">
        <v>2.3681686297983898E-2</v>
      </c>
      <c r="H361" s="59">
        <v>14.431982811899999</v>
      </c>
      <c r="I361" s="60">
        <v>5.1507624611601202E-2</v>
      </c>
      <c r="J361" s="59">
        <v>2.9572364053000002</v>
      </c>
      <c r="K361" s="60">
        <v>1.38950979301762E-2</v>
      </c>
    </row>
    <row r="362" spans="1:11" customFormat="1" x14ac:dyDescent="0.3">
      <c r="A362" s="58" t="s">
        <v>192</v>
      </c>
      <c r="B362" s="61">
        <v>33.079621394699998</v>
      </c>
      <c r="C362" s="62">
        <v>3.4217083882322599E-2</v>
      </c>
      <c r="D362" s="61">
        <v>6.0071012132000003</v>
      </c>
      <c r="E362" s="62">
        <v>3.1584693545901397E-2</v>
      </c>
      <c r="F362" s="61">
        <v>12.335089397799999</v>
      </c>
      <c r="G362" s="62">
        <v>4.3502322641839501E-2</v>
      </c>
      <c r="H362" s="61">
        <v>7.0033614295000097</v>
      </c>
      <c r="I362" s="62">
        <v>2.4994937717955999E-2</v>
      </c>
      <c r="J362" s="61">
        <v>7.7340693541999999</v>
      </c>
      <c r="K362" s="62">
        <v>3.63398918269714E-2</v>
      </c>
    </row>
    <row r="363" spans="1:11" customFormat="1" x14ac:dyDescent="0.3">
      <c r="A363" s="58" t="s">
        <v>193</v>
      </c>
      <c r="B363" s="59">
        <v>9.8519877600000001</v>
      </c>
      <c r="C363" s="60">
        <v>1.01907542280864E-2</v>
      </c>
      <c r="D363" s="59">
        <v>2.7282473626999999</v>
      </c>
      <c r="E363" s="60">
        <v>1.43448318598231E-2</v>
      </c>
      <c r="F363" s="59">
        <v>3.8984023295999899</v>
      </c>
      <c r="G363" s="60">
        <v>1.37485469671752E-2</v>
      </c>
      <c r="H363" s="59">
        <v>1.4192676945</v>
      </c>
      <c r="I363" s="60">
        <v>5.06535439963252E-3</v>
      </c>
      <c r="J363" s="59">
        <v>1.8060703732000001</v>
      </c>
      <c r="K363" s="60">
        <v>8.4861408642972602E-3</v>
      </c>
    </row>
    <row r="364" spans="1:11" customFormat="1" ht="25.5" customHeight="1" x14ac:dyDescent="0.3">
      <c r="A364" s="66" t="s">
        <v>194</v>
      </c>
      <c r="B364" s="61">
        <v>6.8245295758999998</v>
      </c>
      <c r="C364" s="62">
        <v>7.0591950908294098E-3</v>
      </c>
      <c r="D364" s="61">
        <v>3.7243954081999999</v>
      </c>
      <c r="E364" s="62">
        <v>1.9582471384579098E-2</v>
      </c>
      <c r="F364" s="61">
        <v>1.7210938987</v>
      </c>
      <c r="G364" s="62">
        <v>6.0698045764874999E-3</v>
      </c>
      <c r="H364" s="61">
        <v>1.0653112413000001</v>
      </c>
      <c r="I364" s="62">
        <v>3.8020868113946499E-3</v>
      </c>
      <c r="J364" s="61">
        <v>0.3137290277</v>
      </c>
      <c r="K364" s="62">
        <v>1.4741112870170501E-3</v>
      </c>
    </row>
    <row r="365" spans="1:11" customFormat="1" x14ac:dyDescent="0.3">
      <c r="A365" s="58" t="s">
        <v>195</v>
      </c>
      <c r="B365" s="59">
        <v>22.5026423003</v>
      </c>
      <c r="C365" s="60">
        <v>2.3276409060915999E-2</v>
      </c>
      <c r="D365" s="59">
        <v>7.6673801833999899</v>
      </c>
      <c r="E365" s="60">
        <v>4.0314262203616301E-2</v>
      </c>
      <c r="F365" s="59">
        <v>4.0507343522000099</v>
      </c>
      <c r="G365" s="60">
        <v>1.42857783225484E-2</v>
      </c>
      <c r="H365" s="59">
        <v>2.2344444366</v>
      </c>
      <c r="I365" s="60">
        <v>7.9747132986448897E-3</v>
      </c>
      <c r="J365" s="59">
        <v>8.55008332809998</v>
      </c>
      <c r="K365" s="60">
        <v>4.0174077710592802E-2</v>
      </c>
    </row>
    <row r="366" spans="1:11" customFormat="1" x14ac:dyDescent="0.3">
      <c r="A366" s="58" t="s">
        <v>196</v>
      </c>
      <c r="B366" s="61">
        <v>80.998390290399996</v>
      </c>
      <c r="C366" s="62">
        <v>8.3783568192342603E-2</v>
      </c>
      <c r="D366" s="61">
        <v>14.6381196305</v>
      </c>
      <c r="E366" s="62">
        <v>7.6965662173568802E-2</v>
      </c>
      <c r="F366" s="61">
        <v>23.8941051975</v>
      </c>
      <c r="G366" s="62">
        <v>8.4267656278606995E-2</v>
      </c>
      <c r="H366" s="61">
        <v>23.865094147400001</v>
      </c>
      <c r="I366" s="62">
        <v>8.5174319196889905E-2</v>
      </c>
      <c r="J366" s="61">
        <v>18.601071314999999</v>
      </c>
      <c r="K366" s="62">
        <v>8.7400421239537798E-2</v>
      </c>
    </row>
    <row r="367" spans="1:11" customFormat="1" x14ac:dyDescent="0.3">
      <c r="A367" s="58" t="s">
        <v>197</v>
      </c>
      <c r="B367" s="59">
        <v>21.660085818100001</v>
      </c>
      <c r="C367" s="60">
        <v>2.24048807721536E-2</v>
      </c>
      <c r="D367" s="59">
        <v>3.8199527748</v>
      </c>
      <c r="E367" s="60">
        <v>2.0084901763724801E-2</v>
      </c>
      <c r="F367" s="59">
        <v>4.4642870847999996</v>
      </c>
      <c r="G367" s="60">
        <v>1.5744260204827099E-2</v>
      </c>
      <c r="H367" s="59">
        <v>6.3716899758999901</v>
      </c>
      <c r="I367" s="60">
        <v>2.2740507641787599E-2</v>
      </c>
      <c r="J367" s="59">
        <v>7.0041559825999897</v>
      </c>
      <c r="K367" s="60">
        <v>3.2910264841198397E-2</v>
      </c>
    </row>
    <row r="368" spans="1:11" customFormat="1" x14ac:dyDescent="0.3">
      <c r="A368" s="58" t="s">
        <v>198</v>
      </c>
      <c r="B368" s="61">
        <v>12.227845092600001</v>
      </c>
      <c r="C368" s="62">
        <v>1.2648306830397299E-2</v>
      </c>
      <c r="D368" s="61">
        <v>2.6680828540000001</v>
      </c>
      <c r="E368" s="62">
        <v>1.4028493329442801E-2</v>
      </c>
      <c r="F368" s="61">
        <v>3.0258352204999999</v>
      </c>
      <c r="G368" s="62">
        <v>1.0671253022836599E-2</v>
      </c>
      <c r="H368" s="61">
        <v>3.4799068737000001</v>
      </c>
      <c r="I368" s="62">
        <v>1.24197582044011E-2</v>
      </c>
      <c r="J368" s="61">
        <v>3.0540201443999999</v>
      </c>
      <c r="K368" s="62">
        <v>1.43498534344818E-2</v>
      </c>
    </row>
    <row r="369" spans="1:11" customFormat="1" ht="25.5" customHeight="1" x14ac:dyDescent="0.3">
      <c r="A369" s="66" t="s">
        <v>199</v>
      </c>
      <c r="B369" s="59">
        <v>2.0877242167999999</v>
      </c>
      <c r="C369" s="60">
        <v>2.1595118576794598E-3</v>
      </c>
      <c r="D369" s="59">
        <v>0.66231018370000005</v>
      </c>
      <c r="E369" s="60">
        <v>3.4823558721679402E-3</v>
      </c>
      <c r="F369" s="59">
        <v>1.4254140331</v>
      </c>
      <c r="G369" s="60">
        <v>5.0270264905563997E-3</v>
      </c>
      <c r="H369" s="59">
        <v>0</v>
      </c>
      <c r="I369" s="60">
        <v>0</v>
      </c>
      <c r="J369" s="59">
        <v>0</v>
      </c>
      <c r="K369" s="60">
        <v>0</v>
      </c>
    </row>
    <row r="370" spans="1:11" customFormat="1" x14ac:dyDescent="0.3">
      <c r="A370" s="58" t="s">
        <v>201</v>
      </c>
      <c r="B370" s="61">
        <v>48.782272675999998</v>
      </c>
      <c r="C370" s="62">
        <v>5.0459680182206097E-2</v>
      </c>
      <c r="D370" s="61">
        <v>4.0817213442</v>
      </c>
      <c r="E370" s="64">
        <v>2.1461252810762301E-2</v>
      </c>
      <c r="F370" s="61">
        <v>18.476561675799999</v>
      </c>
      <c r="G370" s="62">
        <v>6.5161534011731997E-2</v>
      </c>
      <c r="H370" s="61">
        <v>13.3685189678</v>
      </c>
      <c r="I370" s="62">
        <v>4.7712131145190802E-2</v>
      </c>
      <c r="J370" s="61">
        <v>12.8554706882</v>
      </c>
      <c r="K370" s="62">
        <v>6.04037011822623E-2</v>
      </c>
    </row>
    <row r="371" spans="1:11" customFormat="1" x14ac:dyDescent="0.3">
      <c r="A371" s="65" t="s">
        <v>1</v>
      </c>
    </row>
    <row r="372" spans="1:11" customFormat="1" x14ac:dyDescent="0.3">
      <c r="A372" s="65" t="s">
        <v>1</v>
      </c>
    </row>
    <row r="373" spans="1:11" customFormat="1" x14ac:dyDescent="0.3">
      <c r="A373" s="53" t="s">
        <v>202</v>
      </c>
    </row>
    <row r="374" spans="1:11" customFormat="1" x14ac:dyDescent="0.3">
      <c r="A374" s="54" t="s">
        <v>1</v>
      </c>
    </row>
    <row r="375" spans="1:11" customFormat="1" x14ac:dyDescent="0.3">
      <c r="A375" s="114" t="s">
        <v>1</v>
      </c>
      <c r="B375" s="116" t="s">
        <v>506</v>
      </c>
      <c r="C375" s="116" t="s">
        <v>1</v>
      </c>
      <c r="D375" s="116" t="s">
        <v>389</v>
      </c>
      <c r="E375" s="116" t="s">
        <v>1</v>
      </c>
      <c r="F375" s="116" t="s">
        <v>390</v>
      </c>
      <c r="G375" s="116" t="s">
        <v>1</v>
      </c>
      <c r="H375" s="116" t="s">
        <v>391</v>
      </c>
      <c r="I375" s="116" t="s">
        <v>1</v>
      </c>
      <c r="J375" s="116" t="s">
        <v>392</v>
      </c>
      <c r="K375" s="116" t="s">
        <v>1</v>
      </c>
    </row>
    <row r="376" spans="1:11" customFormat="1" x14ac:dyDescent="0.3">
      <c r="A376" s="115"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966.75746853429996</v>
      </c>
      <c r="C377" s="57">
        <v>966.75746853429996</v>
      </c>
      <c r="D377" s="57">
        <v>190.19026429589999</v>
      </c>
      <c r="E377" s="57">
        <v>190.19026429589999</v>
      </c>
      <c r="F377" s="57">
        <v>283.55013361829998</v>
      </c>
      <c r="G377" s="57">
        <v>283.55013361829998</v>
      </c>
      <c r="H377" s="57">
        <v>280.19119345389998</v>
      </c>
      <c r="I377" s="57">
        <v>280.19119345389998</v>
      </c>
      <c r="J377" s="57">
        <v>212.8258771662</v>
      </c>
      <c r="K377" s="57">
        <v>212.8258771662</v>
      </c>
    </row>
    <row r="378" spans="1:11" customFormat="1" x14ac:dyDescent="0.3">
      <c r="A378" s="58" t="s">
        <v>203</v>
      </c>
      <c r="B378" s="59">
        <v>518.09202670579998</v>
      </c>
      <c r="C378" s="60">
        <v>0.53590692967831799</v>
      </c>
      <c r="D378" s="59">
        <v>106.4040885759</v>
      </c>
      <c r="E378" s="60">
        <v>0.559461279313201</v>
      </c>
      <c r="F378" s="59">
        <v>161.29176973220001</v>
      </c>
      <c r="G378" s="60">
        <v>0.56882981388159903</v>
      </c>
      <c r="H378" s="59">
        <v>153.90963055669999</v>
      </c>
      <c r="I378" s="60">
        <v>0.54930216991999403</v>
      </c>
      <c r="J378" s="59">
        <v>96.4865378410001</v>
      </c>
      <c r="K378" s="64">
        <v>0.453359051661052</v>
      </c>
    </row>
    <row r="379" spans="1:11" customFormat="1" x14ac:dyDescent="0.3">
      <c r="A379" s="58" t="s">
        <v>204</v>
      </c>
      <c r="B379" s="61">
        <v>395.24440151269999</v>
      </c>
      <c r="C379" s="62">
        <v>0.408835115711006</v>
      </c>
      <c r="D379" s="61">
        <v>93.605117915200097</v>
      </c>
      <c r="E379" s="63">
        <v>0.49216566506037401</v>
      </c>
      <c r="F379" s="61">
        <v>113.7599294963</v>
      </c>
      <c r="G379" s="62">
        <v>0.40119864534938798</v>
      </c>
      <c r="H379" s="61">
        <v>81.115173301200201</v>
      </c>
      <c r="I379" s="64">
        <v>0.28949936756147898</v>
      </c>
      <c r="J379" s="61">
        <v>106.76418080000001</v>
      </c>
      <c r="K379" s="63">
        <v>0.501650373636782</v>
      </c>
    </row>
    <row r="380" spans="1:11" customFormat="1" x14ac:dyDescent="0.3">
      <c r="A380" s="58" t="s">
        <v>205</v>
      </c>
      <c r="B380" s="59">
        <v>181.8082000803</v>
      </c>
      <c r="C380" s="60">
        <v>0.188059783345599</v>
      </c>
      <c r="D380" s="59">
        <v>34.629809525799999</v>
      </c>
      <c r="E380" s="60">
        <v>0.18207982229796299</v>
      </c>
      <c r="F380" s="59">
        <v>54.150937709899999</v>
      </c>
      <c r="G380" s="60">
        <v>0.19097482698701601</v>
      </c>
      <c r="H380" s="59">
        <v>55.622685756799903</v>
      </c>
      <c r="I380" s="60">
        <v>0.198516895092749</v>
      </c>
      <c r="J380" s="59">
        <v>37.404767087800003</v>
      </c>
      <c r="K380" s="60">
        <v>0.17575290930712301</v>
      </c>
    </row>
    <row r="381" spans="1:11" customFormat="1" ht="25.5" customHeight="1" x14ac:dyDescent="0.3">
      <c r="A381" s="66" t="s">
        <v>206</v>
      </c>
      <c r="B381" s="61">
        <v>15.842154069699999</v>
      </c>
      <c r="C381" s="62">
        <v>1.6386895974766301E-2</v>
      </c>
      <c r="D381" s="61">
        <v>1.5394250865000001</v>
      </c>
      <c r="E381" s="62">
        <v>8.0941319062733195E-3</v>
      </c>
      <c r="F381" s="61">
        <v>3.9146733865999899</v>
      </c>
      <c r="G381" s="62">
        <v>1.38059303187271E-2</v>
      </c>
      <c r="H381" s="61">
        <v>8.7163470184000005</v>
      </c>
      <c r="I381" s="62">
        <v>3.11085687988766E-2</v>
      </c>
      <c r="J381" s="61">
        <v>1.6717085782000001</v>
      </c>
      <c r="K381" s="62">
        <v>7.85481822257229E-3</v>
      </c>
    </row>
    <row r="382" spans="1:11" customFormat="1" x14ac:dyDescent="0.3">
      <c r="A382" s="58" t="s">
        <v>207</v>
      </c>
      <c r="B382" s="59">
        <v>311.14488190510002</v>
      </c>
      <c r="C382" s="60">
        <v>0.32184378402250802</v>
      </c>
      <c r="D382" s="59">
        <v>50.798088265600001</v>
      </c>
      <c r="E382" s="60">
        <v>0.26709089686403598</v>
      </c>
      <c r="F382" s="59">
        <v>112.97542387129999</v>
      </c>
      <c r="G382" s="63">
        <v>0.39843191900371799</v>
      </c>
      <c r="H382" s="59">
        <v>81.911470722299896</v>
      </c>
      <c r="I382" s="60">
        <v>0.29234134632349501</v>
      </c>
      <c r="J382" s="59">
        <v>65.459899045900201</v>
      </c>
      <c r="K382" s="60">
        <v>0.30757490544620703</v>
      </c>
    </row>
    <row r="383" spans="1:11" customFormat="1" x14ac:dyDescent="0.3">
      <c r="A383" s="58" t="s">
        <v>208</v>
      </c>
      <c r="B383" s="61">
        <v>398.01789355260001</v>
      </c>
      <c r="C383" s="62">
        <v>0.411703975926904</v>
      </c>
      <c r="D383" s="61">
        <v>88.121759303399799</v>
      </c>
      <c r="E383" s="62">
        <v>0.46333475390884998</v>
      </c>
      <c r="F383" s="61">
        <v>121.9437527024</v>
      </c>
      <c r="G383" s="62">
        <v>0.43006064270297301</v>
      </c>
      <c r="H383" s="61">
        <v>97.604261476899893</v>
      </c>
      <c r="I383" s="62">
        <v>0.34834878382057</v>
      </c>
      <c r="J383" s="61">
        <v>90.348120069899906</v>
      </c>
      <c r="K383" s="62">
        <v>0.424516610822402</v>
      </c>
    </row>
    <row r="384" spans="1:11" customFormat="1" x14ac:dyDescent="0.3">
      <c r="A384" s="58" t="s">
        <v>209</v>
      </c>
      <c r="B384" s="59">
        <v>202.4064386547</v>
      </c>
      <c r="C384" s="60">
        <v>0.209366304624021</v>
      </c>
      <c r="D384" s="59">
        <v>35.966699780399999</v>
      </c>
      <c r="E384" s="60">
        <v>0.18910904779249199</v>
      </c>
      <c r="F384" s="59">
        <v>68.1915917293001</v>
      </c>
      <c r="G384" s="60">
        <v>0.24049218689875801</v>
      </c>
      <c r="H384" s="59">
        <v>53.331656548399998</v>
      </c>
      <c r="I384" s="60">
        <v>0.19034023122205901</v>
      </c>
      <c r="J384" s="59">
        <v>44.916490596599999</v>
      </c>
      <c r="K384" s="60">
        <v>0.21104806988073099</v>
      </c>
    </row>
    <row r="385" spans="1:11" customFormat="1" x14ac:dyDescent="0.3">
      <c r="A385" s="58" t="s">
        <v>210</v>
      </c>
      <c r="B385" s="61">
        <v>93.986004994699996</v>
      </c>
      <c r="C385" s="62">
        <v>9.7217769765142903E-2</v>
      </c>
      <c r="D385" s="61">
        <v>19.079468768800002</v>
      </c>
      <c r="E385" s="62">
        <v>0.100317799333387</v>
      </c>
      <c r="F385" s="61">
        <v>19.799816251599999</v>
      </c>
      <c r="G385" s="62">
        <v>6.9828273395397003E-2</v>
      </c>
      <c r="H385" s="61">
        <v>28.406451680100002</v>
      </c>
      <c r="I385" s="62">
        <v>0.101382385827104</v>
      </c>
      <c r="J385" s="61">
        <v>26.700268294200001</v>
      </c>
      <c r="K385" s="62">
        <v>0.12545592974743999</v>
      </c>
    </row>
    <row r="386" spans="1:11" customFormat="1" x14ac:dyDescent="0.3">
      <c r="A386" s="58" t="s">
        <v>211</v>
      </c>
      <c r="B386" s="59">
        <v>85.089421816799998</v>
      </c>
      <c r="C386" s="60">
        <v>8.8015272274859196E-2</v>
      </c>
      <c r="D386" s="59">
        <v>14.5165870334</v>
      </c>
      <c r="E386" s="60">
        <v>7.6326656819903999E-2</v>
      </c>
      <c r="F386" s="59">
        <v>28.3073001148</v>
      </c>
      <c r="G386" s="60">
        <v>9.9831729061731905E-2</v>
      </c>
      <c r="H386" s="59">
        <v>25.350878610300001</v>
      </c>
      <c r="I386" s="60">
        <v>9.0477071380442906E-2</v>
      </c>
      <c r="J386" s="59">
        <v>16.9146560583</v>
      </c>
      <c r="K386" s="60">
        <v>7.94765010886858E-2</v>
      </c>
    </row>
    <row r="387" spans="1:11" customFormat="1" x14ac:dyDescent="0.3">
      <c r="A387" s="58" t="s">
        <v>212</v>
      </c>
      <c r="B387" s="61">
        <v>25.958104487699998</v>
      </c>
      <c r="C387" s="62">
        <v>2.68506893740941E-2</v>
      </c>
      <c r="D387" s="61">
        <v>7.0700769563000003</v>
      </c>
      <c r="E387" s="62">
        <v>3.7173705933234803E-2</v>
      </c>
      <c r="F387" s="61">
        <v>6.7854555720999903</v>
      </c>
      <c r="G387" s="62">
        <v>2.3930355755833299E-2</v>
      </c>
      <c r="H387" s="61">
        <v>9.9358480186999998</v>
      </c>
      <c r="I387" s="62">
        <v>3.5460957556236503E-2</v>
      </c>
      <c r="J387" s="61">
        <v>2.1667239405999998</v>
      </c>
      <c r="K387" s="62">
        <v>1.01807353948221E-2</v>
      </c>
    </row>
    <row r="388" spans="1:11" customFormat="1" x14ac:dyDescent="0.3">
      <c r="A388" s="58" t="s">
        <v>181</v>
      </c>
      <c r="B388" s="59">
        <v>93.595881705500005</v>
      </c>
      <c r="C388" s="60">
        <v>9.6814231854242205E-2</v>
      </c>
      <c r="D388" s="59">
        <v>14.259250379199999</v>
      </c>
      <c r="E388" s="60">
        <v>7.4973608307391096E-2</v>
      </c>
      <c r="F388" s="59">
        <v>26.4204945629</v>
      </c>
      <c r="G388" s="60">
        <v>9.3177507009980301E-2</v>
      </c>
      <c r="H388" s="59">
        <v>32.925233710100002</v>
      </c>
      <c r="I388" s="60">
        <v>0.117509880679091</v>
      </c>
      <c r="J388" s="59">
        <v>19.990903053299999</v>
      </c>
      <c r="K388" s="60">
        <v>9.3930791309219899E-2</v>
      </c>
    </row>
    <row r="389" spans="1:11" customFormat="1" x14ac:dyDescent="0.3">
      <c r="A389" s="58" t="s">
        <v>213</v>
      </c>
      <c r="B389" s="61">
        <v>82.476947582100095</v>
      </c>
      <c r="C389" s="62">
        <v>8.5312966557313699E-2</v>
      </c>
      <c r="D389" s="61">
        <v>24.3147919106</v>
      </c>
      <c r="E389" s="63">
        <v>0.12784456660079499</v>
      </c>
      <c r="F389" s="61">
        <v>26.987113375500002</v>
      </c>
      <c r="G389" s="62">
        <v>9.5175809057556696E-2</v>
      </c>
      <c r="H389" s="61">
        <v>16.526434499899999</v>
      </c>
      <c r="I389" s="62">
        <v>5.8982704974341403E-2</v>
      </c>
      <c r="J389" s="61">
        <v>14.6486077961</v>
      </c>
      <c r="K389" s="62">
        <v>6.8829072813643796E-2</v>
      </c>
    </row>
    <row r="390" spans="1:11" customFormat="1" x14ac:dyDescent="0.3">
      <c r="A390" s="58" t="s">
        <v>214</v>
      </c>
      <c r="B390" s="59">
        <v>157.207246712</v>
      </c>
      <c r="C390" s="60">
        <v>0.16261291154061799</v>
      </c>
      <c r="D390" s="59">
        <v>38.565745909299999</v>
      </c>
      <c r="E390" s="60">
        <v>0.20277455342981701</v>
      </c>
      <c r="F390" s="59">
        <v>53.361246812200001</v>
      </c>
      <c r="G390" s="60">
        <v>0.188189813671652</v>
      </c>
      <c r="H390" s="59">
        <v>28.5598716489</v>
      </c>
      <c r="I390" s="64">
        <v>0.101929940398355</v>
      </c>
      <c r="J390" s="59">
        <v>36.720382341600001</v>
      </c>
      <c r="K390" s="60">
        <v>0.17253720661479699</v>
      </c>
    </row>
    <row r="391" spans="1:11" customFormat="1" x14ac:dyDescent="0.3">
      <c r="A391" s="58" t="s">
        <v>215</v>
      </c>
      <c r="B391" s="61">
        <v>228.9571579425</v>
      </c>
      <c r="C391" s="62">
        <v>0.23682998621114501</v>
      </c>
      <c r="D391" s="61">
        <v>50.023873441100001</v>
      </c>
      <c r="E391" s="62">
        <v>0.26302015839923498</v>
      </c>
      <c r="F391" s="61">
        <v>69.154930723100094</v>
      </c>
      <c r="G391" s="62">
        <v>0.24388960724734701</v>
      </c>
      <c r="H391" s="61">
        <v>56.645150759000003</v>
      </c>
      <c r="I391" s="62">
        <v>0.20216606403912499</v>
      </c>
      <c r="J391" s="61">
        <v>53.133203019299998</v>
      </c>
      <c r="K391" s="62">
        <v>0.249655745470309</v>
      </c>
    </row>
    <row r="392" spans="1:11" customFormat="1" x14ac:dyDescent="0.3">
      <c r="A392" s="58" t="s">
        <v>216</v>
      </c>
      <c r="B392" s="59">
        <v>36.780092344899998</v>
      </c>
      <c r="C392" s="60">
        <v>3.8044797730564503E-2</v>
      </c>
      <c r="D392" s="59">
        <v>11.431742107</v>
      </c>
      <c r="E392" s="60">
        <v>6.0106873237288201E-2</v>
      </c>
      <c r="F392" s="59">
        <v>8.24003524170001</v>
      </c>
      <c r="G392" s="60">
        <v>2.90602410817139E-2</v>
      </c>
      <c r="H392" s="59">
        <v>7.2548938794</v>
      </c>
      <c r="I392" s="60">
        <v>2.5892654904564799E-2</v>
      </c>
      <c r="J392" s="59">
        <v>9.8534211168000105</v>
      </c>
      <c r="K392" s="60">
        <v>4.6298040670614798E-2</v>
      </c>
    </row>
    <row r="393" spans="1:11" customFormat="1" x14ac:dyDescent="0.3">
      <c r="A393" s="58" t="s">
        <v>217</v>
      </c>
      <c r="B393" s="61">
        <v>39.9637884849</v>
      </c>
      <c r="C393" s="62">
        <v>4.1337967158908098E-2</v>
      </c>
      <c r="D393" s="61">
        <v>6.1605972393000101</v>
      </c>
      <c r="E393" s="62">
        <v>3.2391759179193701E-2</v>
      </c>
      <c r="F393" s="61">
        <v>10.879133770999999</v>
      </c>
      <c r="G393" s="62">
        <v>3.8367584709534698E-2</v>
      </c>
      <c r="H393" s="61">
        <v>13.182834209599999</v>
      </c>
      <c r="I393" s="62">
        <v>4.7049423813418201E-2</v>
      </c>
      <c r="J393" s="61">
        <v>9.7412232650000004</v>
      </c>
      <c r="K393" s="62">
        <v>4.5770859233404598E-2</v>
      </c>
    </row>
    <row r="394" spans="1:11" customFormat="1" x14ac:dyDescent="0.3">
      <c r="A394" s="58" t="s">
        <v>218</v>
      </c>
      <c r="B394" s="59">
        <v>109.35803516750001</v>
      </c>
      <c r="C394" s="60">
        <v>0.113118376352755</v>
      </c>
      <c r="D394" s="59">
        <v>25.531845508899998</v>
      </c>
      <c r="E394" s="60">
        <v>0.134243703816391</v>
      </c>
      <c r="F394" s="59">
        <v>36.227908312199901</v>
      </c>
      <c r="G394" s="60">
        <v>0.127765442568855</v>
      </c>
      <c r="H394" s="59">
        <v>27.683968269600001</v>
      </c>
      <c r="I394" s="60">
        <v>9.8803848644710798E-2</v>
      </c>
      <c r="J394" s="59">
        <v>19.914313076799999</v>
      </c>
      <c r="K394" s="60">
        <v>9.35709197676583E-2</v>
      </c>
    </row>
    <row r="395" spans="1:11" customFormat="1" ht="22.8" x14ac:dyDescent="0.3">
      <c r="A395" s="66" t="s">
        <v>219</v>
      </c>
      <c r="B395" s="61">
        <v>13.4551337476</v>
      </c>
      <c r="C395" s="62">
        <v>1.3917796536911499E-2</v>
      </c>
      <c r="D395" s="61">
        <v>2.7815938067000001</v>
      </c>
      <c r="E395" s="62">
        <v>1.46253217376698E-2</v>
      </c>
      <c r="F395" s="61">
        <v>5.7140897003000104</v>
      </c>
      <c r="G395" s="62">
        <v>2.0151955590301401E-2</v>
      </c>
      <c r="H395" s="61">
        <v>3.1703735499999999</v>
      </c>
      <c r="I395" s="62">
        <v>1.13150363896845E-2</v>
      </c>
      <c r="J395" s="61">
        <v>1.7890766906</v>
      </c>
      <c r="K395" s="62">
        <v>8.4062930430347706E-3</v>
      </c>
    </row>
    <row r="396" spans="1:11" customFormat="1" x14ac:dyDescent="0.3">
      <c r="A396" s="58" t="s">
        <v>220</v>
      </c>
      <c r="B396" s="59">
        <v>62.3893705642</v>
      </c>
      <c r="C396" s="60">
        <v>6.4534666237219193E-2</v>
      </c>
      <c r="D396" s="59">
        <v>16.218168869300001</v>
      </c>
      <c r="E396" s="60">
        <v>8.5273391513182806E-2</v>
      </c>
      <c r="F396" s="59">
        <v>23.999253019600001</v>
      </c>
      <c r="G396" s="60">
        <v>8.4638482491094597E-2</v>
      </c>
      <c r="H396" s="59">
        <v>9.7567159206999996</v>
      </c>
      <c r="I396" s="60">
        <v>3.4821636613305201E-2</v>
      </c>
      <c r="J396" s="59">
        <v>12.4152327546</v>
      </c>
      <c r="K396" s="60">
        <v>5.8335165440923799E-2</v>
      </c>
    </row>
    <row r="397" spans="1:11" customFormat="1" x14ac:dyDescent="0.3">
      <c r="A397" s="58" t="s">
        <v>221</v>
      </c>
      <c r="B397" s="61">
        <v>259.07806618190102</v>
      </c>
      <c r="C397" s="62">
        <v>0.26798661982377903</v>
      </c>
      <c r="D397" s="61">
        <v>46.072784397299998</v>
      </c>
      <c r="E397" s="62">
        <v>0.242245756205583</v>
      </c>
      <c r="F397" s="61">
        <v>82.811025707699997</v>
      </c>
      <c r="G397" s="62">
        <v>0.29205073773365198</v>
      </c>
      <c r="H397" s="61">
        <v>77.072398797899893</v>
      </c>
      <c r="I397" s="62">
        <v>0.27507073954692601</v>
      </c>
      <c r="J397" s="61">
        <v>53.121857279000203</v>
      </c>
      <c r="K397" s="62">
        <v>0.249602435504194</v>
      </c>
    </row>
    <row r="398" spans="1:11" customFormat="1" x14ac:dyDescent="0.3">
      <c r="A398" s="58" t="s">
        <v>63</v>
      </c>
      <c r="B398" s="59">
        <v>37.1304461677001</v>
      </c>
      <c r="C398" s="60">
        <v>3.8407198678271803E-2</v>
      </c>
      <c r="D398" s="59">
        <v>5.5633354672999902</v>
      </c>
      <c r="E398" s="60">
        <v>2.9251420875279401E-2</v>
      </c>
      <c r="F398" s="59">
        <v>16.995095921400001</v>
      </c>
      <c r="G398" s="60">
        <v>5.9936829175604903E-2</v>
      </c>
      <c r="H398" s="59">
        <v>8.5715937812000202</v>
      </c>
      <c r="I398" s="60">
        <v>3.0591945719415699E-2</v>
      </c>
      <c r="J398" s="59">
        <v>6.0004209978</v>
      </c>
      <c r="K398" s="60">
        <v>2.8194038608914802E-2</v>
      </c>
    </row>
    <row r="399" spans="1:11" customFormat="1" x14ac:dyDescent="0.3">
      <c r="A399" s="65" t="s">
        <v>1</v>
      </c>
    </row>
    <row r="400" spans="1:11" customFormat="1" x14ac:dyDescent="0.3">
      <c r="A400" s="65" t="s">
        <v>1</v>
      </c>
    </row>
    <row r="401" spans="1:11" customFormat="1" x14ac:dyDescent="0.3">
      <c r="A401" s="53" t="s">
        <v>222</v>
      </c>
    </row>
    <row r="402" spans="1:11" customFormat="1" x14ac:dyDescent="0.3">
      <c r="A402" s="54" t="s">
        <v>1</v>
      </c>
    </row>
    <row r="403" spans="1:11" customFormat="1" x14ac:dyDescent="0.3">
      <c r="A403" s="114" t="s">
        <v>1</v>
      </c>
      <c r="B403" s="116" t="s">
        <v>506</v>
      </c>
      <c r="C403" s="116" t="s">
        <v>1</v>
      </c>
      <c r="D403" s="116" t="s">
        <v>389</v>
      </c>
      <c r="E403" s="116" t="s">
        <v>1</v>
      </c>
      <c r="F403" s="116" t="s">
        <v>390</v>
      </c>
      <c r="G403" s="116" t="s">
        <v>1</v>
      </c>
      <c r="H403" s="116" t="s">
        <v>391</v>
      </c>
      <c r="I403" s="116" t="s">
        <v>1</v>
      </c>
      <c r="J403" s="116" t="s">
        <v>392</v>
      </c>
      <c r="K403" s="116" t="s">
        <v>1</v>
      </c>
    </row>
    <row r="404" spans="1:11" customFormat="1" x14ac:dyDescent="0.3">
      <c r="A404" s="115"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966.75746853429996</v>
      </c>
      <c r="C405" s="57">
        <v>966.75746853429996</v>
      </c>
      <c r="D405" s="57">
        <v>190.19026429589999</v>
      </c>
      <c r="E405" s="57">
        <v>190.19026429589999</v>
      </c>
      <c r="F405" s="57">
        <v>283.55013361829998</v>
      </c>
      <c r="G405" s="57">
        <v>283.55013361829998</v>
      </c>
      <c r="H405" s="57">
        <v>280.19119345389998</v>
      </c>
      <c r="I405" s="57">
        <v>280.19119345389998</v>
      </c>
      <c r="J405" s="57">
        <v>212.8258771662</v>
      </c>
      <c r="K405" s="57">
        <v>212.8258771662</v>
      </c>
    </row>
    <row r="406" spans="1:11" customFormat="1" ht="25.5" customHeight="1" x14ac:dyDescent="0.3">
      <c r="A406" s="66" t="s">
        <v>223</v>
      </c>
      <c r="B406" s="59">
        <v>301.18074834060002</v>
      </c>
      <c r="C406" s="60">
        <v>0.311537027789627</v>
      </c>
      <c r="D406" s="59">
        <v>32.401567436900002</v>
      </c>
      <c r="E406" s="64">
        <v>0.17036396451129199</v>
      </c>
      <c r="F406" s="59">
        <v>86.209422345100094</v>
      </c>
      <c r="G406" s="60">
        <v>0.304035908024471</v>
      </c>
      <c r="H406" s="59">
        <v>90.876428703599899</v>
      </c>
      <c r="I406" s="60">
        <v>0.32433720554658302</v>
      </c>
      <c r="J406" s="59">
        <v>91.693329855000002</v>
      </c>
      <c r="K406" s="63">
        <v>0.43083731675821901</v>
      </c>
    </row>
    <row r="407" spans="1:11" customFormat="1" x14ac:dyDescent="0.3">
      <c r="A407" s="58" t="s">
        <v>224</v>
      </c>
      <c r="B407" s="61">
        <v>245.3454652691</v>
      </c>
      <c r="C407" s="62">
        <v>0.253781815247901</v>
      </c>
      <c r="D407" s="61">
        <v>55.217230836600102</v>
      </c>
      <c r="E407" s="62">
        <v>0.29032627427601898</v>
      </c>
      <c r="F407" s="61">
        <v>70.1919637738999</v>
      </c>
      <c r="G407" s="62">
        <v>0.24754692539975501</v>
      </c>
      <c r="H407" s="61">
        <v>59.788803495499799</v>
      </c>
      <c r="I407" s="62">
        <v>0.213385734071393</v>
      </c>
      <c r="J407" s="61">
        <v>60.147467163100103</v>
      </c>
      <c r="K407" s="62">
        <v>0.282613505293483</v>
      </c>
    </row>
    <row r="408" spans="1:11" customFormat="1" x14ac:dyDescent="0.3">
      <c r="A408" s="58" t="s">
        <v>225</v>
      </c>
      <c r="B408" s="59">
        <v>78.943814763700004</v>
      </c>
      <c r="C408" s="60">
        <v>8.1658344862219304E-2</v>
      </c>
      <c r="D408" s="59">
        <v>12.4250817623</v>
      </c>
      <c r="E408" s="60">
        <v>6.5329746547746204E-2</v>
      </c>
      <c r="F408" s="59">
        <v>15.5333501479</v>
      </c>
      <c r="G408" s="60">
        <v>5.4781671056484703E-2</v>
      </c>
      <c r="H408" s="59">
        <v>38.668733795199799</v>
      </c>
      <c r="I408" s="63">
        <v>0.13800838391290199</v>
      </c>
      <c r="J408" s="59">
        <v>12.316649058299999</v>
      </c>
      <c r="K408" s="60">
        <v>5.78719525195786E-2</v>
      </c>
    </row>
    <row r="409" spans="1:11" customFormat="1" x14ac:dyDescent="0.3">
      <c r="A409" s="58" t="s">
        <v>226</v>
      </c>
      <c r="B409" s="61">
        <v>126.41792023639999</v>
      </c>
      <c r="C409" s="62">
        <v>0.130764875732548</v>
      </c>
      <c r="D409" s="61">
        <v>14.039402750200001</v>
      </c>
      <c r="E409" s="64">
        <v>7.3817673066363401E-2</v>
      </c>
      <c r="F409" s="61">
        <v>49.793511373799902</v>
      </c>
      <c r="G409" s="62">
        <v>0.175607433995532</v>
      </c>
      <c r="H409" s="61">
        <v>47.541115916899997</v>
      </c>
      <c r="I409" s="62">
        <v>0.16967384067594499</v>
      </c>
      <c r="J409" s="61">
        <v>15.0438901955</v>
      </c>
      <c r="K409" s="64">
        <v>7.06863770318302E-2</v>
      </c>
    </row>
    <row r="410" spans="1:11" customFormat="1" x14ac:dyDescent="0.3">
      <c r="A410" s="58" t="s">
        <v>227</v>
      </c>
      <c r="B410" s="59">
        <v>34.017362368400001</v>
      </c>
      <c r="C410" s="60">
        <v>3.5187069638027903E-2</v>
      </c>
      <c r="D410" s="59">
        <v>3.2786836973</v>
      </c>
      <c r="E410" s="60">
        <v>1.7238967038812201E-2</v>
      </c>
      <c r="F410" s="59">
        <v>11.357222614399999</v>
      </c>
      <c r="G410" s="60">
        <v>4.0053666945854799E-2</v>
      </c>
      <c r="H410" s="59">
        <v>11.529742001800001</v>
      </c>
      <c r="I410" s="60">
        <v>4.1149551703155103E-2</v>
      </c>
      <c r="J410" s="59">
        <v>7.85171405489998</v>
      </c>
      <c r="K410" s="60">
        <v>3.6892666246447298E-2</v>
      </c>
    </row>
    <row r="411" spans="1:11" customFormat="1" x14ac:dyDescent="0.3">
      <c r="A411" s="58" t="s">
        <v>228</v>
      </c>
      <c r="B411" s="61">
        <v>129.0904610458</v>
      </c>
      <c r="C411" s="62">
        <v>0.133529313449746</v>
      </c>
      <c r="D411" s="61">
        <v>36.325995628599998</v>
      </c>
      <c r="E411" s="63">
        <v>0.190998186805628</v>
      </c>
      <c r="F411" s="61">
        <v>42.414652269999898</v>
      </c>
      <c r="G411" s="62">
        <v>0.149584314169629</v>
      </c>
      <c r="H411" s="61">
        <v>17.252629573</v>
      </c>
      <c r="I411" s="64">
        <v>6.1574489049166299E-2</v>
      </c>
      <c r="J411" s="61">
        <v>33.097183574200002</v>
      </c>
      <c r="K411" s="62">
        <v>0.15551296682007201</v>
      </c>
    </row>
    <row r="412" spans="1:11" customFormat="1" x14ac:dyDescent="0.3">
      <c r="A412" s="58" t="s">
        <v>229</v>
      </c>
      <c r="B412" s="59">
        <v>135.11476544790099</v>
      </c>
      <c r="C412" s="60">
        <v>0.13976076714746999</v>
      </c>
      <c r="D412" s="59">
        <v>48.011640142399997</v>
      </c>
      <c r="E412" s="63">
        <v>0.25244005165113498</v>
      </c>
      <c r="F412" s="59">
        <v>26.264343803399999</v>
      </c>
      <c r="G412" s="60">
        <v>9.2626808064762395E-2</v>
      </c>
      <c r="H412" s="59">
        <v>38.823321938500001</v>
      </c>
      <c r="I412" s="60">
        <v>0.13856010768906499</v>
      </c>
      <c r="J412" s="59">
        <v>22.0154595636</v>
      </c>
      <c r="K412" s="60">
        <v>0.103443527905245</v>
      </c>
    </row>
    <row r="413" spans="1:11" customFormat="1" x14ac:dyDescent="0.3">
      <c r="A413" s="58" t="s">
        <v>230</v>
      </c>
      <c r="B413" s="61">
        <v>238.30215826470101</v>
      </c>
      <c r="C413" s="62">
        <v>0.24649631993636401</v>
      </c>
      <c r="D413" s="61">
        <v>62.072582751699798</v>
      </c>
      <c r="E413" s="63">
        <v>0.32637097898516398</v>
      </c>
      <c r="F413" s="61">
        <v>95.085545788999895</v>
      </c>
      <c r="G413" s="63">
        <v>0.33533944976728203</v>
      </c>
      <c r="H413" s="61">
        <v>47.822725718200097</v>
      </c>
      <c r="I413" s="64">
        <v>0.17067890367535199</v>
      </c>
      <c r="J413" s="61">
        <v>33.321304005800002</v>
      </c>
      <c r="K413" s="64">
        <v>0.15656603628034699</v>
      </c>
    </row>
    <row r="414" spans="1:11" customFormat="1" x14ac:dyDescent="0.3">
      <c r="A414" s="58" t="s">
        <v>231</v>
      </c>
      <c r="B414" s="59">
        <v>170.0529514632</v>
      </c>
      <c r="C414" s="60">
        <v>0.17590032350204399</v>
      </c>
      <c r="D414" s="59">
        <v>34.332330893200002</v>
      </c>
      <c r="E414" s="60">
        <v>0.18051571157073201</v>
      </c>
      <c r="F414" s="59">
        <v>52.517789034400003</v>
      </c>
      <c r="G414" s="60">
        <v>0.18521517999034601</v>
      </c>
      <c r="H414" s="59">
        <v>50.864840483700199</v>
      </c>
      <c r="I414" s="60">
        <v>0.18153618554777601</v>
      </c>
      <c r="J414" s="59">
        <v>32.337991051899998</v>
      </c>
      <c r="K414" s="60">
        <v>0.151945766569761</v>
      </c>
    </row>
    <row r="415" spans="1:11" customFormat="1" x14ac:dyDescent="0.3">
      <c r="A415" s="58" t="s">
        <v>232</v>
      </c>
      <c r="B415" s="61">
        <v>56.4824006045</v>
      </c>
      <c r="C415" s="62">
        <v>5.84245815965952E-2</v>
      </c>
      <c r="D415" s="61">
        <v>13.4653005867</v>
      </c>
      <c r="E415" s="62">
        <v>7.0799105498641796E-2</v>
      </c>
      <c r="F415" s="61">
        <v>8.8855118496999896</v>
      </c>
      <c r="G415" s="62">
        <v>3.1336651957502501E-2</v>
      </c>
      <c r="H415" s="61">
        <v>17.2359073475</v>
      </c>
      <c r="I415" s="62">
        <v>6.1514807567768302E-2</v>
      </c>
      <c r="J415" s="61">
        <v>16.895680820599999</v>
      </c>
      <c r="K415" s="62">
        <v>7.9387342580553896E-2</v>
      </c>
    </row>
    <row r="416" spans="1:11" customFormat="1" x14ac:dyDescent="0.3">
      <c r="A416" s="65" t="s">
        <v>1</v>
      </c>
    </row>
    <row r="417" spans="1:11" customFormat="1" x14ac:dyDescent="0.3">
      <c r="A417" s="65" t="s">
        <v>1</v>
      </c>
    </row>
    <row r="418" spans="1:11" customFormat="1" x14ac:dyDescent="0.3">
      <c r="A418" s="53" t="s">
        <v>233</v>
      </c>
    </row>
    <row r="419" spans="1:11" customFormat="1" x14ac:dyDescent="0.3">
      <c r="A419" s="54" t="s">
        <v>1</v>
      </c>
    </row>
    <row r="420" spans="1:11" customFormat="1" x14ac:dyDescent="0.3">
      <c r="A420" s="114" t="s">
        <v>1</v>
      </c>
      <c r="B420" s="116" t="s">
        <v>506</v>
      </c>
      <c r="C420" s="116" t="s">
        <v>1</v>
      </c>
      <c r="D420" s="116" t="s">
        <v>389</v>
      </c>
      <c r="E420" s="116" t="s">
        <v>1</v>
      </c>
      <c r="F420" s="116" t="s">
        <v>390</v>
      </c>
      <c r="G420" s="116" t="s">
        <v>1</v>
      </c>
      <c r="H420" s="116" t="s">
        <v>391</v>
      </c>
      <c r="I420" s="116" t="s">
        <v>1</v>
      </c>
      <c r="J420" s="116" t="s">
        <v>392</v>
      </c>
      <c r="K420" s="116" t="s">
        <v>1</v>
      </c>
    </row>
    <row r="421" spans="1:11" customFormat="1" x14ac:dyDescent="0.3">
      <c r="A421" s="115"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966.75746853429996</v>
      </c>
      <c r="C422" s="57">
        <v>966.75746853429996</v>
      </c>
      <c r="D422" s="57">
        <v>190.19026429589999</v>
      </c>
      <c r="E422" s="57">
        <v>190.19026429589999</v>
      </c>
      <c r="F422" s="57">
        <v>283.55013361829998</v>
      </c>
      <c r="G422" s="57">
        <v>283.55013361829998</v>
      </c>
      <c r="H422" s="57">
        <v>280.19119345389998</v>
      </c>
      <c r="I422" s="57">
        <v>280.19119345389998</v>
      </c>
      <c r="J422" s="57">
        <v>212.8258771662</v>
      </c>
      <c r="K422" s="57">
        <v>212.8258771662</v>
      </c>
    </row>
    <row r="423" spans="1:11" customFormat="1" ht="25.5" customHeight="1" x14ac:dyDescent="0.3">
      <c r="A423" s="66" t="s">
        <v>223</v>
      </c>
      <c r="B423" s="59">
        <v>257.3981737286</v>
      </c>
      <c r="C423" s="60">
        <v>0.266248963267738</v>
      </c>
      <c r="D423" s="59">
        <v>30.385983881200001</v>
      </c>
      <c r="E423" s="64">
        <v>0.159766242471408</v>
      </c>
      <c r="F423" s="59">
        <v>70.467441206300094</v>
      </c>
      <c r="G423" s="60">
        <v>0.24851845529778299</v>
      </c>
      <c r="H423" s="59">
        <v>86.480034040699906</v>
      </c>
      <c r="I423" s="60">
        <v>0.30864651017280698</v>
      </c>
      <c r="J423" s="59">
        <v>70.064714600399995</v>
      </c>
      <c r="K423" s="60">
        <v>0.32921144521201701</v>
      </c>
    </row>
    <row r="424" spans="1:11" customFormat="1" x14ac:dyDescent="0.3">
      <c r="A424" s="58" t="s">
        <v>224</v>
      </c>
      <c r="B424" s="61">
        <v>136.23544708739999</v>
      </c>
      <c r="C424" s="62">
        <v>0.140919984092749</v>
      </c>
      <c r="D424" s="61">
        <v>25.237976451600002</v>
      </c>
      <c r="E424" s="62">
        <v>0.13269857184873801</v>
      </c>
      <c r="F424" s="61">
        <v>42.808589645199902</v>
      </c>
      <c r="G424" s="62">
        <v>0.150973618311979</v>
      </c>
      <c r="H424" s="61">
        <v>30.628153269799999</v>
      </c>
      <c r="I424" s="62">
        <v>0.10931162001292299</v>
      </c>
      <c r="J424" s="61">
        <v>37.560727720800003</v>
      </c>
      <c r="K424" s="62">
        <v>0.17648571790670001</v>
      </c>
    </row>
    <row r="425" spans="1:11" customFormat="1" x14ac:dyDescent="0.3">
      <c r="A425" s="58" t="s">
        <v>225</v>
      </c>
      <c r="B425" s="59">
        <v>43.903966496599999</v>
      </c>
      <c r="C425" s="60">
        <v>4.54136305387563E-2</v>
      </c>
      <c r="D425" s="59">
        <v>7.9399743991000102</v>
      </c>
      <c r="E425" s="60">
        <v>4.1747533337179198E-2</v>
      </c>
      <c r="F425" s="59">
        <v>4.8190163721000001</v>
      </c>
      <c r="G425" s="64">
        <v>1.69952886659087E-2</v>
      </c>
      <c r="H425" s="59">
        <v>24.945713502899999</v>
      </c>
      <c r="I425" s="63">
        <v>8.9031040538411196E-2</v>
      </c>
      <c r="J425" s="59">
        <v>6.1992622225000096</v>
      </c>
      <c r="K425" s="60">
        <v>2.9128329247570198E-2</v>
      </c>
    </row>
    <row r="426" spans="1:11" customFormat="1" x14ac:dyDescent="0.3">
      <c r="A426" s="58" t="s">
        <v>226</v>
      </c>
      <c r="B426" s="61">
        <v>62.705868893800002</v>
      </c>
      <c r="C426" s="62">
        <v>6.4862047550424698E-2</v>
      </c>
      <c r="D426" s="61">
        <v>5.36511822479999</v>
      </c>
      <c r="E426" s="64">
        <v>2.8209215885272101E-2</v>
      </c>
      <c r="F426" s="61">
        <v>22.507747709699998</v>
      </c>
      <c r="G426" s="62">
        <v>7.9378371022031394E-2</v>
      </c>
      <c r="H426" s="61">
        <v>27.2370076423</v>
      </c>
      <c r="I426" s="62">
        <v>9.7208649945599801E-2</v>
      </c>
      <c r="J426" s="61">
        <v>7.5959953169999901</v>
      </c>
      <c r="K426" s="62">
        <v>3.5691126559145497E-2</v>
      </c>
    </row>
    <row r="427" spans="1:11" customFormat="1" x14ac:dyDescent="0.3">
      <c r="A427" s="58" t="s">
        <v>227</v>
      </c>
      <c r="B427" s="59">
        <v>31.3367806985</v>
      </c>
      <c r="C427" s="60">
        <v>3.2414314570550599E-2</v>
      </c>
      <c r="D427" s="59">
        <v>2.4309840927000002</v>
      </c>
      <c r="E427" s="60">
        <v>1.27818534860325E-2</v>
      </c>
      <c r="F427" s="59">
        <v>11.357222614399999</v>
      </c>
      <c r="G427" s="60">
        <v>4.0053666945854799E-2</v>
      </c>
      <c r="H427" s="59">
        <v>10.464430760500001</v>
      </c>
      <c r="I427" s="60">
        <v>3.7347464891760503E-2</v>
      </c>
      <c r="J427" s="59">
        <v>7.0841432308999996</v>
      </c>
      <c r="K427" s="60">
        <v>3.3286099064766698E-2</v>
      </c>
    </row>
    <row r="428" spans="1:11" customFormat="1" x14ac:dyDescent="0.3">
      <c r="A428" s="58" t="s">
        <v>228</v>
      </c>
      <c r="B428" s="61">
        <v>104.0588216761</v>
      </c>
      <c r="C428" s="62">
        <v>0.10763694624864199</v>
      </c>
      <c r="D428" s="61">
        <v>30.386457134299999</v>
      </c>
      <c r="E428" s="63">
        <v>0.159768730785422</v>
      </c>
      <c r="F428" s="61">
        <v>36.830901692600001</v>
      </c>
      <c r="G428" s="62">
        <v>0.129892027284952</v>
      </c>
      <c r="H428" s="61">
        <v>13.0975294517</v>
      </c>
      <c r="I428" s="64">
        <v>4.6744971853852901E-2</v>
      </c>
      <c r="J428" s="61">
        <v>23.743933397500001</v>
      </c>
      <c r="K428" s="62">
        <v>0.11156506771475901</v>
      </c>
    </row>
    <row r="429" spans="1:11" customFormat="1" x14ac:dyDescent="0.3">
      <c r="A429" s="58" t="s">
        <v>229</v>
      </c>
      <c r="B429" s="59">
        <v>79.392668755299994</v>
      </c>
      <c r="C429" s="60">
        <v>8.2122632965708695E-2</v>
      </c>
      <c r="D429" s="59">
        <v>33.952009350600001</v>
      </c>
      <c r="E429" s="63">
        <v>0.178516021712747</v>
      </c>
      <c r="F429" s="59">
        <v>11.218306795</v>
      </c>
      <c r="G429" s="64">
        <v>3.95637506914438E-2</v>
      </c>
      <c r="H429" s="59">
        <v>21.532514683300001</v>
      </c>
      <c r="I429" s="60">
        <v>7.6849362814976396E-2</v>
      </c>
      <c r="J429" s="59">
        <v>12.689837926399999</v>
      </c>
      <c r="K429" s="60">
        <v>5.9625446376007397E-2</v>
      </c>
    </row>
    <row r="430" spans="1:11" customFormat="1" x14ac:dyDescent="0.3">
      <c r="A430" s="58" t="s">
        <v>230</v>
      </c>
      <c r="B430" s="61">
        <v>114.4633727019</v>
      </c>
      <c r="C430" s="62">
        <v>0.11839926395959199</v>
      </c>
      <c r="D430" s="61">
        <v>23.3720470186</v>
      </c>
      <c r="E430" s="62">
        <v>0.12288771512635099</v>
      </c>
      <c r="F430" s="61">
        <v>54.547343868699798</v>
      </c>
      <c r="G430" s="63">
        <v>0.192372837821084</v>
      </c>
      <c r="H430" s="61">
        <v>21.500535142099999</v>
      </c>
      <c r="I430" s="62">
        <v>7.6735228102868605E-2</v>
      </c>
      <c r="J430" s="61">
        <v>15.0434466725</v>
      </c>
      <c r="K430" s="64">
        <v>7.0684293060623807E-2</v>
      </c>
    </row>
    <row r="431" spans="1:11" customFormat="1" x14ac:dyDescent="0.3">
      <c r="A431" s="58" t="s">
        <v>231</v>
      </c>
      <c r="B431" s="59">
        <v>81.247190326199998</v>
      </c>
      <c r="C431" s="60">
        <v>8.4040923365586995E-2</v>
      </c>
      <c r="D431" s="59">
        <v>17.654413156299999</v>
      </c>
      <c r="E431" s="60">
        <v>9.2825009848207005E-2</v>
      </c>
      <c r="F431" s="59">
        <v>20.1080518646</v>
      </c>
      <c r="G431" s="60">
        <v>7.0915332001459705E-2</v>
      </c>
      <c r="H431" s="59">
        <v>27.536590047699999</v>
      </c>
      <c r="I431" s="60">
        <v>9.8277857017053605E-2</v>
      </c>
      <c r="J431" s="59">
        <v>15.948135257600001</v>
      </c>
      <c r="K431" s="60">
        <v>7.4935132277856406E-2</v>
      </c>
    </row>
    <row r="432" spans="1:11" customFormat="1" x14ac:dyDescent="0.3">
      <c r="A432" s="58" t="s">
        <v>234</v>
      </c>
      <c r="B432" s="61">
        <v>56.015178169899997</v>
      </c>
      <c r="C432" s="62">
        <v>5.7941293440250903E-2</v>
      </c>
      <c r="D432" s="61">
        <v>13.4653005867</v>
      </c>
      <c r="E432" s="62">
        <v>7.0799105498641796E-2</v>
      </c>
      <c r="F432" s="61">
        <v>8.8855118496999896</v>
      </c>
      <c r="G432" s="62">
        <v>3.1336651957502501E-2</v>
      </c>
      <c r="H432" s="61">
        <v>16.7686849129</v>
      </c>
      <c r="I432" s="62">
        <v>5.9847294649747702E-2</v>
      </c>
      <c r="J432" s="61">
        <v>16.895680820599999</v>
      </c>
      <c r="K432" s="62">
        <v>7.9387342580553896E-2</v>
      </c>
    </row>
    <row r="433" spans="1:11" customFormat="1" x14ac:dyDescent="0.3">
      <c r="A433" s="65" t="s">
        <v>1</v>
      </c>
    </row>
    <row r="434" spans="1:11" customFormat="1" x14ac:dyDescent="0.3">
      <c r="A434" s="65" t="s">
        <v>1</v>
      </c>
    </row>
    <row r="435" spans="1:11" customFormat="1" x14ac:dyDescent="0.3">
      <c r="A435" s="53" t="s">
        <v>235</v>
      </c>
    </row>
    <row r="436" spans="1:11" customFormat="1" x14ac:dyDescent="0.3">
      <c r="A436" s="54" t="s">
        <v>1</v>
      </c>
    </row>
    <row r="437" spans="1:11" customFormat="1" x14ac:dyDescent="0.3">
      <c r="A437" s="114" t="s">
        <v>1</v>
      </c>
      <c r="B437" s="116" t="s">
        <v>506</v>
      </c>
      <c r="C437" s="116" t="s">
        <v>1</v>
      </c>
      <c r="D437" s="116" t="s">
        <v>389</v>
      </c>
      <c r="E437" s="116" t="s">
        <v>1</v>
      </c>
      <c r="F437" s="116" t="s">
        <v>390</v>
      </c>
      <c r="G437" s="116" t="s">
        <v>1</v>
      </c>
      <c r="H437" s="116" t="s">
        <v>391</v>
      </c>
      <c r="I437" s="116" t="s">
        <v>1</v>
      </c>
      <c r="J437" s="116" t="s">
        <v>392</v>
      </c>
      <c r="K437" s="116" t="s">
        <v>1</v>
      </c>
    </row>
    <row r="438" spans="1:11" customFormat="1" x14ac:dyDescent="0.3">
      <c r="A438" s="115"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966.75746853429996</v>
      </c>
      <c r="C439" s="57">
        <v>966.75746853429996</v>
      </c>
      <c r="D439" s="57">
        <v>190.19026429589999</v>
      </c>
      <c r="E439" s="57">
        <v>190.19026429589999</v>
      </c>
      <c r="F439" s="57">
        <v>283.55013361829998</v>
      </c>
      <c r="G439" s="57">
        <v>283.55013361829998</v>
      </c>
      <c r="H439" s="57">
        <v>280.19119345389998</v>
      </c>
      <c r="I439" s="57">
        <v>280.19119345389998</v>
      </c>
      <c r="J439" s="57">
        <v>212.8258771662</v>
      </c>
      <c r="K439" s="57">
        <v>212.8258771662</v>
      </c>
    </row>
    <row r="440" spans="1:11" customFormat="1" x14ac:dyDescent="0.3">
      <c r="A440" s="58" t="s">
        <v>236</v>
      </c>
      <c r="B440" s="59">
        <v>185.277943142</v>
      </c>
      <c r="C440" s="60">
        <v>0.19164883558944701</v>
      </c>
      <c r="D440" s="59">
        <v>35.505682477400001</v>
      </c>
      <c r="E440" s="60">
        <v>0.18668506828593401</v>
      </c>
      <c r="F440" s="59">
        <v>45.913978541300096</v>
      </c>
      <c r="G440" s="60">
        <v>0.16192543433291701</v>
      </c>
      <c r="H440" s="59">
        <v>52.788565400100097</v>
      </c>
      <c r="I440" s="60">
        <v>0.188401943506427</v>
      </c>
      <c r="J440" s="59">
        <v>51.069716723200003</v>
      </c>
      <c r="K440" s="60">
        <v>0.23996009039501601</v>
      </c>
    </row>
    <row r="441" spans="1:11" customFormat="1" x14ac:dyDescent="0.3">
      <c r="A441" s="58" t="s">
        <v>237</v>
      </c>
      <c r="B441" s="61">
        <v>136.832143113</v>
      </c>
      <c r="C441" s="62">
        <v>0.14153719786664901</v>
      </c>
      <c r="D441" s="61">
        <v>31.451252891700001</v>
      </c>
      <c r="E441" s="62">
        <v>0.16536731261263601</v>
      </c>
      <c r="F441" s="61">
        <v>43.628316543199801</v>
      </c>
      <c r="G441" s="62">
        <v>0.15386455998617199</v>
      </c>
      <c r="H441" s="61">
        <v>37.7555949776999</v>
      </c>
      <c r="I441" s="62">
        <v>0.13474939919520301</v>
      </c>
      <c r="J441" s="61">
        <v>23.9969787004</v>
      </c>
      <c r="K441" s="62">
        <v>0.11275404579519401</v>
      </c>
    </row>
    <row r="442" spans="1:11" customFormat="1" x14ac:dyDescent="0.3">
      <c r="A442" s="58" t="s">
        <v>238</v>
      </c>
      <c r="B442" s="59">
        <v>251.1604737113</v>
      </c>
      <c r="C442" s="60">
        <v>0.25979677621946301</v>
      </c>
      <c r="D442" s="59">
        <v>53.789428662799999</v>
      </c>
      <c r="E442" s="60">
        <v>0.28281904366626198</v>
      </c>
      <c r="F442" s="59">
        <v>71.931655892299901</v>
      </c>
      <c r="G442" s="60">
        <v>0.25368232056321499</v>
      </c>
      <c r="H442" s="59">
        <v>74.7448765960999</v>
      </c>
      <c r="I442" s="60">
        <v>0.26676383249139402</v>
      </c>
      <c r="J442" s="59">
        <v>50.694512560099902</v>
      </c>
      <c r="K442" s="60">
        <v>0.23819712731883499</v>
      </c>
    </row>
    <row r="443" spans="1:11" customFormat="1" x14ac:dyDescent="0.3">
      <c r="A443" s="58" t="s">
        <v>239</v>
      </c>
      <c r="B443" s="61">
        <v>200.92660204500001</v>
      </c>
      <c r="C443" s="62">
        <v>0.20783558295093901</v>
      </c>
      <c r="D443" s="61">
        <v>31.077889005100001</v>
      </c>
      <c r="E443" s="62">
        <v>0.16340420536326</v>
      </c>
      <c r="F443" s="61">
        <v>69.7708358637</v>
      </c>
      <c r="G443" s="62">
        <v>0.24606172803861801</v>
      </c>
      <c r="H443" s="61">
        <v>66.106969097800103</v>
      </c>
      <c r="I443" s="62">
        <v>0.235935213676431</v>
      </c>
      <c r="J443" s="61">
        <v>33.970908078400001</v>
      </c>
      <c r="K443" s="62">
        <v>0.159618315830417</v>
      </c>
    </row>
    <row r="444" spans="1:11" customFormat="1" x14ac:dyDescent="0.3">
      <c r="A444" s="58" t="s">
        <v>240</v>
      </c>
      <c r="B444" s="59">
        <v>149.98443215770001</v>
      </c>
      <c r="C444" s="60">
        <v>0.15514173620514299</v>
      </c>
      <c r="D444" s="59">
        <v>32.615862462099997</v>
      </c>
      <c r="E444" s="60">
        <v>0.1714907047574</v>
      </c>
      <c r="F444" s="59">
        <v>41.421110907000099</v>
      </c>
      <c r="G444" s="60">
        <v>0.14608037872681401</v>
      </c>
      <c r="H444" s="59">
        <v>32.448350441099997</v>
      </c>
      <c r="I444" s="60">
        <v>0.11580788832479399</v>
      </c>
      <c r="J444" s="59">
        <v>43.499108347499998</v>
      </c>
      <c r="K444" s="60">
        <v>0.204388248866611</v>
      </c>
    </row>
    <row r="445" spans="1:11" customFormat="1" x14ac:dyDescent="0.3">
      <c r="A445" s="58" t="s">
        <v>88</v>
      </c>
      <c r="B445" s="61">
        <v>42.575874365300002</v>
      </c>
      <c r="C445" s="62">
        <v>4.4039871168359598E-2</v>
      </c>
      <c r="D445" s="61">
        <v>5.75014879679998</v>
      </c>
      <c r="E445" s="62">
        <v>3.0233665314507701E-2</v>
      </c>
      <c r="F445" s="61">
        <v>10.8842358708</v>
      </c>
      <c r="G445" s="62">
        <v>3.8385578352263403E-2</v>
      </c>
      <c r="H445" s="61">
        <v>16.346836941100001</v>
      </c>
      <c r="I445" s="62">
        <v>5.8341722805750999E-2</v>
      </c>
      <c r="J445" s="61">
        <v>9.5946527565999808</v>
      </c>
      <c r="K445" s="62">
        <v>4.5082171793927803E-2</v>
      </c>
    </row>
    <row r="446" spans="1:11" customFormat="1" x14ac:dyDescent="0.3">
      <c r="A446" s="58" t="s">
        <v>241</v>
      </c>
      <c r="B446" s="59">
        <v>322.110086255</v>
      </c>
      <c r="C446" s="60">
        <v>0.33318603345609599</v>
      </c>
      <c r="D446" s="59">
        <v>66.956935369099895</v>
      </c>
      <c r="E446" s="60">
        <v>0.35205238089857099</v>
      </c>
      <c r="F446" s="59">
        <v>89.542295084499898</v>
      </c>
      <c r="G446" s="60">
        <v>0.315789994319089</v>
      </c>
      <c r="H446" s="59">
        <v>90.544160377799997</v>
      </c>
      <c r="I446" s="60">
        <v>0.32315134270162998</v>
      </c>
      <c r="J446" s="59">
        <v>75.066695423599796</v>
      </c>
      <c r="K446" s="60">
        <v>0.35271413619021003</v>
      </c>
    </row>
    <row r="447" spans="1:11" customFormat="1" x14ac:dyDescent="0.3">
      <c r="A447" s="58" t="s">
        <v>242</v>
      </c>
      <c r="B447" s="61">
        <v>350.91103420270099</v>
      </c>
      <c r="C447" s="62">
        <v>0.362977319156081</v>
      </c>
      <c r="D447" s="61">
        <v>63.693751467199803</v>
      </c>
      <c r="E447" s="62">
        <v>0.33489491012066003</v>
      </c>
      <c r="F447" s="61">
        <v>111.1919467707</v>
      </c>
      <c r="G447" s="62">
        <v>0.39214210676543199</v>
      </c>
      <c r="H447" s="61">
        <v>98.555319538900093</v>
      </c>
      <c r="I447" s="62">
        <v>0.35174310200122499</v>
      </c>
      <c r="J447" s="61">
        <v>77.470016425899999</v>
      </c>
      <c r="K447" s="62">
        <v>0.36400656469702702</v>
      </c>
    </row>
    <row r="448" spans="1:11" customFormat="1" x14ac:dyDescent="0.3">
      <c r="A448" s="65" t="s">
        <v>1</v>
      </c>
    </row>
    <row r="449" spans="1:11" customFormat="1" x14ac:dyDescent="0.3">
      <c r="A449" s="65" t="s">
        <v>1</v>
      </c>
    </row>
    <row r="450" spans="1:11" customFormat="1" x14ac:dyDescent="0.3">
      <c r="A450" s="53" t="s">
        <v>243</v>
      </c>
    </row>
    <row r="451" spans="1:11" customFormat="1" x14ac:dyDescent="0.3">
      <c r="A451" s="54" t="s">
        <v>1</v>
      </c>
    </row>
    <row r="452" spans="1:11" customFormat="1" x14ac:dyDescent="0.3">
      <c r="A452" s="114" t="s">
        <v>1</v>
      </c>
      <c r="B452" s="116" t="s">
        <v>506</v>
      </c>
      <c r="C452" s="116" t="s">
        <v>1</v>
      </c>
      <c r="D452" s="116" t="s">
        <v>389</v>
      </c>
      <c r="E452" s="116" t="s">
        <v>1</v>
      </c>
      <c r="F452" s="116" t="s">
        <v>390</v>
      </c>
      <c r="G452" s="116" t="s">
        <v>1</v>
      </c>
      <c r="H452" s="116" t="s">
        <v>391</v>
      </c>
      <c r="I452" s="116" t="s">
        <v>1</v>
      </c>
      <c r="J452" s="116" t="s">
        <v>392</v>
      </c>
      <c r="K452" s="116" t="s">
        <v>1</v>
      </c>
    </row>
    <row r="453" spans="1:11" customFormat="1" x14ac:dyDescent="0.3">
      <c r="A453" s="115"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966.75746853429996</v>
      </c>
      <c r="C454" s="57">
        <v>966.75746853429996</v>
      </c>
      <c r="D454" s="57">
        <v>190.19026429589999</v>
      </c>
      <c r="E454" s="57">
        <v>190.19026429589999</v>
      </c>
      <c r="F454" s="57">
        <v>283.55013361829998</v>
      </c>
      <c r="G454" s="57">
        <v>283.55013361829998</v>
      </c>
      <c r="H454" s="57">
        <v>280.19119345389998</v>
      </c>
      <c r="I454" s="57">
        <v>280.19119345389998</v>
      </c>
      <c r="J454" s="57">
        <v>212.8258771662</v>
      </c>
      <c r="K454" s="57">
        <v>212.8258771662</v>
      </c>
    </row>
    <row r="455" spans="1:11" customFormat="1" x14ac:dyDescent="0.3">
      <c r="A455" s="58" t="s">
        <v>236</v>
      </c>
      <c r="B455" s="59">
        <v>171.83912696370001</v>
      </c>
      <c r="C455" s="60">
        <v>0.17774791771117601</v>
      </c>
      <c r="D455" s="59">
        <v>27.195771760700001</v>
      </c>
      <c r="E455" s="60">
        <v>0.14299244948936299</v>
      </c>
      <c r="F455" s="59">
        <v>41.914636426999898</v>
      </c>
      <c r="G455" s="60">
        <v>0.147820901694313</v>
      </c>
      <c r="H455" s="59">
        <v>45.321861894799802</v>
      </c>
      <c r="I455" s="60">
        <v>0.16175334183819301</v>
      </c>
      <c r="J455" s="59">
        <v>57.4068568812</v>
      </c>
      <c r="K455" s="63">
        <v>0.26973626349191498</v>
      </c>
    </row>
    <row r="456" spans="1:11" customFormat="1" x14ac:dyDescent="0.3">
      <c r="A456" s="58" t="s">
        <v>237</v>
      </c>
      <c r="B456" s="61">
        <v>127.5353057332</v>
      </c>
      <c r="C456" s="62">
        <v>0.13192068319529601</v>
      </c>
      <c r="D456" s="61">
        <v>28.2874485607</v>
      </c>
      <c r="E456" s="62">
        <v>0.14873236895391301</v>
      </c>
      <c r="F456" s="61">
        <v>32.009334954000003</v>
      </c>
      <c r="G456" s="62">
        <v>0.112887744207835</v>
      </c>
      <c r="H456" s="61">
        <v>37.544925608599897</v>
      </c>
      <c r="I456" s="62">
        <v>0.133997521998411</v>
      </c>
      <c r="J456" s="61">
        <v>29.693596609899998</v>
      </c>
      <c r="K456" s="62">
        <v>0.13952061189773299</v>
      </c>
    </row>
    <row r="457" spans="1:11" customFormat="1" x14ac:dyDescent="0.3">
      <c r="A457" s="58" t="s">
        <v>238</v>
      </c>
      <c r="B457" s="59">
        <v>220.42460593409999</v>
      </c>
      <c r="C457" s="60">
        <v>0.228004037318983</v>
      </c>
      <c r="D457" s="59">
        <v>43.584867625999998</v>
      </c>
      <c r="E457" s="60">
        <v>0.22916455680502201</v>
      </c>
      <c r="F457" s="59">
        <v>63.238889613700103</v>
      </c>
      <c r="G457" s="60">
        <v>0.223025426956169</v>
      </c>
      <c r="H457" s="59">
        <v>61.170617675000102</v>
      </c>
      <c r="I457" s="60">
        <v>0.218317417192716</v>
      </c>
      <c r="J457" s="59">
        <v>52.430231019399898</v>
      </c>
      <c r="K457" s="60">
        <v>0.246352707281249</v>
      </c>
    </row>
    <row r="458" spans="1:11" customFormat="1" x14ac:dyDescent="0.3">
      <c r="A458" s="58" t="s">
        <v>239</v>
      </c>
      <c r="B458" s="61">
        <v>258.95280753409997</v>
      </c>
      <c r="C458" s="62">
        <v>0.26785705408275601</v>
      </c>
      <c r="D458" s="61">
        <v>47.528043537599999</v>
      </c>
      <c r="E458" s="62">
        <v>0.24989735259873999</v>
      </c>
      <c r="F458" s="61">
        <v>90.0686249906001</v>
      </c>
      <c r="G458" s="62">
        <v>0.31764620894816997</v>
      </c>
      <c r="H458" s="61">
        <v>81.514606240700104</v>
      </c>
      <c r="I458" s="62">
        <v>0.29092494034475003</v>
      </c>
      <c r="J458" s="61">
        <v>39.8415327652</v>
      </c>
      <c r="K458" s="64">
        <v>0.18720248353111199</v>
      </c>
    </row>
    <row r="459" spans="1:11" customFormat="1" x14ac:dyDescent="0.3">
      <c r="A459" s="58" t="s">
        <v>240</v>
      </c>
      <c r="B459" s="59">
        <v>139.47030914519999</v>
      </c>
      <c r="C459" s="60">
        <v>0.14426607880945599</v>
      </c>
      <c r="D459" s="59">
        <v>40.466376331500001</v>
      </c>
      <c r="E459" s="63">
        <v>0.21276786422959101</v>
      </c>
      <c r="F459" s="59">
        <v>35.8298810727999</v>
      </c>
      <c r="G459" s="60">
        <v>0.12636171464843099</v>
      </c>
      <c r="H459" s="59">
        <v>35.785767046299803</v>
      </c>
      <c r="I459" s="60">
        <v>0.12771909996588801</v>
      </c>
      <c r="J459" s="59">
        <v>27.388284694599999</v>
      </c>
      <c r="K459" s="60">
        <v>0.12868869640890501</v>
      </c>
    </row>
    <row r="460" spans="1:11" customFormat="1" x14ac:dyDescent="0.3">
      <c r="A460" s="58" t="s">
        <v>88</v>
      </c>
      <c r="B460" s="61">
        <v>48.535313223999999</v>
      </c>
      <c r="C460" s="62">
        <v>5.02042288823321E-2</v>
      </c>
      <c r="D460" s="61">
        <v>3.1277564793999999</v>
      </c>
      <c r="E460" s="64">
        <v>1.6445407923371999E-2</v>
      </c>
      <c r="F460" s="61">
        <v>20.488766560199998</v>
      </c>
      <c r="G460" s="62">
        <v>7.2258003545083396E-2</v>
      </c>
      <c r="H460" s="61">
        <v>18.853414988499999</v>
      </c>
      <c r="I460" s="62">
        <v>6.7287678660043093E-2</v>
      </c>
      <c r="J460" s="61">
        <v>6.0653751958999997</v>
      </c>
      <c r="K460" s="62">
        <v>2.8499237389086E-2</v>
      </c>
    </row>
    <row r="461" spans="1:11" customFormat="1" x14ac:dyDescent="0.3">
      <c r="A461" s="58" t="s">
        <v>241</v>
      </c>
      <c r="B461" s="59">
        <v>299.37443269689999</v>
      </c>
      <c r="C461" s="60">
        <v>0.30966860090647302</v>
      </c>
      <c r="D461" s="59">
        <v>55.483220321399898</v>
      </c>
      <c r="E461" s="60">
        <v>0.29172481844327502</v>
      </c>
      <c r="F461" s="59">
        <v>73.923971380999902</v>
      </c>
      <c r="G461" s="60">
        <v>0.26070864590214798</v>
      </c>
      <c r="H461" s="59">
        <v>82.866787503400104</v>
      </c>
      <c r="I461" s="60">
        <v>0.29575086383660398</v>
      </c>
      <c r="J461" s="59">
        <v>87.100453491100197</v>
      </c>
      <c r="K461" s="63">
        <v>0.409256875389648</v>
      </c>
    </row>
    <row r="462" spans="1:11" customFormat="1" x14ac:dyDescent="0.3">
      <c r="A462" s="58" t="s">
        <v>242</v>
      </c>
      <c r="B462" s="61">
        <v>398.42311667929999</v>
      </c>
      <c r="C462" s="62">
        <v>0.41212313289221197</v>
      </c>
      <c r="D462" s="61">
        <v>87.9944198690999</v>
      </c>
      <c r="E462" s="62">
        <v>0.46266521682833001</v>
      </c>
      <c r="F462" s="61">
        <v>125.89850606340001</v>
      </c>
      <c r="G462" s="62">
        <v>0.44400792359660002</v>
      </c>
      <c r="H462" s="61">
        <v>117.300373287</v>
      </c>
      <c r="I462" s="62">
        <v>0.41864404031063701</v>
      </c>
      <c r="J462" s="61">
        <v>67.229817459799804</v>
      </c>
      <c r="K462" s="64">
        <v>0.31589117994001698</v>
      </c>
    </row>
    <row r="463" spans="1:11" customFormat="1" x14ac:dyDescent="0.3">
      <c r="A463" s="65" t="s">
        <v>1</v>
      </c>
    </row>
    <row r="464" spans="1:11" customFormat="1" x14ac:dyDescent="0.3">
      <c r="A464" s="65" t="s">
        <v>1</v>
      </c>
    </row>
    <row r="465" spans="1:11" customFormat="1" x14ac:dyDescent="0.3">
      <c r="A465" s="53" t="s">
        <v>244</v>
      </c>
    </row>
    <row r="466" spans="1:11" customFormat="1" x14ac:dyDescent="0.3">
      <c r="A466" s="54" t="s">
        <v>1</v>
      </c>
    </row>
    <row r="467" spans="1:11" customFormat="1" x14ac:dyDescent="0.3">
      <c r="A467" s="114" t="s">
        <v>1</v>
      </c>
      <c r="B467" s="116" t="s">
        <v>506</v>
      </c>
      <c r="C467" s="116" t="s">
        <v>1</v>
      </c>
      <c r="D467" s="116" t="s">
        <v>389</v>
      </c>
      <c r="E467" s="116" t="s">
        <v>1</v>
      </c>
      <c r="F467" s="116" t="s">
        <v>390</v>
      </c>
      <c r="G467" s="116" t="s">
        <v>1</v>
      </c>
      <c r="H467" s="116" t="s">
        <v>391</v>
      </c>
      <c r="I467" s="116" t="s">
        <v>1</v>
      </c>
      <c r="J467" s="116" t="s">
        <v>392</v>
      </c>
      <c r="K467" s="116" t="s">
        <v>1</v>
      </c>
    </row>
    <row r="468" spans="1:11" customFormat="1" x14ac:dyDescent="0.3">
      <c r="A468" s="115"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966.75746853429996</v>
      </c>
      <c r="C469" s="57">
        <v>966.75746853429996</v>
      </c>
      <c r="D469" s="57">
        <v>190.19026429589999</v>
      </c>
      <c r="E469" s="57">
        <v>190.19026429589999</v>
      </c>
      <c r="F469" s="57">
        <v>283.55013361829998</v>
      </c>
      <c r="G469" s="57">
        <v>283.55013361829998</v>
      </c>
      <c r="H469" s="57">
        <v>280.19119345389998</v>
      </c>
      <c r="I469" s="57">
        <v>280.19119345389998</v>
      </c>
      <c r="J469" s="57">
        <v>212.8258771662</v>
      </c>
      <c r="K469" s="57">
        <v>212.8258771662</v>
      </c>
    </row>
    <row r="470" spans="1:11" customFormat="1" x14ac:dyDescent="0.3">
      <c r="A470" s="58" t="s">
        <v>236</v>
      </c>
      <c r="B470" s="59">
        <v>203.52678338519999</v>
      </c>
      <c r="C470" s="60">
        <v>0.21052517307548399</v>
      </c>
      <c r="D470" s="59">
        <v>37.374895672599997</v>
      </c>
      <c r="E470" s="60">
        <v>0.19651319067758199</v>
      </c>
      <c r="F470" s="59">
        <v>67.358932464899894</v>
      </c>
      <c r="G470" s="60">
        <v>0.23755563647723399</v>
      </c>
      <c r="H470" s="59">
        <v>52.329681428000001</v>
      </c>
      <c r="I470" s="60">
        <v>0.18676419049055501</v>
      </c>
      <c r="J470" s="59">
        <v>46.463273819699999</v>
      </c>
      <c r="K470" s="60">
        <v>0.21831590424230199</v>
      </c>
    </row>
    <row r="471" spans="1:11" customFormat="1" x14ac:dyDescent="0.3">
      <c r="A471" s="58" t="s">
        <v>237</v>
      </c>
      <c r="B471" s="61">
        <v>158.4827821936</v>
      </c>
      <c r="C471" s="62">
        <v>0.16393230706960599</v>
      </c>
      <c r="D471" s="61">
        <v>24.392131170900001</v>
      </c>
      <c r="E471" s="62">
        <v>0.128251208132034</v>
      </c>
      <c r="F471" s="61">
        <v>47.549375699000002</v>
      </c>
      <c r="G471" s="62">
        <v>0.16769301108144899</v>
      </c>
      <c r="H471" s="61">
        <v>44.2079984772001</v>
      </c>
      <c r="I471" s="62">
        <v>0.157777972720165</v>
      </c>
      <c r="J471" s="61">
        <v>42.333276846499999</v>
      </c>
      <c r="K471" s="62">
        <v>0.19891038350304099</v>
      </c>
    </row>
    <row r="472" spans="1:11" customFormat="1" x14ac:dyDescent="0.3">
      <c r="A472" s="58" t="s">
        <v>238</v>
      </c>
      <c r="B472" s="59">
        <v>279.30212619909901</v>
      </c>
      <c r="C472" s="60">
        <v>0.28890609619240898</v>
      </c>
      <c r="D472" s="59">
        <v>58.680479488500197</v>
      </c>
      <c r="E472" s="60">
        <v>0.30853566404011201</v>
      </c>
      <c r="F472" s="59">
        <v>80.688503999700103</v>
      </c>
      <c r="G472" s="60">
        <v>0.28456521240197502</v>
      </c>
      <c r="H472" s="59">
        <v>75.749449347799896</v>
      </c>
      <c r="I472" s="60">
        <v>0.27034914414704098</v>
      </c>
      <c r="J472" s="59">
        <v>64.183693363100105</v>
      </c>
      <c r="K472" s="60">
        <v>0.30157842748124902</v>
      </c>
    </row>
    <row r="473" spans="1:11" customFormat="1" x14ac:dyDescent="0.3">
      <c r="A473" s="58" t="s">
        <v>239</v>
      </c>
      <c r="B473" s="61">
        <v>193.2529176489</v>
      </c>
      <c r="C473" s="62">
        <v>0.199898034345564</v>
      </c>
      <c r="D473" s="61">
        <v>32.056116164199999</v>
      </c>
      <c r="E473" s="62">
        <v>0.16854761879044799</v>
      </c>
      <c r="F473" s="61">
        <v>51.221251171000198</v>
      </c>
      <c r="G473" s="62">
        <v>0.180642662789048</v>
      </c>
      <c r="H473" s="61">
        <v>69.719956817300101</v>
      </c>
      <c r="I473" s="62">
        <v>0.248829936294094</v>
      </c>
      <c r="J473" s="61">
        <v>40.255593496400003</v>
      </c>
      <c r="K473" s="62">
        <v>0.18914802106025699</v>
      </c>
    </row>
    <row r="474" spans="1:11" customFormat="1" x14ac:dyDescent="0.3">
      <c r="A474" s="58" t="s">
        <v>240</v>
      </c>
      <c r="B474" s="59">
        <v>91.674023970199997</v>
      </c>
      <c r="C474" s="60">
        <v>9.4826289895837995E-2</v>
      </c>
      <c r="D474" s="59">
        <v>29.545916890699999</v>
      </c>
      <c r="E474" s="63">
        <v>0.15534926038449701</v>
      </c>
      <c r="F474" s="59">
        <v>28.894140689099999</v>
      </c>
      <c r="G474" s="60">
        <v>0.10190134746328799</v>
      </c>
      <c r="H474" s="59">
        <v>17.037827031700001</v>
      </c>
      <c r="I474" s="60">
        <v>6.0807860595744397E-2</v>
      </c>
      <c r="J474" s="59">
        <v>16.196139358700002</v>
      </c>
      <c r="K474" s="60">
        <v>7.6100423380621701E-2</v>
      </c>
    </row>
    <row r="475" spans="1:11" customFormat="1" x14ac:dyDescent="0.3">
      <c r="A475" s="58" t="s">
        <v>88</v>
      </c>
      <c r="B475" s="61">
        <v>40.518835137300002</v>
      </c>
      <c r="C475" s="62">
        <v>4.19120994210994E-2</v>
      </c>
      <c r="D475" s="61">
        <v>8.1407249090000207</v>
      </c>
      <c r="E475" s="62">
        <v>4.2803057975326103E-2</v>
      </c>
      <c r="F475" s="61">
        <v>7.83792959460001</v>
      </c>
      <c r="G475" s="62">
        <v>2.7642129787006201E-2</v>
      </c>
      <c r="H475" s="61">
        <v>21.1462803519</v>
      </c>
      <c r="I475" s="63">
        <v>7.5470895752400596E-2</v>
      </c>
      <c r="J475" s="61">
        <v>3.3939002818000001</v>
      </c>
      <c r="K475" s="62">
        <v>1.5946840332529799E-2</v>
      </c>
    </row>
    <row r="476" spans="1:11" customFormat="1" x14ac:dyDescent="0.3">
      <c r="A476" s="58" t="s">
        <v>241</v>
      </c>
      <c r="B476" s="59">
        <v>362.00956557879999</v>
      </c>
      <c r="C476" s="60">
        <v>0.37445748014509</v>
      </c>
      <c r="D476" s="59">
        <v>61.767026843499899</v>
      </c>
      <c r="E476" s="60">
        <v>0.324764398809616</v>
      </c>
      <c r="F476" s="59">
        <v>114.9083081639</v>
      </c>
      <c r="G476" s="60">
        <v>0.40524864755868301</v>
      </c>
      <c r="H476" s="59">
        <v>96.537679905200093</v>
      </c>
      <c r="I476" s="60">
        <v>0.34454216321072001</v>
      </c>
      <c r="J476" s="59">
        <v>88.796550666199806</v>
      </c>
      <c r="K476" s="60">
        <v>0.41722628774534298</v>
      </c>
    </row>
    <row r="477" spans="1:11" customFormat="1" x14ac:dyDescent="0.3">
      <c r="A477" s="58" t="s">
        <v>242</v>
      </c>
      <c r="B477" s="61">
        <v>284.92694161909998</v>
      </c>
      <c r="C477" s="62">
        <v>0.29472432424140199</v>
      </c>
      <c r="D477" s="61">
        <v>61.602033054899998</v>
      </c>
      <c r="E477" s="62">
        <v>0.32389687917494497</v>
      </c>
      <c r="F477" s="61">
        <v>80.115391860099905</v>
      </c>
      <c r="G477" s="62">
        <v>0.282544010252335</v>
      </c>
      <c r="H477" s="61">
        <v>86.757783849000006</v>
      </c>
      <c r="I477" s="62">
        <v>0.309637796889838</v>
      </c>
      <c r="J477" s="61">
        <v>56.451732855099799</v>
      </c>
      <c r="K477" s="62">
        <v>0.26524844444087797</v>
      </c>
    </row>
    <row r="478" spans="1:11" customFormat="1" x14ac:dyDescent="0.3">
      <c r="A478" s="65" t="s">
        <v>1</v>
      </c>
    </row>
    <row r="479" spans="1:11" customFormat="1" x14ac:dyDescent="0.3">
      <c r="A479" s="65" t="s">
        <v>1</v>
      </c>
    </row>
    <row r="480" spans="1:11" customFormat="1" x14ac:dyDescent="0.3">
      <c r="A480" s="53" t="s">
        <v>245</v>
      </c>
    </row>
    <row r="481" spans="1:11" customFormat="1" x14ac:dyDescent="0.3">
      <c r="A481" s="54" t="s">
        <v>1</v>
      </c>
    </row>
    <row r="482" spans="1:11" customFormat="1" x14ac:dyDescent="0.3">
      <c r="A482" s="114" t="s">
        <v>1</v>
      </c>
      <c r="B482" s="116" t="s">
        <v>506</v>
      </c>
      <c r="C482" s="116" t="s">
        <v>1</v>
      </c>
      <c r="D482" s="116" t="s">
        <v>389</v>
      </c>
      <c r="E482" s="116" t="s">
        <v>1</v>
      </c>
      <c r="F482" s="116" t="s">
        <v>390</v>
      </c>
      <c r="G482" s="116" t="s">
        <v>1</v>
      </c>
      <c r="H482" s="116" t="s">
        <v>391</v>
      </c>
      <c r="I482" s="116" t="s">
        <v>1</v>
      </c>
      <c r="J482" s="116" t="s">
        <v>392</v>
      </c>
      <c r="K482" s="116" t="s">
        <v>1</v>
      </c>
    </row>
    <row r="483" spans="1:11" customFormat="1" x14ac:dyDescent="0.3">
      <c r="A483" s="115"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966.75746853429996</v>
      </c>
      <c r="C484" s="57">
        <v>966.75746853429996</v>
      </c>
      <c r="D484" s="57">
        <v>190.19026429589999</v>
      </c>
      <c r="E484" s="57">
        <v>190.19026429589999</v>
      </c>
      <c r="F484" s="57">
        <v>283.55013361829998</v>
      </c>
      <c r="G484" s="57">
        <v>283.55013361829998</v>
      </c>
      <c r="H484" s="57">
        <v>280.19119345389998</v>
      </c>
      <c r="I484" s="57">
        <v>280.19119345389998</v>
      </c>
      <c r="J484" s="57">
        <v>212.8258771662</v>
      </c>
      <c r="K484" s="57">
        <v>212.8258771662</v>
      </c>
    </row>
    <row r="485" spans="1:11" customFormat="1" x14ac:dyDescent="0.3">
      <c r="A485" s="58" t="s">
        <v>236</v>
      </c>
      <c r="B485" s="59">
        <v>221.05814743529999</v>
      </c>
      <c r="C485" s="60">
        <v>0.228659363522111</v>
      </c>
      <c r="D485" s="59">
        <v>36.9436661214</v>
      </c>
      <c r="E485" s="60">
        <v>0.194245831973411</v>
      </c>
      <c r="F485" s="59">
        <v>62.539115858099997</v>
      </c>
      <c r="G485" s="60">
        <v>0.22055752561304301</v>
      </c>
      <c r="H485" s="59">
        <v>66.744395258799997</v>
      </c>
      <c r="I485" s="60">
        <v>0.23821018225464499</v>
      </c>
      <c r="J485" s="59">
        <v>54.830970196999999</v>
      </c>
      <c r="K485" s="60">
        <v>0.25763300462838601</v>
      </c>
    </row>
    <row r="486" spans="1:11" customFormat="1" x14ac:dyDescent="0.3">
      <c r="A486" s="58" t="s">
        <v>237</v>
      </c>
      <c r="B486" s="61">
        <v>149.5964306834</v>
      </c>
      <c r="C486" s="62">
        <v>0.154740393069011</v>
      </c>
      <c r="D486" s="61">
        <v>32.051045739400003</v>
      </c>
      <c r="E486" s="62">
        <v>0.16852095904096701</v>
      </c>
      <c r="F486" s="61">
        <v>46.215563308100101</v>
      </c>
      <c r="G486" s="62">
        <v>0.162989037311874</v>
      </c>
      <c r="H486" s="61">
        <v>41.450233271499897</v>
      </c>
      <c r="I486" s="62">
        <v>0.147935532022065</v>
      </c>
      <c r="J486" s="61">
        <v>29.8795883644</v>
      </c>
      <c r="K486" s="62">
        <v>0.14039452702956101</v>
      </c>
    </row>
    <row r="487" spans="1:11" customFormat="1" x14ac:dyDescent="0.3">
      <c r="A487" s="58" t="s">
        <v>238</v>
      </c>
      <c r="B487" s="59">
        <v>196.67598448620001</v>
      </c>
      <c r="C487" s="60">
        <v>0.20343880537522999</v>
      </c>
      <c r="D487" s="59">
        <v>34.111881131399997</v>
      </c>
      <c r="E487" s="60">
        <v>0.17935661038005801</v>
      </c>
      <c r="F487" s="59">
        <v>64.989075447899907</v>
      </c>
      <c r="G487" s="60">
        <v>0.22919783044569</v>
      </c>
      <c r="H487" s="59">
        <v>64.7107954441001</v>
      </c>
      <c r="I487" s="60">
        <v>0.23095228171311899</v>
      </c>
      <c r="J487" s="59">
        <v>32.864232462799997</v>
      </c>
      <c r="K487" s="60">
        <v>0.15441840484996899</v>
      </c>
    </row>
    <row r="488" spans="1:11" customFormat="1" x14ac:dyDescent="0.3">
      <c r="A488" s="58" t="s">
        <v>239</v>
      </c>
      <c r="B488" s="61">
        <v>191.25352842039999</v>
      </c>
      <c r="C488" s="62">
        <v>0.19782989492738001</v>
      </c>
      <c r="D488" s="61">
        <v>38.560049498399998</v>
      </c>
      <c r="E488" s="62">
        <v>0.202744602312597</v>
      </c>
      <c r="F488" s="61">
        <v>49.2182652183998</v>
      </c>
      <c r="G488" s="62">
        <v>0.17357870578419499</v>
      </c>
      <c r="H488" s="61">
        <v>53.835492757700202</v>
      </c>
      <c r="I488" s="62">
        <v>0.19213841839236001</v>
      </c>
      <c r="J488" s="61">
        <v>49.639720945900201</v>
      </c>
      <c r="K488" s="62">
        <v>0.233241002489257</v>
      </c>
    </row>
    <row r="489" spans="1:11" customFormat="1" x14ac:dyDescent="0.3">
      <c r="A489" s="58" t="s">
        <v>240</v>
      </c>
      <c r="B489" s="59">
        <v>148.7324174133</v>
      </c>
      <c r="C489" s="60">
        <v>0.15384667018791501</v>
      </c>
      <c r="D489" s="59">
        <v>39.014281187599998</v>
      </c>
      <c r="E489" s="63">
        <v>0.20513290378997101</v>
      </c>
      <c r="F489" s="59">
        <v>36.558493756599901</v>
      </c>
      <c r="G489" s="60">
        <v>0.12893132262040499</v>
      </c>
      <c r="H489" s="59">
        <v>35.694028674299801</v>
      </c>
      <c r="I489" s="60">
        <v>0.127391686492005</v>
      </c>
      <c r="J489" s="59">
        <v>37.465613794799999</v>
      </c>
      <c r="K489" s="60">
        <v>0.17603880831437799</v>
      </c>
    </row>
    <row r="490" spans="1:11" customFormat="1" x14ac:dyDescent="0.3">
      <c r="A490" s="58" t="s">
        <v>88</v>
      </c>
      <c r="B490" s="61">
        <v>59.440960095699999</v>
      </c>
      <c r="C490" s="62">
        <v>6.1484872918352897E-2</v>
      </c>
      <c r="D490" s="61">
        <v>9.5093406176999995</v>
      </c>
      <c r="E490" s="62">
        <v>4.9999092502996202E-2</v>
      </c>
      <c r="F490" s="61">
        <v>24.0296200292</v>
      </c>
      <c r="G490" s="62">
        <v>8.4745578224792506E-2</v>
      </c>
      <c r="H490" s="61">
        <v>17.756248047500002</v>
      </c>
      <c r="I490" s="62">
        <v>6.3371899125806902E-2</v>
      </c>
      <c r="J490" s="61">
        <v>8.1457514013000196</v>
      </c>
      <c r="K490" s="62">
        <v>3.8274252688449202E-2</v>
      </c>
    </row>
    <row r="491" spans="1:11" customFormat="1" x14ac:dyDescent="0.3">
      <c r="A491" s="58" t="s">
        <v>241</v>
      </c>
      <c r="B491" s="59">
        <v>370.65457811869999</v>
      </c>
      <c r="C491" s="60">
        <v>0.38339975659112202</v>
      </c>
      <c r="D491" s="59">
        <v>68.994711860799896</v>
      </c>
      <c r="E491" s="60">
        <v>0.36276679101437798</v>
      </c>
      <c r="F491" s="59">
        <v>108.75467916620001</v>
      </c>
      <c r="G491" s="60">
        <v>0.38354656292491701</v>
      </c>
      <c r="H491" s="59">
        <v>108.19462853029999</v>
      </c>
      <c r="I491" s="60">
        <v>0.38614571427671002</v>
      </c>
      <c r="J491" s="59">
        <v>84.710558561399907</v>
      </c>
      <c r="K491" s="60">
        <v>0.39802753165794702</v>
      </c>
    </row>
    <row r="492" spans="1:11" customFormat="1" x14ac:dyDescent="0.3">
      <c r="A492" s="58" t="s">
        <v>242</v>
      </c>
      <c r="B492" s="61">
        <v>339.98594583370101</v>
      </c>
      <c r="C492" s="62">
        <v>0.35167656511529399</v>
      </c>
      <c r="D492" s="61">
        <v>77.574330686000096</v>
      </c>
      <c r="E492" s="62">
        <v>0.40787750610256801</v>
      </c>
      <c r="F492" s="61">
        <v>85.776758975000106</v>
      </c>
      <c r="G492" s="62">
        <v>0.30251002840460001</v>
      </c>
      <c r="H492" s="61">
        <v>89.529521431999996</v>
      </c>
      <c r="I492" s="62">
        <v>0.31953010488436501</v>
      </c>
      <c r="J492" s="61">
        <v>87.105334740700201</v>
      </c>
      <c r="K492" s="62">
        <v>0.40927981080363501</v>
      </c>
    </row>
    <row r="493" spans="1:11" customFormat="1" x14ac:dyDescent="0.3">
      <c r="A493" s="65" t="s">
        <v>1</v>
      </c>
    </row>
    <row r="494" spans="1:11" customFormat="1" x14ac:dyDescent="0.3">
      <c r="A494" s="65" t="s">
        <v>1</v>
      </c>
    </row>
    <row r="495" spans="1:11" customFormat="1" x14ac:dyDescent="0.3">
      <c r="A495" s="53" t="s">
        <v>246</v>
      </c>
    </row>
    <row r="496" spans="1:11" customFormat="1" x14ac:dyDescent="0.3">
      <c r="A496" s="54" t="s">
        <v>1</v>
      </c>
    </row>
    <row r="497" spans="1:11" customFormat="1" x14ac:dyDescent="0.3">
      <c r="A497" s="114" t="s">
        <v>1</v>
      </c>
      <c r="B497" s="116" t="s">
        <v>506</v>
      </c>
      <c r="C497" s="116" t="s">
        <v>1</v>
      </c>
      <c r="D497" s="116" t="s">
        <v>389</v>
      </c>
      <c r="E497" s="116" t="s">
        <v>1</v>
      </c>
      <c r="F497" s="116" t="s">
        <v>390</v>
      </c>
      <c r="G497" s="116" t="s">
        <v>1</v>
      </c>
      <c r="H497" s="116" t="s">
        <v>391</v>
      </c>
      <c r="I497" s="116" t="s">
        <v>1</v>
      </c>
      <c r="J497" s="116" t="s">
        <v>392</v>
      </c>
      <c r="K497" s="116" t="s">
        <v>1</v>
      </c>
    </row>
    <row r="498" spans="1:11" customFormat="1" x14ac:dyDescent="0.3">
      <c r="A498" s="115"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966.75746853429996</v>
      </c>
      <c r="C499" s="57">
        <v>966.75746853429996</v>
      </c>
      <c r="D499" s="57">
        <v>190.19026429589999</v>
      </c>
      <c r="E499" s="57">
        <v>190.19026429589999</v>
      </c>
      <c r="F499" s="57">
        <v>283.55013361829998</v>
      </c>
      <c r="G499" s="57">
        <v>283.55013361829998</v>
      </c>
      <c r="H499" s="57">
        <v>280.19119345389998</v>
      </c>
      <c r="I499" s="57">
        <v>280.19119345389998</v>
      </c>
      <c r="J499" s="57">
        <v>212.8258771662</v>
      </c>
      <c r="K499" s="57">
        <v>212.8258771662</v>
      </c>
    </row>
    <row r="500" spans="1:11" customFormat="1" x14ac:dyDescent="0.3">
      <c r="A500" s="58" t="s">
        <v>236</v>
      </c>
      <c r="B500" s="59">
        <v>152.08094975520001</v>
      </c>
      <c r="C500" s="60">
        <v>0.15731034380915601</v>
      </c>
      <c r="D500" s="59">
        <v>28.377307818599999</v>
      </c>
      <c r="E500" s="60">
        <v>0.14920483928898801</v>
      </c>
      <c r="F500" s="59">
        <v>39.674779825500103</v>
      </c>
      <c r="G500" s="60">
        <v>0.13992156984453399</v>
      </c>
      <c r="H500" s="59">
        <v>47.707805705099801</v>
      </c>
      <c r="I500" s="60">
        <v>0.170268755120419</v>
      </c>
      <c r="J500" s="59">
        <v>36.321056405999997</v>
      </c>
      <c r="K500" s="60">
        <v>0.170660903127096</v>
      </c>
    </row>
    <row r="501" spans="1:11" customFormat="1" x14ac:dyDescent="0.3">
      <c r="A501" s="58" t="s">
        <v>237</v>
      </c>
      <c r="B501" s="61">
        <v>109.3539078914</v>
      </c>
      <c r="C501" s="62">
        <v>0.11311410715780799</v>
      </c>
      <c r="D501" s="61">
        <v>23.997703244</v>
      </c>
      <c r="E501" s="62">
        <v>0.12617734841918199</v>
      </c>
      <c r="F501" s="61">
        <v>23.750161680800002</v>
      </c>
      <c r="G501" s="62">
        <v>8.3760008777746503E-2</v>
      </c>
      <c r="H501" s="61">
        <v>35.152070746500002</v>
      </c>
      <c r="I501" s="62">
        <v>0.125457443230754</v>
      </c>
      <c r="J501" s="61">
        <v>26.453972220099999</v>
      </c>
      <c r="K501" s="62">
        <v>0.124298664111421</v>
      </c>
    </row>
    <row r="502" spans="1:11" customFormat="1" x14ac:dyDescent="0.3">
      <c r="A502" s="58" t="s">
        <v>238</v>
      </c>
      <c r="B502" s="59">
        <v>254.64834494690001</v>
      </c>
      <c r="C502" s="60">
        <v>0.26340457998527</v>
      </c>
      <c r="D502" s="59">
        <v>53.761990081100201</v>
      </c>
      <c r="E502" s="60">
        <v>0.28267477454816797</v>
      </c>
      <c r="F502" s="59">
        <v>60.399654964599797</v>
      </c>
      <c r="G502" s="60">
        <v>0.21301226063221301</v>
      </c>
      <c r="H502" s="59">
        <v>84.402060119400005</v>
      </c>
      <c r="I502" s="60">
        <v>0.30123023882007499</v>
      </c>
      <c r="J502" s="59">
        <v>56.084639781799801</v>
      </c>
      <c r="K502" s="60">
        <v>0.263523592753725</v>
      </c>
    </row>
    <row r="503" spans="1:11" customFormat="1" x14ac:dyDescent="0.3">
      <c r="A503" s="58" t="s">
        <v>239</v>
      </c>
      <c r="B503" s="61">
        <v>261.24044621820002</v>
      </c>
      <c r="C503" s="62">
        <v>0.270223354585785</v>
      </c>
      <c r="D503" s="61">
        <v>51.014500083500003</v>
      </c>
      <c r="E503" s="62">
        <v>0.268228766979003</v>
      </c>
      <c r="F503" s="61">
        <v>89.520702585600105</v>
      </c>
      <c r="G503" s="62">
        <v>0.315713843768129</v>
      </c>
      <c r="H503" s="61">
        <v>65.796860478500093</v>
      </c>
      <c r="I503" s="62">
        <v>0.23482843863658301</v>
      </c>
      <c r="J503" s="61">
        <v>54.908383070600102</v>
      </c>
      <c r="K503" s="62">
        <v>0.25799674269741601</v>
      </c>
    </row>
    <row r="504" spans="1:11" customFormat="1" x14ac:dyDescent="0.3">
      <c r="A504" s="58" t="s">
        <v>240</v>
      </c>
      <c r="B504" s="59">
        <v>145.90549631760001</v>
      </c>
      <c r="C504" s="60">
        <v>0.15092254372630501</v>
      </c>
      <c r="D504" s="59">
        <v>26.938780407599999</v>
      </c>
      <c r="E504" s="60">
        <v>0.14164121653297901</v>
      </c>
      <c r="F504" s="59">
        <v>56.365479828300202</v>
      </c>
      <c r="G504" s="60">
        <v>0.19878488191501301</v>
      </c>
      <c r="H504" s="59">
        <v>30.580734898199999</v>
      </c>
      <c r="I504" s="60">
        <v>0.109142384245676</v>
      </c>
      <c r="J504" s="59">
        <v>32.020501183500002</v>
      </c>
      <c r="K504" s="60">
        <v>0.150453984308001</v>
      </c>
    </row>
    <row r="505" spans="1:11" customFormat="1" x14ac:dyDescent="0.3">
      <c r="A505" s="58" t="s">
        <v>88</v>
      </c>
      <c r="B505" s="61">
        <v>43.528323405000002</v>
      </c>
      <c r="C505" s="62">
        <v>4.5025070735676097E-2</v>
      </c>
      <c r="D505" s="61">
        <v>6.0999826611000199</v>
      </c>
      <c r="E505" s="62">
        <v>3.2073054231680199E-2</v>
      </c>
      <c r="F505" s="61">
        <v>13.8393547335</v>
      </c>
      <c r="G505" s="62">
        <v>4.88074350623647E-2</v>
      </c>
      <c r="H505" s="61">
        <v>16.551661506199999</v>
      </c>
      <c r="I505" s="62">
        <v>5.9072739946493903E-2</v>
      </c>
      <c r="J505" s="61">
        <v>7.0373245042000097</v>
      </c>
      <c r="K505" s="62">
        <v>3.3066113002341399E-2</v>
      </c>
    </row>
    <row r="506" spans="1:11" customFormat="1" x14ac:dyDescent="0.3">
      <c r="A506" s="58" t="s">
        <v>241</v>
      </c>
      <c r="B506" s="59">
        <v>261.43485764659999</v>
      </c>
      <c r="C506" s="60">
        <v>0.27042445096696399</v>
      </c>
      <c r="D506" s="59">
        <v>52.375011062600002</v>
      </c>
      <c r="E506" s="60">
        <v>0.27538218770817002</v>
      </c>
      <c r="F506" s="59">
        <v>63.424941506299902</v>
      </c>
      <c r="G506" s="60">
        <v>0.223681578622281</v>
      </c>
      <c r="H506" s="59">
        <v>82.859876451600002</v>
      </c>
      <c r="I506" s="60">
        <v>0.29572619835117298</v>
      </c>
      <c r="J506" s="59">
        <v>62.775028626099797</v>
      </c>
      <c r="K506" s="60">
        <v>0.29495956723851602</v>
      </c>
    </row>
    <row r="507" spans="1:11" customFormat="1" x14ac:dyDescent="0.3">
      <c r="A507" s="58" t="s">
        <v>242</v>
      </c>
      <c r="B507" s="61">
        <v>407.14594253579997</v>
      </c>
      <c r="C507" s="62">
        <v>0.42114589831208998</v>
      </c>
      <c r="D507" s="61">
        <v>77.953280491099804</v>
      </c>
      <c r="E507" s="62">
        <v>0.40986998351198201</v>
      </c>
      <c r="F507" s="61">
        <v>145.8861824139</v>
      </c>
      <c r="G507" s="63">
        <v>0.51449872568314203</v>
      </c>
      <c r="H507" s="61">
        <v>96.377595376699801</v>
      </c>
      <c r="I507" s="64">
        <v>0.343970822882258</v>
      </c>
      <c r="J507" s="61">
        <v>86.928884254099998</v>
      </c>
      <c r="K507" s="62">
        <v>0.40845072700541701</v>
      </c>
    </row>
    <row r="508" spans="1:11" customFormat="1" x14ac:dyDescent="0.3">
      <c r="A508" s="65" t="s">
        <v>1</v>
      </c>
    </row>
    <row r="509" spans="1:11" customFormat="1" x14ac:dyDescent="0.3">
      <c r="A509" s="65" t="s">
        <v>1</v>
      </c>
    </row>
    <row r="510" spans="1:11" customFormat="1" x14ac:dyDescent="0.3">
      <c r="A510" s="53" t="s">
        <v>247</v>
      </c>
    </row>
    <row r="511" spans="1:11" customFormat="1" x14ac:dyDescent="0.3">
      <c r="A511" s="54" t="s">
        <v>1</v>
      </c>
    </row>
    <row r="512" spans="1:11" customFormat="1" x14ac:dyDescent="0.3">
      <c r="A512" s="114" t="s">
        <v>1</v>
      </c>
      <c r="B512" s="116" t="s">
        <v>506</v>
      </c>
      <c r="C512" s="116" t="s">
        <v>1</v>
      </c>
      <c r="D512" s="116" t="s">
        <v>389</v>
      </c>
      <c r="E512" s="116" t="s">
        <v>1</v>
      </c>
      <c r="F512" s="116" t="s">
        <v>390</v>
      </c>
      <c r="G512" s="116" t="s">
        <v>1</v>
      </c>
      <c r="H512" s="116" t="s">
        <v>391</v>
      </c>
      <c r="I512" s="116" t="s">
        <v>1</v>
      </c>
      <c r="J512" s="116" t="s">
        <v>392</v>
      </c>
      <c r="K512" s="116" t="s">
        <v>1</v>
      </c>
    </row>
    <row r="513" spans="1:11" customFormat="1" x14ac:dyDescent="0.3">
      <c r="A513" s="115"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966.75746853429996</v>
      </c>
      <c r="C514" s="57">
        <v>966.75746853429996</v>
      </c>
      <c r="D514" s="57">
        <v>190.19026429589999</v>
      </c>
      <c r="E514" s="57">
        <v>190.19026429589999</v>
      </c>
      <c r="F514" s="57">
        <v>283.55013361829998</v>
      </c>
      <c r="G514" s="57">
        <v>283.55013361829998</v>
      </c>
      <c r="H514" s="57">
        <v>280.19119345389998</v>
      </c>
      <c r="I514" s="57">
        <v>280.19119345389998</v>
      </c>
      <c r="J514" s="57">
        <v>212.8258771662</v>
      </c>
      <c r="K514" s="57">
        <v>212.8258771662</v>
      </c>
    </row>
    <row r="515" spans="1:11" customFormat="1" ht="25.5" customHeight="1" x14ac:dyDescent="0.3">
      <c r="A515" s="66" t="s">
        <v>248</v>
      </c>
      <c r="B515" s="59">
        <v>37.126919253499999</v>
      </c>
      <c r="C515" s="60">
        <v>3.8403550489026002E-2</v>
      </c>
      <c r="D515" s="59">
        <v>9.3438964976000101</v>
      </c>
      <c r="E515" s="60">
        <v>4.9129205073623901E-2</v>
      </c>
      <c r="F515" s="59">
        <v>14.3022136427</v>
      </c>
      <c r="G515" s="60">
        <v>5.0439805688657802E-2</v>
      </c>
      <c r="H515" s="59">
        <v>7.1149733598000102</v>
      </c>
      <c r="I515" s="60">
        <v>2.5393279753350401E-2</v>
      </c>
      <c r="J515" s="59">
        <v>6.3658357533999901</v>
      </c>
      <c r="K515" s="60">
        <v>2.99110044237186E-2</v>
      </c>
    </row>
    <row r="516" spans="1:11" customFormat="1" x14ac:dyDescent="0.3">
      <c r="A516" s="58" t="s">
        <v>249</v>
      </c>
      <c r="B516" s="61">
        <v>405.04345286580002</v>
      </c>
      <c r="C516" s="62">
        <v>0.41897111328230602</v>
      </c>
      <c r="D516" s="61">
        <v>92.216356618699905</v>
      </c>
      <c r="E516" s="62">
        <v>0.48486370719391197</v>
      </c>
      <c r="F516" s="61">
        <v>123.3113994194</v>
      </c>
      <c r="G516" s="62">
        <v>0.43488394043712603</v>
      </c>
      <c r="H516" s="61">
        <v>103.9679916349</v>
      </c>
      <c r="I516" s="62">
        <v>0.371060882939584</v>
      </c>
      <c r="J516" s="61">
        <v>85.547705192799796</v>
      </c>
      <c r="K516" s="62">
        <v>0.40196101306794602</v>
      </c>
    </row>
    <row r="517" spans="1:11" customFormat="1" ht="25.5" customHeight="1" x14ac:dyDescent="0.3">
      <c r="A517" s="66" t="s">
        <v>250</v>
      </c>
      <c r="B517" s="59">
        <v>524.58709641500002</v>
      </c>
      <c r="C517" s="60">
        <v>0.54262533622866804</v>
      </c>
      <c r="D517" s="59">
        <v>88.630011179600004</v>
      </c>
      <c r="E517" s="64">
        <v>0.46600708773246402</v>
      </c>
      <c r="F517" s="59">
        <v>145.93652055620001</v>
      </c>
      <c r="G517" s="60">
        <v>0.51467625387421601</v>
      </c>
      <c r="H517" s="59">
        <v>169.10822845920001</v>
      </c>
      <c r="I517" s="60">
        <v>0.60354583730706501</v>
      </c>
      <c r="J517" s="59">
        <v>120.91233622</v>
      </c>
      <c r="K517" s="60">
        <v>0.56812798250833496</v>
      </c>
    </row>
    <row r="518" spans="1:11" customFormat="1" x14ac:dyDescent="0.3">
      <c r="A518" s="65" t="s">
        <v>1</v>
      </c>
    </row>
    <row r="519" spans="1:11" customFormat="1" x14ac:dyDescent="0.3">
      <c r="A519" s="65" t="s">
        <v>1</v>
      </c>
    </row>
    <row r="520" spans="1:11" customFormat="1" x14ac:dyDescent="0.3">
      <c r="A520" s="53" t="s">
        <v>251</v>
      </c>
    </row>
    <row r="521" spans="1:11" customFormat="1" x14ac:dyDescent="0.3">
      <c r="A521" s="54" t="s">
        <v>1</v>
      </c>
    </row>
    <row r="522" spans="1:11" customFormat="1" x14ac:dyDescent="0.3">
      <c r="A522" s="114" t="s">
        <v>1</v>
      </c>
      <c r="B522" s="116" t="s">
        <v>506</v>
      </c>
      <c r="C522" s="116" t="s">
        <v>1</v>
      </c>
      <c r="D522" s="116" t="s">
        <v>389</v>
      </c>
      <c r="E522" s="116" t="s">
        <v>1</v>
      </c>
      <c r="F522" s="116" t="s">
        <v>390</v>
      </c>
      <c r="G522" s="116" t="s">
        <v>1</v>
      </c>
      <c r="H522" s="116" t="s">
        <v>391</v>
      </c>
      <c r="I522" s="116" t="s">
        <v>1</v>
      </c>
      <c r="J522" s="116" t="s">
        <v>392</v>
      </c>
      <c r="K522" s="116" t="s">
        <v>1</v>
      </c>
    </row>
    <row r="523" spans="1:11" customFormat="1" x14ac:dyDescent="0.3">
      <c r="A523" s="115"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966.75746853429996</v>
      </c>
      <c r="C524" s="57">
        <v>966.75746853429996</v>
      </c>
      <c r="D524" s="57">
        <v>190.19026429589999</v>
      </c>
      <c r="E524" s="57">
        <v>190.19026429589999</v>
      </c>
      <c r="F524" s="57">
        <v>283.55013361829998</v>
      </c>
      <c r="G524" s="57">
        <v>283.55013361829998</v>
      </c>
      <c r="H524" s="57">
        <v>280.19119345389998</v>
      </c>
      <c r="I524" s="57">
        <v>280.19119345389998</v>
      </c>
      <c r="J524" s="57">
        <v>212.8258771662</v>
      </c>
      <c r="K524" s="57">
        <v>212.8258771662</v>
      </c>
    </row>
    <row r="525" spans="1:11" customFormat="1" ht="25.5" customHeight="1" x14ac:dyDescent="0.3">
      <c r="A525" s="66" t="s">
        <v>252</v>
      </c>
      <c r="B525" s="59">
        <v>73.478113387999997</v>
      </c>
      <c r="C525" s="60">
        <v>7.6004702088725604E-2</v>
      </c>
      <c r="D525" s="59">
        <v>9.4114554469000105</v>
      </c>
      <c r="E525" s="60">
        <v>4.9484422779167897E-2</v>
      </c>
      <c r="F525" s="59">
        <v>22.360544151100001</v>
      </c>
      <c r="G525" s="60">
        <v>7.8859226288359202E-2</v>
      </c>
      <c r="H525" s="59">
        <v>26.846187133400001</v>
      </c>
      <c r="I525" s="60">
        <v>9.5813814854309495E-2</v>
      </c>
      <c r="J525" s="59">
        <v>14.859926656600001</v>
      </c>
      <c r="K525" s="60">
        <v>6.9821991829478403E-2</v>
      </c>
    </row>
    <row r="526" spans="1:11" customFormat="1" x14ac:dyDescent="0.3">
      <c r="A526" s="58" t="s">
        <v>253</v>
      </c>
      <c r="B526" s="61">
        <v>182.8515405757</v>
      </c>
      <c r="C526" s="62">
        <v>0.189138999725465</v>
      </c>
      <c r="D526" s="61">
        <v>33.163810398300001</v>
      </c>
      <c r="E526" s="62">
        <v>0.17437175620463599</v>
      </c>
      <c r="F526" s="61">
        <v>60.304629914899898</v>
      </c>
      <c r="G526" s="62">
        <v>0.212677134534801</v>
      </c>
      <c r="H526" s="61">
        <v>44.521663374299997</v>
      </c>
      <c r="I526" s="62">
        <v>0.15889744008540799</v>
      </c>
      <c r="J526" s="61">
        <v>44.861436888199997</v>
      </c>
      <c r="K526" s="62">
        <v>0.21078939030128699</v>
      </c>
    </row>
    <row r="527" spans="1:11" customFormat="1" ht="22.8" x14ac:dyDescent="0.3">
      <c r="A527" s="66" t="s">
        <v>254</v>
      </c>
      <c r="B527" s="59">
        <v>127.87870937460001</v>
      </c>
      <c r="C527" s="60">
        <v>0.13227589497547601</v>
      </c>
      <c r="D527" s="59">
        <v>31.9808230951</v>
      </c>
      <c r="E527" s="60">
        <v>0.16815173591295901</v>
      </c>
      <c r="F527" s="59">
        <v>33.769944189199997</v>
      </c>
      <c r="G527" s="60">
        <v>0.119096908043286</v>
      </c>
      <c r="H527" s="59">
        <v>33.148731027300002</v>
      </c>
      <c r="I527" s="60">
        <v>0.118307540714173</v>
      </c>
      <c r="J527" s="59">
        <v>28.979211063000001</v>
      </c>
      <c r="K527" s="60">
        <v>0.136163945140795</v>
      </c>
    </row>
    <row r="528" spans="1:11" customFormat="1" x14ac:dyDescent="0.3">
      <c r="A528" s="58" t="s">
        <v>255</v>
      </c>
      <c r="B528" s="61">
        <v>31.730792251699999</v>
      </c>
      <c r="C528" s="62">
        <v>3.2821874445725298E-2</v>
      </c>
      <c r="D528" s="61">
        <v>5.9813244261999996</v>
      </c>
      <c r="E528" s="62">
        <v>3.1449161966009997E-2</v>
      </c>
      <c r="F528" s="61">
        <v>10.877576753</v>
      </c>
      <c r="G528" s="62">
        <v>3.8362093553596502E-2</v>
      </c>
      <c r="H528" s="61">
        <v>13.515868063499999</v>
      </c>
      <c r="I528" s="62">
        <v>4.82380188216864E-2</v>
      </c>
      <c r="J528" s="61">
        <v>1.3560230090000001</v>
      </c>
      <c r="K528" s="64">
        <v>6.3715137795064998E-3</v>
      </c>
    </row>
    <row r="529" spans="1:11" customFormat="1" x14ac:dyDescent="0.3">
      <c r="A529" s="58" t="s">
        <v>256</v>
      </c>
      <c r="B529" s="59">
        <v>16.800422103500001</v>
      </c>
      <c r="C529" s="60">
        <v>1.7378114625761401E-2</v>
      </c>
      <c r="D529" s="59">
        <v>3.4810998525999999</v>
      </c>
      <c r="E529" s="60">
        <v>1.8303249461728899E-2</v>
      </c>
      <c r="F529" s="59">
        <v>0.80450683949999902</v>
      </c>
      <c r="G529" s="60">
        <v>2.8372648929271302E-3</v>
      </c>
      <c r="H529" s="59">
        <v>8.6390664676999993</v>
      </c>
      <c r="I529" s="60">
        <v>3.0832755166951401E-2</v>
      </c>
      <c r="J529" s="59">
        <v>3.8757489437000001</v>
      </c>
      <c r="K529" s="60">
        <v>1.8210891435318E-2</v>
      </c>
    </row>
    <row r="530" spans="1:11" customFormat="1" x14ac:dyDescent="0.3">
      <c r="A530" s="58" t="s">
        <v>257</v>
      </c>
      <c r="B530" s="61">
        <v>20.357309281100001</v>
      </c>
      <c r="C530" s="62">
        <v>2.1057307487847701E-2</v>
      </c>
      <c r="D530" s="61">
        <v>1.4877170068000001</v>
      </c>
      <c r="E530" s="62">
        <v>7.8222563721000692E-3</v>
      </c>
      <c r="F530" s="61">
        <v>1.9936338980999999</v>
      </c>
      <c r="G530" s="62">
        <v>7.0309749907708496E-3</v>
      </c>
      <c r="H530" s="61">
        <v>2.2916020907000001</v>
      </c>
      <c r="I530" s="62">
        <v>8.1787084827740601E-3</v>
      </c>
      <c r="J530" s="61">
        <v>14.5843562855</v>
      </c>
      <c r="K530" s="63">
        <v>6.8527175734888604E-2</v>
      </c>
    </row>
    <row r="531" spans="1:11" customFormat="1" x14ac:dyDescent="0.3">
      <c r="A531" s="58" t="s">
        <v>258</v>
      </c>
      <c r="B531" s="59">
        <v>12.3347721231</v>
      </c>
      <c r="C531" s="60">
        <v>1.2758910610538901E-2</v>
      </c>
      <c r="D531" s="59">
        <v>1.9115668091</v>
      </c>
      <c r="E531" s="60">
        <v>1.00508131484899E-2</v>
      </c>
      <c r="F531" s="59">
        <v>0</v>
      </c>
      <c r="G531" s="60">
        <v>0</v>
      </c>
      <c r="H531" s="59">
        <v>0</v>
      </c>
      <c r="I531" s="60">
        <v>0</v>
      </c>
      <c r="J531" s="59">
        <v>10.423205314</v>
      </c>
      <c r="K531" s="63">
        <v>4.8975272428269198E-2</v>
      </c>
    </row>
    <row r="532" spans="1:11" customFormat="1" x14ac:dyDescent="0.3">
      <c r="A532" s="58" t="s">
        <v>259</v>
      </c>
      <c r="B532" s="61">
        <v>17.653922834999999</v>
      </c>
      <c r="C532" s="62">
        <v>1.8260963488355701E-2</v>
      </c>
      <c r="D532" s="61">
        <v>6.3115361232000096</v>
      </c>
      <c r="E532" s="62">
        <v>3.3185379633210103E-2</v>
      </c>
      <c r="F532" s="61">
        <v>2.2008558750999998</v>
      </c>
      <c r="G532" s="62">
        <v>7.7617874730493801E-3</v>
      </c>
      <c r="H532" s="61">
        <v>4.0776715598000104</v>
      </c>
      <c r="I532" s="62">
        <v>1.4553175314094601E-2</v>
      </c>
      <c r="J532" s="61">
        <v>5.0638592768999899</v>
      </c>
      <c r="K532" s="62">
        <v>2.3793437829674899E-2</v>
      </c>
    </row>
    <row r="533" spans="1:11" customFormat="1" x14ac:dyDescent="0.3">
      <c r="A533" s="58" t="s">
        <v>260</v>
      </c>
      <c r="B533" s="59">
        <v>94.688451626100004</v>
      </c>
      <c r="C533" s="60">
        <v>9.7944370442420298E-2</v>
      </c>
      <c r="D533" s="59">
        <v>17.9884974006</v>
      </c>
      <c r="E533" s="60">
        <v>9.4581588953540296E-2</v>
      </c>
      <c r="F533" s="59">
        <v>29.266759272400002</v>
      </c>
      <c r="G533" s="60">
        <v>0.103215466340768</v>
      </c>
      <c r="H533" s="59">
        <v>26.3054371164</v>
      </c>
      <c r="I533" s="60">
        <v>9.3883882616489306E-2</v>
      </c>
      <c r="J533" s="59">
        <v>21.127757836699999</v>
      </c>
      <c r="K533" s="60">
        <v>9.9272504443625106E-2</v>
      </c>
    </row>
    <row r="534" spans="1:11" customFormat="1" x14ac:dyDescent="0.3">
      <c r="A534" s="58" t="s">
        <v>261</v>
      </c>
      <c r="B534" s="61">
        <v>216.5292895595</v>
      </c>
      <c r="C534" s="62">
        <v>0.223974778170351</v>
      </c>
      <c r="D534" s="61">
        <v>50.225960711900001</v>
      </c>
      <c r="E534" s="62">
        <v>0.26408271158274399</v>
      </c>
      <c r="F534" s="61">
        <v>54.499795515799903</v>
      </c>
      <c r="G534" s="62">
        <v>0.192205148417122</v>
      </c>
      <c r="H534" s="61">
        <v>53.294572987900096</v>
      </c>
      <c r="I534" s="62">
        <v>0.19020788030823199</v>
      </c>
      <c r="J534" s="61">
        <v>58.508960343899901</v>
      </c>
      <c r="K534" s="62">
        <v>0.274914691403852</v>
      </c>
    </row>
    <row r="535" spans="1:11" customFormat="1" x14ac:dyDescent="0.3">
      <c r="A535" s="58" t="s">
        <v>262</v>
      </c>
      <c r="B535" s="59">
        <v>7.4831443374999997</v>
      </c>
      <c r="C535" s="60">
        <v>7.7404567133525096E-3</v>
      </c>
      <c r="D535" s="59">
        <v>0.26206479529999999</v>
      </c>
      <c r="E535" s="60">
        <v>1.3779085710311501E-3</v>
      </c>
      <c r="F535" s="59">
        <v>1.7210938987</v>
      </c>
      <c r="G535" s="60">
        <v>6.0698045764874999E-3</v>
      </c>
      <c r="H535" s="59">
        <v>2.5109926503</v>
      </c>
      <c r="I535" s="60">
        <v>8.9617115347100807E-3</v>
      </c>
      <c r="J535" s="59">
        <v>2.9889929932000001</v>
      </c>
      <c r="K535" s="60">
        <v>1.4044311871276E-2</v>
      </c>
    </row>
    <row r="536" spans="1:11" customFormat="1" x14ac:dyDescent="0.3">
      <c r="A536" s="58" t="s">
        <v>263</v>
      </c>
      <c r="B536" s="61">
        <v>162.36385001069999</v>
      </c>
      <c r="C536" s="62">
        <v>0.16794682771559999</v>
      </c>
      <c r="D536" s="61">
        <v>44.796617628699998</v>
      </c>
      <c r="E536" s="63">
        <v>0.23553580828409301</v>
      </c>
      <c r="F536" s="61">
        <v>57.506056661599999</v>
      </c>
      <c r="G536" s="62">
        <v>0.202807369292273</v>
      </c>
      <c r="H536" s="61">
        <v>37.043993742699897</v>
      </c>
      <c r="I536" s="62">
        <v>0.13220970040514499</v>
      </c>
      <c r="J536" s="61">
        <v>23.017181977700002</v>
      </c>
      <c r="K536" s="64">
        <v>0.10815029771838</v>
      </c>
    </row>
    <row r="537" spans="1:11" customFormat="1" x14ac:dyDescent="0.3">
      <c r="A537" s="58" t="s">
        <v>264</v>
      </c>
      <c r="B537" s="59">
        <v>13.947053519400001</v>
      </c>
      <c r="C537" s="60">
        <v>1.4426631263107901E-2</v>
      </c>
      <c r="D537" s="59">
        <v>3.7159256637999998</v>
      </c>
      <c r="E537" s="60">
        <v>1.9537938377427799E-2</v>
      </c>
      <c r="F537" s="59">
        <v>5.4009445019000104</v>
      </c>
      <c r="G537" s="60">
        <v>1.9047582284586299E-2</v>
      </c>
      <c r="H537" s="59">
        <v>0.35154047869999999</v>
      </c>
      <c r="I537" s="60">
        <v>1.25464499567806E-3</v>
      </c>
      <c r="J537" s="59">
        <v>4.4786428750000002</v>
      </c>
      <c r="K537" s="60">
        <v>2.1043695130656199E-2</v>
      </c>
    </row>
    <row r="538" spans="1:11" customFormat="1" x14ac:dyDescent="0.3">
      <c r="A538" s="58" t="s">
        <v>265</v>
      </c>
      <c r="B538" s="61">
        <v>12.942967289</v>
      </c>
      <c r="C538" s="62">
        <v>1.3388018929528201E-2</v>
      </c>
      <c r="D538" s="61">
        <v>0.46049675449999999</v>
      </c>
      <c r="E538" s="62">
        <v>2.4212425184054298E-3</v>
      </c>
      <c r="F538" s="61">
        <v>0.374264031000002</v>
      </c>
      <c r="G538" s="62">
        <v>1.3199218996095201E-3</v>
      </c>
      <c r="H538" s="61">
        <v>0</v>
      </c>
      <c r="I538" s="62">
        <v>0</v>
      </c>
      <c r="J538" s="61">
        <v>12.1082065035</v>
      </c>
      <c r="K538" s="63">
        <v>5.6892548334451197E-2</v>
      </c>
    </row>
    <row r="539" spans="1:11" customFormat="1" x14ac:dyDescent="0.3">
      <c r="A539" s="58" t="s">
        <v>266</v>
      </c>
      <c r="B539" s="59">
        <v>262.2737077315</v>
      </c>
      <c r="C539" s="60">
        <v>0.27129214541174701</v>
      </c>
      <c r="D539" s="59">
        <v>55.399890719400197</v>
      </c>
      <c r="E539" s="60">
        <v>0.29128668033821298</v>
      </c>
      <c r="F539" s="59">
        <v>62.937742809100001</v>
      </c>
      <c r="G539" s="60">
        <v>0.221963368544285</v>
      </c>
      <c r="H539" s="59">
        <v>92.603742780299896</v>
      </c>
      <c r="I539" s="60">
        <v>0.330501974879293</v>
      </c>
      <c r="J539" s="59">
        <v>51.332331422699902</v>
      </c>
      <c r="K539" s="60">
        <v>0.24119403197673001</v>
      </c>
    </row>
    <row r="540" spans="1:11" customFormat="1" x14ac:dyDescent="0.3">
      <c r="A540" s="58" t="s">
        <v>267</v>
      </c>
      <c r="B540" s="61">
        <v>39.3116438833</v>
      </c>
      <c r="C540" s="62">
        <v>4.0663398176690901E-2</v>
      </c>
      <c r="D540" s="61">
        <v>4.9754586908</v>
      </c>
      <c r="E540" s="62">
        <v>2.6160427870583002E-2</v>
      </c>
      <c r="F540" s="61">
        <v>15.6817291884</v>
      </c>
      <c r="G540" s="62">
        <v>5.53049613776938E-2</v>
      </c>
      <c r="H540" s="61">
        <v>12.1625092125</v>
      </c>
      <c r="I540" s="62">
        <v>4.3407892527147197E-2</v>
      </c>
      <c r="J540" s="61">
        <v>6.49194679160001</v>
      </c>
      <c r="K540" s="62">
        <v>3.0503559426329999E-2</v>
      </c>
    </row>
    <row r="541" spans="1:11" customFormat="1" x14ac:dyDescent="0.3">
      <c r="A541" s="58" t="s">
        <v>268</v>
      </c>
      <c r="B541" s="59">
        <v>152.59977542199999</v>
      </c>
      <c r="C541" s="60">
        <v>0.15784700960558001</v>
      </c>
      <c r="D541" s="59">
        <v>18.625736401000001</v>
      </c>
      <c r="E541" s="64">
        <v>9.7932123234351701E-2</v>
      </c>
      <c r="F541" s="59">
        <v>46.6814159406999</v>
      </c>
      <c r="G541" s="60">
        <v>0.16463196594200899</v>
      </c>
      <c r="H541" s="59">
        <v>55.067366474600199</v>
      </c>
      <c r="I541" s="60">
        <v>0.19653496527063499</v>
      </c>
      <c r="J541" s="59">
        <v>32.225256605699997</v>
      </c>
      <c r="K541" s="60">
        <v>0.15141606384892101</v>
      </c>
    </row>
    <row r="542" spans="1:11" customFormat="1" x14ac:dyDescent="0.3">
      <c r="A542" s="65" t="s">
        <v>1</v>
      </c>
    </row>
    <row r="543" spans="1:11" customFormat="1" x14ac:dyDescent="0.3">
      <c r="A543" s="65" t="s">
        <v>1</v>
      </c>
    </row>
    <row r="544" spans="1:11" customFormat="1" x14ac:dyDescent="0.3">
      <c r="A544" s="53" t="s">
        <v>405</v>
      </c>
    </row>
    <row r="545" spans="1:11" customFormat="1" x14ac:dyDescent="0.3">
      <c r="A545" s="54" t="s">
        <v>1</v>
      </c>
    </row>
    <row r="546" spans="1:11" customFormat="1" x14ac:dyDescent="0.3">
      <c r="A546" s="114" t="s">
        <v>1</v>
      </c>
      <c r="B546" s="116" t="s">
        <v>506</v>
      </c>
      <c r="C546" s="116" t="s">
        <v>1</v>
      </c>
      <c r="D546" s="116" t="s">
        <v>389</v>
      </c>
      <c r="E546" s="116" t="s">
        <v>1</v>
      </c>
      <c r="F546" s="116" t="s">
        <v>390</v>
      </c>
      <c r="G546" s="116" t="s">
        <v>1</v>
      </c>
      <c r="H546" s="116" t="s">
        <v>391</v>
      </c>
      <c r="I546" s="116" t="s">
        <v>1</v>
      </c>
      <c r="J546" s="116" t="s">
        <v>392</v>
      </c>
      <c r="K546" s="116" t="s">
        <v>1</v>
      </c>
    </row>
    <row r="547" spans="1:11" customFormat="1" x14ac:dyDescent="0.3">
      <c r="A547" s="115"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814.15769311229997</v>
      </c>
      <c r="C548" s="57">
        <v>814.15769311229997</v>
      </c>
      <c r="D548" s="57">
        <v>171.56452789490001</v>
      </c>
      <c r="E548" s="57">
        <v>171.56452789490001</v>
      </c>
      <c r="F548" s="57">
        <v>236.86871767759999</v>
      </c>
      <c r="G548" s="57">
        <v>236.86871767759999</v>
      </c>
      <c r="H548" s="57">
        <v>225.12382697929999</v>
      </c>
      <c r="I548" s="57">
        <v>225.12382697929999</v>
      </c>
      <c r="J548" s="57">
        <v>180.6006205605</v>
      </c>
      <c r="K548" s="57">
        <v>180.6006205605</v>
      </c>
    </row>
    <row r="549" spans="1:11" customFormat="1" ht="25.5" customHeight="1" x14ac:dyDescent="0.3">
      <c r="A549" s="66" t="s">
        <v>252</v>
      </c>
      <c r="B549" s="59">
        <v>23.019070053499998</v>
      </c>
      <c r="C549" s="60">
        <v>2.8273478526628499E-2</v>
      </c>
      <c r="D549" s="59">
        <v>1.6172036782999999</v>
      </c>
      <c r="E549" s="60">
        <v>9.4262123886745108E-3</v>
      </c>
      <c r="F549" s="59">
        <v>4.7431042116999897</v>
      </c>
      <c r="G549" s="60">
        <v>2.00241900163271E-2</v>
      </c>
      <c r="H549" s="59">
        <v>12.670404449899999</v>
      </c>
      <c r="I549" s="63">
        <v>5.6281934346580902E-2</v>
      </c>
      <c r="J549" s="59">
        <v>3.9883577136000001</v>
      </c>
      <c r="K549" s="60">
        <v>2.2083853871719801E-2</v>
      </c>
    </row>
    <row r="550" spans="1:11" customFormat="1" x14ac:dyDescent="0.3">
      <c r="A550" s="58" t="s">
        <v>253</v>
      </c>
      <c r="B550" s="61">
        <v>104.7875281078</v>
      </c>
      <c r="C550" s="62">
        <v>0.128706673159626</v>
      </c>
      <c r="D550" s="61">
        <v>21.3335529768</v>
      </c>
      <c r="E550" s="62">
        <v>0.12434710856937101</v>
      </c>
      <c r="F550" s="61">
        <v>38.758800491899997</v>
      </c>
      <c r="G550" s="62">
        <v>0.16362988271272799</v>
      </c>
      <c r="H550" s="61">
        <v>20.089446423199998</v>
      </c>
      <c r="I550" s="62">
        <v>8.9237317492151594E-2</v>
      </c>
      <c r="J550" s="61">
        <v>24.605728215900001</v>
      </c>
      <c r="K550" s="62">
        <v>0.13624387413252101</v>
      </c>
    </row>
    <row r="551" spans="1:11" customFormat="1" ht="22.8" x14ac:dyDescent="0.3">
      <c r="A551" s="66" t="s">
        <v>254</v>
      </c>
      <c r="B551" s="59">
        <v>75.578551769800001</v>
      </c>
      <c r="C551" s="60">
        <v>9.2830360026304098E-2</v>
      </c>
      <c r="D551" s="59">
        <v>20.392618463400002</v>
      </c>
      <c r="E551" s="60">
        <v>0.11886267350027301</v>
      </c>
      <c r="F551" s="59">
        <v>21.528831690699999</v>
      </c>
      <c r="G551" s="60">
        <v>9.0889298940701399E-2</v>
      </c>
      <c r="H551" s="59">
        <v>17.375616350800001</v>
      </c>
      <c r="I551" s="60">
        <v>7.7182484786018093E-2</v>
      </c>
      <c r="J551" s="59">
        <v>16.281485264899999</v>
      </c>
      <c r="K551" s="60">
        <v>9.0151878849418499E-2</v>
      </c>
    </row>
    <row r="552" spans="1:11" customFormat="1" x14ac:dyDescent="0.3">
      <c r="A552" s="58" t="s">
        <v>255</v>
      </c>
      <c r="B552" s="61">
        <v>13.9678066214999</v>
      </c>
      <c r="C552" s="62">
        <v>1.7156143999702202E-2</v>
      </c>
      <c r="D552" s="61">
        <v>5.2535370893</v>
      </c>
      <c r="E552" s="62">
        <v>3.0621347861128401E-2</v>
      </c>
      <c r="F552" s="61">
        <v>5.0604200635999996</v>
      </c>
      <c r="G552" s="62">
        <v>2.13638175324092E-2</v>
      </c>
      <c r="H552" s="61">
        <v>2.9385176801999999</v>
      </c>
      <c r="I552" s="62">
        <v>1.3052895020615501E-2</v>
      </c>
      <c r="J552" s="61">
        <v>0.715331788399998</v>
      </c>
      <c r="K552" s="62">
        <v>3.9608490058336701E-3</v>
      </c>
    </row>
    <row r="553" spans="1:11" customFormat="1" x14ac:dyDescent="0.3">
      <c r="A553" s="58" t="s">
        <v>256</v>
      </c>
      <c r="B553" s="59">
        <v>9.5280942683000003</v>
      </c>
      <c r="C553" s="60">
        <v>1.1703008334757301E-2</v>
      </c>
      <c r="D553" s="59">
        <v>0</v>
      </c>
      <c r="E553" s="60">
        <v>0</v>
      </c>
      <c r="F553" s="59">
        <v>0</v>
      </c>
      <c r="G553" s="60">
        <v>0</v>
      </c>
      <c r="H553" s="59">
        <v>7.7470843103000098</v>
      </c>
      <c r="I553" s="63">
        <v>3.4412547149051197E-2</v>
      </c>
      <c r="J553" s="59">
        <v>1.7810099580000001</v>
      </c>
      <c r="K553" s="60">
        <v>9.8615937889503201E-3</v>
      </c>
    </row>
    <row r="554" spans="1:11" customFormat="1" x14ac:dyDescent="0.3">
      <c r="A554" s="58" t="s">
        <v>257</v>
      </c>
      <c r="B554" s="61">
        <v>5.9795980025000004</v>
      </c>
      <c r="C554" s="62">
        <v>7.3445206660661096E-3</v>
      </c>
      <c r="D554" s="61">
        <v>0</v>
      </c>
      <c r="E554" s="62">
        <v>0</v>
      </c>
      <c r="F554" s="61">
        <v>0.45783801539999902</v>
      </c>
      <c r="G554" s="62">
        <v>1.93287665796021E-3</v>
      </c>
      <c r="H554" s="61">
        <v>2.2916020907000001</v>
      </c>
      <c r="I554" s="62">
        <v>1.01792960853971E-2</v>
      </c>
      <c r="J554" s="61">
        <v>3.2301578964000002</v>
      </c>
      <c r="K554" s="62">
        <v>1.78856411809389E-2</v>
      </c>
    </row>
    <row r="555" spans="1:11" customFormat="1" x14ac:dyDescent="0.3">
      <c r="A555" s="58" t="s">
        <v>258</v>
      </c>
      <c r="B555" s="59">
        <v>7.7106266119000004</v>
      </c>
      <c r="C555" s="60">
        <v>9.4706795466421301E-3</v>
      </c>
      <c r="D555" s="59">
        <v>1.9115668091</v>
      </c>
      <c r="E555" s="60">
        <v>1.1141969919743699E-2</v>
      </c>
      <c r="F555" s="59">
        <v>0</v>
      </c>
      <c r="G555" s="60">
        <v>0</v>
      </c>
      <c r="H555" s="59">
        <v>0</v>
      </c>
      <c r="I555" s="60">
        <v>0</v>
      </c>
      <c r="J555" s="59">
        <v>5.7990598028000004</v>
      </c>
      <c r="K555" s="63">
        <v>3.2109855352669497E-2</v>
      </c>
    </row>
    <row r="556" spans="1:11" customFormat="1" x14ac:dyDescent="0.3">
      <c r="A556" s="58" t="s">
        <v>259</v>
      </c>
      <c r="B556" s="61">
        <v>7.4005695034999999</v>
      </c>
      <c r="C556" s="62">
        <v>9.0898477851503994E-3</v>
      </c>
      <c r="D556" s="61">
        <v>3.2974341262000002</v>
      </c>
      <c r="E556" s="62">
        <v>1.9219789583893501E-2</v>
      </c>
      <c r="F556" s="61">
        <v>0</v>
      </c>
      <c r="G556" s="62">
        <v>0</v>
      </c>
      <c r="H556" s="61">
        <v>2.0282690936000001</v>
      </c>
      <c r="I556" s="62">
        <v>9.0095709584152497E-3</v>
      </c>
      <c r="J556" s="61">
        <v>2.0748662837</v>
      </c>
      <c r="K556" s="62">
        <v>1.1488699636028801E-2</v>
      </c>
    </row>
    <row r="557" spans="1:11" customFormat="1" x14ac:dyDescent="0.3">
      <c r="A557" s="58" t="s">
        <v>260</v>
      </c>
      <c r="B557" s="59">
        <v>41.233932929799998</v>
      </c>
      <c r="C557" s="60">
        <v>5.0646125779606699E-2</v>
      </c>
      <c r="D557" s="59">
        <v>6.0985635649000196</v>
      </c>
      <c r="E557" s="60">
        <v>3.5546762723795498E-2</v>
      </c>
      <c r="F557" s="59">
        <v>15.3888922371</v>
      </c>
      <c r="G557" s="60">
        <v>6.4968022742647194E-2</v>
      </c>
      <c r="H557" s="59">
        <v>13.9027515797</v>
      </c>
      <c r="I557" s="60">
        <v>6.1756020081243299E-2</v>
      </c>
      <c r="J557" s="59">
        <v>5.8437255481000099</v>
      </c>
      <c r="K557" s="60">
        <v>3.2357173136857501E-2</v>
      </c>
    </row>
    <row r="558" spans="1:11" customFormat="1" x14ac:dyDescent="0.3">
      <c r="A558" s="58" t="s">
        <v>261</v>
      </c>
      <c r="B558" s="61">
        <v>129.62374261310001</v>
      </c>
      <c r="C558" s="62">
        <v>0.15921208349402699</v>
      </c>
      <c r="D558" s="61">
        <v>30.095746197699999</v>
      </c>
      <c r="E558" s="62">
        <v>0.17541939797798201</v>
      </c>
      <c r="F558" s="61">
        <v>31.913060358700001</v>
      </c>
      <c r="G558" s="62">
        <v>0.13472889401181501</v>
      </c>
      <c r="H558" s="61">
        <v>28.8401492783</v>
      </c>
      <c r="I558" s="62">
        <v>0.128107938041369</v>
      </c>
      <c r="J558" s="61">
        <v>38.774786778399999</v>
      </c>
      <c r="K558" s="62">
        <v>0.214699078320225</v>
      </c>
    </row>
    <row r="559" spans="1:11" customFormat="1" x14ac:dyDescent="0.3">
      <c r="A559" s="58" t="s">
        <v>262</v>
      </c>
      <c r="B559" s="59">
        <v>5.7021343795000003</v>
      </c>
      <c r="C559" s="60">
        <v>7.0037222859152901E-3</v>
      </c>
      <c r="D559" s="59">
        <v>0.26206479529999999</v>
      </c>
      <c r="E559" s="60">
        <v>1.5274998772505E-3</v>
      </c>
      <c r="F559" s="59">
        <v>1.7210938987</v>
      </c>
      <c r="G559" s="60">
        <v>7.2660244694808798E-3</v>
      </c>
      <c r="H559" s="59">
        <v>2.5109926503</v>
      </c>
      <c r="I559" s="60">
        <v>1.1153828912702699E-2</v>
      </c>
      <c r="J559" s="59">
        <v>1.2079830352000001</v>
      </c>
      <c r="K559" s="60">
        <v>6.6886981420716304E-3</v>
      </c>
    </row>
    <row r="560" spans="1:11" customFormat="1" x14ac:dyDescent="0.3">
      <c r="A560" s="58" t="s">
        <v>263</v>
      </c>
      <c r="B560" s="61">
        <v>119.9563941398</v>
      </c>
      <c r="C560" s="62">
        <v>0.14733803433244</v>
      </c>
      <c r="D560" s="61">
        <v>27.076096767700001</v>
      </c>
      <c r="E560" s="62">
        <v>0.157818735025965</v>
      </c>
      <c r="F560" s="61">
        <v>45.221996678099899</v>
      </c>
      <c r="G560" s="62">
        <v>0.19091586732719701</v>
      </c>
      <c r="H560" s="61">
        <v>30.719265213700002</v>
      </c>
      <c r="I560" s="62">
        <v>0.13645497069719201</v>
      </c>
      <c r="J560" s="61">
        <v>16.939035480299999</v>
      </c>
      <c r="K560" s="64">
        <v>9.3792786689930199E-2</v>
      </c>
    </row>
    <row r="561" spans="1:11" customFormat="1" x14ac:dyDescent="0.3">
      <c r="A561" s="58" t="s">
        <v>264</v>
      </c>
      <c r="B561" s="59">
        <v>5.8580890559000096</v>
      </c>
      <c r="C561" s="60">
        <v>7.1952756885538304E-3</v>
      </c>
      <c r="D561" s="59">
        <v>2.9026051691000001</v>
      </c>
      <c r="E561" s="60">
        <v>1.6918445815781499E-2</v>
      </c>
      <c r="F561" s="59">
        <v>2.1879130627999999</v>
      </c>
      <c r="G561" s="60">
        <v>9.2368172726714805E-3</v>
      </c>
      <c r="H561" s="59">
        <v>0</v>
      </c>
      <c r="I561" s="60">
        <v>0</v>
      </c>
      <c r="J561" s="59">
        <v>0.76757082399999799</v>
      </c>
      <c r="K561" s="60">
        <v>4.2501007007496403E-3</v>
      </c>
    </row>
    <row r="562" spans="1:11" customFormat="1" x14ac:dyDescent="0.3">
      <c r="A562" s="58" t="s">
        <v>269</v>
      </c>
      <c r="B562" s="61">
        <v>4.6241455112000001</v>
      </c>
      <c r="C562" s="62">
        <v>5.6796681408526296E-3</v>
      </c>
      <c r="D562" s="61">
        <v>0</v>
      </c>
      <c r="E562" s="62">
        <v>0</v>
      </c>
      <c r="F562" s="61">
        <v>0</v>
      </c>
      <c r="G562" s="62">
        <v>0</v>
      </c>
      <c r="H562" s="61">
        <v>0</v>
      </c>
      <c r="I562" s="62">
        <v>0</v>
      </c>
      <c r="J562" s="61">
        <v>4.6241455112000001</v>
      </c>
      <c r="K562" s="63">
        <v>2.56042614740127E-2</v>
      </c>
    </row>
    <row r="563" spans="1:11" customFormat="1" x14ac:dyDescent="0.3">
      <c r="A563" s="58" t="s">
        <v>266</v>
      </c>
      <c r="B563" s="59">
        <v>222.66940318069999</v>
      </c>
      <c r="C563" s="60">
        <v>0.27349665189491301</v>
      </c>
      <c r="D563" s="59">
        <v>47.359416167600003</v>
      </c>
      <c r="E563" s="60">
        <v>0.27604433590498501</v>
      </c>
      <c r="F563" s="59">
        <v>55.369616469600103</v>
      </c>
      <c r="G563" s="60">
        <v>0.23375655938224399</v>
      </c>
      <c r="H563" s="59">
        <v>72.464940875500105</v>
      </c>
      <c r="I563" s="60">
        <v>0.321889254672999</v>
      </c>
      <c r="J563" s="59">
        <v>47.475429667999997</v>
      </c>
      <c r="K563" s="60">
        <v>0.262875230000088</v>
      </c>
    </row>
    <row r="564" spans="1:11" customFormat="1" x14ac:dyDescent="0.3">
      <c r="A564" s="58" t="s">
        <v>270</v>
      </c>
      <c r="B564" s="61">
        <v>36.518006363500099</v>
      </c>
      <c r="C564" s="62">
        <v>4.4853726338815E-2</v>
      </c>
      <c r="D564" s="61">
        <v>3.9641220895</v>
      </c>
      <c r="E564" s="62">
        <v>2.3105720851156399E-2</v>
      </c>
      <c r="F564" s="61">
        <v>14.5171504993</v>
      </c>
      <c r="G564" s="62">
        <v>6.1287748933817297E-2</v>
      </c>
      <c r="H564" s="61">
        <v>11.5447869831</v>
      </c>
      <c r="I564" s="62">
        <v>5.1281941756265298E-2</v>
      </c>
      <c r="J564" s="61">
        <v>6.4919467916000198</v>
      </c>
      <c r="K564" s="62">
        <v>3.5946425717985002E-2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65" t="s">
        <v>1</v>
      </c>
    </row>
    <row r="567" spans="1:11" customFormat="1" x14ac:dyDescent="0.3">
      <c r="A567" s="65" t="s">
        <v>1</v>
      </c>
    </row>
    <row r="568" spans="1:11" customFormat="1" x14ac:dyDescent="0.3">
      <c r="A568" s="53" t="s">
        <v>271</v>
      </c>
    </row>
    <row r="569" spans="1:11" customFormat="1" x14ac:dyDescent="0.3">
      <c r="A569" s="54" t="s">
        <v>1</v>
      </c>
    </row>
    <row r="570" spans="1:11" customFormat="1" x14ac:dyDescent="0.3">
      <c r="A570" s="114" t="s">
        <v>1</v>
      </c>
      <c r="B570" s="116" t="s">
        <v>506</v>
      </c>
      <c r="C570" s="116" t="s">
        <v>1</v>
      </c>
      <c r="D570" s="116" t="s">
        <v>389</v>
      </c>
      <c r="E570" s="116" t="s">
        <v>1</v>
      </c>
      <c r="F570" s="116" t="s">
        <v>390</v>
      </c>
      <c r="G570" s="116" t="s">
        <v>1</v>
      </c>
      <c r="H570" s="116" t="s">
        <v>391</v>
      </c>
      <c r="I570" s="116" t="s">
        <v>1</v>
      </c>
      <c r="J570" s="116" t="s">
        <v>392</v>
      </c>
      <c r="K570" s="116" t="s">
        <v>1</v>
      </c>
    </row>
    <row r="571" spans="1:11" customFormat="1" x14ac:dyDescent="0.3">
      <c r="A571" s="115"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966.75746853429996</v>
      </c>
      <c r="C572" s="57">
        <v>966.75746853429996</v>
      </c>
      <c r="D572" s="57">
        <v>190.19026429589999</v>
      </c>
      <c r="E572" s="57">
        <v>190.19026429589999</v>
      </c>
      <c r="F572" s="57">
        <v>283.55013361829998</v>
      </c>
      <c r="G572" s="57">
        <v>283.55013361829998</v>
      </c>
      <c r="H572" s="57">
        <v>280.19119345389998</v>
      </c>
      <c r="I572" s="57">
        <v>280.19119345389998</v>
      </c>
      <c r="J572" s="57">
        <v>212.8258771662</v>
      </c>
      <c r="K572" s="57">
        <v>212.8258771662</v>
      </c>
    </row>
    <row r="573" spans="1:11" customFormat="1" ht="25.5" customHeight="1" x14ac:dyDescent="0.3">
      <c r="A573" s="66" t="s">
        <v>252</v>
      </c>
      <c r="B573" s="59">
        <v>40.376350784099998</v>
      </c>
      <c r="C573" s="60">
        <v>4.1764715658534797E-2</v>
      </c>
      <c r="D573" s="59">
        <v>6.6473274550999903</v>
      </c>
      <c r="E573" s="60">
        <v>3.4950934421953503E-2</v>
      </c>
      <c r="F573" s="59">
        <v>10.5759291406</v>
      </c>
      <c r="G573" s="60">
        <v>3.7298268936232497E-2</v>
      </c>
      <c r="H573" s="59">
        <v>14.893865333200001</v>
      </c>
      <c r="I573" s="60">
        <v>5.3156079424211099E-2</v>
      </c>
      <c r="J573" s="59">
        <v>8.2592288551999999</v>
      </c>
      <c r="K573" s="60">
        <v>3.8807446562290897E-2</v>
      </c>
    </row>
    <row r="574" spans="1:11" customFormat="1" x14ac:dyDescent="0.3">
      <c r="A574" s="58" t="s">
        <v>253</v>
      </c>
      <c r="B574" s="61">
        <v>314.62386345840002</v>
      </c>
      <c r="C574" s="62">
        <v>0.32544239242899398</v>
      </c>
      <c r="D574" s="61">
        <v>63.084583459199898</v>
      </c>
      <c r="E574" s="62">
        <v>0.33169197010553803</v>
      </c>
      <c r="F574" s="61">
        <v>81.278908115700105</v>
      </c>
      <c r="G574" s="62">
        <v>0.286647398393094</v>
      </c>
      <c r="H574" s="61">
        <v>96.7813780627</v>
      </c>
      <c r="I574" s="62">
        <v>0.34541191987400399</v>
      </c>
      <c r="J574" s="61">
        <v>73.478993820800198</v>
      </c>
      <c r="K574" s="62">
        <v>0.345254039589456</v>
      </c>
    </row>
    <row r="575" spans="1:11" customFormat="1" ht="22.8" x14ac:dyDescent="0.3">
      <c r="A575" s="66" t="s">
        <v>254</v>
      </c>
      <c r="B575" s="59">
        <v>23.571594123699999</v>
      </c>
      <c r="C575" s="60">
        <v>2.4382117429552298E-2</v>
      </c>
      <c r="D575" s="59">
        <v>4.7739977291000004</v>
      </c>
      <c r="E575" s="60">
        <v>2.5101167753111501E-2</v>
      </c>
      <c r="F575" s="59">
        <v>7.6933883731000003</v>
      </c>
      <c r="G575" s="60">
        <v>2.71323743527359E-2</v>
      </c>
      <c r="H575" s="59">
        <v>7.4035508521000102</v>
      </c>
      <c r="I575" s="60">
        <v>2.6423210383013401E-2</v>
      </c>
      <c r="J575" s="59">
        <v>3.7006571693999999</v>
      </c>
      <c r="K575" s="60">
        <v>1.7388191786988801E-2</v>
      </c>
    </row>
    <row r="576" spans="1:11" customFormat="1" x14ac:dyDescent="0.3">
      <c r="A576" s="58" t="s">
        <v>255</v>
      </c>
      <c r="B576" s="61">
        <v>10.1293272803</v>
      </c>
      <c r="C576" s="62">
        <v>1.0477630233006701E-2</v>
      </c>
      <c r="D576" s="61">
        <v>1.5459520921000001</v>
      </c>
      <c r="E576" s="62">
        <v>8.1284502012931199E-3</v>
      </c>
      <c r="F576" s="61">
        <v>5.0738021380999996</v>
      </c>
      <c r="G576" s="62">
        <v>1.7893844990847702E-2</v>
      </c>
      <c r="H576" s="61">
        <v>2.7942412616999999</v>
      </c>
      <c r="I576" s="62">
        <v>9.9726234335046592E-3</v>
      </c>
      <c r="J576" s="61">
        <v>0.715331788400002</v>
      </c>
      <c r="K576" s="62">
        <v>3.36111283987042E-3</v>
      </c>
    </row>
    <row r="577" spans="1:11" customFormat="1" x14ac:dyDescent="0.3">
      <c r="A577" s="58" t="s">
        <v>256</v>
      </c>
      <c r="B577" s="59">
        <v>9.9088198033999895</v>
      </c>
      <c r="C577" s="60">
        <v>1.0249540475154299E-2</v>
      </c>
      <c r="D577" s="59">
        <v>0.34648004360000001</v>
      </c>
      <c r="E577" s="60">
        <v>1.82175488783665E-3</v>
      </c>
      <c r="F577" s="59">
        <v>4.4149334439999999</v>
      </c>
      <c r="G577" s="60">
        <v>1.5570204068191901E-2</v>
      </c>
      <c r="H577" s="59">
        <v>0</v>
      </c>
      <c r="I577" s="60">
        <v>0</v>
      </c>
      <c r="J577" s="59">
        <v>5.1474063157999899</v>
      </c>
      <c r="K577" s="60">
        <v>2.4185998358556199E-2</v>
      </c>
    </row>
    <row r="578" spans="1:11" customFormat="1" x14ac:dyDescent="0.3">
      <c r="A578" s="58" t="s">
        <v>257</v>
      </c>
      <c r="B578" s="61">
        <v>14.277815797100001</v>
      </c>
      <c r="C578" s="62">
        <v>1.47687669987661E-2</v>
      </c>
      <c r="D578" s="61">
        <v>0.69879836169999998</v>
      </c>
      <c r="E578" s="62">
        <v>3.6742067964783002E-3</v>
      </c>
      <c r="F578" s="61">
        <v>1.7006491286000001</v>
      </c>
      <c r="G578" s="62">
        <v>5.9977017358394998E-3</v>
      </c>
      <c r="H578" s="61">
        <v>6.60095654389999</v>
      </c>
      <c r="I578" s="62">
        <v>2.3558758084186799E-2</v>
      </c>
      <c r="J578" s="61">
        <v>5.2774117628999804</v>
      </c>
      <c r="K578" s="62">
        <v>2.47968519297057E-2</v>
      </c>
    </row>
    <row r="579" spans="1:11" customFormat="1" x14ac:dyDescent="0.3">
      <c r="A579" s="58" t="s">
        <v>258</v>
      </c>
      <c r="B579" s="59">
        <v>17.272607451100001</v>
      </c>
      <c r="C579" s="60">
        <v>1.7866536347825701E-2</v>
      </c>
      <c r="D579" s="59">
        <v>0</v>
      </c>
      <c r="E579" s="64">
        <v>0</v>
      </c>
      <c r="F579" s="59">
        <v>0.374264031000002</v>
      </c>
      <c r="G579" s="60">
        <v>1.3199218996095201E-3</v>
      </c>
      <c r="H579" s="59">
        <v>5.1622372989000098</v>
      </c>
      <c r="I579" s="60">
        <v>1.8423981265311799E-2</v>
      </c>
      <c r="J579" s="59">
        <v>11.736106121200001</v>
      </c>
      <c r="K579" s="63">
        <v>5.51441689209392E-2</v>
      </c>
    </row>
    <row r="580" spans="1:11" customFormat="1" x14ac:dyDescent="0.3">
      <c r="A580" s="58" t="s">
        <v>259</v>
      </c>
      <c r="B580" s="61">
        <v>12.9399404136</v>
      </c>
      <c r="C580" s="62">
        <v>1.33848879732144E-2</v>
      </c>
      <c r="D580" s="61">
        <v>1.6271859676</v>
      </c>
      <c r="E580" s="62">
        <v>8.5555692013151996E-3</v>
      </c>
      <c r="F580" s="61">
        <v>6.5996474874999898</v>
      </c>
      <c r="G580" s="62">
        <v>2.3275063930613699E-2</v>
      </c>
      <c r="H580" s="61">
        <v>1.084944664</v>
      </c>
      <c r="I580" s="62">
        <v>3.8721583309808999E-3</v>
      </c>
      <c r="J580" s="61">
        <v>3.6281622945000001</v>
      </c>
      <c r="K580" s="62">
        <v>1.7047561804087799E-2</v>
      </c>
    </row>
    <row r="581" spans="1:11" customFormat="1" x14ac:dyDescent="0.3">
      <c r="A581" s="58" t="s">
        <v>260</v>
      </c>
      <c r="B581" s="59">
        <v>142.39405091649999</v>
      </c>
      <c r="C581" s="60">
        <v>0.14729035518327399</v>
      </c>
      <c r="D581" s="59">
        <v>30.7082082477</v>
      </c>
      <c r="E581" s="60">
        <v>0.161460463611975</v>
      </c>
      <c r="F581" s="59">
        <v>48.708140028000102</v>
      </c>
      <c r="G581" s="60">
        <v>0.171779640539928</v>
      </c>
      <c r="H581" s="59">
        <v>39.761023778999999</v>
      </c>
      <c r="I581" s="60">
        <v>0.14190675762813301</v>
      </c>
      <c r="J581" s="59">
        <v>23.216678861799998</v>
      </c>
      <c r="K581" s="60">
        <v>0.109087669088612</v>
      </c>
    </row>
    <row r="582" spans="1:11" customFormat="1" x14ac:dyDescent="0.3">
      <c r="A582" s="58" t="s">
        <v>261</v>
      </c>
      <c r="B582" s="61">
        <v>107.94552315120001</v>
      </c>
      <c r="C582" s="62">
        <v>0.111657294269323</v>
      </c>
      <c r="D582" s="61">
        <v>26.949375500199999</v>
      </c>
      <c r="E582" s="62">
        <v>0.14169692439289</v>
      </c>
      <c r="F582" s="61">
        <v>36.281196042800097</v>
      </c>
      <c r="G582" s="62">
        <v>0.12795337311193</v>
      </c>
      <c r="H582" s="61">
        <v>25.653632236899998</v>
      </c>
      <c r="I582" s="62">
        <v>9.1557596513542103E-2</v>
      </c>
      <c r="J582" s="61">
        <v>19.061319371300002</v>
      </c>
      <c r="K582" s="62">
        <v>8.9562978079092498E-2</v>
      </c>
    </row>
    <row r="583" spans="1:11" customFormat="1" x14ac:dyDescent="0.3">
      <c r="A583" s="58" t="s">
        <v>262</v>
      </c>
      <c r="B583" s="59">
        <v>2.9899288905999999</v>
      </c>
      <c r="C583" s="60">
        <v>3.0927393766432701E-3</v>
      </c>
      <c r="D583" s="59">
        <v>1.2335573037000001</v>
      </c>
      <c r="E583" s="60">
        <v>6.4859119275465001E-3</v>
      </c>
      <c r="F583" s="59">
        <v>0</v>
      </c>
      <c r="G583" s="60">
        <v>0</v>
      </c>
      <c r="H583" s="59">
        <v>1.7563715869000001</v>
      </c>
      <c r="I583" s="60">
        <v>6.2684753408888899E-3</v>
      </c>
      <c r="J583" s="59">
        <v>0</v>
      </c>
      <c r="K583" s="60">
        <v>0</v>
      </c>
    </row>
    <row r="584" spans="1:11" customFormat="1" x14ac:dyDescent="0.3">
      <c r="A584" s="58" t="s">
        <v>263</v>
      </c>
      <c r="B584" s="61">
        <v>107.8441157525</v>
      </c>
      <c r="C584" s="62">
        <v>0.111552399916809</v>
      </c>
      <c r="D584" s="61">
        <v>29.8188612332</v>
      </c>
      <c r="E584" s="63">
        <v>0.156784372447201</v>
      </c>
      <c r="F584" s="61">
        <v>35.518065415200098</v>
      </c>
      <c r="G584" s="62">
        <v>0.12526203025180899</v>
      </c>
      <c r="H584" s="61">
        <v>18.3989018523</v>
      </c>
      <c r="I584" s="64">
        <v>6.5665525120535903E-2</v>
      </c>
      <c r="J584" s="61">
        <v>24.1082872518</v>
      </c>
      <c r="K584" s="62">
        <v>0.11327704869729401</v>
      </c>
    </row>
    <row r="585" spans="1:11" customFormat="1" x14ac:dyDescent="0.3">
      <c r="A585" s="58" t="s">
        <v>264</v>
      </c>
      <c r="B585" s="59">
        <v>12.787695102200001</v>
      </c>
      <c r="C585" s="60">
        <v>1.32274076160874E-2</v>
      </c>
      <c r="D585" s="59">
        <v>1.2738172491999999</v>
      </c>
      <c r="E585" s="60">
        <v>6.6975944006165402E-3</v>
      </c>
      <c r="F585" s="59">
        <v>4.2239576990999899</v>
      </c>
      <c r="G585" s="60">
        <v>1.4896687387162599E-2</v>
      </c>
      <c r="H585" s="59">
        <v>2.3366096032999999</v>
      </c>
      <c r="I585" s="60">
        <v>8.3393399146374104E-3</v>
      </c>
      <c r="J585" s="59">
        <v>4.9533105506000101</v>
      </c>
      <c r="K585" s="60">
        <v>2.3274005100102801E-2</v>
      </c>
    </row>
    <row r="586" spans="1:11" customFormat="1" x14ac:dyDescent="0.3">
      <c r="A586" s="58" t="s">
        <v>265</v>
      </c>
      <c r="B586" s="61">
        <v>30.783267989500001</v>
      </c>
      <c r="C586" s="62">
        <v>3.1841768997316902E-2</v>
      </c>
      <c r="D586" s="61">
        <v>1.3074917106999999</v>
      </c>
      <c r="E586" s="64">
        <v>6.8746511055150002E-3</v>
      </c>
      <c r="F586" s="61">
        <v>8.1281237983000008</v>
      </c>
      <c r="G586" s="62">
        <v>2.8665561516686301E-2</v>
      </c>
      <c r="H586" s="61">
        <v>9.2440010005000008</v>
      </c>
      <c r="I586" s="62">
        <v>3.2991761398885398E-2</v>
      </c>
      <c r="J586" s="61">
        <v>12.10365148</v>
      </c>
      <c r="K586" s="62">
        <v>5.6871145751454001E-2</v>
      </c>
    </row>
    <row r="587" spans="1:11" customFormat="1" x14ac:dyDescent="0.3">
      <c r="A587" s="58" t="s">
        <v>266</v>
      </c>
      <c r="B587" s="59">
        <v>221.5167279266</v>
      </c>
      <c r="C587" s="60">
        <v>0.229133712576786</v>
      </c>
      <c r="D587" s="59">
        <v>49.928202493400001</v>
      </c>
      <c r="E587" s="60">
        <v>0.26251713082285399</v>
      </c>
      <c r="F587" s="59">
        <v>63.002558395300099</v>
      </c>
      <c r="G587" s="60">
        <v>0.22219195452790999</v>
      </c>
      <c r="H587" s="59">
        <v>55.8531836079</v>
      </c>
      <c r="I587" s="60">
        <v>0.19933953997411999</v>
      </c>
      <c r="J587" s="59">
        <v>52.732783429999998</v>
      </c>
      <c r="K587" s="60">
        <v>0.24777430325739899</v>
      </c>
    </row>
    <row r="588" spans="1:11" customFormat="1" x14ac:dyDescent="0.3">
      <c r="A588" s="58" t="s">
        <v>272</v>
      </c>
      <c r="B588" s="61">
        <v>20.535068935000002</v>
      </c>
      <c r="C588" s="62">
        <v>2.1241179513340799E-2</v>
      </c>
      <c r="D588" s="61">
        <v>6.5566588801000103</v>
      </c>
      <c r="E588" s="62">
        <v>3.44742087844154E-2</v>
      </c>
      <c r="F588" s="61">
        <v>5.5424373171999903</v>
      </c>
      <c r="G588" s="62">
        <v>1.9546586864462302E-2</v>
      </c>
      <c r="H588" s="61">
        <v>7.5339403630000099</v>
      </c>
      <c r="I588" s="62">
        <v>2.6888569444776501E-2</v>
      </c>
      <c r="J588" s="61">
        <v>0.90203237470000097</v>
      </c>
      <c r="K588" s="62">
        <v>4.2383585431934297E-3</v>
      </c>
    </row>
    <row r="589" spans="1:11" customFormat="1" x14ac:dyDescent="0.3">
      <c r="A589" s="58" t="s">
        <v>273</v>
      </c>
      <c r="B589" s="59">
        <v>85.149714553400003</v>
      </c>
      <c r="C589" s="60">
        <v>8.8077638213124296E-2</v>
      </c>
      <c r="D589" s="59">
        <v>17.242796970499999</v>
      </c>
      <c r="E589" s="60">
        <v>9.0660776114562205E-2</v>
      </c>
      <c r="F589" s="59">
        <v>28.638373207899999</v>
      </c>
      <c r="G589" s="60">
        <v>0.100999328910391</v>
      </c>
      <c r="H589" s="59">
        <v>24.327777217400001</v>
      </c>
      <c r="I589" s="60">
        <v>8.6825631161040306E-2</v>
      </c>
      <c r="J589" s="59">
        <v>14.9407671576</v>
      </c>
      <c r="K589" s="60">
        <v>7.0201835211666702E-2</v>
      </c>
    </row>
    <row r="590" spans="1:11" customFormat="1" x14ac:dyDescent="0.3">
      <c r="A590" s="58" t="s">
        <v>267</v>
      </c>
      <c r="B590" s="61">
        <v>45.775532040400002</v>
      </c>
      <c r="C590" s="62">
        <v>4.7349550978696101E-2</v>
      </c>
      <c r="D590" s="61">
        <v>7.3938965063000097</v>
      </c>
      <c r="E590" s="62">
        <v>3.8876314377462001E-2</v>
      </c>
      <c r="F590" s="61">
        <v>19.962369242299999</v>
      </c>
      <c r="G590" s="62">
        <v>7.0401551173917901E-2</v>
      </c>
      <c r="H590" s="61">
        <v>12.733340823500001</v>
      </c>
      <c r="I590" s="62">
        <v>4.5445185719568397E-2</v>
      </c>
      <c r="J590" s="61">
        <v>5.6859254682999802</v>
      </c>
      <c r="K590" s="62">
        <v>2.6716325777714298E-2</v>
      </c>
    </row>
    <row r="591" spans="1:11" customFormat="1" x14ac:dyDescent="0.3">
      <c r="A591" s="58" t="s">
        <v>274</v>
      </c>
      <c r="B591" s="59">
        <v>228.5414340582</v>
      </c>
      <c r="C591" s="60">
        <v>0.236399967413431</v>
      </c>
      <c r="D591" s="59">
        <v>38.569650645899998</v>
      </c>
      <c r="E591" s="60">
        <v>0.20279508411583499</v>
      </c>
      <c r="F591" s="59">
        <v>59.491044685399899</v>
      </c>
      <c r="G591" s="60">
        <v>0.20980785276399699</v>
      </c>
      <c r="H591" s="59">
        <v>84.656707733799905</v>
      </c>
      <c r="I591" s="63">
        <v>0.30213907400244</v>
      </c>
      <c r="J591" s="59">
        <v>45.824030993100003</v>
      </c>
      <c r="K591" s="60">
        <v>0.215312308837873</v>
      </c>
    </row>
    <row r="592" spans="1:11" customFormat="1" x14ac:dyDescent="0.3">
      <c r="A592" s="65" t="s">
        <v>1</v>
      </c>
    </row>
    <row r="593" spans="1:11" customFormat="1" x14ac:dyDescent="0.3">
      <c r="A593" s="65" t="s">
        <v>1</v>
      </c>
    </row>
    <row r="594" spans="1:11" customFormat="1" x14ac:dyDescent="0.3">
      <c r="A594" s="53" t="s">
        <v>406</v>
      </c>
    </row>
    <row r="595" spans="1:11" customFormat="1" x14ac:dyDescent="0.3">
      <c r="A595" s="54" t="s">
        <v>1</v>
      </c>
    </row>
    <row r="596" spans="1:11" customFormat="1" x14ac:dyDescent="0.3">
      <c r="A596" s="114" t="s">
        <v>1</v>
      </c>
      <c r="B596" s="116" t="s">
        <v>506</v>
      </c>
      <c r="C596" s="116" t="s">
        <v>1</v>
      </c>
      <c r="D596" s="116" t="s">
        <v>389</v>
      </c>
      <c r="E596" s="116" t="s">
        <v>1</v>
      </c>
      <c r="F596" s="116" t="s">
        <v>390</v>
      </c>
      <c r="G596" s="116" t="s">
        <v>1</v>
      </c>
      <c r="H596" s="116" t="s">
        <v>391</v>
      </c>
      <c r="I596" s="116" t="s">
        <v>1</v>
      </c>
      <c r="J596" s="116" t="s">
        <v>392</v>
      </c>
      <c r="K596" s="116" t="s">
        <v>1</v>
      </c>
    </row>
    <row r="597" spans="1:11" customFormat="1" x14ac:dyDescent="0.3">
      <c r="A597" s="115"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738.21603447610005</v>
      </c>
      <c r="C598" s="57">
        <v>738.21603447610005</v>
      </c>
      <c r="D598" s="57">
        <v>151.62061365</v>
      </c>
      <c r="E598" s="57">
        <v>151.62061365</v>
      </c>
      <c r="F598" s="57">
        <v>224.05908893290001</v>
      </c>
      <c r="G598" s="57">
        <v>224.05908893290001</v>
      </c>
      <c r="H598" s="57">
        <v>195.53448572010001</v>
      </c>
      <c r="I598" s="57">
        <v>195.53448572010001</v>
      </c>
      <c r="J598" s="57">
        <v>167.00184617310001</v>
      </c>
      <c r="K598" s="57">
        <v>167.00184617310001</v>
      </c>
    </row>
    <row r="599" spans="1:11" customFormat="1" ht="25.5" customHeight="1" x14ac:dyDescent="0.3">
      <c r="A599" s="66" t="s">
        <v>252</v>
      </c>
      <c r="B599" s="59">
        <v>13.184619449099999</v>
      </c>
      <c r="C599" s="60">
        <v>1.78601098233485E-2</v>
      </c>
      <c r="D599" s="59">
        <v>3.7174724825999999</v>
      </c>
      <c r="E599" s="60">
        <v>2.4518252453333202E-2</v>
      </c>
      <c r="F599" s="59">
        <v>0</v>
      </c>
      <c r="G599" s="60">
        <v>0</v>
      </c>
      <c r="H599" s="59">
        <v>6.6660966301000304</v>
      </c>
      <c r="I599" s="60">
        <v>3.4091667285955203E-2</v>
      </c>
      <c r="J599" s="59">
        <v>2.8010503363999999</v>
      </c>
      <c r="K599" s="60">
        <v>1.6772571085811001E-2</v>
      </c>
    </row>
    <row r="600" spans="1:11" customFormat="1" x14ac:dyDescent="0.3">
      <c r="A600" s="58" t="s">
        <v>253</v>
      </c>
      <c r="B600" s="61">
        <v>210.92860512109999</v>
      </c>
      <c r="C600" s="62">
        <v>0.28572747714805802</v>
      </c>
      <c r="D600" s="61">
        <v>39.047269106999998</v>
      </c>
      <c r="E600" s="62">
        <v>0.25753272043296499</v>
      </c>
      <c r="F600" s="61">
        <v>57.469464156199898</v>
      </c>
      <c r="G600" s="62">
        <v>0.256492447728423</v>
      </c>
      <c r="H600" s="61">
        <v>60.353018048199999</v>
      </c>
      <c r="I600" s="62">
        <v>0.30865664348637201</v>
      </c>
      <c r="J600" s="61">
        <v>54.058853809699997</v>
      </c>
      <c r="K600" s="62">
        <v>0.323702132931316</v>
      </c>
    </row>
    <row r="601" spans="1:11" customFormat="1" ht="22.8" x14ac:dyDescent="0.3">
      <c r="A601" s="66" t="s">
        <v>254</v>
      </c>
      <c r="B601" s="59">
        <v>13.5045173468</v>
      </c>
      <c r="C601" s="60">
        <v>1.8293448958181899E-2</v>
      </c>
      <c r="D601" s="59">
        <v>3.6147026128999999</v>
      </c>
      <c r="E601" s="60">
        <v>2.38404431025728E-2</v>
      </c>
      <c r="F601" s="59">
        <v>5.1482033147999804</v>
      </c>
      <c r="G601" s="60">
        <v>2.2976989415242E-2</v>
      </c>
      <c r="H601" s="59">
        <v>2.2297502336999999</v>
      </c>
      <c r="I601" s="60">
        <v>1.1403360514583599E-2</v>
      </c>
      <c r="J601" s="59">
        <v>2.5118611853999999</v>
      </c>
      <c r="K601" s="60">
        <v>1.5040918666230901E-2</v>
      </c>
    </row>
    <row r="602" spans="1:11" customFormat="1" x14ac:dyDescent="0.3">
      <c r="A602" s="58" t="s">
        <v>255</v>
      </c>
      <c r="B602" s="61">
        <v>5.2003995330999997</v>
      </c>
      <c r="C602" s="62">
        <v>7.0445496849586E-3</v>
      </c>
      <c r="D602" s="61">
        <v>0</v>
      </c>
      <c r="E602" s="62">
        <v>0</v>
      </c>
      <c r="F602" s="61">
        <v>2.0423669617</v>
      </c>
      <c r="G602" s="62">
        <v>9.1153051252102404E-3</v>
      </c>
      <c r="H602" s="61">
        <v>2.4427007829999998</v>
      </c>
      <c r="I602" s="62">
        <v>1.24924295272223E-2</v>
      </c>
      <c r="J602" s="61">
        <v>0.715331788399998</v>
      </c>
      <c r="K602" s="62">
        <v>4.2833765302124098E-3</v>
      </c>
    </row>
    <row r="603" spans="1:11" customFormat="1" x14ac:dyDescent="0.3">
      <c r="A603" s="58" t="s">
        <v>256</v>
      </c>
      <c r="B603" s="59">
        <v>1.2655240103000001</v>
      </c>
      <c r="C603" s="60">
        <v>1.7143003554482799E-3</v>
      </c>
      <c r="D603" s="59">
        <v>0.34648004360000001</v>
      </c>
      <c r="E603" s="60">
        <v>2.2851776896234701E-3</v>
      </c>
      <c r="F603" s="59">
        <v>0.605314939</v>
      </c>
      <c r="G603" s="60">
        <v>2.70158618372887E-3</v>
      </c>
      <c r="H603" s="59">
        <v>0</v>
      </c>
      <c r="I603" s="60">
        <v>0</v>
      </c>
      <c r="J603" s="59">
        <v>0.3137290277</v>
      </c>
      <c r="K603" s="60">
        <v>1.8785961645885901E-3</v>
      </c>
    </row>
    <row r="604" spans="1:11" customFormat="1" x14ac:dyDescent="0.3">
      <c r="A604" s="58" t="s">
        <v>257</v>
      </c>
      <c r="B604" s="61">
        <v>3.9185275647000002</v>
      </c>
      <c r="C604" s="62">
        <v>5.3081041073307399E-3</v>
      </c>
      <c r="D604" s="61">
        <v>0.69879836170000198</v>
      </c>
      <c r="E604" s="62">
        <v>4.6088611889746204E-3</v>
      </c>
      <c r="F604" s="61">
        <v>0</v>
      </c>
      <c r="G604" s="62">
        <v>0</v>
      </c>
      <c r="H604" s="61">
        <v>1.4387192449999999</v>
      </c>
      <c r="I604" s="62">
        <v>7.3578798118479798E-3</v>
      </c>
      <c r="J604" s="61">
        <v>1.7810099580000001</v>
      </c>
      <c r="K604" s="62">
        <v>1.06646123908951E-2</v>
      </c>
    </row>
    <row r="605" spans="1:11" customFormat="1" x14ac:dyDescent="0.3">
      <c r="A605" s="58" t="s">
        <v>258</v>
      </c>
      <c r="B605" s="59">
        <v>7.4957460219999996</v>
      </c>
      <c r="C605" s="60">
        <v>1.01538650908871E-2</v>
      </c>
      <c r="D605" s="59">
        <v>0</v>
      </c>
      <c r="E605" s="60">
        <v>0</v>
      </c>
      <c r="F605" s="59">
        <v>0</v>
      </c>
      <c r="G605" s="60">
        <v>0</v>
      </c>
      <c r="H605" s="59">
        <v>0</v>
      </c>
      <c r="I605" s="60">
        <v>0</v>
      </c>
      <c r="J605" s="59">
        <v>7.4957460219999996</v>
      </c>
      <c r="K605" s="63">
        <v>4.4884210526813802E-2</v>
      </c>
    </row>
    <row r="606" spans="1:11" customFormat="1" x14ac:dyDescent="0.3">
      <c r="A606" s="58" t="s">
        <v>259</v>
      </c>
      <c r="B606" s="61">
        <v>2.84002517639999</v>
      </c>
      <c r="C606" s="62">
        <v>3.84714642295127E-3</v>
      </c>
      <c r="D606" s="61">
        <v>0</v>
      </c>
      <c r="E606" s="62">
        <v>0</v>
      </c>
      <c r="F606" s="61">
        <v>2.2008558750999998</v>
      </c>
      <c r="G606" s="62">
        <v>9.8226583245596393E-3</v>
      </c>
      <c r="H606" s="61">
        <v>0</v>
      </c>
      <c r="I606" s="62">
        <v>0</v>
      </c>
      <c r="J606" s="61">
        <v>0.63916930129999805</v>
      </c>
      <c r="K606" s="62">
        <v>3.8273187748924099E-3</v>
      </c>
    </row>
    <row r="607" spans="1:11" customFormat="1" x14ac:dyDescent="0.3">
      <c r="A607" s="58" t="s">
        <v>260</v>
      </c>
      <c r="B607" s="59">
        <v>72.076003620199998</v>
      </c>
      <c r="C607" s="60">
        <v>9.7635380774885497E-2</v>
      </c>
      <c r="D607" s="59">
        <v>11.525082121300001</v>
      </c>
      <c r="E607" s="60">
        <v>7.6012633400260599E-2</v>
      </c>
      <c r="F607" s="59">
        <v>30.5725116343</v>
      </c>
      <c r="G607" s="60">
        <v>0.13644843322314701</v>
      </c>
      <c r="H607" s="59">
        <v>22.602235428</v>
      </c>
      <c r="I607" s="60">
        <v>0.11559206727530499</v>
      </c>
      <c r="J607" s="59">
        <v>7.3761744366000297</v>
      </c>
      <c r="K607" s="64">
        <v>4.4168220924662598E-2</v>
      </c>
    </row>
    <row r="608" spans="1:11" customFormat="1" x14ac:dyDescent="0.3">
      <c r="A608" s="58" t="s">
        <v>261</v>
      </c>
      <c r="B608" s="61">
        <v>46.514876297900003</v>
      </c>
      <c r="C608" s="62">
        <v>6.3009842817774706E-2</v>
      </c>
      <c r="D608" s="61">
        <v>12.293327494</v>
      </c>
      <c r="E608" s="62">
        <v>8.1079526048996403E-2</v>
      </c>
      <c r="F608" s="61">
        <v>14.2340955851</v>
      </c>
      <c r="G608" s="62">
        <v>6.3528311450747499E-2</v>
      </c>
      <c r="H608" s="61">
        <v>10.24707705</v>
      </c>
      <c r="I608" s="62">
        <v>5.2405472171636699E-2</v>
      </c>
      <c r="J608" s="61">
        <v>9.7403761688000206</v>
      </c>
      <c r="K608" s="62">
        <v>5.8324961022909599E-2</v>
      </c>
    </row>
    <row r="609" spans="1:11" customFormat="1" x14ac:dyDescent="0.3">
      <c r="A609" s="58" t="s">
        <v>262</v>
      </c>
      <c r="B609" s="59">
        <v>2.5403424996999999</v>
      </c>
      <c r="C609" s="60">
        <v>3.4411911704177998E-3</v>
      </c>
      <c r="D609" s="59">
        <v>0.78397091280000197</v>
      </c>
      <c r="E609" s="60">
        <v>5.17060902160516E-3</v>
      </c>
      <c r="F609" s="59">
        <v>0</v>
      </c>
      <c r="G609" s="60">
        <v>0</v>
      </c>
      <c r="H609" s="59">
        <v>1.7563715869000001</v>
      </c>
      <c r="I609" s="60">
        <v>8.9824134112801799E-3</v>
      </c>
      <c r="J609" s="59">
        <v>0</v>
      </c>
      <c r="K609" s="60">
        <v>0</v>
      </c>
    </row>
    <row r="610" spans="1:11" customFormat="1" x14ac:dyDescent="0.3">
      <c r="A610" s="58" t="s">
        <v>263</v>
      </c>
      <c r="B610" s="61">
        <v>74.481666423399901</v>
      </c>
      <c r="C610" s="62">
        <v>0.10089413253703999</v>
      </c>
      <c r="D610" s="61">
        <v>21.3049906012</v>
      </c>
      <c r="E610" s="62">
        <v>0.14051513239736799</v>
      </c>
      <c r="F610" s="61">
        <v>24.478191717400001</v>
      </c>
      <c r="G610" s="62">
        <v>0.10924882286177</v>
      </c>
      <c r="H610" s="61">
        <v>12.2993385711</v>
      </c>
      <c r="I610" s="62">
        <v>6.2901122151444999E-2</v>
      </c>
      <c r="J610" s="61">
        <v>16.3991455337</v>
      </c>
      <c r="K610" s="62">
        <v>9.8197390684543903E-2</v>
      </c>
    </row>
    <row r="611" spans="1:11" customFormat="1" x14ac:dyDescent="0.3">
      <c r="A611" s="58" t="s">
        <v>264</v>
      </c>
      <c r="B611" s="59">
        <v>1.8132046476000001</v>
      </c>
      <c r="C611" s="60">
        <v>2.4561978647440301E-3</v>
      </c>
      <c r="D611" s="59">
        <v>0</v>
      </c>
      <c r="E611" s="60">
        <v>0</v>
      </c>
      <c r="F611" s="59">
        <v>0.76249902969999905</v>
      </c>
      <c r="G611" s="60">
        <v>3.4031158179365301E-3</v>
      </c>
      <c r="H611" s="59">
        <v>0</v>
      </c>
      <c r="I611" s="60">
        <v>0</v>
      </c>
      <c r="J611" s="59">
        <v>1.0507056179000001</v>
      </c>
      <c r="K611" s="60">
        <v>6.2915808536088101E-3</v>
      </c>
    </row>
    <row r="612" spans="1:11" customFormat="1" x14ac:dyDescent="0.3">
      <c r="A612" s="58" t="s">
        <v>269</v>
      </c>
      <c r="B612" s="61">
        <v>15.986895479499999</v>
      </c>
      <c r="C612" s="62">
        <v>2.165612061088E-2</v>
      </c>
      <c r="D612" s="61">
        <v>0.42384980230000002</v>
      </c>
      <c r="E612" s="62">
        <v>2.7954629129678401E-3</v>
      </c>
      <c r="F612" s="61">
        <v>0.82009909410000204</v>
      </c>
      <c r="G612" s="62">
        <v>3.6601911487089901E-3</v>
      </c>
      <c r="H612" s="61">
        <v>5.8784409727000098</v>
      </c>
      <c r="I612" s="62">
        <v>3.0063448659970699E-2</v>
      </c>
      <c r="J612" s="61">
        <v>8.8645056103999806</v>
      </c>
      <c r="K612" s="63">
        <v>5.3080285119793201E-2</v>
      </c>
    </row>
    <row r="613" spans="1:11" customFormat="1" x14ac:dyDescent="0.3">
      <c r="A613" s="58" t="s">
        <v>266</v>
      </c>
      <c r="B613" s="59">
        <v>173.0761191757</v>
      </c>
      <c r="C613" s="60">
        <v>0.23445185568006399</v>
      </c>
      <c r="D613" s="59">
        <v>42.215621290800001</v>
      </c>
      <c r="E613" s="60">
        <v>0.278429299780109</v>
      </c>
      <c r="F613" s="59">
        <v>46.417174378199803</v>
      </c>
      <c r="G613" s="60">
        <v>0.20716488047535001</v>
      </c>
      <c r="H613" s="59">
        <v>41.347369446199998</v>
      </c>
      <c r="I613" s="60">
        <v>0.21145819518193401</v>
      </c>
      <c r="J613" s="59">
        <v>43.095954060499999</v>
      </c>
      <c r="K613" s="60">
        <v>0.25805675235368603</v>
      </c>
    </row>
    <row r="614" spans="1:11" customFormat="1" x14ac:dyDescent="0.3">
      <c r="A614" s="58" t="s">
        <v>272</v>
      </c>
      <c r="B614" s="61">
        <v>5.0792296837000004</v>
      </c>
      <c r="C614" s="62">
        <v>6.88041094542826E-3</v>
      </c>
      <c r="D614" s="61">
        <v>1.7924943627000001</v>
      </c>
      <c r="E614" s="62">
        <v>1.18222339268312E-2</v>
      </c>
      <c r="F614" s="61">
        <v>0</v>
      </c>
      <c r="G614" s="62">
        <v>0</v>
      </c>
      <c r="H614" s="61">
        <v>3.2867353210000001</v>
      </c>
      <c r="I614" s="62">
        <v>1.68089803130934E-2</v>
      </c>
      <c r="J614" s="61">
        <v>0</v>
      </c>
      <c r="K614" s="62">
        <v>0</v>
      </c>
    </row>
    <row r="615" spans="1:11" customFormat="1" x14ac:dyDescent="0.3">
      <c r="A615" s="58" t="s">
        <v>273</v>
      </c>
      <c r="B615" s="59">
        <v>46.591829444299897</v>
      </c>
      <c r="C615" s="60">
        <v>6.3114084859136804E-2</v>
      </c>
      <c r="D615" s="59">
        <v>7.98135275160001</v>
      </c>
      <c r="E615" s="60">
        <v>5.2640287883441099E-2</v>
      </c>
      <c r="F615" s="59">
        <v>20.1660420991</v>
      </c>
      <c r="G615" s="60">
        <v>9.00032317150911E-2</v>
      </c>
      <c r="H615" s="59">
        <v>13.972126745600001</v>
      </c>
      <c r="I615" s="60">
        <v>7.1456074329520405E-2</v>
      </c>
      <c r="J615" s="59">
        <v>4.4723078479999998</v>
      </c>
      <c r="K615" s="60">
        <v>2.6779990464083799E-2</v>
      </c>
    </row>
    <row r="616" spans="1:11" customFormat="1" x14ac:dyDescent="0.3">
      <c r="A616" s="58" t="s">
        <v>275</v>
      </c>
      <c r="B616" s="61">
        <v>41.717902980600002</v>
      </c>
      <c r="C616" s="62">
        <v>5.65117811484636E-2</v>
      </c>
      <c r="D616" s="61">
        <v>5.8752017055000003</v>
      </c>
      <c r="E616" s="62">
        <v>3.8749359760951001E-2</v>
      </c>
      <c r="F616" s="61">
        <v>19.142270148200002</v>
      </c>
      <c r="G616" s="62">
        <v>8.5434026530084806E-2</v>
      </c>
      <c r="H616" s="61">
        <v>11.014505658599999</v>
      </c>
      <c r="I616" s="62">
        <v>5.6330245879833402E-2</v>
      </c>
      <c r="J616" s="61">
        <v>5.6859254682999998</v>
      </c>
      <c r="K616" s="62">
        <v>3.4047081505952002E-2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65" t="s">
        <v>1</v>
      </c>
    </row>
    <row r="619" spans="1:11" customFormat="1" x14ac:dyDescent="0.3">
      <c r="A619" s="65" t="s">
        <v>1</v>
      </c>
    </row>
    <row r="620" spans="1:11" customFormat="1" x14ac:dyDescent="0.3">
      <c r="A620" s="53" t="s">
        <v>407</v>
      </c>
    </row>
    <row r="621" spans="1:11" customFormat="1" x14ac:dyDescent="0.3">
      <c r="A621" s="54" t="s">
        <v>1</v>
      </c>
    </row>
    <row r="622" spans="1:11" customFormat="1" x14ac:dyDescent="0.3">
      <c r="A622" s="114" t="s">
        <v>1</v>
      </c>
      <c r="B622" s="116" t="s">
        <v>506</v>
      </c>
      <c r="C622" s="116" t="s">
        <v>1</v>
      </c>
      <c r="D622" s="116" t="s">
        <v>389</v>
      </c>
      <c r="E622" s="116" t="s">
        <v>1</v>
      </c>
      <c r="F622" s="116" t="s">
        <v>390</v>
      </c>
      <c r="G622" s="116" t="s">
        <v>1</v>
      </c>
      <c r="H622" s="116" t="s">
        <v>391</v>
      </c>
      <c r="I622" s="116" t="s">
        <v>1</v>
      </c>
      <c r="J622" s="116" t="s">
        <v>392</v>
      </c>
      <c r="K622" s="116" t="s">
        <v>1</v>
      </c>
    </row>
    <row r="623" spans="1:11" customFormat="1" x14ac:dyDescent="0.3">
      <c r="A623" s="115"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966.75746853429996</v>
      </c>
      <c r="C624" s="57">
        <v>966.75746853429996</v>
      </c>
      <c r="D624" s="57">
        <v>190.19026429589999</v>
      </c>
      <c r="E624" s="57">
        <v>190.19026429589999</v>
      </c>
      <c r="F624" s="57">
        <v>283.55013361829998</v>
      </c>
      <c r="G624" s="57">
        <v>283.55013361829998</v>
      </c>
      <c r="H624" s="57">
        <v>280.19119345389998</v>
      </c>
      <c r="I624" s="57">
        <v>280.19119345389998</v>
      </c>
      <c r="J624" s="57">
        <v>212.8258771662</v>
      </c>
      <c r="K624" s="57">
        <v>212.8258771662</v>
      </c>
    </row>
    <row r="625" spans="1:11" customFormat="1" x14ac:dyDescent="0.3">
      <c r="A625" s="58" t="s">
        <v>276</v>
      </c>
      <c r="B625" s="59">
        <v>334.4611837489</v>
      </c>
      <c r="C625" s="60">
        <v>0.34596183079503501</v>
      </c>
      <c r="D625" s="59">
        <v>61.2321302918998</v>
      </c>
      <c r="E625" s="60">
        <v>0.32195197014203802</v>
      </c>
      <c r="F625" s="59">
        <v>110.73558538029999</v>
      </c>
      <c r="G625" s="60">
        <v>0.39053265102447898</v>
      </c>
      <c r="H625" s="59">
        <v>88.922007553399794</v>
      </c>
      <c r="I625" s="60">
        <v>0.31736189298908302</v>
      </c>
      <c r="J625" s="59">
        <v>73.571460523300104</v>
      </c>
      <c r="K625" s="60">
        <v>0.34568851073427798</v>
      </c>
    </row>
    <row r="626" spans="1:11" customFormat="1" x14ac:dyDescent="0.3">
      <c r="A626" s="58" t="s">
        <v>277</v>
      </c>
      <c r="B626" s="61">
        <v>303.42323626899997</v>
      </c>
      <c r="C626" s="62">
        <v>0.313856625001325</v>
      </c>
      <c r="D626" s="61">
        <v>67.542104532400202</v>
      </c>
      <c r="E626" s="62">
        <v>0.35512913756362002</v>
      </c>
      <c r="F626" s="61">
        <v>90.528544481000097</v>
      </c>
      <c r="G626" s="62">
        <v>0.31926821308737102</v>
      </c>
      <c r="H626" s="61">
        <v>79.496432788000106</v>
      </c>
      <c r="I626" s="62">
        <v>0.28372209635874801</v>
      </c>
      <c r="J626" s="61">
        <v>65.856154467599893</v>
      </c>
      <c r="K626" s="62">
        <v>0.309436781581648</v>
      </c>
    </row>
    <row r="627" spans="1:11" customFormat="1" x14ac:dyDescent="0.3">
      <c r="A627" s="58" t="s">
        <v>278</v>
      </c>
      <c r="B627" s="59">
        <v>3.1171325432999999</v>
      </c>
      <c r="C627" s="60">
        <v>3.2243170027182501E-3</v>
      </c>
      <c r="D627" s="59">
        <v>0</v>
      </c>
      <c r="E627" s="60">
        <v>0</v>
      </c>
      <c r="F627" s="59">
        <v>2.477963242</v>
      </c>
      <c r="G627" s="60">
        <v>8.7390656825988393E-3</v>
      </c>
      <c r="H627" s="59">
        <v>0</v>
      </c>
      <c r="I627" s="60">
        <v>0</v>
      </c>
      <c r="J627" s="59">
        <v>0.63916930130000205</v>
      </c>
      <c r="K627" s="60">
        <v>3.00324993281179E-3</v>
      </c>
    </row>
    <row r="628" spans="1:11" customFormat="1" x14ac:dyDescent="0.3">
      <c r="A628" s="58" t="s">
        <v>279</v>
      </c>
      <c r="B628" s="61">
        <v>38.143908850800003</v>
      </c>
      <c r="C628" s="62">
        <v>3.9455509879463301E-2</v>
      </c>
      <c r="D628" s="61">
        <v>2.2812047296000002</v>
      </c>
      <c r="E628" s="64">
        <v>1.1994329667952301E-2</v>
      </c>
      <c r="F628" s="61">
        <v>11.6573181327</v>
      </c>
      <c r="G628" s="62">
        <v>4.1112017772463698E-2</v>
      </c>
      <c r="H628" s="61">
        <v>8.6002394607000099</v>
      </c>
      <c r="I628" s="62">
        <v>3.0694181907309E-2</v>
      </c>
      <c r="J628" s="61">
        <v>15.605146527800001</v>
      </c>
      <c r="K628" s="63">
        <v>7.3323539108985397E-2</v>
      </c>
    </row>
    <row r="629" spans="1:11" customFormat="1" x14ac:dyDescent="0.3">
      <c r="A629" s="58" t="s">
        <v>280</v>
      </c>
      <c r="B629" s="59">
        <v>264.04991457310001</v>
      </c>
      <c r="C629" s="60">
        <v>0.273129428183705</v>
      </c>
      <c r="D629" s="59">
        <v>58.7753829655001</v>
      </c>
      <c r="E629" s="60">
        <v>0.309034656337911</v>
      </c>
      <c r="F629" s="59">
        <v>61.4161549101999</v>
      </c>
      <c r="G629" s="60">
        <v>0.216597164411409</v>
      </c>
      <c r="H629" s="59">
        <v>84.294433349800002</v>
      </c>
      <c r="I629" s="60">
        <v>0.30084611978951797</v>
      </c>
      <c r="J629" s="59">
        <v>59.563943347599903</v>
      </c>
      <c r="K629" s="60">
        <v>0.27987171551082302</v>
      </c>
    </row>
    <row r="630" spans="1:11" customFormat="1" x14ac:dyDescent="0.3">
      <c r="A630" s="58" t="s">
        <v>281</v>
      </c>
      <c r="B630" s="61">
        <v>401.73409124170001</v>
      </c>
      <c r="C630" s="62">
        <v>0.41554795728733102</v>
      </c>
      <c r="D630" s="61">
        <v>80.936550031899998</v>
      </c>
      <c r="E630" s="62">
        <v>0.42555569461735498</v>
      </c>
      <c r="F630" s="61">
        <v>108.02511007690001</v>
      </c>
      <c r="G630" s="62">
        <v>0.380973581985038</v>
      </c>
      <c r="H630" s="61">
        <v>110.47982811990001</v>
      </c>
      <c r="I630" s="62">
        <v>0.39430157228720097</v>
      </c>
      <c r="J630" s="61">
        <v>102.292603013</v>
      </c>
      <c r="K630" s="62">
        <v>0.48063987507082001</v>
      </c>
    </row>
    <row r="631" spans="1:11" customFormat="1" x14ac:dyDescent="0.3">
      <c r="A631" s="58" t="s">
        <v>282</v>
      </c>
      <c r="B631" s="59">
        <v>246.2609510474</v>
      </c>
      <c r="C631" s="60">
        <v>0.25472878055005499</v>
      </c>
      <c r="D631" s="59">
        <v>46.655786131299998</v>
      </c>
      <c r="E631" s="60">
        <v>0.245311116759964</v>
      </c>
      <c r="F631" s="59">
        <v>89.8578853656999</v>
      </c>
      <c r="G631" s="60">
        <v>0.31690299073059802</v>
      </c>
      <c r="H631" s="59">
        <v>89.4017983829999</v>
      </c>
      <c r="I631" s="63">
        <v>0.31907426240257403</v>
      </c>
      <c r="J631" s="59">
        <v>20.345481167399999</v>
      </c>
      <c r="K631" s="64">
        <v>9.5596839248602294E-2</v>
      </c>
    </row>
    <row r="632" spans="1:11" customFormat="1" x14ac:dyDescent="0.3">
      <c r="A632" s="58" t="s">
        <v>283</v>
      </c>
      <c r="B632" s="61">
        <v>52.537987143300001</v>
      </c>
      <c r="C632" s="62">
        <v>5.4344537128792801E-2</v>
      </c>
      <c r="D632" s="61">
        <v>10.1326437931</v>
      </c>
      <c r="E632" s="62">
        <v>5.32763537114367E-2</v>
      </c>
      <c r="F632" s="61">
        <v>13.7509845459</v>
      </c>
      <c r="G632" s="62">
        <v>4.8495778754986701E-2</v>
      </c>
      <c r="H632" s="61">
        <v>17.6218925115</v>
      </c>
      <c r="I632" s="62">
        <v>6.2892385354000602E-2</v>
      </c>
      <c r="J632" s="61">
        <v>11.032466292800001</v>
      </c>
      <c r="K632" s="62">
        <v>5.1837992821636703E-2</v>
      </c>
    </row>
    <row r="633" spans="1:11" customFormat="1" x14ac:dyDescent="0.3">
      <c r="A633" s="58" t="s">
        <v>284</v>
      </c>
      <c r="B633" s="59">
        <v>210.9009960969</v>
      </c>
      <c r="C633" s="60">
        <v>0.218152952484191</v>
      </c>
      <c r="D633" s="59">
        <v>23.631156709599999</v>
      </c>
      <c r="E633" s="64">
        <v>0.124250086076091</v>
      </c>
      <c r="F633" s="59">
        <v>96.208188488599902</v>
      </c>
      <c r="G633" s="63">
        <v>0.33929868859843398</v>
      </c>
      <c r="H633" s="59">
        <v>74.340418245200098</v>
      </c>
      <c r="I633" s="60">
        <v>0.26532032405733402</v>
      </c>
      <c r="J633" s="59">
        <v>16.7212326535</v>
      </c>
      <c r="K633" s="64">
        <v>7.85676670344089E-2</v>
      </c>
    </row>
    <row r="634" spans="1:11" customFormat="1" x14ac:dyDescent="0.3">
      <c r="A634" s="58" t="s">
        <v>285</v>
      </c>
      <c r="B634" s="61">
        <v>53.887786337900003</v>
      </c>
      <c r="C634" s="62">
        <v>5.5740749972792297E-2</v>
      </c>
      <c r="D634" s="61">
        <v>7.0893405872000104</v>
      </c>
      <c r="E634" s="62">
        <v>3.7274992037291302E-2</v>
      </c>
      <c r="F634" s="61">
        <v>15.043722427700001</v>
      </c>
      <c r="G634" s="62">
        <v>5.3054894511004001E-2</v>
      </c>
      <c r="H634" s="61">
        <v>12.722056776400001</v>
      </c>
      <c r="I634" s="62">
        <v>4.5404913050891997E-2</v>
      </c>
      <c r="J634" s="61">
        <v>19.032666546600002</v>
      </c>
      <c r="K634" s="62">
        <v>8.9428347717965803E-2</v>
      </c>
    </row>
    <row r="635" spans="1:11" customFormat="1" x14ac:dyDescent="0.3">
      <c r="A635" s="58" t="s">
        <v>286</v>
      </c>
      <c r="B635" s="59">
        <v>360.01987536479999</v>
      </c>
      <c r="C635" s="60">
        <v>0.37239937324779698</v>
      </c>
      <c r="D635" s="59">
        <v>74.492798396100198</v>
      </c>
      <c r="E635" s="60">
        <v>0.39167514000718401</v>
      </c>
      <c r="F635" s="59">
        <v>107.3718613261</v>
      </c>
      <c r="G635" s="60">
        <v>0.37866976099062</v>
      </c>
      <c r="H635" s="59">
        <v>93.967891749099905</v>
      </c>
      <c r="I635" s="60">
        <v>0.33537061101301402</v>
      </c>
      <c r="J635" s="59">
        <v>84.187323893499894</v>
      </c>
      <c r="K635" s="60">
        <v>0.39556902109115399</v>
      </c>
    </row>
    <row r="636" spans="1:11" customFormat="1" x14ac:dyDescent="0.3">
      <c r="A636" s="58" t="s">
        <v>287</v>
      </c>
      <c r="B636" s="61">
        <v>134.18339828160001</v>
      </c>
      <c r="C636" s="62">
        <v>0.138797374366329</v>
      </c>
      <c r="D636" s="61">
        <v>46.222047091100002</v>
      </c>
      <c r="E636" s="63">
        <v>0.243030563431929</v>
      </c>
      <c r="F636" s="61">
        <v>33.9022553143</v>
      </c>
      <c r="G636" s="62">
        <v>0.11956353143510599</v>
      </c>
      <c r="H636" s="61">
        <v>27.290680600200002</v>
      </c>
      <c r="I636" s="62">
        <v>9.7400208278459494E-2</v>
      </c>
      <c r="J636" s="61">
        <v>26.768415275999999</v>
      </c>
      <c r="K636" s="62">
        <v>0.125776130386137</v>
      </c>
    </row>
    <row r="637" spans="1:11" customFormat="1" x14ac:dyDescent="0.3">
      <c r="A637" s="58" t="s">
        <v>288</v>
      </c>
      <c r="B637" s="59">
        <v>176.30522409100001</v>
      </c>
      <c r="C637" s="60">
        <v>0.18236758424871199</v>
      </c>
      <c r="D637" s="59">
        <v>17.9157380951</v>
      </c>
      <c r="E637" s="64">
        <v>9.4199028333156506E-2</v>
      </c>
      <c r="F637" s="59">
        <v>30.9694655809</v>
      </c>
      <c r="G637" s="64">
        <v>0.109220423160122</v>
      </c>
      <c r="H637" s="59">
        <v>74.911028543300006</v>
      </c>
      <c r="I637" s="63">
        <v>0.26735682738588701</v>
      </c>
      <c r="J637" s="59">
        <v>52.508991871699898</v>
      </c>
      <c r="K637" s="63">
        <v>0.24672277906645099</v>
      </c>
    </row>
    <row r="638" spans="1:11" customFormat="1" x14ac:dyDescent="0.3">
      <c r="A638" s="58" t="s">
        <v>289</v>
      </c>
      <c r="B638" s="61">
        <v>32.934555286200002</v>
      </c>
      <c r="C638" s="62">
        <v>3.4067029589263997E-2</v>
      </c>
      <c r="D638" s="61">
        <v>0.58097149030000095</v>
      </c>
      <c r="E638" s="64">
        <v>3.0546857508758599E-3</v>
      </c>
      <c r="F638" s="61">
        <v>5.4796185853999999</v>
      </c>
      <c r="G638" s="62">
        <v>1.9325043213615199E-2</v>
      </c>
      <c r="H638" s="61">
        <v>21.327519510199998</v>
      </c>
      <c r="I638" s="63">
        <v>7.6117736775724296E-2</v>
      </c>
      <c r="J638" s="61">
        <v>5.54644570030002</v>
      </c>
      <c r="K638" s="62">
        <v>2.6060955435267201E-2</v>
      </c>
    </row>
    <row r="639" spans="1:11" customFormat="1" x14ac:dyDescent="0.3">
      <c r="A639" s="58" t="s">
        <v>290</v>
      </c>
      <c r="B639" s="59">
        <v>20.498677859000001</v>
      </c>
      <c r="C639" s="60">
        <v>2.1203537108513901E-2</v>
      </c>
      <c r="D639" s="59">
        <v>6.2789024145000001</v>
      </c>
      <c r="E639" s="60">
        <v>3.3013795094848898E-2</v>
      </c>
      <c r="F639" s="59">
        <v>2.3330920718999999</v>
      </c>
      <c r="G639" s="60">
        <v>8.2281466142445307E-3</v>
      </c>
      <c r="H639" s="59">
        <v>9.5173700675999999</v>
      </c>
      <c r="I639" s="60">
        <v>3.3967413287619597E-2</v>
      </c>
      <c r="J639" s="59">
        <v>2.3693133049999999</v>
      </c>
      <c r="K639" s="60">
        <v>1.11326373303269E-2</v>
      </c>
    </row>
    <row r="640" spans="1:11" customFormat="1" x14ac:dyDescent="0.3">
      <c r="A640" s="58" t="s">
        <v>291</v>
      </c>
      <c r="B640" s="61">
        <v>57.777866467099997</v>
      </c>
      <c r="C640" s="62">
        <v>5.9764592824606701E-2</v>
      </c>
      <c r="D640" s="61">
        <v>6.6522583078000102</v>
      </c>
      <c r="E640" s="62">
        <v>3.4976860316311198E-2</v>
      </c>
      <c r="F640" s="61">
        <v>12.899658587399999</v>
      </c>
      <c r="G640" s="62">
        <v>4.5493396256920199E-2</v>
      </c>
      <c r="H640" s="61">
        <v>26.802620883399999</v>
      </c>
      <c r="I640" s="63">
        <v>9.5658327276477606E-2</v>
      </c>
      <c r="J640" s="61">
        <v>11.4233286885</v>
      </c>
      <c r="K640" s="62">
        <v>5.3674528871220401E-2</v>
      </c>
    </row>
    <row r="641" spans="1:11" customFormat="1" x14ac:dyDescent="0.3">
      <c r="A641" s="58" t="s">
        <v>292</v>
      </c>
      <c r="B641" s="59">
        <v>37.240944368000001</v>
      </c>
      <c r="C641" s="60">
        <v>3.8521496425014401E-2</v>
      </c>
      <c r="D641" s="59">
        <v>1.5487010364</v>
      </c>
      <c r="E641" s="64">
        <v>8.1429038554282403E-3</v>
      </c>
      <c r="F641" s="59">
        <v>8.6995722712999903</v>
      </c>
      <c r="G641" s="60">
        <v>3.0680896391362299E-2</v>
      </c>
      <c r="H641" s="59">
        <v>6.1044634042000201</v>
      </c>
      <c r="I641" s="60">
        <v>2.17867782671919E-2</v>
      </c>
      <c r="J641" s="59">
        <v>20.888207656100001</v>
      </c>
      <c r="K641" s="63">
        <v>9.8146935580526104E-2</v>
      </c>
    </row>
    <row r="642" spans="1:11" customFormat="1" x14ac:dyDescent="0.3">
      <c r="A642" s="58" t="s">
        <v>293</v>
      </c>
      <c r="B642" s="61">
        <v>29.707754357800098</v>
      </c>
      <c r="C642" s="62">
        <v>3.0729273188693201E-2</v>
      </c>
      <c r="D642" s="61">
        <v>7.1836956971000099</v>
      </c>
      <c r="E642" s="62">
        <v>3.77711010797247E-2</v>
      </c>
      <c r="F642" s="61">
        <v>3.5527346509999802</v>
      </c>
      <c r="G642" s="62">
        <v>1.2529476201138E-2</v>
      </c>
      <c r="H642" s="61">
        <v>3.4113969168999998</v>
      </c>
      <c r="I642" s="62">
        <v>1.21752467479363E-2</v>
      </c>
      <c r="J642" s="61">
        <v>15.559927092800001</v>
      </c>
      <c r="K642" s="63">
        <v>7.3111067601281096E-2</v>
      </c>
    </row>
    <row r="643" spans="1:11" customFormat="1" x14ac:dyDescent="0.3">
      <c r="A643" s="58" t="s">
        <v>294</v>
      </c>
      <c r="B643" s="59">
        <v>14.3178275915</v>
      </c>
      <c r="C643" s="60">
        <v>1.4810154622552099E-2</v>
      </c>
      <c r="D643" s="59">
        <v>3.3706511111999999</v>
      </c>
      <c r="E643" s="60">
        <v>1.7722521831905699E-2</v>
      </c>
      <c r="F643" s="59">
        <v>5.7838998347999899</v>
      </c>
      <c r="G643" s="60">
        <v>2.03981559133595E-2</v>
      </c>
      <c r="H643" s="59">
        <v>2.9308169777000002</v>
      </c>
      <c r="I643" s="60">
        <v>1.0460061008956001E-2</v>
      </c>
      <c r="J643" s="59">
        <v>2.2324596678000002</v>
      </c>
      <c r="K643" s="60">
        <v>1.0489606327601901E-2</v>
      </c>
    </row>
    <row r="644" spans="1:11" customFormat="1" x14ac:dyDescent="0.3">
      <c r="A644" s="58" t="s">
        <v>295</v>
      </c>
      <c r="B644" s="61">
        <v>14.60782781</v>
      </c>
      <c r="C644" s="62">
        <v>1.51101266713221E-2</v>
      </c>
      <c r="D644" s="61">
        <v>2.8051549088000001</v>
      </c>
      <c r="E644" s="62">
        <v>1.4749203484126399E-2</v>
      </c>
      <c r="F644" s="61">
        <v>2.5133312505999998</v>
      </c>
      <c r="G644" s="62">
        <v>8.8637985054992492E-3</v>
      </c>
      <c r="H644" s="61">
        <v>4.7393952147000196</v>
      </c>
      <c r="I644" s="62">
        <v>1.6914861442566299E-2</v>
      </c>
      <c r="J644" s="61">
        <v>4.5499464358999999</v>
      </c>
      <c r="K644" s="62">
        <v>2.1378727514168101E-2</v>
      </c>
    </row>
    <row r="645" spans="1:11" customFormat="1" x14ac:dyDescent="0.3">
      <c r="A645" s="58" t="s">
        <v>296</v>
      </c>
      <c r="B645" s="59">
        <v>102.64314875159999</v>
      </c>
      <c r="C645" s="60">
        <v>0.106172594567298</v>
      </c>
      <c r="D645" s="59">
        <v>12.407983579</v>
      </c>
      <c r="E645" s="64">
        <v>6.5239846134792306E-2</v>
      </c>
      <c r="F645" s="59">
        <v>39.597667737100203</v>
      </c>
      <c r="G645" s="60">
        <v>0.13964961762424799</v>
      </c>
      <c r="H645" s="59">
        <v>30.930505367599999</v>
      </c>
      <c r="I645" s="60">
        <v>0.11039071209313001</v>
      </c>
      <c r="J645" s="59">
        <v>19.7069920679</v>
      </c>
      <c r="K645" s="60">
        <v>9.2596785364170806E-2</v>
      </c>
    </row>
    <row r="646" spans="1:11" customFormat="1" x14ac:dyDescent="0.3">
      <c r="A646" s="58" t="s">
        <v>297</v>
      </c>
      <c r="B646" s="61">
        <v>122.41512920620001</v>
      </c>
      <c r="C646" s="62">
        <v>0.12662444634825901</v>
      </c>
      <c r="D646" s="61">
        <v>32.017817546700002</v>
      </c>
      <c r="E646" s="62">
        <v>0.168346248769529</v>
      </c>
      <c r="F646" s="61">
        <v>39.492021696399902</v>
      </c>
      <c r="G646" s="62">
        <v>0.13927703433764599</v>
      </c>
      <c r="H646" s="61">
        <v>33.586562937499998</v>
      </c>
      <c r="I646" s="62">
        <v>0.119870159099151</v>
      </c>
      <c r="J646" s="61">
        <v>17.318727025600001</v>
      </c>
      <c r="K646" s="62">
        <v>8.1375099946495E-2</v>
      </c>
    </row>
    <row r="647" spans="1:11" customFormat="1" x14ac:dyDescent="0.3">
      <c r="A647" s="58" t="s">
        <v>298</v>
      </c>
      <c r="B647" s="59">
        <v>96.880442260099997</v>
      </c>
      <c r="C647" s="60">
        <v>0.100211733980168</v>
      </c>
      <c r="D647" s="59">
        <v>17.845229549199999</v>
      </c>
      <c r="E647" s="60">
        <v>9.3828301965216299E-2</v>
      </c>
      <c r="F647" s="59">
        <v>31.2599787714</v>
      </c>
      <c r="G647" s="60">
        <v>0.110244979864762</v>
      </c>
      <c r="H647" s="59">
        <v>24.806876450400001</v>
      </c>
      <c r="I647" s="60">
        <v>8.8535532272114401E-2</v>
      </c>
      <c r="J647" s="59">
        <v>22.968357489100001</v>
      </c>
      <c r="K647" s="60">
        <v>0.10792088722915801</v>
      </c>
    </row>
    <row r="648" spans="1:11" customFormat="1" x14ac:dyDescent="0.3">
      <c r="A648" s="58" t="s">
        <v>299</v>
      </c>
      <c r="B648" s="61">
        <v>7.5275529150000002</v>
      </c>
      <c r="C648" s="62">
        <v>7.7863923062446204E-3</v>
      </c>
      <c r="D648" s="61">
        <v>0.96232940989999705</v>
      </c>
      <c r="E648" s="62">
        <v>5.0598247679113501E-3</v>
      </c>
      <c r="F648" s="61">
        <v>3.2209944473999998</v>
      </c>
      <c r="G648" s="62">
        <v>1.1359523645070599E-2</v>
      </c>
      <c r="H648" s="61">
        <v>3.3442290576999998</v>
      </c>
      <c r="I648" s="62">
        <v>1.1935525226456601E-2</v>
      </c>
      <c r="J648" s="61">
        <v>0</v>
      </c>
      <c r="K648" s="62">
        <v>0</v>
      </c>
    </row>
    <row r="649" spans="1:11" customFormat="1" x14ac:dyDescent="0.3">
      <c r="A649" s="58" t="s">
        <v>300</v>
      </c>
      <c r="B649" s="59">
        <v>28.753741425099999</v>
      </c>
      <c r="C649" s="60">
        <v>2.97424559529843E-2</v>
      </c>
      <c r="D649" s="59">
        <v>8.2905448084000106</v>
      </c>
      <c r="E649" s="60">
        <v>4.3590794928921699E-2</v>
      </c>
      <c r="F649" s="59">
        <v>3.2279990484000001</v>
      </c>
      <c r="G649" s="60">
        <v>1.13842268639004E-2</v>
      </c>
      <c r="H649" s="59">
        <v>11.8292546641</v>
      </c>
      <c r="I649" s="60">
        <v>4.2218509862074899E-2</v>
      </c>
      <c r="J649" s="59">
        <v>5.4059429041999998</v>
      </c>
      <c r="K649" s="60">
        <v>2.54007782144762E-2</v>
      </c>
    </row>
    <row r="650" spans="1:11" customFormat="1" x14ac:dyDescent="0.3">
      <c r="A650" s="58" t="s">
        <v>301</v>
      </c>
      <c r="B650" s="61">
        <v>33.981568450899999</v>
      </c>
      <c r="C650" s="62">
        <v>3.51500449253518E-2</v>
      </c>
      <c r="D650" s="61">
        <v>5.4435186226000098</v>
      </c>
      <c r="E650" s="62">
        <v>2.8621436763613301E-2</v>
      </c>
      <c r="F650" s="61">
        <v>12.154112360799999</v>
      </c>
      <c r="G650" s="62">
        <v>4.2864068535976102E-2</v>
      </c>
      <c r="H650" s="61">
        <v>4.5426900999000104</v>
      </c>
      <c r="I650" s="62">
        <v>1.6212822551282001E-2</v>
      </c>
      <c r="J650" s="61">
        <v>11.841247367599999</v>
      </c>
      <c r="K650" s="62">
        <v>5.5638193650450397E-2</v>
      </c>
    </row>
    <row r="651" spans="1:11" customFormat="1" x14ac:dyDescent="0.3">
      <c r="A651" s="58" t="s">
        <v>302</v>
      </c>
      <c r="B651" s="59">
        <v>61.376391421599997</v>
      </c>
      <c r="C651" s="60">
        <v>6.3486855203355896E-2</v>
      </c>
      <c r="D651" s="59">
        <v>17.094957523800002</v>
      </c>
      <c r="E651" s="60">
        <v>8.9883452168737096E-2</v>
      </c>
      <c r="F651" s="59">
        <v>19.3812312586</v>
      </c>
      <c r="G651" s="60">
        <v>6.8352044173923696E-2</v>
      </c>
      <c r="H651" s="59">
        <v>11.677918120299999</v>
      </c>
      <c r="I651" s="60">
        <v>4.1678391017030199E-2</v>
      </c>
      <c r="J651" s="59">
        <v>13.2222845189</v>
      </c>
      <c r="K651" s="60">
        <v>6.2127240798704401E-2</v>
      </c>
    </row>
    <row r="652" spans="1:11" customFormat="1" x14ac:dyDescent="0.3">
      <c r="A652" s="58" t="s">
        <v>303</v>
      </c>
      <c r="B652" s="61">
        <v>28.208150915499999</v>
      </c>
      <c r="C652" s="62">
        <v>2.9178104988696201E-2</v>
      </c>
      <c r="D652" s="61">
        <v>9.3516274549000205</v>
      </c>
      <c r="E652" s="62">
        <v>4.9169853617484001E-2</v>
      </c>
      <c r="F652" s="61">
        <v>4.1895099692000004</v>
      </c>
      <c r="G652" s="62">
        <v>1.47752001233041E-2</v>
      </c>
      <c r="H652" s="61">
        <v>10.7268623996</v>
      </c>
      <c r="I652" s="62">
        <v>3.8284081192455098E-2</v>
      </c>
      <c r="J652" s="61">
        <v>3.9401510917999998</v>
      </c>
      <c r="K652" s="62">
        <v>1.8513496310991601E-2</v>
      </c>
    </row>
    <row r="653" spans="1:11" customFormat="1" x14ac:dyDescent="0.3">
      <c r="A653" s="65" t="s">
        <v>1</v>
      </c>
    </row>
    <row r="654" spans="1:11" customFormat="1" x14ac:dyDescent="0.3">
      <c r="A654" s="65" t="s">
        <v>1</v>
      </c>
    </row>
    <row r="655" spans="1:11" customFormat="1" x14ac:dyDescent="0.3">
      <c r="A655" s="53" t="s">
        <v>304</v>
      </c>
    </row>
    <row r="656" spans="1:11" customFormat="1" x14ac:dyDescent="0.3">
      <c r="A656" s="54" t="s">
        <v>1</v>
      </c>
    </row>
    <row r="657" spans="1:11" customFormat="1" x14ac:dyDescent="0.3">
      <c r="A657" s="114" t="s">
        <v>1</v>
      </c>
      <c r="B657" s="116" t="s">
        <v>506</v>
      </c>
      <c r="C657" s="116" t="s">
        <v>1</v>
      </c>
      <c r="D657" s="116" t="s">
        <v>389</v>
      </c>
      <c r="E657" s="116" t="s">
        <v>1</v>
      </c>
      <c r="F657" s="116" t="s">
        <v>390</v>
      </c>
      <c r="G657" s="116" t="s">
        <v>1</v>
      </c>
      <c r="H657" s="116" t="s">
        <v>391</v>
      </c>
      <c r="I657" s="116" t="s">
        <v>1</v>
      </c>
      <c r="J657" s="116" t="s">
        <v>392</v>
      </c>
      <c r="K657" s="116" t="s">
        <v>1</v>
      </c>
    </row>
    <row r="658" spans="1:11" customFormat="1" x14ac:dyDescent="0.3">
      <c r="A658" s="115"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938.54931761880005</v>
      </c>
      <c r="C659" s="57">
        <v>938.54931761880005</v>
      </c>
      <c r="D659" s="57">
        <v>180.83863684100001</v>
      </c>
      <c r="E659" s="57">
        <v>180.83863684100001</v>
      </c>
      <c r="F659" s="57">
        <v>279.36062364909998</v>
      </c>
      <c r="G659" s="57">
        <v>279.36062364909998</v>
      </c>
      <c r="H659" s="57">
        <v>269.46433105429998</v>
      </c>
      <c r="I659" s="57">
        <v>269.46433105429998</v>
      </c>
      <c r="J659" s="57">
        <v>208.8857260744</v>
      </c>
      <c r="K659" s="57">
        <v>208.8857260744</v>
      </c>
    </row>
    <row r="660" spans="1:11" customFormat="1" x14ac:dyDescent="0.3">
      <c r="A660" s="58" t="s">
        <v>276</v>
      </c>
      <c r="B660" s="59">
        <v>71.031465953799994</v>
      </c>
      <c r="C660" s="60">
        <v>7.5682188053808802E-2</v>
      </c>
      <c r="D660" s="59">
        <v>13.614793601700001</v>
      </c>
      <c r="E660" s="60">
        <v>7.5286973179689604E-2</v>
      </c>
      <c r="F660" s="59">
        <v>18.832107754300001</v>
      </c>
      <c r="G660" s="60">
        <v>6.7411460886322605E-2</v>
      </c>
      <c r="H660" s="59">
        <v>25.452069009100001</v>
      </c>
      <c r="I660" s="60">
        <v>9.4454315751241802E-2</v>
      </c>
      <c r="J660" s="59">
        <v>13.132495588699999</v>
      </c>
      <c r="K660" s="60">
        <v>6.2869281858074499E-2</v>
      </c>
    </row>
    <row r="661" spans="1:11" customFormat="1" x14ac:dyDescent="0.3">
      <c r="A661" s="58" t="s">
        <v>277</v>
      </c>
      <c r="B661" s="61">
        <v>62.700209954599998</v>
      </c>
      <c r="C661" s="62">
        <v>6.6805450472946004E-2</v>
      </c>
      <c r="D661" s="61">
        <v>14.791977082400001</v>
      </c>
      <c r="E661" s="62">
        <v>8.1796552665930805E-2</v>
      </c>
      <c r="F661" s="61">
        <v>24.2452494367</v>
      </c>
      <c r="G661" s="62">
        <v>8.6788356640963196E-2</v>
      </c>
      <c r="H661" s="61">
        <v>11.3922917467</v>
      </c>
      <c r="I661" s="62">
        <v>4.2277550064332398E-2</v>
      </c>
      <c r="J661" s="61">
        <v>12.270691688799999</v>
      </c>
      <c r="K661" s="62">
        <v>5.87435624224006E-2</v>
      </c>
    </row>
    <row r="662" spans="1:11" customFormat="1" x14ac:dyDescent="0.3">
      <c r="A662" s="58" t="s">
        <v>278</v>
      </c>
      <c r="B662" s="59">
        <v>0</v>
      </c>
      <c r="C662" s="60">
        <v>0</v>
      </c>
      <c r="D662" s="59">
        <v>0</v>
      </c>
      <c r="E662" s="60">
        <v>0</v>
      </c>
      <c r="F662" s="59">
        <v>0</v>
      </c>
      <c r="G662" s="60">
        <v>0</v>
      </c>
      <c r="H662" s="59">
        <v>0</v>
      </c>
      <c r="I662" s="60">
        <v>0</v>
      </c>
      <c r="J662" s="59">
        <v>0</v>
      </c>
      <c r="K662" s="60">
        <v>0</v>
      </c>
    </row>
    <row r="663" spans="1:11" customFormat="1" x14ac:dyDescent="0.3">
      <c r="A663" s="58" t="s">
        <v>279</v>
      </c>
      <c r="B663" s="61">
        <v>2.8707081289</v>
      </c>
      <c r="C663" s="62">
        <v>3.05866519213214E-3</v>
      </c>
      <c r="D663" s="61">
        <v>0</v>
      </c>
      <c r="E663" s="62">
        <v>0</v>
      </c>
      <c r="F663" s="61">
        <v>1.136873453</v>
      </c>
      <c r="G663" s="62">
        <v>4.0695551081959503E-3</v>
      </c>
      <c r="H663" s="61">
        <v>0.46722243459999802</v>
      </c>
      <c r="I663" s="62">
        <v>1.73389343506785E-3</v>
      </c>
      <c r="J663" s="61">
        <v>1.2666122413000001</v>
      </c>
      <c r="K663" s="62">
        <v>6.0636610509655596E-3</v>
      </c>
    </row>
    <row r="664" spans="1:11" customFormat="1" x14ac:dyDescent="0.3">
      <c r="A664" s="58" t="s">
        <v>280</v>
      </c>
      <c r="B664" s="59">
        <v>41.048279131500102</v>
      </c>
      <c r="C664" s="60">
        <v>4.3735878723607097E-2</v>
      </c>
      <c r="D664" s="59">
        <v>16.166094982800001</v>
      </c>
      <c r="E664" s="63">
        <v>8.939513847925E-2</v>
      </c>
      <c r="F664" s="59">
        <v>3.86653745470002</v>
      </c>
      <c r="G664" s="64">
        <v>1.38406673216648E-2</v>
      </c>
      <c r="H664" s="59">
        <v>12.4135779622</v>
      </c>
      <c r="I664" s="60">
        <v>4.6067610928804299E-2</v>
      </c>
      <c r="J664" s="59">
        <v>8.6020687318000206</v>
      </c>
      <c r="K664" s="60">
        <v>4.1180739792321397E-2</v>
      </c>
    </row>
    <row r="665" spans="1:11" customFormat="1" x14ac:dyDescent="0.3">
      <c r="A665" s="58" t="s">
        <v>281</v>
      </c>
      <c r="B665" s="61">
        <v>109.7071830061</v>
      </c>
      <c r="C665" s="62">
        <v>0.116890163304832</v>
      </c>
      <c r="D665" s="61">
        <v>35.111108621200003</v>
      </c>
      <c r="E665" s="63">
        <v>0.19415711838212399</v>
      </c>
      <c r="F665" s="61">
        <v>25.6244481612</v>
      </c>
      <c r="G665" s="62">
        <v>9.1725339908270004E-2</v>
      </c>
      <c r="H665" s="61">
        <v>18.626894440800001</v>
      </c>
      <c r="I665" s="64">
        <v>6.9125640369249799E-2</v>
      </c>
      <c r="J665" s="61">
        <v>30.344731782899999</v>
      </c>
      <c r="K665" s="62">
        <v>0.14526953254858599</v>
      </c>
    </row>
    <row r="666" spans="1:11" customFormat="1" x14ac:dyDescent="0.3">
      <c r="A666" s="58" t="s">
        <v>282</v>
      </c>
      <c r="B666" s="59">
        <v>21.4742098591</v>
      </c>
      <c r="C666" s="60">
        <v>2.2880214663180801E-2</v>
      </c>
      <c r="D666" s="59">
        <v>5.0595647037000004</v>
      </c>
      <c r="E666" s="60">
        <v>2.7978339098787601E-2</v>
      </c>
      <c r="F666" s="59">
        <v>7.0946741058000002</v>
      </c>
      <c r="G666" s="60">
        <v>2.5396113500632402E-2</v>
      </c>
      <c r="H666" s="59">
        <v>4.7129804297999804</v>
      </c>
      <c r="I666" s="60">
        <v>1.7490182880087E-2</v>
      </c>
      <c r="J666" s="59">
        <v>4.6069906198000004</v>
      </c>
      <c r="K666" s="60">
        <v>2.2055076267677099E-2</v>
      </c>
    </row>
    <row r="667" spans="1:11" customFormat="1" x14ac:dyDescent="0.3">
      <c r="A667" s="58" t="s">
        <v>283</v>
      </c>
      <c r="B667" s="61">
        <v>13.9135673349</v>
      </c>
      <c r="C667" s="62">
        <v>1.4824545789666301E-2</v>
      </c>
      <c r="D667" s="61">
        <v>3.4998172360000002</v>
      </c>
      <c r="E667" s="62">
        <v>1.9353260437796602E-2</v>
      </c>
      <c r="F667" s="61">
        <v>1.7420779997</v>
      </c>
      <c r="G667" s="62">
        <v>6.23594684513661E-3</v>
      </c>
      <c r="H667" s="61">
        <v>8.2547037869000199</v>
      </c>
      <c r="I667" s="62">
        <v>3.0633753100467301E-2</v>
      </c>
      <c r="J667" s="61">
        <v>0.41696831229999998</v>
      </c>
      <c r="K667" s="62">
        <v>1.9961551233591002E-3</v>
      </c>
    </row>
    <row r="668" spans="1:11" customFormat="1" x14ac:dyDescent="0.3">
      <c r="A668" s="58" t="s">
        <v>284</v>
      </c>
      <c r="B668" s="59">
        <v>126.7316390133</v>
      </c>
      <c r="C668" s="60">
        <v>0.13502928043763501</v>
      </c>
      <c r="D668" s="59">
        <v>13.772257554099999</v>
      </c>
      <c r="E668" s="64">
        <v>7.6157716042778406E-2</v>
      </c>
      <c r="F668" s="59">
        <v>63.060087395199901</v>
      </c>
      <c r="G668" s="63">
        <v>0.22573004946612901</v>
      </c>
      <c r="H668" s="59">
        <v>44.648558049099897</v>
      </c>
      <c r="I668" s="60">
        <v>0.16569375944641401</v>
      </c>
      <c r="J668" s="59">
        <v>5.25073601490001</v>
      </c>
      <c r="K668" s="64">
        <v>2.5136882799879901E-2</v>
      </c>
    </row>
    <row r="669" spans="1:11" customFormat="1" x14ac:dyDescent="0.3">
      <c r="A669" s="58" t="s">
        <v>285</v>
      </c>
      <c r="B669" s="61">
        <v>23.3992763862</v>
      </c>
      <c r="C669" s="62">
        <v>2.4931323210128701E-2</v>
      </c>
      <c r="D669" s="61">
        <v>6.1270111772999902</v>
      </c>
      <c r="E669" s="62">
        <v>3.3881095789762498E-2</v>
      </c>
      <c r="F669" s="61">
        <v>9.36559631310001</v>
      </c>
      <c r="G669" s="62">
        <v>3.3525112418362701E-2</v>
      </c>
      <c r="H669" s="61">
        <v>6.48108975019999</v>
      </c>
      <c r="I669" s="62">
        <v>2.4051753806680998E-2</v>
      </c>
      <c r="J669" s="61">
        <v>1.4255791456</v>
      </c>
      <c r="K669" s="62">
        <v>6.8246843496249402E-3</v>
      </c>
    </row>
    <row r="670" spans="1:11" customFormat="1" x14ac:dyDescent="0.3">
      <c r="A670" s="58" t="s">
        <v>286</v>
      </c>
      <c r="B670" s="59">
        <v>136.72423804580001</v>
      </c>
      <c r="C670" s="60">
        <v>0.145676136010289</v>
      </c>
      <c r="D670" s="59">
        <v>28.926230026799999</v>
      </c>
      <c r="E670" s="60">
        <v>0.15995602782735499</v>
      </c>
      <c r="F670" s="59">
        <v>36.381628206499897</v>
      </c>
      <c r="G670" s="60">
        <v>0.13023176899905001</v>
      </c>
      <c r="H670" s="59">
        <v>33.849156696999998</v>
      </c>
      <c r="I670" s="60">
        <v>0.125616464949415</v>
      </c>
      <c r="J670" s="59">
        <v>37.567223115499999</v>
      </c>
      <c r="K670" s="60">
        <v>0.17984581245211301</v>
      </c>
    </row>
    <row r="671" spans="1:11" customFormat="1" x14ac:dyDescent="0.3">
      <c r="A671" s="58" t="s">
        <v>287</v>
      </c>
      <c r="B671" s="61">
        <v>17.490592939700001</v>
      </c>
      <c r="C671" s="62">
        <v>1.86357739666526E-2</v>
      </c>
      <c r="D671" s="61">
        <v>2.7943996592000002</v>
      </c>
      <c r="E671" s="62">
        <v>1.54524481494347E-2</v>
      </c>
      <c r="F671" s="61">
        <v>8.5408547005000095</v>
      </c>
      <c r="G671" s="62">
        <v>3.0572865241123001E-2</v>
      </c>
      <c r="H671" s="61">
        <v>2.9321353099</v>
      </c>
      <c r="I671" s="62">
        <v>1.08813485570717E-2</v>
      </c>
      <c r="J671" s="61">
        <v>3.2232032701</v>
      </c>
      <c r="K671" s="62">
        <v>1.54304620553727E-2</v>
      </c>
    </row>
    <row r="672" spans="1:11" customFormat="1" x14ac:dyDescent="0.3">
      <c r="A672" s="58" t="s">
        <v>288</v>
      </c>
      <c r="B672" s="59">
        <v>30.693329874100002</v>
      </c>
      <c r="C672" s="60">
        <v>3.2702948367137802E-2</v>
      </c>
      <c r="D672" s="59">
        <v>3.0404904979</v>
      </c>
      <c r="E672" s="60">
        <v>1.6813279236191699E-2</v>
      </c>
      <c r="F672" s="59">
        <v>4.6282265875999897</v>
      </c>
      <c r="G672" s="60">
        <v>1.6567211681963599E-2</v>
      </c>
      <c r="H672" s="59">
        <v>13.416939039800001</v>
      </c>
      <c r="I672" s="60">
        <v>4.9791150417961401E-2</v>
      </c>
      <c r="J672" s="59">
        <v>9.6076737487999999</v>
      </c>
      <c r="K672" s="60">
        <v>4.5994879254592898E-2</v>
      </c>
    </row>
    <row r="673" spans="1:11" customFormat="1" x14ac:dyDescent="0.3">
      <c r="A673" s="58" t="s">
        <v>289</v>
      </c>
      <c r="B673" s="61">
        <v>25.5674732851</v>
      </c>
      <c r="C673" s="62">
        <v>2.7241480873873999E-2</v>
      </c>
      <c r="D673" s="61">
        <v>0.58097149029999895</v>
      </c>
      <c r="E673" s="64">
        <v>3.2126513473490301E-3</v>
      </c>
      <c r="F673" s="61">
        <v>1.9324797042999999</v>
      </c>
      <c r="G673" s="62">
        <v>6.9175092719128304E-3</v>
      </c>
      <c r="H673" s="61">
        <v>17.9245447025</v>
      </c>
      <c r="I673" s="63">
        <v>6.6519173919489999E-2</v>
      </c>
      <c r="J673" s="61">
        <v>5.1294773880000202</v>
      </c>
      <c r="K673" s="62">
        <v>2.4556380583769501E-2</v>
      </c>
    </row>
    <row r="674" spans="1:11" customFormat="1" x14ac:dyDescent="0.3">
      <c r="A674" s="58" t="s">
        <v>290</v>
      </c>
      <c r="B674" s="59">
        <v>10.018461024600001</v>
      </c>
      <c r="C674" s="60">
        <v>1.06744108557001E-2</v>
      </c>
      <c r="D674" s="59">
        <v>3.1255652221000001</v>
      </c>
      <c r="E674" s="60">
        <v>1.72837247432257E-2</v>
      </c>
      <c r="F674" s="59">
        <v>0.49742366040000002</v>
      </c>
      <c r="G674" s="60">
        <v>1.7805790018023599E-3</v>
      </c>
      <c r="H674" s="59">
        <v>6.3954721421000098</v>
      </c>
      <c r="I674" s="60">
        <v>2.37340211859478E-2</v>
      </c>
      <c r="J674" s="59">
        <v>0</v>
      </c>
      <c r="K674" s="60">
        <v>0</v>
      </c>
    </row>
    <row r="675" spans="1:11" customFormat="1" x14ac:dyDescent="0.3">
      <c r="A675" s="58" t="s">
        <v>291</v>
      </c>
      <c r="B675" s="61">
        <v>27.0618132512</v>
      </c>
      <c r="C675" s="62">
        <v>2.8833661421073398E-2</v>
      </c>
      <c r="D675" s="61">
        <v>0</v>
      </c>
      <c r="E675" s="64">
        <v>0</v>
      </c>
      <c r="F675" s="61">
        <v>5.2294607313999899</v>
      </c>
      <c r="G675" s="62">
        <v>1.8719390954569998E-2</v>
      </c>
      <c r="H675" s="61">
        <v>14.600390812900001</v>
      </c>
      <c r="I675" s="63">
        <v>5.41830184194503E-2</v>
      </c>
      <c r="J675" s="61">
        <v>7.2319617068999804</v>
      </c>
      <c r="K675" s="62">
        <v>3.4621617488234502E-2</v>
      </c>
    </row>
    <row r="676" spans="1:11" customFormat="1" x14ac:dyDescent="0.3">
      <c r="A676" s="58" t="s">
        <v>292</v>
      </c>
      <c r="B676" s="59">
        <v>27.3189273793</v>
      </c>
      <c r="C676" s="60">
        <v>2.9107609868185801E-2</v>
      </c>
      <c r="D676" s="59">
        <v>0</v>
      </c>
      <c r="E676" s="64">
        <v>0</v>
      </c>
      <c r="F676" s="59">
        <v>4.7909597942999902</v>
      </c>
      <c r="G676" s="60">
        <v>1.7149731883179899E-2</v>
      </c>
      <c r="H676" s="59">
        <v>1.6397599289</v>
      </c>
      <c r="I676" s="64">
        <v>6.08525782423341E-3</v>
      </c>
      <c r="J676" s="59">
        <v>20.888207656100001</v>
      </c>
      <c r="K676" s="63">
        <v>9.9998252866067699E-2</v>
      </c>
    </row>
    <row r="677" spans="1:11" customFormat="1" x14ac:dyDescent="0.3">
      <c r="A677" s="58" t="s">
        <v>293</v>
      </c>
      <c r="B677" s="61">
        <v>15.147785968999999</v>
      </c>
      <c r="C677" s="62">
        <v>1.6139573791850999E-2</v>
      </c>
      <c r="D677" s="61">
        <v>3.0897229026000002</v>
      </c>
      <c r="E677" s="62">
        <v>1.7085524180966899E-2</v>
      </c>
      <c r="F677" s="61">
        <v>1.4586722474</v>
      </c>
      <c r="G677" s="62">
        <v>5.2214668923141203E-3</v>
      </c>
      <c r="H677" s="61">
        <v>2.6410903837999999</v>
      </c>
      <c r="I677" s="62">
        <v>9.8012615379056995E-3</v>
      </c>
      <c r="J677" s="61">
        <v>7.9583004352000204</v>
      </c>
      <c r="K677" s="63">
        <v>3.8098823623618203E-2</v>
      </c>
    </row>
    <row r="678" spans="1:11" customFormat="1" x14ac:dyDescent="0.3">
      <c r="A678" s="58" t="s">
        <v>294</v>
      </c>
      <c r="B678" s="59">
        <v>7.3430749301000002</v>
      </c>
      <c r="C678" s="60">
        <v>7.8238562345665195E-3</v>
      </c>
      <c r="D678" s="59">
        <v>0.91786193640000202</v>
      </c>
      <c r="E678" s="60">
        <v>5.0755853529631401E-3</v>
      </c>
      <c r="F678" s="59">
        <v>4.1783547564999903</v>
      </c>
      <c r="G678" s="60">
        <v>1.49568493294472E-2</v>
      </c>
      <c r="H678" s="59">
        <v>1.8630728251999999</v>
      </c>
      <c r="I678" s="60">
        <v>6.9139867896822697E-3</v>
      </c>
      <c r="J678" s="59">
        <v>0.38378541199999999</v>
      </c>
      <c r="K678" s="60">
        <v>1.8372984081416099E-3</v>
      </c>
    </row>
    <row r="679" spans="1:11" customFormat="1" x14ac:dyDescent="0.3">
      <c r="A679" s="58" t="s">
        <v>295</v>
      </c>
      <c r="B679" s="61">
        <v>7.0428670089000098</v>
      </c>
      <c r="C679" s="62">
        <v>7.5039924665530697E-3</v>
      </c>
      <c r="D679" s="61">
        <v>0.60960264689999799</v>
      </c>
      <c r="E679" s="62">
        <v>3.3709756805786199E-3</v>
      </c>
      <c r="F679" s="61">
        <v>2.1390672195999998</v>
      </c>
      <c r="G679" s="62">
        <v>7.6570104678991696E-3</v>
      </c>
      <c r="H679" s="61">
        <v>3.4602605178000001</v>
      </c>
      <c r="I679" s="62">
        <v>1.2841256222155499E-2</v>
      </c>
      <c r="J679" s="61">
        <v>0.83393662459999796</v>
      </c>
      <c r="K679" s="62">
        <v>3.9923102467182099E-3</v>
      </c>
    </row>
    <row r="680" spans="1:11" customFormat="1" x14ac:dyDescent="0.3">
      <c r="A680" s="58" t="s">
        <v>296</v>
      </c>
      <c r="B680" s="59">
        <v>26.590984251199998</v>
      </c>
      <c r="C680" s="60">
        <v>2.8332005310774899E-2</v>
      </c>
      <c r="D680" s="59">
        <v>2.7275550087</v>
      </c>
      <c r="E680" s="60">
        <v>1.5082811153338699E-2</v>
      </c>
      <c r="F680" s="59">
        <v>6.5982361464999801</v>
      </c>
      <c r="G680" s="60">
        <v>2.3619062916998401E-2</v>
      </c>
      <c r="H680" s="59">
        <v>8.1689749476000006</v>
      </c>
      <c r="I680" s="60">
        <v>3.03156076933754E-2</v>
      </c>
      <c r="J680" s="59">
        <v>9.0962181484000109</v>
      </c>
      <c r="K680" s="60">
        <v>4.3546384520118699E-2</v>
      </c>
    </row>
    <row r="681" spans="1:11" customFormat="1" x14ac:dyDescent="0.3">
      <c r="A681" s="58" t="s">
        <v>297</v>
      </c>
      <c r="B681" s="61">
        <v>54.767116904300003</v>
      </c>
      <c r="C681" s="62">
        <v>5.8352945206171999E-2</v>
      </c>
      <c r="D681" s="61">
        <v>12.8974311778</v>
      </c>
      <c r="E681" s="62">
        <v>7.13201083745168E-2</v>
      </c>
      <c r="F681" s="61">
        <v>22.403556972200001</v>
      </c>
      <c r="G681" s="62">
        <v>8.0195829603891197E-2</v>
      </c>
      <c r="H681" s="61">
        <v>10.274113803200001</v>
      </c>
      <c r="I681" s="62">
        <v>3.8127917572621697E-2</v>
      </c>
      <c r="J681" s="61">
        <v>9.1920149510999796</v>
      </c>
      <c r="K681" s="62">
        <v>4.4004993179026598E-2</v>
      </c>
    </row>
    <row r="682" spans="1:11" customFormat="1" x14ac:dyDescent="0.3">
      <c r="A682" s="58" t="s">
        <v>298</v>
      </c>
      <c r="B682" s="59">
        <v>18.1017621612</v>
      </c>
      <c r="C682" s="60">
        <v>1.9286958949718401E-2</v>
      </c>
      <c r="D682" s="59">
        <v>3.5548835187000001</v>
      </c>
      <c r="E682" s="60">
        <v>1.9657765512939501E-2</v>
      </c>
      <c r="F682" s="59">
        <v>6.4108630910999898</v>
      </c>
      <c r="G682" s="60">
        <v>2.2948341850613001E-2</v>
      </c>
      <c r="H682" s="59">
        <v>6.3516179726000104</v>
      </c>
      <c r="I682" s="60">
        <v>2.3571275455080799E-2</v>
      </c>
      <c r="J682" s="59">
        <v>1.7843975787999999</v>
      </c>
      <c r="K682" s="60">
        <v>8.5424581771779001E-3</v>
      </c>
    </row>
    <row r="683" spans="1:11" customFormat="1" x14ac:dyDescent="0.3">
      <c r="A683" s="58" t="s">
        <v>299</v>
      </c>
      <c r="B683" s="61">
        <v>1.1574203087999999</v>
      </c>
      <c r="C683" s="62">
        <v>1.2332013747945599E-3</v>
      </c>
      <c r="D683" s="61">
        <v>0</v>
      </c>
      <c r="E683" s="62">
        <v>0</v>
      </c>
      <c r="F683" s="61">
        <v>0</v>
      </c>
      <c r="G683" s="62">
        <v>0</v>
      </c>
      <c r="H683" s="61">
        <v>1.1574203087999999</v>
      </c>
      <c r="I683" s="62">
        <v>4.2952635113950102E-3</v>
      </c>
      <c r="J683" s="61">
        <v>0</v>
      </c>
      <c r="K683" s="62">
        <v>0</v>
      </c>
    </row>
    <row r="684" spans="1:11" customFormat="1" x14ac:dyDescent="0.3">
      <c r="A684" s="58" t="s">
        <v>300</v>
      </c>
      <c r="B684" s="59">
        <v>4.3170732327000003</v>
      </c>
      <c r="C684" s="60">
        <v>4.5997297655629597E-3</v>
      </c>
      <c r="D684" s="59">
        <v>1.0854407664000001</v>
      </c>
      <c r="E684" s="60">
        <v>6.0022613826400404E-3</v>
      </c>
      <c r="F684" s="59">
        <v>1.1615318517</v>
      </c>
      <c r="G684" s="60">
        <v>4.1578223749921903E-3</v>
      </c>
      <c r="H684" s="59">
        <v>1.7563715869000001</v>
      </c>
      <c r="I684" s="60">
        <v>6.51801141927787E-3</v>
      </c>
      <c r="J684" s="59">
        <v>0.3137290277</v>
      </c>
      <c r="K684" s="60">
        <v>1.50191702226823E-3</v>
      </c>
    </row>
    <row r="685" spans="1:11" customFormat="1" x14ac:dyDescent="0.3">
      <c r="A685" s="58" t="s">
        <v>301</v>
      </c>
      <c r="B685" s="61">
        <v>11.1509427043</v>
      </c>
      <c r="C685" s="62">
        <v>1.18810407668199E-2</v>
      </c>
      <c r="D685" s="61">
        <v>1.2853601375999999</v>
      </c>
      <c r="E685" s="62">
        <v>7.1077738698624203E-3</v>
      </c>
      <c r="F685" s="61">
        <v>3.1598816851999998</v>
      </c>
      <c r="G685" s="62">
        <v>1.13111205291733E-2</v>
      </c>
      <c r="H685" s="61">
        <v>0.35154047869999999</v>
      </c>
      <c r="I685" s="62">
        <v>1.30459002616254E-3</v>
      </c>
      <c r="J685" s="61">
        <v>6.3541604027999998</v>
      </c>
      <c r="K685" s="63">
        <v>3.0419313575006102E-2</v>
      </c>
    </row>
    <row r="686" spans="1:11" customFormat="1" x14ac:dyDescent="0.3">
      <c r="A686" s="58" t="s">
        <v>305</v>
      </c>
      <c r="B686" s="59">
        <v>45.178915580100004</v>
      </c>
      <c r="C686" s="60">
        <v>4.8136964922337502E-2</v>
      </c>
      <c r="D686" s="59">
        <v>8.0604968904000298</v>
      </c>
      <c r="E686" s="60">
        <v>4.45728691125176E-2</v>
      </c>
      <c r="F686" s="59">
        <v>14.881774220200001</v>
      </c>
      <c r="G686" s="60">
        <v>5.32708369053927E-2</v>
      </c>
      <c r="H686" s="59">
        <v>10.232081987200001</v>
      </c>
      <c r="I686" s="60">
        <v>3.79719347164287E-2</v>
      </c>
      <c r="J686" s="59">
        <v>12.004562482300001</v>
      </c>
      <c r="K686" s="60">
        <v>5.7469520334885199E-2</v>
      </c>
    </row>
    <row r="687" spans="1:11" customFormat="1" x14ac:dyDescent="0.3">
      <c r="A687" s="65" t="s">
        <v>1</v>
      </c>
    </row>
    <row r="688" spans="1:11" customFormat="1" x14ac:dyDescent="0.3">
      <c r="A688" s="65" t="s">
        <v>1</v>
      </c>
    </row>
    <row r="689" spans="1:11" customFormat="1" x14ac:dyDescent="0.3">
      <c r="A689" s="53" t="s">
        <v>408</v>
      </c>
    </row>
    <row r="690" spans="1:11" customFormat="1" x14ac:dyDescent="0.3">
      <c r="A690" s="54" t="s">
        <v>1</v>
      </c>
    </row>
    <row r="691" spans="1:11" customFormat="1" x14ac:dyDescent="0.3">
      <c r="A691" s="114" t="s">
        <v>1</v>
      </c>
      <c r="B691" s="116" t="s">
        <v>506</v>
      </c>
      <c r="C691" s="116" t="s">
        <v>1</v>
      </c>
      <c r="D691" s="116" t="s">
        <v>389</v>
      </c>
      <c r="E691" s="116" t="s">
        <v>1</v>
      </c>
      <c r="F691" s="116" t="s">
        <v>390</v>
      </c>
      <c r="G691" s="116" t="s">
        <v>1</v>
      </c>
      <c r="H691" s="116" t="s">
        <v>391</v>
      </c>
      <c r="I691" s="116" t="s">
        <v>1</v>
      </c>
      <c r="J691" s="116" t="s">
        <v>392</v>
      </c>
      <c r="K691" s="116" t="s">
        <v>1</v>
      </c>
    </row>
    <row r="692" spans="1:11" customFormat="1" x14ac:dyDescent="0.3">
      <c r="A692" s="115"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334.4611837489</v>
      </c>
      <c r="C693" s="57">
        <v>334.4611837489</v>
      </c>
      <c r="D693" s="57">
        <v>61.232130291899999</v>
      </c>
      <c r="E693" s="57">
        <v>61.232130291899999</v>
      </c>
      <c r="F693" s="57">
        <v>110.73558538029999</v>
      </c>
      <c r="G693" s="57">
        <v>110.73558538029999</v>
      </c>
      <c r="H693" s="57">
        <v>88.922007553399993</v>
      </c>
      <c r="I693" s="57">
        <v>88.922007553399993</v>
      </c>
      <c r="J693" s="57">
        <v>73.571460523300004</v>
      </c>
      <c r="K693" s="57">
        <v>73.571460523300004</v>
      </c>
    </row>
    <row r="694" spans="1:11" customFormat="1" x14ac:dyDescent="0.3">
      <c r="A694" s="58" t="s">
        <v>306</v>
      </c>
      <c r="B694" s="59">
        <v>73.588683598399896</v>
      </c>
      <c r="C694" s="60">
        <v>0.22002159644823699</v>
      </c>
      <c r="D694" s="59">
        <v>17.351397132799999</v>
      </c>
      <c r="E694" s="60">
        <v>0.28337078997715798</v>
      </c>
      <c r="F694" s="59">
        <v>26.388590969599999</v>
      </c>
      <c r="G694" s="60">
        <v>0.23830271794720301</v>
      </c>
      <c r="H694" s="59">
        <v>20.1136393948</v>
      </c>
      <c r="I694" s="60">
        <v>0.226194166643406</v>
      </c>
      <c r="J694" s="59">
        <v>9.7350561011999996</v>
      </c>
      <c r="K694" s="60">
        <v>0.13232109342340601</v>
      </c>
    </row>
    <row r="695" spans="1:11" customFormat="1" x14ac:dyDescent="0.3">
      <c r="A695" s="58" t="s">
        <v>307</v>
      </c>
      <c r="B695" s="61">
        <v>95.046820978900101</v>
      </c>
      <c r="C695" s="62">
        <v>0.28417892896730701</v>
      </c>
      <c r="D695" s="61">
        <v>12.591841773500001</v>
      </c>
      <c r="E695" s="62">
        <v>0.20564108603560499</v>
      </c>
      <c r="F695" s="61">
        <v>32.408242622899998</v>
      </c>
      <c r="G695" s="62">
        <v>0.292663307026374</v>
      </c>
      <c r="H695" s="61">
        <v>32.790709748399998</v>
      </c>
      <c r="I695" s="62">
        <v>0.36875809094512801</v>
      </c>
      <c r="J695" s="61">
        <v>17.256026834099998</v>
      </c>
      <c r="K695" s="62">
        <v>0.23454783568738599</v>
      </c>
    </row>
    <row r="696" spans="1:11" customFormat="1" x14ac:dyDescent="0.3">
      <c r="A696" s="58" t="s">
        <v>308</v>
      </c>
      <c r="B696" s="59">
        <v>165.8256791716</v>
      </c>
      <c r="C696" s="60">
        <v>0.495799474584457</v>
      </c>
      <c r="D696" s="59">
        <v>31.288891385600099</v>
      </c>
      <c r="E696" s="60">
        <v>0.51098812398723603</v>
      </c>
      <c r="F696" s="59">
        <v>51.938751787800001</v>
      </c>
      <c r="G696" s="60">
        <v>0.46903397502642302</v>
      </c>
      <c r="H696" s="59">
        <v>36.0176584101999</v>
      </c>
      <c r="I696" s="60">
        <v>0.40504774241146602</v>
      </c>
      <c r="J696" s="59">
        <v>46.580377587999998</v>
      </c>
      <c r="K696" s="63">
        <v>0.63313107088920795</v>
      </c>
    </row>
    <row r="697" spans="1:11" customFormat="1" x14ac:dyDescent="0.3">
      <c r="A697" s="65" t="s">
        <v>1</v>
      </c>
    </row>
    <row r="698" spans="1:11" customFormat="1" x14ac:dyDescent="0.3">
      <c r="A698" s="65" t="s">
        <v>1</v>
      </c>
    </row>
    <row r="699" spans="1:11" customFormat="1" x14ac:dyDescent="0.3">
      <c r="A699" s="53" t="s">
        <v>409</v>
      </c>
    </row>
    <row r="700" spans="1:11" customFormat="1" x14ac:dyDescent="0.3">
      <c r="A700" s="54" t="s">
        <v>1</v>
      </c>
    </row>
    <row r="701" spans="1:11" customFormat="1" x14ac:dyDescent="0.3">
      <c r="A701" s="114" t="s">
        <v>1</v>
      </c>
      <c r="B701" s="116" t="s">
        <v>506</v>
      </c>
      <c r="C701" s="116" t="s">
        <v>1</v>
      </c>
      <c r="D701" s="116" t="s">
        <v>389</v>
      </c>
      <c r="E701" s="116" t="s">
        <v>1</v>
      </c>
      <c r="F701" s="116" t="s">
        <v>390</v>
      </c>
      <c r="G701" s="116" t="s">
        <v>1</v>
      </c>
      <c r="H701" s="116" t="s">
        <v>391</v>
      </c>
      <c r="I701" s="116" t="s">
        <v>1</v>
      </c>
      <c r="J701" s="116" t="s">
        <v>392</v>
      </c>
      <c r="K701" s="116" t="s">
        <v>1</v>
      </c>
    </row>
    <row r="702" spans="1:11" customFormat="1" x14ac:dyDescent="0.3">
      <c r="A702" s="115"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303.42323626899997</v>
      </c>
      <c r="C703" s="57">
        <v>303.42323626899997</v>
      </c>
      <c r="D703" s="57">
        <v>67.542104532400003</v>
      </c>
      <c r="E703" s="57">
        <v>67.542104532400003</v>
      </c>
      <c r="F703" s="57">
        <v>90.528544480999997</v>
      </c>
      <c r="G703" s="57">
        <v>90.528544480999997</v>
      </c>
      <c r="H703" s="57">
        <v>79.496432788000007</v>
      </c>
      <c r="I703" s="57">
        <v>79.496432788000007</v>
      </c>
      <c r="J703" s="57">
        <v>65.856154467600007</v>
      </c>
      <c r="K703" s="57">
        <v>65.856154467600007</v>
      </c>
    </row>
    <row r="704" spans="1:11" customFormat="1" x14ac:dyDescent="0.3">
      <c r="A704" s="58" t="s">
        <v>306</v>
      </c>
      <c r="B704" s="59">
        <v>66.170762133699796</v>
      </c>
      <c r="C704" s="60">
        <v>0.21808073418291599</v>
      </c>
      <c r="D704" s="59">
        <v>18.967973171200001</v>
      </c>
      <c r="E704" s="60">
        <v>0.280831835231031</v>
      </c>
      <c r="F704" s="59">
        <v>23.8846456385</v>
      </c>
      <c r="G704" s="60">
        <v>0.26383552033704599</v>
      </c>
      <c r="H704" s="59">
        <v>15.2221710463</v>
      </c>
      <c r="I704" s="60">
        <v>0.19148244156934999</v>
      </c>
      <c r="J704" s="59">
        <v>8.0959722777000103</v>
      </c>
      <c r="K704" s="60">
        <v>0.122934178941211</v>
      </c>
    </row>
    <row r="705" spans="1:11" customFormat="1" x14ac:dyDescent="0.3">
      <c r="A705" s="58" t="s">
        <v>307</v>
      </c>
      <c r="B705" s="61">
        <v>83.058991959599993</v>
      </c>
      <c r="C705" s="62">
        <v>0.27373972073109099</v>
      </c>
      <c r="D705" s="61">
        <v>17.260204739900001</v>
      </c>
      <c r="E705" s="62">
        <v>0.25554733390962497</v>
      </c>
      <c r="F705" s="61">
        <v>22.621412338300001</v>
      </c>
      <c r="G705" s="62">
        <v>0.24988154253433001</v>
      </c>
      <c r="H705" s="61">
        <v>24.461287567999999</v>
      </c>
      <c r="I705" s="62">
        <v>0.30770295861240798</v>
      </c>
      <c r="J705" s="61">
        <v>18.716087313399999</v>
      </c>
      <c r="K705" s="62">
        <v>0.28419648041563</v>
      </c>
    </row>
    <row r="706" spans="1:11" customFormat="1" x14ac:dyDescent="0.3">
      <c r="A706" s="58" t="s">
        <v>308</v>
      </c>
      <c r="B706" s="59">
        <v>154.19348217570001</v>
      </c>
      <c r="C706" s="60">
        <v>0.50817954508599195</v>
      </c>
      <c r="D706" s="59">
        <v>31.313926621299998</v>
      </c>
      <c r="E706" s="60">
        <v>0.46362083085934502</v>
      </c>
      <c r="F706" s="59">
        <v>44.022486504200003</v>
      </c>
      <c r="G706" s="60">
        <v>0.48628293712862403</v>
      </c>
      <c r="H706" s="59">
        <v>39.812974173699999</v>
      </c>
      <c r="I706" s="60">
        <v>0.50081459981824195</v>
      </c>
      <c r="J706" s="59">
        <v>39.044094876499898</v>
      </c>
      <c r="K706" s="60">
        <v>0.59286934064315799</v>
      </c>
    </row>
    <row r="707" spans="1:11" customFormat="1" x14ac:dyDescent="0.3">
      <c r="A707" s="65" t="s">
        <v>1</v>
      </c>
    </row>
    <row r="708" spans="1:11" customFormat="1" x14ac:dyDescent="0.3">
      <c r="A708" s="65" t="s">
        <v>1</v>
      </c>
    </row>
    <row r="709" spans="1:11" customFormat="1" x14ac:dyDescent="0.3">
      <c r="A709" s="53" t="s">
        <v>410</v>
      </c>
    </row>
    <row r="710" spans="1:11" customFormat="1" x14ac:dyDescent="0.3">
      <c r="A710" s="54" t="s">
        <v>1</v>
      </c>
    </row>
    <row r="711" spans="1:11" customFormat="1" x14ac:dyDescent="0.3">
      <c r="A711" s="114" t="s">
        <v>1</v>
      </c>
      <c r="B711" s="116" t="s">
        <v>506</v>
      </c>
      <c r="C711" s="116" t="s">
        <v>1</v>
      </c>
      <c r="D711" s="116" t="s">
        <v>389</v>
      </c>
      <c r="E711" s="116" t="s">
        <v>1</v>
      </c>
      <c r="F711" s="116" t="s">
        <v>390</v>
      </c>
      <c r="G711" s="116" t="s">
        <v>1</v>
      </c>
      <c r="H711" s="116" t="s">
        <v>391</v>
      </c>
      <c r="I711" s="116" t="s">
        <v>1</v>
      </c>
      <c r="J711" s="116" t="s">
        <v>392</v>
      </c>
      <c r="K711" s="116" t="s">
        <v>1</v>
      </c>
    </row>
    <row r="712" spans="1:11" customFormat="1" x14ac:dyDescent="0.3">
      <c r="A712" s="115"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3.1171325432999999</v>
      </c>
      <c r="C713" s="57">
        <v>3.1171325432999999</v>
      </c>
      <c r="D713" s="57">
        <v>0</v>
      </c>
      <c r="E713" s="57">
        <v>0</v>
      </c>
      <c r="F713" s="57">
        <v>2.477963242</v>
      </c>
      <c r="G713" s="57">
        <v>2.477963242</v>
      </c>
      <c r="H713" s="57">
        <v>0</v>
      </c>
      <c r="I713" s="57">
        <v>0</v>
      </c>
      <c r="J713" s="57">
        <v>0.63916930130000005</v>
      </c>
      <c r="K713" s="57">
        <v>0.63916930130000005</v>
      </c>
    </row>
    <row r="714" spans="1:11" customFormat="1" x14ac:dyDescent="0.3">
      <c r="A714" s="58" t="s">
        <v>306</v>
      </c>
      <c r="B714" s="67">
        <v>1.6734564025000001</v>
      </c>
      <c r="C714" s="69">
        <v>53.685763414101402</v>
      </c>
      <c r="D714" s="67"/>
      <c r="E714" s="69"/>
      <c r="F714" s="67">
        <v>1.6734564025000001</v>
      </c>
      <c r="G714" s="69">
        <v>67.533544248595405</v>
      </c>
      <c r="H714" s="67"/>
      <c r="I714" s="69"/>
      <c r="J714" s="67">
        <v>0</v>
      </c>
      <c r="K714" s="69">
        <v>0</v>
      </c>
    </row>
    <row r="715" spans="1:11" customFormat="1" x14ac:dyDescent="0.3">
      <c r="A715" s="58" t="s">
        <v>307</v>
      </c>
      <c r="B715" s="71">
        <v>1.4436761408000001</v>
      </c>
      <c r="C715" s="72">
        <v>46.314236585898598</v>
      </c>
      <c r="D715" s="71"/>
      <c r="E715" s="72"/>
      <c r="F715" s="71">
        <v>0.80450683949999902</v>
      </c>
      <c r="G715" s="72">
        <v>32.466455751404602</v>
      </c>
      <c r="H715" s="71"/>
      <c r="I715" s="72"/>
      <c r="J715" s="71">
        <v>0.63916930130000005</v>
      </c>
      <c r="K715" s="72">
        <v>100</v>
      </c>
    </row>
    <row r="716" spans="1:11" customFormat="1" x14ac:dyDescent="0.3">
      <c r="A716" s="58" t="s">
        <v>308</v>
      </c>
      <c r="B716" s="67">
        <v>0</v>
      </c>
      <c r="C716" s="69">
        <v>0</v>
      </c>
      <c r="D716" s="67"/>
      <c r="E716" s="69"/>
      <c r="F716" s="67">
        <v>0</v>
      </c>
      <c r="G716" s="69">
        <v>0</v>
      </c>
      <c r="H716" s="67"/>
      <c r="I716" s="69"/>
      <c r="J716" s="67">
        <v>0</v>
      </c>
      <c r="K716" s="69">
        <v>0</v>
      </c>
    </row>
    <row r="717" spans="1:11" customFormat="1" x14ac:dyDescent="0.3">
      <c r="A717" s="65" t="s">
        <v>1</v>
      </c>
    </row>
    <row r="718" spans="1:11" customFormat="1" x14ac:dyDescent="0.3">
      <c r="A718" s="65" t="s">
        <v>1</v>
      </c>
    </row>
    <row r="719" spans="1:11" customFormat="1" x14ac:dyDescent="0.3">
      <c r="A719" s="53" t="s">
        <v>411</v>
      </c>
    </row>
    <row r="720" spans="1:11" customFormat="1" x14ac:dyDescent="0.3">
      <c r="A720" s="54" t="s">
        <v>1</v>
      </c>
    </row>
    <row r="721" spans="1:11" customFormat="1" x14ac:dyDescent="0.3">
      <c r="A721" s="114" t="s">
        <v>1</v>
      </c>
      <c r="B721" s="116" t="s">
        <v>506</v>
      </c>
      <c r="C721" s="116" t="s">
        <v>1</v>
      </c>
      <c r="D721" s="116" t="s">
        <v>389</v>
      </c>
      <c r="E721" s="116" t="s">
        <v>1</v>
      </c>
      <c r="F721" s="116" t="s">
        <v>390</v>
      </c>
      <c r="G721" s="116" t="s">
        <v>1</v>
      </c>
      <c r="H721" s="116" t="s">
        <v>391</v>
      </c>
      <c r="I721" s="116" t="s">
        <v>1</v>
      </c>
      <c r="J721" s="116" t="s">
        <v>392</v>
      </c>
      <c r="K721" s="116" t="s">
        <v>1</v>
      </c>
    </row>
    <row r="722" spans="1:11" customFormat="1" x14ac:dyDescent="0.3">
      <c r="A722" s="115"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38.143908850800003</v>
      </c>
      <c r="C723" s="57">
        <v>38.143908850800003</v>
      </c>
      <c r="D723" s="57">
        <v>2.2812047296000002</v>
      </c>
      <c r="E723" s="57">
        <v>2.2812047296000002</v>
      </c>
      <c r="F723" s="57">
        <v>11.6573181327</v>
      </c>
      <c r="G723" s="57">
        <v>11.6573181327</v>
      </c>
      <c r="H723" s="57">
        <v>8.6002394606999992</v>
      </c>
      <c r="I723" s="57">
        <v>8.6002394606999992</v>
      </c>
      <c r="J723" s="57">
        <v>15.605146527800001</v>
      </c>
      <c r="K723" s="57">
        <v>15.605146527800001</v>
      </c>
    </row>
    <row r="724" spans="1:11" customFormat="1" x14ac:dyDescent="0.3">
      <c r="A724" s="58" t="s">
        <v>306</v>
      </c>
      <c r="B724" s="67">
        <v>5.1485532789999899</v>
      </c>
      <c r="C724" s="69">
        <v>13.497707587176199</v>
      </c>
      <c r="D724" s="67">
        <v>0</v>
      </c>
      <c r="E724" s="69">
        <v>0</v>
      </c>
      <c r="F724" s="67">
        <v>2.5305928648</v>
      </c>
      <c r="G724" s="69">
        <v>21.708190820506299</v>
      </c>
      <c r="H724" s="67">
        <v>2.2009921018999998</v>
      </c>
      <c r="I724" s="69">
        <v>25.592218820856601</v>
      </c>
      <c r="J724" s="67">
        <v>0.41696831229999998</v>
      </c>
      <c r="K724" s="69">
        <v>2.6719922914993899</v>
      </c>
    </row>
    <row r="725" spans="1:11" customFormat="1" x14ac:dyDescent="0.3">
      <c r="A725" s="58" t="s">
        <v>307</v>
      </c>
      <c r="B725" s="71">
        <v>12.8876352822</v>
      </c>
      <c r="C725" s="72">
        <v>33.786876254895702</v>
      </c>
      <c r="D725" s="71">
        <v>0</v>
      </c>
      <c r="E725" s="72">
        <v>0</v>
      </c>
      <c r="F725" s="71">
        <v>1.543758891</v>
      </c>
      <c r="G725" s="72">
        <v>13.242830584417099</v>
      </c>
      <c r="H725" s="71">
        <v>1.1574203087999999</v>
      </c>
      <c r="I725" s="72">
        <v>13.458000955543101</v>
      </c>
      <c r="J725" s="71">
        <v>10.186456082399999</v>
      </c>
      <c r="K725" s="72">
        <v>65.276260394307698</v>
      </c>
    </row>
    <row r="726" spans="1:11" customFormat="1" x14ac:dyDescent="0.3">
      <c r="A726" s="58" t="s">
        <v>308</v>
      </c>
      <c r="B726" s="67">
        <v>20.1077202896</v>
      </c>
      <c r="C726" s="69">
        <v>52.715416157928097</v>
      </c>
      <c r="D726" s="67">
        <v>2.2812047296000002</v>
      </c>
      <c r="E726" s="69">
        <v>100</v>
      </c>
      <c r="F726" s="67">
        <v>7.5829663769</v>
      </c>
      <c r="G726" s="69">
        <v>65.048978595076605</v>
      </c>
      <c r="H726" s="67">
        <v>5.2418270500000004</v>
      </c>
      <c r="I726" s="69">
        <v>60.9497802236003</v>
      </c>
      <c r="J726" s="67">
        <v>5.0017221331000004</v>
      </c>
      <c r="K726" s="69">
        <v>32.051747314192902</v>
      </c>
    </row>
    <row r="727" spans="1:11" customFormat="1" x14ac:dyDescent="0.3">
      <c r="A727" s="65" t="s">
        <v>1</v>
      </c>
    </row>
    <row r="728" spans="1:11" customFormat="1" x14ac:dyDescent="0.3">
      <c r="A728" s="65" t="s">
        <v>1</v>
      </c>
    </row>
    <row r="729" spans="1:11" customFormat="1" x14ac:dyDescent="0.3">
      <c r="A729" s="53" t="s">
        <v>412</v>
      </c>
    </row>
    <row r="730" spans="1:11" customFormat="1" x14ac:dyDescent="0.3">
      <c r="A730" s="54" t="s">
        <v>1</v>
      </c>
    </row>
    <row r="731" spans="1:11" customFormat="1" x14ac:dyDescent="0.3">
      <c r="A731" s="114" t="s">
        <v>1</v>
      </c>
      <c r="B731" s="116" t="s">
        <v>506</v>
      </c>
      <c r="C731" s="116" t="s">
        <v>1</v>
      </c>
      <c r="D731" s="116" t="s">
        <v>389</v>
      </c>
      <c r="E731" s="116" t="s">
        <v>1</v>
      </c>
      <c r="F731" s="116" t="s">
        <v>390</v>
      </c>
      <c r="G731" s="116" t="s">
        <v>1</v>
      </c>
      <c r="H731" s="116" t="s">
        <v>391</v>
      </c>
      <c r="I731" s="116" t="s">
        <v>1</v>
      </c>
      <c r="J731" s="116" t="s">
        <v>392</v>
      </c>
      <c r="K731" s="116" t="s">
        <v>1</v>
      </c>
    </row>
    <row r="732" spans="1:11" customFormat="1" x14ac:dyDescent="0.3">
      <c r="A732" s="115"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264.04991457310001</v>
      </c>
      <c r="C733" s="57">
        <v>264.04991457310001</v>
      </c>
      <c r="D733" s="57">
        <v>58.7753829655</v>
      </c>
      <c r="E733" s="57">
        <v>58.7753829655</v>
      </c>
      <c r="F733" s="57">
        <v>61.4161549102</v>
      </c>
      <c r="G733" s="57">
        <v>61.4161549102</v>
      </c>
      <c r="H733" s="57">
        <v>84.294433349800002</v>
      </c>
      <c r="I733" s="57">
        <v>84.294433349800002</v>
      </c>
      <c r="J733" s="57">
        <v>59.563943347600002</v>
      </c>
      <c r="K733" s="57">
        <v>59.563943347600002</v>
      </c>
    </row>
    <row r="734" spans="1:11" customFormat="1" x14ac:dyDescent="0.3">
      <c r="A734" s="58" t="s">
        <v>306</v>
      </c>
      <c r="B734" s="59">
        <v>44.6226410161999</v>
      </c>
      <c r="C734" s="60">
        <v>0.16899320375976301</v>
      </c>
      <c r="D734" s="59">
        <v>16.996316348800001</v>
      </c>
      <c r="E734" s="63">
        <v>0.28917406388958</v>
      </c>
      <c r="F734" s="59">
        <v>10.818913095699999</v>
      </c>
      <c r="G734" s="60">
        <v>0.17615744768650801</v>
      </c>
      <c r="H734" s="59">
        <v>6.7853103307999998</v>
      </c>
      <c r="I734" s="60">
        <v>8.0495354926258603E-2</v>
      </c>
      <c r="J734" s="59">
        <v>10.0221012409</v>
      </c>
      <c r="K734" s="60">
        <v>0.16825785328573001</v>
      </c>
    </row>
    <row r="735" spans="1:11" customFormat="1" x14ac:dyDescent="0.3">
      <c r="A735" s="58" t="s">
        <v>307</v>
      </c>
      <c r="B735" s="61">
        <v>66.680844088799802</v>
      </c>
      <c r="C735" s="62">
        <v>0.25253120871713097</v>
      </c>
      <c r="D735" s="61">
        <v>9.5639174632999993</v>
      </c>
      <c r="E735" s="62">
        <v>0.16271978132263001</v>
      </c>
      <c r="F735" s="61">
        <v>16.160292843200001</v>
      </c>
      <c r="G735" s="62">
        <v>0.26312772049681199</v>
      </c>
      <c r="H735" s="61">
        <v>26.6163039035</v>
      </c>
      <c r="I735" s="62">
        <v>0.315753992829506</v>
      </c>
      <c r="J735" s="61">
        <v>14.3403298788</v>
      </c>
      <c r="K735" s="62">
        <v>0.240755213185156</v>
      </c>
    </row>
    <row r="736" spans="1:11" customFormat="1" x14ac:dyDescent="0.3">
      <c r="A736" s="58" t="s">
        <v>308</v>
      </c>
      <c r="B736" s="59">
        <v>152.74642946809999</v>
      </c>
      <c r="C736" s="60">
        <v>0.57847558752310602</v>
      </c>
      <c r="D736" s="59">
        <v>32.215149153399999</v>
      </c>
      <c r="E736" s="60">
        <v>0.54810615478779001</v>
      </c>
      <c r="F736" s="59">
        <v>34.436948971299898</v>
      </c>
      <c r="G736" s="60">
        <v>0.56071483181668103</v>
      </c>
      <c r="H736" s="59">
        <v>50.892819115499996</v>
      </c>
      <c r="I736" s="60">
        <v>0.60375065224423596</v>
      </c>
      <c r="J736" s="59">
        <v>35.201512227899897</v>
      </c>
      <c r="K736" s="60">
        <v>0.59098693352911402</v>
      </c>
    </row>
    <row r="737" spans="1:11" customFormat="1" x14ac:dyDescent="0.3">
      <c r="A737" s="65" t="s">
        <v>1</v>
      </c>
    </row>
    <row r="738" spans="1:11" customFormat="1" x14ac:dyDescent="0.3">
      <c r="A738" s="65" t="s">
        <v>1</v>
      </c>
    </row>
    <row r="739" spans="1:11" customFormat="1" x14ac:dyDescent="0.3">
      <c r="A739" s="53" t="s">
        <v>413</v>
      </c>
    </row>
    <row r="740" spans="1:11" customFormat="1" x14ac:dyDescent="0.3">
      <c r="A740" s="54" t="s">
        <v>1</v>
      </c>
    </row>
    <row r="741" spans="1:11" customFormat="1" x14ac:dyDescent="0.3">
      <c r="A741" s="114" t="s">
        <v>1</v>
      </c>
      <c r="B741" s="116" t="s">
        <v>506</v>
      </c>
      <c r="C741" s="116" t="s">
        <v>1</v>
      </c>
      <c r="D741" s="116" t="s">
        <v>389</v>
      </c>
      <c r="E741" s="116" t="s">
        <v>1</v>
      </c>
      <c r="F741" s="116" t="s">
        <v>390</v>
      </c>
      <c r="G741" s="116" t="s">
        <v>1</v>
      </c>
      <c r="H741" s="116" t="s">
        <v>391</v>
      </c>
      <c r="I741" s="116" t="s">
        <v>1</v>
      </c>
      <c r="J741" s="116" t="s">
        <v>392</v>
      </c>
      <c r="K741" s="116" t="s">
        <v>1</v>
      </c>
    </row>
    <row r="742" spans="1:11" customFormat="1" x14ac:dyDescent="0.3">
      <c r="A742" s="115"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401.73409124170001</v>
      </c>
      <c r="C743" s="57">
        <v>401.73409124170001</v>
      </c>
      <c r="D743" s="57">
        <v>80.936550031899998</v>
      </c>
      <c r="E743" s="57">
        <v>80.936550031899998</v>
      </c>
      <c r="F743" s="57">
        <v>108.02511007690001</v>
      </c>
      <c r="G743" s="57">
        <v>108.02511007690001</v>
      </c>
      <c r="H743" s="57">
        <v>110.47982811990001</v>
      </c>
      <c r="I743" s="57">
        <v>110.47982811990001</v>
      </c>
      <c r="J743" s="57">
        <v>102.292603013</v>
      </c>
      <c r="K743" s="57">
        <v>102.292603013</v>
      </c>
    </row>
    <row r="744" spans="1:11" customFormat="1" x14ac:dyDescent="0.3">
      <c r="A744" s="58" t="s">
        <v>306</v>
      </c>
      <c r="B744" s="59">
        <v>119.1334207626</v>
      </c>
      <c r="C744" s="60">
        <v>0.29654794890415298</v>
      </c>
      <c r="D744" s="59">
        <v>34.250674014399998</v>
      </c>
      <c r="E744" s="63">
        <v>0.42317931763709399</v>
      </c>
      <c r="F744" s="59">
        <v>32.813718436000002</v>
      </c>
      <c r="G744" s="60">
        <v>0.30376010181929802</v>
      </c>
      <c r="H744" s="59">
        <v>19.247097847799999</v>
      </c>
      <c r="I744" s="64">
        <v>0.17421368384925201</v>
      </c>
      <c r="J744" s="59">
        <v>32.821930464399998</v>
      </c>
      <c r="K744" s="60">
        <v>0.32086318558369997</v>
      </c>
    </row>
    <row r="745" spans="1:11" customFormat="1" x14ac:dyDescent="0.3">
      <c r="A745" s="58" t="s">
        <v>307</v>
      </c>
      <c r="B745" s="61">
        <v>82.337081709999893</v>
      </c>
      <c r="C745" s="62">
        <v>0.20495418114880001</v>
      </c>
      <c r="D745" s="61">
        <v>16.267672190100001</v>
      </c>
      <c r="E745" s="62">
        <v>0.20099290349895499</v>
      </c>
      <c r="F745" s="61">
        <v>22.665580367499999</v>
      </c>
      <c r="G745" s="62">
        <v>0.20981770211911899</v>
      </c>
      <c r="H745" s="61">
        <v>22.037166946999999</v>
      </c>
      <c r="I745" s="62">
        <v>0.19946778812041399</v>
      </c>
      <c r="J745" s="61">
        <v>21.366662205400001</v>
      </c>
      <c r="K745" s="62">
        <v>0.208877881450378</v>
      </c>
    </row>
    <row r="746" spans="1:11" customFormat="1" x14ac:dyDescent="0.3">
      <c r="A746" s="58" t="s">
        <v>308</v>
      </c>
      <c r="B746" s="59">
        <v>200.26358876910001</v>
      </c>
      <c r="C746" s="60">
        <v>0.49849786994704698</v>
      </c>
      <c r="D746" s="59">
        <v>30.418203827399999</v>
      </c>
      <c r="E746" s="64">
        <v>0.37582777886395102</v>
      </c>
      <c r="F746" s="59">
        <v>52.545811273399998</v>
      </c>
      <c r="G746" s="60">
        <v>0.48642219606158399</v>
      </c>
      <c r="H746" s="59">
        <v>69.195563325099997</v>
      </c>
      <c r="I746" s="63">
        <v>0.62631852803033305</v>
      </c>
      <c r="J746" s="59">
        <v>48.104010343200002</v>
      </c>
      <c r="K746" s="60">
        <v>0.47025893296592203</v>
      </c>
    </row>
    <row r="747" spans="1:11" customFormat="1" x14ac:dyDescent="0.3">
      <c r="A747" s="65" t="s">
        <v>1</v>
      </c>
    </row>
    <row r="748" spans="1:11" customFormat="1" x14ac:dyDescent="0.3">
      <c r="A748" s="65" t="s">
        <v>1</v>
      </c>
    </row>
    <row r="749" spans="1:11" customFormat="1" x14ac:dyDescent="0.3">
      <c r="A749" s="53" t="s">
        <v>414</v>
      </c>
    </row>
    <row r="750" spans="1:11" customFormat="1" x14ac:dyDescent="0.3">
      <c r="A750" s="54" t="s">
        <v>1</v>
      </c>
    </row>
    <row r="751" spans="1:11" customFormat="1" x14ac:dyDescent="0.3">
      <c r="A751" s="114" t="s">
        <v>1</v>
      </c>
      <c r="B751" s="116" t="s">
        <v>506</v>
      </c>
      <c r="C751" s="116" t="s">
        <v>1</v>
      </c>
      <c r="D751" s="116" t="s">
        <v>389</v>
      </c>
      <c r="E751" s="116" t="s">
        <v>1</v>
      </c>
      <c r="F751" s="116" t="s">
        <v>390</v>
      </c>
      <c r="G751" s="116" t="s">
        <v>1</v>
      </c>
      <c r="H751" s="116" t="s">
        <v>391</v>
      </c>
      <c r="I751" s="116" t="s">
        <v>1</v>
      </c>
      <c r="J751" s="116" t="s">
        <v>392</v>
      </c>
      <c r="K751" s="116" t="s">
        <v>1</v>
      </c>
    </row>
    <row r="752" spans="1:11" customFormat="1" x14ac:dyDescent="0.3">
      <c r="A752" s="115"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246.2609510474</v>
      </c>
      <c r="C753" s="57">
        <v>246.2609510474</v>
      </c>
      <c r="D753" s="57">
        <v>46.655786131299998</v>
      </c>
      <c r="E753" s="57">
        <v>46.655786131299998</v>
      </c>
      <c r="F753" s="57">
        <v>89.8578853657</v>
      </c>
      <c r="G753" s="57">
        <v>89.8578853657</v>
      </c>
      <c r="H753" s="57">
        <v>89.401798382999999</v>
      </c>
      <c r="I753" s="57">
        <v>89.401798382999999</v>
      </c>
      <c r="J753" s="57">
        <v>20.345481167399999</v>
      </c>
      <c r="K753" s="57">
        <v>20.345481167399999</v>
      </c>
    </row>
    <row r="754" spans="1:11" customFormat="1" x14ac:dyDescent="0.3">
      <c r="A754" s="58" t="s">
        <v>306</v>
      </c>
      <c r="B754" s="59">
        <v>18.549097180499999</v>
      </c>
      <c r="C754" s="60">
        <v>7.5322933260863201E-2</v>
      </c>
      <c r="D754" s="59">
        <v>4.7092828899999901</v>
      </c>
      <c r="E754" s="60">
        <v>0.100936738623308</v>
      </c>
      <c r="F754" s="59">
        <v>8.6906862506000007</v>
      </c>
      <c r="G754" s="60">
        <v>9.6715899948357303E-2</v>
      </c>
      <c r="H754" s="59">
        <v>4.2740610836000004</v>
      </c>
      <c r="I754" s="60">
        <v>4.7807327826782597E-2</v>
      </c>
      <c r="J754" s="67">
        <v>0.87506695630000098</v>
      </c>
      <c r="K754" s="69">
        <v>4.3010383932435001</v>
      </c>
    </row>
    <row r="755" spans="1:11" customFormat="1" x14ac:dyDescent="0.3">
      <c r="A755" s="58" t="s">
        <v>307</v>
      </c>
      <c r="B755" s="61">
        <v>30.373203669199999</v>
      </c>
      <c r="C755" s="62">
        <v>0.123337474090051</v>
      </c>
      <c r="D755" s="61">
        <v>8.6162468734000104</v>
      </c>
      <c r="E755" s="62">
        <v>0.184676919796227</v>
      </c>
      <c r="F755" s="61">
        <v>11.863132417999999</v>
      </c>
      <c r="G755" s="62">
        <v>0.13202105045895399</v>
      </c>
      <c r="H755" s="61">
        <v>7.9464925405000004</v>
      </c>
      <c r="I755" s="62">
        <v>8.88851531426358E-2</v>
      </c>
      <c r="J755" s="71">
        <v>1.9473318372999999</v>
      </c>
      <c r="K755" s="72">
        <v>9.5713235842278905</v>
      </c>
    </row>
    <row r="756" spans="1:11" customFormat="1" x14ac:dyDescent="0.3">
      <c r="A756" s="58" t="s">
        <v>308</v>
      </c>
      <c r="B756" s="59">
        <v>197.33865019769999</v>
      </c>
      <c r="C756" s="60">
        <v>0.80133959264908605</v>
      </c>
      <c r="D756" s="59">
        <v>33.330256367899899</v>
      </c>
      <c r="E756" s="60">
        <v>0.71438634158046499</v>
      </c>
      <c r="F756" s="59">
        <v>69.304066697099998</v>
      </c>
      <c r="G756" s="60">
        <v>0.77126304959268899</v>
      </c>
      <c r="H756" s="59">
        <v>77.181244758899993</v>
      </c>
      <c r="I756" s="60">
        <v>0.863307519030582</v>
      </c>
      <c r="J756" s="67">
        <v>17.523082373800001</v>
      </c>
      <c r="K756" s="69">
        <v>86.1276380225286</v>
      </c>
    </row>
    <row r="757" spans="1:11" customFormat="1" x14ac:dyDescent="0.3">
      <c r="A757" s="65" t="s">
        <v>1</v>
      </c>
    </row>
    <row r="758" spans="1:11" customFormat="1" x14ac:dyDescent="0.3">
      <c r="A758" s="65" t="s">
        <v>1</v>
      </c>
    </row>
    <row r="759" spans="1:11" customFormat="1" x14ac:dyDescent="0.3">
      <c r="A759" s="53" t="s">
        <v>415</v>
      </c>
    </row>
    <row r="760" spans="1:11" customFormat="1" x14ac:dyDescent="0.3">
      <c r="A760" s="54" t="s">
        <v>1</v>
      </c>
    </row>
    <row r="761" spans="1:11" customFormat="1" x14ac:dyDescent="0.3">
      <c r="A761" s="114" t="s">
        <v>1</v>
      </c>
      <c r="B761" s="116" t="s">
        <v>506</v>
      </c>
      <c r="C761" s="116" t="s">
        <v>1</v>
      </c>
      <c r="D761" s="116" t="s">
        <v>389</v>
      </c>
      <c r="E761" s="116" t="s">
        <v>1</v>
      </c>
      <c r="F761" s="116" t="s">
        <v>390</v>
      </c>
      <c r="G761" s="116" t="s">
        <v>1</v>
      </c>
      <c r="H761" s="116" t="s">
        <v>391</v>
      </c>
      <c r="I761" s="116" t="s">
        <v>1</v>
      </c>
      <c r="J761" s="116" t="s">
        <v>392</v>
      </c>
      <c r="K761" s="116" t="s">
        <v>1</v>
      </c>
    </row>
    <row r="762" spans="1:11" customFormat="1" x14ac:dyDescent="0.3">
      <c r="A762" s="115"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52.537987143300001</v>
      </c>
      <c r="C763" s="57">
        <v>52.537987143300001</v>
      </c>
      <c r="D763" s="57">
        <v>10.1326437931</v>
      </c>
      <c r="E763" s="57">
        <v>10.1326437931</v>
      </c>
      <c r="F763" s="57">
        <v>13.7509845459</v>
      </c>
      <c r="G763" s="57">
        <v>13.7509845459</v>
      </c>
      <c r="H763" s="57">
        <v>17.6218925115</v>
      </c>
      <c r="I763" s="57">
        <v>17.6218925115</v>
      </c>
      <c r="J763" s="57">
        <v>11.032466292800001</v>
      </c>
      <c r="K763" s="57">
        <v>11.032466292800001</v>
      </c>
    </row>
    <row r="764" spans="1:11" customFormat="1" x14ac:dyDescent="0.3">
      <c r="A764" s="58" t="s">
        <v>306</v>
      </c>
      <c r="B764" s="59">
        <v>8.1733185615000004</v>
      </c>
      <c r="C764" s="60">
        <v>0.15556969358584</v>
      </c>
      <c r="D764" s="67">
        <v>3.4998172360000002</v>
      </c>
      <c r="E764" s="69">
        <v>34.540020427672196</v>
      </c>
      <c r="F764" s="67">
        <v>1.2313598056999999</v>
      </c>
      <c r="G764" s="69">
        <v>8.9547028548377092</v>
      </c>
      <c r="H764" s="67">
        <v>1.2857476377999999</v>
      </c>
      <c r="I764" s="69">
        <v>7.2963084808338499</v>
      </c>
      <c r="J764" s="67">
        <v>2.1563938820000002</v>
      </c>
      <c r="K764" s="69">
        <v>19.545891415116301</v>
      </c>
    </row>
    <row r="765" spans="1:11" customFormat="1" x14ac:dyDescent="0.3">
      <c r="A765" s="58" t="s">
        <v>307</v>
      </c>
      <c r="B765" s="61">
        <v>14.0403157567</v>
      </c>
      <c r="C765" s="62">
        <v>0.267241219546617</v>
      </c>
      <c r="D765" s="71">
        <v>2.1720847805000001</v>
      </c>
      <c r="E765" s="72">
        <v>21.436505860189399</v>
      </c>
      <c r="F765" s="71">
        <v>3.2446572941</v>
      </c>
      <c r="G765" s="72">
        <v>23.595818054114702</v>
      </c>
      <c r="H765" s="71">
        <v>5.7755653089999797</v>
      </c>
      <c r="I765" s="72">
        <v>32.774943470066503</v>
      </c>
      <c r="J765" s="71">
        <v>2.8480083730999999</v>
      </c>
      <c r="K765" s="72">
        <v>25.8147933337323</v>
      </c>
    </row>
    <row r="766" spans="1:11" customFormat="1" x14ac:dyDescent="0.3">
      <c r="A766" s="58" t="s">
        <v>308</v>
      </c>
      <c r="B766" s="59">
        <v>30.3243528251001</v>
      </c>
      <c r="C766" s="60">
        <v>0.577189086867542</v>
      </c>
      <c r="D766" s="67">
        <v>4.4607417765999999</v>
      </c>
      <c r="E766" s="69">
        <v>44.023473712138397</v>
      </c>
      <c r="F766" s="67">
        <v>9.2749674461000193</v>
      </c>
      <c r="G766" s="69">
        <v>67.449479091047607</v>
      </c>
      <c r="H766" s="67">
        <v>10.560579564699999</v>
      </c>
      <c r="I766" s="69">
        <v>59.928748049099703</v>
      </c>
      <c r="J766" s="67">
        <v>6.0280640377000001</v>
      </c>
      <c r="K766" s="69">
        <v>54.639315251151302</v>
      </c>
    </row>
    <row r="767" spans="1:11" customFormat="1" x14ac:dyDescent="0.3">
      <c r="A767" s="65" t="s">
        <v>1</v>
      </c>
    </row>
    <row r="768" spans="1:11" customFormat="1" x14ac:dyDescent="0.3">
      <c r="A768" s="65" t="s">
        <v>1</v>
      </c>
    </row>
    <row r="769" spans="1:11" customFormat="1" x14ac:dyDescent="0.3">
      <c r="A769" s="53" t="s">
        <v>416</v>
      </c>
    </row>
    <row r="770" spans="1:11" customFormat="1" x14ac:dyDescent="0.3">
      <c r="A770" s="54" t="s">
        <v>1</v>
      </c>
    </row>
    <row r="771" spans="1:11" customFormat="1" x14ac:dyDescent="0.3">
      <c r="A771" s="114" t="s">
        <v>1</v>
      </c>
      <c r="B771" s="116" t="s">
        <v>506</v>
      </c>
      <c r="C771" s="116" t="s">
        <v>1</v>
      </c>
      <c r="D771" s="116" t="s">
        <v>389</v>
      </c>
      <c r="E771" s="116" t="s">
        <v>1</v>
      </c>
      <c r="F771" s="116" t="s">
        <v>390</v>
      </c>
      <c r="G771" s="116" t="s">
        <v>1</v>
      </c>
      <c r="H771" s="116" t="s">
        <v>391</v>
      </c>
      <c r="I771" s="116" t="s">
        <v>1</v>
      </c>
      <c r="J771" s="116" t="s">
        <v>392</v>
      </c>
      <c r="K771" s="116" t="s">
        <v>1</v>
      </c>
    </row>
    <row r="772" spans="1:11" customFormat="1" x14ac:dyDescent="0.3">
      <c r="A772" s="115"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210.9009960969</v>
      </c>
      <c r="C773" s="57">
        <v>210.9009960969</v>
      </c>
      <c r="D773" s="57">
        <v>23.631156709599999</v>
      </c>
      <c r="E773" s="57">
        <v>23.631156709599999</v>
      </c>
      <c r="F773" s="57">
        <v>96.208188488600001</v>
      </c>
      <c r="G773" s="57">
        <v>96.208188488600001</v>
      </c>
      <c r="H773" s="57">
        <v>74.340418245199999</v>
      </c>
      <c r="I773" s="57">
        <v>74.340418245199999</v>
      </c>
      <c r="J773" s="57">
        <v>16.7212326535</v>
      </c>
      <c r="K773" s="57">
        <v>16.7212326535</v>
      </c>
    </row>
    <row r="774" spans="1:11" customFormat="1" x14ac:dyDescent="0.3">
      <c r="A774" s="58" t="s">
        <v>306</v>
      </c>
      <c r="B774" s="59">
        <v>69.598889744300095</v>
      </c>
      <c r="C774" s="60">
        <v>0.33000740173044202</v>
      </c>
      <c r="D774" s="59">
        <v>6.5969127697000003</v>
      </c>
      <c r="E774" s="60">
        <v>0.27916165301464302</v>
      </c>
      <c r="F774" s="59">
        <v>36.121454554899998</v>
      </c>
      <c r="G774" s="60">
        <v>0.37545093741350399</v>
      </c>
      <c r="H774" s="59">
        <v>21.3435164869</v>
      </c>
      <c r="I774" s="60">
        <v>0.28710514402141002</v>
      </c>
      <c r="J774" s="67">
        <v>5.5370059327999996</v>
      </c>
      <c r="K774" s="69">
        <v>33.1136229459795</v>
      </c>
    </row>
    <row r="775" spans="1:11" customFormat="1" x14ac:dyDescent="0.3">
      <c r="A775" s="58" t="s">
        <v>307</v>
      </c>
      <c r="B775" s="61">
        <v>59.769518247500002</v>
      </c>
      <c r="C775" s="62">
        <v>0.28340083429496199</v>
      </c>
      <c r="D775" s="61">
        <v>5.5929311038999998</v>
      </c>
      <c r="E775" s="62">
        <v>0.23667614635334</v>
      </c>
      <c r="F775" s="61">
        <v>20.696211357100001</v>
      </c>
      <c r="G775" s="62">
        <v>0.21511902138717001</v>
      </c>
      <c r="H775" s="61">
        <v>30.325764595899901</v>
      </c>
      <c r="I775" s="63">
        <v>0.40793104628326599</v>
      </c>
      <c r="J775" s="71">
        <v>3.1546111905999998</v>
      </c>
      <c r="K775" s="72">
        <v>18.865900953418599</v>
      </c>
    </row>
    <row r="776" spans="1:11" customFormat="1" x14ac:dyDescent="0.3">
      <c r="A776" s="58" t="s">
        <v>308</v>
      </c>
      <c r="B776" s="59">
        <v>81.532588105100203</v>
      </c>
      <c r="C776" s="60">
        <v>0.38659176397459599</v>
      </c>
      <c r="D776" s="59">
        <v>11.441312836</v>
      </c>
      <c r="E776" s="60">
        <v>0.48416220063201698</v>
      </c>
      <c r="F776" s="59">
        <v>39.390522576599999</v>
      </c>
      <c r="G776" s="60">
        <v>0.40943004119932602</v>
      </c>
      <c r="H776" s="59">
        <v>22.671137162400001</v>
      </c>
      <c r="I776" s="60">
        <v>0.304963809695324</v>
      </c>
      <c r="J776" s="67">
        <v>8.0296155301000098</v>
      </c>
      <c r="K776" s="69">
        <v>48.020476100601797</v>
      </c>
    </row>
    <row r="777" spans="1:11" customFormat="1" x14ac:dyDescent="0.3">
      <c r="A777" s="65" t="s">
        <v>1</v>
      </c>
    </row>
    <row r="778" spans="1:11" customFormat="1" x14ac:dyDescent="0.3">
      <c r="A778" s="65" t="s">
        <v>1</v>
      </c>
    </row>
    <row r="779" spans="1:11" customFormat="1" x14ac:dyDescent="0.3">
      <c r="A779" s="53" t="s">
        <v>417</v>
      </c>
    </row>
    <row r="780" spans="1:11" customFormat="1" x14ac:dyDescent="0.3">
      <c r="A780" s="54" t="s">
        <v>1</v>
      </c>
    </row>
    <row r="781" spans="1:11" customFormat="1" x14ac:dyDescent="0.3">
      <c r="A781" s="114" t="s">
        <v>1</v>
      </c>
      <c r="B781" s="116" t="s">
        <v>506</v>
      </c>
      <c r="C781" s="116" t="s">
        <v>1</v>
      </c>
      <c r="D781" s="116" t="s">
        <v>389</v>
      </c>
      <c r="E781" s="116" t="s">
        <v>1</v>
      </c>
      <c r="F781" s="116" t="s">
        <v>390</v>
      </c>
      <c r="G781" s="116" t="s">
        <v>1</v>
      </c>
      <c r="H781" s="116" t="s">
        <v>391</v>
      </c>
      <c r="I781" s="116" t="s">
        <v>1</v>
      </c>
      <c r="J781" s="116" t="s">
        <v>392</v>
      </c>
      <c r="K781" s="116" t="s">
        <v>1</v>
      </c>
    </row>
    <row r="782" spans="1:11" customFormat="1" x14ac:dyDescent="0.3">
      <c r="A782" s="115"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53.887786337900003</v>
      </c>
      <c r="C783" s="57">
        <v>53.887786337900003</v>
      </c>
      <c r="D783" s="57">
        <v>7.0893405871999997</v>
      </c>
      <c r="E783" s="57">
        <v>7.0893405871999997</v>
      </c>
      <c r="F783" s="57">
        <v>15.043722427700001</v>
      </c>
      <c r="G783" s="57">
        <v>15.043722427700001</v>
      </c>
      <c r="H783" s="57">
        <v>12.722056776400001</v>
      </c>
      <c r="I783" s="57">
        <v>12.722056776400001</v>
      </c>
      <c r="J783" s="57">
        <v>19.032666546600002</v>
      </c>
      <c r="K783" s="57">
        <v>19.032666546600002</v>
      </c>
    </row>
    <row r="784" spans="1:11" customFormat="1" x14ac:dyDescent="0.3">
      <c r="A784" s="58" t="s">
        <v>306</v>
      </c>
      <c r="B784" s="59">
        <v>15.1443409447</v>
      </c>
      <c r="C784" s="60">
        <v>0.28103475711060699</v>
      </c>
      <c r="D784" s="67">
        <v>6.1270111772999902</v>
      </c>
      <c r="E784" s="70">
        <v>86.425685180967207</v>
      </c>
      <c r="F784" s="67">
        <v>4.4294902438000001</v>
      </c>
      <c r="G784" s="69">
        <v>29.4441104260471</v>
      </c>
      <c r="H784" s="67">
        <v>3.162260378</v>
      </c>
      <c r="I784" s="69">
        <v>24.8565183568913</v>
      </c>
      <c r="J784" s="67">
        <v>1.4255791456</v>
      </c>
      <c r="K784" s="69">
        <v>7.4901703453353798</v>
      </c>
    </row>
    <row r="785" spans="1:11" customFormat="1" x14ac:dyDescent="0.3">
      <c r="A785" s="58" t="s">
        <v>307</v>
      </c>
      <c r="B785" s="61">
        <v>7.7728478362000004</v>
      </c>
      <c r="C785" s="62">
        <v>0.14424136459161299</v>
      </c>
      <c r="D785" s="71">
        <v>0.96232940990000104</v>
      </c>
      <c r="E785" s="72">
        <v>13.574314819032899</v>
      </c>
      <c r="F785" s="71">
        <v>5.2430609542999997</v>
      </c>
      <c r="G785" s="72">
        <v>34.852151649953001</v>
      </c>
      <c r="H785" s="71">
        <v>0</v>
      </c>
      <c r="I785" s="72">
        <v>0</v>
      </c>
      <c r="J785" s="71">
        <v>1.5674574720000001</v>
      </c>
      <c r="K785" s="72">
        <v>8.2356167390533699</v>
      </c>
    </row>
    <row r="786" spans="1:11" customFormat="1" x14ac:dyDescent="0.3">
      <c r="A786" s="58" t="s">
        <v>308</v>
      </c>
      <c r="B786" s="59">
        <v>30.970597556999898</v>
      </c>
      <c r="C786" s="60">
        <v>0.57472387829778004</v>
      </c>
      <c r="D786" s="67">
        <v>0</v>
      </c>
      <c r="E786" s="68">
        <v>0</v>
      </c>
      <c r="F786" s="67">
        <v>5.3711712295999998</v>
      </c>
      <c r="G786" s="69">
        <v>35.703737923999903</v>
      </c>
      <c r="H786" s="67">
        <v>9.5597963983999996</v>
      </c>
      <c r="I786" s="69">
        <v>75.1434816431087</v>
      </c>
      <c r="J786" s="67">
        <v>16.039629929</v>
      </c>
      <c r="K786" s="69">
        <v>84.274212915611201</v>
      </c>
    </row>
    <row r="787" spans="1:11" customFormat="1" x14ac:dyDescent="0.3">
      <c r="A787" s="65" t="s">
        <v>1</v>
      </c>
    </row>
    <row r="788" spans="1:11" customFormat="1" x14ac:dyDescent="0.3">
      <c r="A788" s="65" t="s">
        <v>1</v>
      </c>
    </row>
    <row r="789" spans="1:11" customFormat="1" x14ac:dyDescent="0.3">
      <c r="A789" s="53" t="s">
        <v>418</v>
      </c>
    </row>
    <row r="790" spans="1:11" customFormat="1" x14ac:dyDescent="0.3">
      <c r="A790" s="54" t="s">
        <v>1</v>
      </c>
    </row>
    <row r="791" spans="1:11" customFormat="1" x14ac:dyDescent="0.3">
      <c r="A791" s="114" t="s">
        <v>1</v>
      </c>
      <c r="B791" s="116" t="s">
        <v>506</v>
      </c>
      <c r="C791" s="116" t="s">
        <v>1</v>
      </c>
      <c r="D791" s="116" t="s">
        <v>389</v>
      </c>
      <c r="E791" s="116" t="s">
        <v>1</v>
      </c>
      <c r="F791" s="116" t="s">
        <v>390</v>
      </c>
      <c r="G791" s="116" t="s">
        <v>1</v>
      </c>
      <c r="H791" s="116" t="s">
        <v>391</v>
      </c>
      <c r="I791" s="116" t="s">
        <v>1</v>
      </c>
      <c r="J791" s="116" t="s">
        <v>392</v>
      </c>
      <c r="K791" s="116" t="s">
        <v>1</v>
      </c>
    </row>
    <row r="792" spans="1:11" customFormat="1" x14ac:dyDescent="0.3">
      <c r="A792" s="115"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360.01987536479999</v>
      </c>
      <c r="C793" s="57">
        <v>360.01987536479999</v>
      </c>
      <c r="D793" s="57">
        <v>74.4927983961</v>
      </c>
      <c r="E793" s="57">
        <v>74.4927983961</v>
      </c>
      <c r="F793" s="57">
        <v>107.3718613261</v>
      </c>
      <c r="G793" s="57">
        <v>107.3718613261</v>
      </c>
      <c r="H793" s="57">
        <v>93.967891749100005</v>
      </c>
      <c r="I793" s="57">
        <v>93.967891749100005</v>
      </c>
      <c r="J793" s="57">
        <v>84.187323893499993</v>
      </c>
      <c r="K793" s="57">
        <v>84.187323893499993</v>
      </c>
    </row>
    <row r="794" spans="1:11" customFormat="1" x14ac:dyDescent="0.3">
      <c r="A794" s="58" t="s">
        <v>306</v>
      </c>
      <c r="B794" s="59">
        <v>75.653325145099998</v>
      </c>
      <c r="C794" s="60">
        <v>0.21013652390286</v>
      </c>
      <c r="D794" s="59">
        <v>18.1491863129</v>
      </c>
      <c r="E794" s="60">
        <v>0.24363679045047401</v>
      </c>
      <c r="F794" s="59">
        <v>22.325882636900001</v>
      </c>
      <c r="G794" s="60">
        <v>0.207930479747332</v>
      </c>
      <c r="H794" s="59">
        <v>18.761386990599998</v>
      </c>
      <c r="I794" s="60">
        <v>0.199657421714792</v>
      </c>
      <c r="J794" s="59">
        <v>16.4168692046999</v>
      </c>
      <c r="K794" s="60">
        <v>0.19500405103110199</v>
      </c>
    </row>
    <row r="795" spans="1:11" customFormat="1" x14ac:dyDescent="0.3">
      <c r="A795" s="58" t="s">
        <v>307</v>
      </c>
      <c r="B795" s="61">
        <v>103.1144509197</v>
      </c>
      <c r="C795" s="62">
        <v>0.28641321764587702</v>
      </c>
      <c r="D795" s="61">
        <v>25.054125274800001</v>
      </c>
      <c r="E795" s="62">
        <v>0.33632949512219801</v>
      </c>
      <c r="F795" s="61">
        <v>30.5772593861</v>
      </c>
      <c r="G795" s="62">
        <v>0.28477907534110403</v>
      </c>
      <c r="H795" s="61">
        <v>21.6974358742</v>
      </c>
      <c r="I795" s="62">
        <v>0.23090265696428999</v>
      </c>
      <c r="J795" s="61">
        <v>25.7856303846001</v>
      </c>
      <c r="K795" s="62">
        <v>0.30628875217864998</v>
      </c>
    </row>
    <row r="796" spans="1:11" customFormat="1" x14ac:dyDescent="0.3">
      <c r="A796" s="58" t="s">
        <v>308</v>
      </c>
      <c r="B796" s="59">
        <v>181.2520993</v>
      </c>
      <c r="C796" s="60">
        <v>0.50345025845126301</v>
      </c>
      <c r="D796" s="59">
        <v>31.2894868084</v>
      </c>
      <c r="E796" s="60">
        <v>0.42003371442732801</v>
      </c>
      <c r="F796" s="59">
        <v>54.468719303100002</v>
      </c>
      <c r="G796" s="60">
        <v>0.50729044491156405</v>
      </c>
      <c r="H796" s="59">
        <v>53.5090688843</v>
      </c>
      <c r="I796" s="60">
        <v>0.56943992132091803</v>
      </c>
      <c r="J796" s="59">
        <v>41.984824304199996</v>
      </c>
      <c r="K796" s="60">
        <v>0.498707196790247</v>
      </c>
    </row>
    <row r="797" spans="1:11" customFormat="1" x14ac:dyDescent="0.3">
      <c r="A797" s="65" t="s">
        <v>1</v>
      </c>
    </row>
    <row r="798" spans="1:11" customFormat="1" x14ac:dyDescent="0.3">
      <c r="A798" s="65" t="s">
        <v>1</v>
      </c>
    </row>
    <row r="799" spans="1:11" customFormat="1" x14ac:dyDescent="0.3">
      <c r="A799" s="53" t="s">
        <v>419</v>
      </c>
    </row>
    <row r="800" spans="1:11" customFormat="1" x14ac:dyDescent="0.3">
      <c r="A800" s="54" t="s">
        <v>1</v>
      </c>
    </row>
    <row r="801" spans="1:11" customFormat="1" x14ac:dyDescent="0.3">
      <c r="A801" s="114" t="s">
        <v>1</v>
      </c>
      <c r="B801" s="116" t="s">
        <v>506</v>
      </c>
      <c r="C801" s="116" t="s">
        <v>1</v>
      </c>
      <c r="D801" s="116" t="s">
        <v>389</v>
      </c>
      <c r="E801" s="116" t="s">
        <v>1</v>
      </c>
      <c r="F801" s="116" t="s">
        <v>390</v>
      </c>
      <c r="G801" s="116" t="s">
        <v>1</v>
      </c>
      <c r="H801" s="116" t="s">
        <v>391</v>
      </c>
      <c r="I801" s="116" t="s">
        <v>1</v>
      </c>
      <c r="J801" s="116" t="s">
        <v>392</v>
      </c>
      <c r="K801" s="116" t="s">
        <v>1</v>
      </c>
    </row>
    <row r="802" spans="1:11" customFormat="1" x14ac:dyDescent="0.3">
      <c r="A802" s="115"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134.18339828160001</v>
      </c>
      <c r="C803" s="57">
        <v>134.18339828160001</v>
      </c>
      <c r="D803" s="57">
        <v>46.222047091100002</v>
      </c>
      <c r="E803" s="57">
        <v>46.222047091100002</v>
      </c>
      <c r="F803" s="57">
        <v>33.9022553143</v>
      </c>
      <c r="G803" s="57">
        <v>33.9022553143</v>
      </c>
      <c r="H803" s="57">
        <v>27.290680600200002</v>
      </c>
      <c r="I803" s="57">
        <v>27.290680600200002</v>
      </c>
      <c r="J803" s="57">
        <v>26.768415275999999</v>
      </c>
      <c r="K803" s="57">
        <v>26.768415275999999</v>
      </c>
    </row>
    <row r="804" spans="1:11" customFormat="1" x14ac:dyDescent="0.3">
      <c r="A804" s="58" t="s">
        <v>306</v>
      </c>
      <c r="B804" s="59">
        <v>26.519558027199999</v>
      </c>
      <c r="C804" s="60">
        <v>0.19763665525555901</v>
      </c>
      <c r="D804" s="59">
        <v>8.9309040026000108</v>
      </c>
      <c r="E804" s="60">
        <v>0.19321740521353101</v>
      </c>
      <c r="F804" s="67">
        <v>10.0288172568</v>
      </c>
      <c r="G804" s="69">
        <v>29.581563715526102</v>
      </c>
      <c r="H804" s="59">
        <v>2.9542342815999998</v>
      </c>
      <c r="I804" s="60">
        <v>0.108250663472949</v>
      </c>
      <c r="J804" s="59">
        <v>4.6056024862000102</v>
      </c>
      <c r="K804" s="60">
        <v>0.17205361014887099</v>
      </c>
    </row>
    <row r="805" spans="1:11" customFormat="1" x14ac:dyDescent="0.3">
      <c r="A805" s="58" t="s">
        <v>307</v>
      </c>
      <c r="B805" s="61">
        <v>44.556139318</v>
      </c>
      <c r="C805" s="62">
        <v>0.33205403864115601</v>
      </c>
      <c r="D805" s="61">
        <v>17.425039072000001</v>
      </c>
      <c r="E805" s="62">
        <v>0.37698544674269002</v>
      </c>
      <c r="F805" s="71">
        <v>8.1995382425000098</v>
      </c>
      <c r="G805" s="72">
        <v>24.185819398986801</v>
      </c>
      <c r="H805" s="61">
        <v>7.48667315670001</v>
      </c>
      <c r="I805" s="62">
        <v>0.27433076024660003</v>
      </c>
      <c r="J805" s="61">
        <v>11.4448888468</v>
      </c>
      <c r="K805" s="62">
        <v>0.42755197604324602</v>
      </c>
    </row>
    <row r="806" spans="1:11" customFormat="1" x14ac:dyDescent="0.3">
      <c r="A806" s="58" t="s">
        <v>308</v>
      </c>
      <c r="B806" s="59">
        <v>63.107700936400001</v>
      </c>
      <c r="C806" s="60">
        <v>0.47030930610328497</v>
      </c>
      <c r="D806" s="59">
        <v>19.8661040165</v>
      </c>
      <c r="E806" s="60">
        <v>0.429797148043778</v>
      </c>
      <c r="F806" s="67">
        <v>15.673899815</v>
      </c>
      <c r="G806" s="69">
        <v>46.232616885487097</v>
      </c>
      <c r="H806" s="59">
        <v>16.8497731619</v>
      </c>
      <c r="I806" s="60">
        <v>0.61741857628045105</v>
      </c>
      <c r="J806" s="59">
        <v>10.717923943000001</v>
      </c>
      <c r="K806" s="60">
        <v>0.40039441380788299</v>
      </c>
    </row>
    <row r="807" spans="1:11" customFormat="1" x14ac:dyDescent="0.3">
      <c r="A807" s="65" t="s">
        <v>1</v>
      </c>
    </row>
    <row r="808" spans="1:11" customFormat="1" x14ac:dyDescent="0.3">
      <c r="A808" s="65" t="s">
        <v>1</v>
      </c>
    </row>
    <row r="809" spans="1:11" customFormat="1" x14ac:dyDescent="0.3">
      <c r="A809" s="53" t="s">
        <v>420</v>
      </c>
    </row>
    <row r="810" spans="1:11" customFormat="1" x14ac:dyDescent="0.3">
      <c r="A810" s="54" t="s">
        <v>1</v>
      </c>
    </row>
    <row r="811" spans="1:11" customFormat="1" x14ac:dyDescent="0.3">
      <c r="A811" s="114" t="s">
        <v>1</v>
      </c>
      <c r="B811" s="116" t="s">
        <v>506</v>
      </c>
      <c r="C811" s="116" t="s">
        <v>1</v>
      </c>
      <c r="D811" s="116" t="s">
        <v>389</v>
      </c>
      <c r="E811" s="116" t="s">
        <v>1</v>
      </c>
      <c r="F811" s="116" t="s">
        <v>390</v>
      </c>
      <c r="G811" s="116" t="s">
        <v>1</v>
      </c>
      <c r="H811" s="116" t="s">
        <v>391</v>
      </c>
      <c r="I811" s="116" t="s">
        <v>1</v>
      </c>
      <c r="J811" s="116" t="s">
        <v>392</v>
      </c>
      <c r="K811" s="116" t="s">
        <v>1</v>
      </c>
    </row>
    <row r="812" spans="1:11" customFormat="1" x14ac:dyDescent="0.3">
      <c r="A812" s="115"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176.30522409100001</v>
      </c>
      <c r="C813" s="57">
        <v>176.30522409100001</v>
      </c>
      <c r="D813" s="57">
        <v>17.9157380951</v>
      </c>
      <c r="E813" s="57">
        <v>17.9157380951</v>
      </c>
      <c r="F813" s="57">
        <v>30.9694655809</v>
      </c>
      <c r="G813" s="57">
        <v>30.9694655809</v>
      </c>
      <c r="H813" s="57">
        <v>74.911028543300006</v>
      </c>
      <c r="I813" s="57">
        <v>74.911028543300006</v>
      </c>
      <c r="J813" s="57">
        <v>52.508991871699997</v>
      </c>
      <c r="K813" s="57">
        <v>52.508991871699997</v>
      </c>
    </row>
    <row r="814" spans="1:11" customFormat="1" x14ac:dyDescent="0.3">
      <c r="A814" s="58" t="s">
        <v>306</v>
      </c>
      <c r="B814" s="59">
        <v>30.248234174499999</v>
      </c>
      <c r="C814" s="60">
        <v>0.17156742989582299</v>
      </c>
      <c r="D814" s="67">
        <v>5.1288077393</v>
      </c>
      <c r="E814" s="69">
        <v>28.627387339976501</v>
      </c>
      <c r="F814" s="67">
        <v>5.5675115111000002</v>
      </c>
      <c r="G814" s="69">
        <v>17.977421975707902</v>
      </c>
      <c r="H814" s="59">
        <v>6.57851462879999</v>
      </c>
      <c r="I814" s="60">
        <v>8.7817705306201893E-2</v>
      </c>
      <c r="J814" s="59">
        <v>12.973400295299999</v>
      </c>
      <c r="K814" s="60">
        <v>0.24707006996057199</v>
      </c>
    </row>
    <row r="815" spans="1:11" customFormat="1" x14ac:dyDescent="0.3">
      <c r="A815" s="58" t="s">
        <v>307</v>
      </c>
      <c r="B815" s="61">
        <v>55.3145964797</v>
      </c>
      <c r="C815" s="62">
        <v>0.31374337751415299</v>
      </c>
      <c r="D815" s="71">
        <v>5.6070567504000097</v>
      </c>
      <c r="E815" s="72">
        <v>31.296822495599798</v>
      </c>
      <c r="F815" s="71">
        <v>9.1997845347000098</v>
      </c>
      <c r="G815" s="72">
        <v>29.705984143213101</v>
      </c>
      <c r="H815" s="61">
        <v>27.433113457400001</v>
      </c>
      <c r="I815" s="62">
        <v>0.36620927506746398</v>
      </c>
      <c r="J815" s="61">
        <v>13.0746417372</v>
      </c>
      <c r="K815" s="62">
        <v>0.24899814814853899</v>
      </c>
    </row>
    <row r="816" spans="1:11" customFormat="1" x14ac:dyDescent="0.3">
      <c r="A816" s="58" t="s">
        <v>308</v>
      </c>
      <c r="B816" s="59">
        <v>90.742393436799901</v>
      </c>
      <c r="C816" s="60">
        <v>0.51468919259002399</v>
      </c>
      <c r="D816" s="67">
        <v>7.1798736054000099</v>
      </c>
      <c r="E816" s="69">
        <v>40.075790164423701</v>
      </c>
      <c r="F816" s="67">
        <v>16.202169535100001</v>
      </c>
      <c r="G816" s="69">
        <v>52.316593881079001</v>
      </c>
      <c r="H816" s="59">
        <v>40.8994004571001</v>
      </c>
      <c r="I816" s="60">
        <v>0.54597301962633404</v>
      </c>
      <c r="J816" s="59">
        <v>26.460949839199898</v>
      </c>
      <c r="K816" s="60">
        <v>0.50393178189088905</v>
      </c>
    </row>
    <row r="817" spans="1:11" customFormat="1" x14ac:dyDescent="0.3">
      <c r="A817" s="65" t="s">
        <v>1</v>
      </c>
    </row>
    <row r="818" spans="1:11" customFormat="1" x14ac:dyDescent="0.3">
      <c r="A818" s="65" t="s">
        <v>1</v>
      </c>
    </row>
    <row r="819" spans="1:11" customFormat="1" x14ac:dyDescent="0.3">
      <c r="A819" s="53" t="s">
        <v>421</v>
      </c>
    </row>
    <row r="820" spans="1:11" customFormat="1" x14ac:dyDescent="0.3">
      <c r="A820" s="54" t="s">
        <v>1</v>
      </c>
    </row>
    <row r="821" spans="1:11" customFormat="1" x14ac:dyDescent="0.3">
      <c r="A821" s="114" t="s">
        <v>1</v>
      </c>
      <c r="B821" s="116" t="s">
        <v>506</v>
      </c>
      <c r="C821" s="116" t="s">
        <v>1</v>
      </c>
      <c r="D821" s="116" t="s">
        <v>389</v>
      </c>
      <c r="E821" s="116" t="s">
        <v>1</v>
      </c>
      <c r="F821" s="116" t="s">
        <v>390</v>
      </c>
      <c r="G821" s="116" t="s">
        <v>1</v>
      </c>
      <c r="H821" s="116" t="s">
        <v>391</v>
      </c>
      <c r="I821" s="116" t="s">
        <v>1</v>
      </c>
      <c r="J821" s="116" t="s">
        <v>392</v>
      </c>
      <c r="K821" s="116" t="s">
        <v>1</v>
      </c>
    </row>
    <row r="822" spans="1:11" customFormat="1" x14ac:dyDescent="0.3">
      <c r="A822" s="115"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32.934555286200002</v>
      </c>
      <c r="C823" s="57">
        <v>32.934555286200002</v>
      </c>
      <c r="D823" s="57">
        <v>0.58097149029999995</v>
      </c>
      <c r="E823" s="57">
        <v>0.58097149029999995</v>
      </c>
      <c r="F823" s="57">
        <v>5.4796185853999999</v>
      </c>
      <c r="G823" s="57">
        <v>5.4796185853999999</v>
      </c>
      <c r="H823" s="57">
        <v>21.327519510199998</v>
      </c>
      <c r="I823" s="57">
        <v>21.327519510199998</v>
      </c>
      <c r="J823" s="57">
        <v>5.5464457002999996</v>
      </c>
      <c r="K823" s="57">
        <v>5.5464457002999996</v>
      </c>
    </row>
    <row r="824" spans="1:11" customFormat="1" x14ac:dyDescent="0.3">
      <c r="A824" s="58" t="s">
        <v>306</v>
      </c>
      <c r="B824" s="67">
        <v>19.414642763300002</v>
      </c>
      <c r="C824" s="69">
        <v>58.949157183352</v>
      </c>
      <c r="D824" s="67">
        <v>0.31890669500000102</v>
      </c>
      <c r="E824" s="69">
        <v>54.891969799640997</v>
      </c>
      <c r="F824" s="67">
        <v>3.2606642479000101</v>
      </c>
      <c r="G824" s="69">
        <v>59.505314048458999</v>
      </c>
      <c r="H824" s="67">
        <v>12.273051904400001</v>
      </c>
      <c r="I824" s="69">
        <v>57.545613302711303</v>
      </c>
      <c r="J824" s="67">
        <v>3.5620199160000099</v>
      </c>
      <c r="K824" s="69">
        <v>64.2216675051436</v>
      </c>
    </row>
    <row r="825" spans="1:11" customFormat="1" x14ac:dyDescent="0.3">
      <c r="A825" s="58" t="s">
        <v>307</v>
      </c>
      <c r="B825" s="71">
        <v>7.7223201442000002</v>
      </c>
      <c r="C825" s="72">
        <v>23.447470527819</v>
      </c>
      <c r="D825" s="71">
        <v>0</v>
      </c>
      <c r="E825" s="72">
        <v>0</v>
      </c>
      <c r="F825" s="71">
        <v>0.54171878109999905</v>
      </c>
      <c r="G825" s="72">
        <v>9.8860672993438996</v>
      </c>
      <c r="H825" s="71">
        <v>5.6131438910999902</v>
      </c>
      <c r="I825" s="72">
        <v>26.3187844625601</v>
      </c>
      <c r="J825" s="71">
        <v>1.5674574720000001</v>
      </c>
      <c r="K825" s="72">
        <v>28.260575451324002</v>
      </c>
    </row>
    <row r="826" spans="1:11" customFormat="1" x14ac:dyDescent="0.3">
      <c r="A826" s="58" t="s">
        <v>308</v>
      </c>
      <c r="B826" s="67">
        <v>5.7975923787000001</v>
      </c>
      <c r="C826" s="69">
        <v>17.603372288829</v>
      </c>
      <c r="D826" s="67">
        <v>0.26206479529999899</v>
      </c>
      <c r="E826" s="69">
        <v>45.108030200359003</v>
      </c>
      <c r="F826" s="67">
        <v>1.6772355564000001</v>
      </c>
      <c r="G826" s="69">
        <v>30.608618652196999</v>
      </c>
      <c r="H826" s="67">
        <v>3.4413237147000002</v>
      </c>
      <c r="I826" s="69">
        <v>16.135602234728601</v>
      </c>
      <c r="J826" s="67">
        <v>0.41696831229999998</v>
      </c>
      <c r="K826" s="69">
        <v>7.51775704353234</v>
      </c>
    </row>
    <row r="827" spans="1:11" customFormat="1" x14ac:dyDescent="0.3">
      <c r="A827" s="65" t="s">
        <v>1</v>
      </c>
    </row>
    <row r="828" spans="1:11" customFormat="1" x14ac:dyDescent="0.3">
      <c r="A828" s="65" t="s">
        <v>1</v>
      </c>
    </row>
    <row r="829" spans="1:11" customFormat="1" x14ac:dyDescent="0.3">
      <c r="A829" s="53" t="s">
        <v>422</v>
      </c>
    </row>
    <row r="830" spans="1:11" customFormat="1" x14ac:dyDescent="0.3">
      <c r="A830" s="54" t="s">
        <v>1</v>
      </c>
    </row>
    <row r="831" spans="1:11" customFormat="1" x14ac:dyDescent="0.3">
      <c r="A831" s="114" t="s">
        <v>1</v>
      </c>
      <c r="B831" s="116" t="s">
        <v>506</v>
      </c>
      <c r="C831" s="116" t="s">
        <v>1</v>
      </c>
      <c r="D831" s="116" t="s">
        <v>389</v>
      </c>
      <c r="E831" s="116" t="s">
        <v>1</v>
      </c>
      <c r="F831" s="116" t="s">
        <v>390</v>
      </c>
      <c r="G831" s="116" t="s">
        <v>1</v>
      </c>
      <c r="H831" s="116" t="s">
        <v>391</v>
      </c>
      <c r="I831" s="116" t="s">
        <v>1</v>
      </c>
      <c r="J831" s="116" t="s">
        <v>392</v>
      </c>
      <c r="K831" s="116" t="s">
        <v>1</v>
      </c>
    </row>
    <row r="832" spans="1:11" customFormat="1" x14ac:dyDescent="0.3">
      <c r="A832" s="115"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20.498677859000001</v>
      </c>
      <c r="C833" s="57">
        <v>20.498677859000001</v>
      </c>
      <c r="D833" s="57">
        <v>6.2789024145000001</v>
      </c>
      <c r="E833" s="57">
        <v>6.2789024145000001</v>
      </c>
      <c r="F833" s="57">
        <v>2.3330920718999999</v>
      </c>
      <c r="G833" s="57">
        <v>2.3330920718999999</v>
      </c>
      <c r="H833" s="57">
        <v>9.5173700675999999</v>
      </c>
      <c r="I833" s="57">
        <v>9.5173700675999999</v>
      </c>
      <c r="J833" s="57">
        <v>2.3693133049999999</v>
      </c>
      <c r="K833" s="57">
        <v>2.3693133049999999</v>
      </c>
    </row>
    <row r="834" spans="1:11" customFormat="1" x14ac:dyDescent="0.3">
      <c r="A834" s="58" t="s">
        <v>306</v>
      </c>
      <c r="B834" s="67">
        <v>6.5374380806000199</v>
      </c>
      <c r="C834" s="69">
        <v>31.8919987209308</v>
      </c>
      <c r="D834" s="67">
        <v>3.1533371924</v>
      </c>
      <c r="E834" s="69">
        <v>50.221153065190698</v>
      </c>
      <c r="F834" s="67">
        <v>0</v>
      </c>
      <c r="G834" s="69">
        <v>0</v>
      </c>
      <c r="H834" s="67">
        <v>1.6030909302</v>
      </c>
      <c r="I834" s="69">
        <v>16.843843612400899</v>
      </c>
      <c r="J834" s="67">
        <v>1.7810099580000001</v>
      </c>
      <c r="K834" s="69">
        <v>75.169879569810604</v>
      </c>
    </row>
    <row r="835" spans="1:11" customFormat="1" x14ac:dyDescent="0.3">
      <c r="A835" s="58" t="s">
        <v>307</v>
      </c>
      <c r="B835" s="71">
        <v>5.3473165929000199</v>
      </c>
      <c r="C835" s="72">
        <v>26.086153603083499</v>
      </c>
      <c r="D835" s="71">
        <v>0.46049675449999899</v>
      </c>
      <c r="E835" s="72">
        <v>7.3340326716428201</v>
      </c>
      <c r="F835" s="71">
        <v>1.2619603572</v>
      </c>
      <c r="G835" s="72">
        <v>54.089608052728799</v>
      </c>
      <c r="H835" s="71">
        <v>3.0365561342</v>
      </c>
      <c r="I835" s="72">
        <v>31.905412026977402</v>
      </c>
      <c r="J835" s="71">
        <v>0.58830334699999898</v>
      </c>
      <c r="K835" s="72">
        <v>24.8301204301894</v>
      </c>
    </row>
    <row r="836" spans="1:11" customFormat="1" x14ac:dyDescent="0.3">
      <c r="A836" s="58" t="s">
        <v>308</v>
      </c>
      <c r="B836" s="67">
        <v>8.6139231855000205</v>
      </c>
      <c r="C836" s="69">
        <v>42.021847675985804</v>
      </c>
      <c r="D836" s="67">
        <v>2.66506846760001</v>
      </c>
      <c r="E836" s="69">
        <v>42.444814263166499</v>
      </c>
      <c r="F836" s="67">
        <v>1.0711317146999999</v>
      </c>
      <c r="G836" s="69">
        <v>45.910391947271201</v>
      </c>
      <c r="H836" s="67">
        <v>4.8777230031999999</v>
      </c>
      <c r="I836" s="69">
        <v>51.250744360621603</v>
      </c>
      <c r="J836" s="67">
        <v>0</v>
      </c>
      <c r="K836" s="69">
        <v>0</v>
      </c>
    </row>
    <row r="837" spans="1:11" customFormat="1" x14ac:dyDescent="0.3">
      <c r="A837" s="65" t="s">
        <v>1</v>
      </c>
    </row>
    <row r="838" spans="1:11" customFormat="1" x14ac:dyDescent="0.3">
      <c r="A838" s="65" t="s">
        <v>1</v>
      </c>
    </row>
    <row r="839" spans="1:11" customFormat="1" x14ac:dyDescent="0.3">
      <c r="A839" s="53" t="s">
        <v>423</v>
      </c>
    </row>
    <row r="840" spans="1:11" customFormat="1" x14ac:dyDescent="0.3">
      <c r="A840" s="54" t="s">
        <v>1</v>
      </c>
    </row>
    <row r="841" spans="1:11" customFormat="1" x14ac:dyDescent="0.3">
      <c r="A841" s="114" t="s">
        <v>1</v>
      </c>
      <c r="B841" s="116" t="s">
        <v>506</v>
      </c>
      <c r="C841" s="116" t="s">
        <v>1</v>
      </c>
      <c r="D841" s="116" t="s">
        <v>389</v>
      </c>
      <c r="E841" s="116" t="s">
        <v>1</v>
      </c>
      <c r="F841" s="116" t="s">
        <v>390</v>
      </c>
      <c r="G841" s="116" t="s">
        <v>1</v>
      </c>
      <c r="H841" s="116" t="s">
        <v>391</v>
      </c>
      <c r="I841" s="116" t="s">
        <v>1</v>
      </c>
      <c r="J841" s="116" t="s">
        <v>392</v>
      </c>
      <c r="K841" s="116" t="s">
        <v>1</v>
      </c>
    </row>
    <row r="842" spans="1:11" customFormat="1" x14ac:dyDescent="0.3">
      <c r="A842" s="115"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57.777866467099997</v>
      </c>
      <c r="C843" s="57">
        <v>57.777866467099997</v>
      </c>
      <c r="D843" s="57">
        <v>6.6522583078000004</v>
      </c>
      <c r="E843" s="57">
        <v>6.6522583078000004</v>
      </c>
      <c r="F843" s="57">
        <v>12.899658587399999</v>
      </c>
      <c r="G843" s="57">
        <v>12.899658587399999</v>
      </c>
      <c r="H843" s="57">
        <v>26.802620883399999</v>
      </c>
      <c r="I843" s="57">
        <v>26.802620883399999</v>
      </c>
      <c r="J843" s="57">
        <v>11.4233286885</v>
      </c>
      <c r="K843" s="57">
        <v>11.4233286885</v>
      </c>
    </row>
    <row r="844" spans="1:11" customFormat="1" x14ac:dyDescent="0.3">
      <c r="A844" s="58" t="s">
        <v>306</v>
      </c>
      <c r="B844" s="59">
        <v>35.475523860999999</v>
      </c>
      <c r="C844" s="60">
        <v>0.61399850894806796</v>
      </c>
      <c r="D844" s="67">
        <v>1.356750412</v>
      </c>
      <c r="E844" s="69">
        <v>20.3953356773468</v>
      </c>
      <c r="F844" s="67">
        <v>9.15074730609998</v>
      </c>
      <c r="G844" s="69">
        <v>70.937903077823904</v>
      </c>
      <c r="H844" s="67">
        <v>15.399036322100001</v>
      </c>
      <c r="I844" s="69">
        <v>57.453472140246099</v>
      </c>
      <c r="J844" s="67">
        <v>9.5689898207999899</v>
      </c>
      <c r="K844" s="69">
        <v>83.767088225634396</v>
      </c>
    </row>
    <row r="845" spans="1:11" customFormat="1" x14ac:dyDescent="0.3">
      <c r="A845" s="58" t="s">
        <v>307</v>
      </c>
      <c r="B845" s="61">
        <v>18.8622005393999</v>
      </c>
      <c r="C845" s="62">
        <v>0.32646066206235802</v>
      </c>
      <c r="D845" s="71">
        <v>5.2955078957999904</v>
      </c>
      <c r="E845" s="70">
        <v>79.604664322653207</v>
      </c>
      <c r="F845" s="71">
        <v>1.8265918441</v>
      </c>
      <c r="G845" s="72">
        <v>14.1600014583654</v>
      </c>
      <c r="H845" s="71">
        <v>10.269547343799999</v>
      </c>
      <c r="I845" s="72">
        <v>38.315459478667499</v>
      </c>
      <c r="J845" s="71">
        <v>1.4705534557</v>
      </c>
      <c r="K845" s="72">
        <v>12.873248208120099</v>
      </c>
    </row>
    <row r="846" spans="1:11" customFormat="1" x14ac:dyDescent="0.3">
      <c r="A846" s="58" t="s">
        <v>308</v>
      </c>
      <c r="B846" s="59">
        <v>3.4401420667</v>
      </c>
      <c r="C846" s="60">
        <v>5.9540828989573198E-2</v>
      </c>
      <c r="D846" s="67">
        <v>0</v>
      </c>
      <c r="E846" s="69">
        <v>0</v>
      </c>
      <c r="F846" s="67">
        <v>1.9223194372000001</v>
      </c>
      <c r="G846" s="69">
        <v>14.902095463810699</v>
      </c>
      <c r="H846" s="67">
        <v>1.1340372175</v>
      </c>
      <c r="I846" s="69">
        <v>4.23106838108641</v>
      </c>
      <c r="J846" s="67">
        <v>0.38378541199999999</v>
      </c>
      <c r="K846" s="69">
        <v>3.3596635662454601</v>
      </c>
    </row>
    <row r="847" spans="1:11" customFormat="1" x14ac:dyDescent="0.3">
      <c r="A847" s="65" t="s">
        <v>1</v>
      </c>
    </row>
    <row r="848" spans="1:11" customFormat="1" x14ac:dyDescent="0.3">
      <c r="A848" s="65" t="s">
        <v>1</v>
      </c>
    </row>
    <row r="849" spans="1:11" customFormat="1" x14ac:dyDescent="0.3">
      <c r="A849" s="53" t="s">
        <v>424</v>
      </c>
    </row>
    <row r="850" spans="1:11" customFormat="1" x14ac:dyDescent="0.3">
      <c r="A850" s="54" t="s">
        <v>1</v>
      </c>
    </row>
    <row r="851" spans="1:11" customFormat="1" x14ac:dyDescent="0.3">
      <c r="A851" s="114" t="s">
        <v>1</v>
      </c>
      <c r="B851" s="116" t="s">
        <v>506</v>
      </c>
      <c r="C851" s="116" t="s">
        <v>1</v>
      </c>
      <c r="D851" s="116" t="s">
        <v>389</v>
      </c>
      <c r="E851" s="116" t="s">
        <v>1</v>
      </c>
      <c r="F851" s="116" t="s">
        <v>390</v>
      </c>
      <c r="G851" s="116" t="s">
        <v>1</v>
      </c>
      <c r="H851" s="116" t="s">
        <v>391</v>
      </c>
      <c r="I851" s="116" t="s">
        <v>1</v>
      </c>
      <c r="J851" s="116" t="s">
        <v>392</v>
      </c>
      <c r="K851" s="116" t="s">
        <v>1</v>
      </c>
    </row>
    <row r="852" spans="1:11" customFormat="1" x14ac:dyDescent="0.3">
      <c r="A852" s="115"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37.240944368000001</v>
      </c>
      <c r="C853" s="57">
        <v>37.240944368000001</v>
      </c>
      <c r="D853" s="57">
        <v>1.5487010364</v>
      </c>
      <c r="E853" s="57">
        <v>1.5487010364</v>
      </c>
      <c r="F853" s="57">
        <v>8.6995722712999992</v>
      </c>
      <c r="G853" s="57">
        <v>8.6995722712999992</v>
      </c>
      <c r="H853" s="57">
        <v>6.1044634041999997</v>
      </c>
      <c r="I853" s="57">
        <v>6.1044634041999997</v>
      </c>
      <c r="J853" s="57">
        <v>20.888207656100001</v>
      </c>
      <c r="K853" s="57">
        <v>20.888207656100001</v>
      </c>
    </row>
    <row r="854" spans="1:11" customFormat="1" x14ac:dyDescent="0.3">
      <c r="A854" s="58" t="s">
        <v>306</v>
      </c>
      <c r="B854" s="67">
        <v>7.8263660088</v>
      </c>
      <c r="C854" s="69">
        <v>21.0154875007009</v>
      </c>
      <c r="D854" s="67">
        <v>0</v>
      </c>
      <c r="E854" s="69">
        <v>0</v>
      </c>
      <c r="F854" s="67">
        <v>5.8753029948000002</v>
      </c>
      <c r="G854" s="70">
        <v>67.535538663006406</v>
      </c>
      <c r="H854" s="67">
        <v>0.81876291330000095</v>
      </c>
      <c r="I854" s="69">
        <v>13.412528818448999</v>
      </c>
      <c r="J854" s="67">
        <v>1.1323001007</v>
      </c>
      <c r="K854" s="69">
        <v>5.4207623714873101</v>
      </c>
    </row>
    <row r="855" spans="1:11" customFormat="1" x14ac:dyDescent="0.3">
      <c r="A855" s="58" t="s">
        <v>307</v>
      </c>
      <c r="B855" s="71">
        <v>24.417773454199999</v>
      </c>
      <c r="C855" s="72">
        <v>65.567009292013097</v>
      </c>
      <c r="D855" s="71">
        <v>0.665059128</v>
      </c>
      <c r="E855" s="72">
        <v>42.943028536091703</v>
      </c>
      <c r="F855" s="71">
        <v>2.8242692764999999</v>
      </c>
      <c r="G855" s="72">
        <v>32.464461336993601</v>
      </c>
      <c r="H855" s="71">
        <v>1.1725374943</v>
      </c>
      <c r="I855" s="68">
        <v>19.207871628704801</v>
      </c>
      <c r="J855" s="71">
        <v>19.7559075554</v>
      </c>
      <c r="K855" s="72">
        <v>94.579237628512701</v>
      </c>
    </row>
    <row r="856" spans="1:11" customFormat="1" x14ac:dyDescent="0.3">
      <c r="A856" s="58" t="s">
        <v>308</v>
      </c>
      <c r="B856" s="67">
        <v>4.9968049050000101</v>
      </c>
      <c r="C856" s="69">
        <v>13.417503207286</v>
      </c>
      <c r="D856" s="67">
        <v>0.88364190839999801</v>
      </c>
      <c r="E856" s="69">
        <v>57.056971463908297</v>
      </c>
      <c r="F856" s="67">
        <v>0</v>
      </c>
      <c r="G856" s="69">
        <v>0</v>
      </c>
      <c r="H856" s="67">
        <v>4.1131629965999998</v>
      </c>
      <c r="I856" s="70">
        <v>67.379599552846202</v>
      </c>
      <c r="J856" s="67">
        <v>0</v>
      </c>
      <c r="K856" s="69">
        <v>0</v>
      </c>
    </row>
    <row r="857" spans="1:11" customFormat="1" x14ac:dyDescent="0.3">
      <c r="A857" s="65" t="s">
        <v>1</v>
      </c>
    </row>
    <row r="858" spans="1:11" customFormat="1" x14ac:dyDescent="0.3">
      <c r="A858" s="65" t="s">
        <v>1</v>
      </c>
    </row>
    <row r="859" spans="1:11" customFormat="1" x14ac:dyDescent="0.3">
      <c r="A859" s="53" t="s">
        <v>425</v>
      </c>
    </row>
    <row r="860" spans="1:11" customFormat="1" x14ac:dyDescent="0.3">
      <c r="A860" s="54" t="s">
        <v>1</v>
      </c>
    </row>
    <row r="861" spans="1:11" customFormat="1" x14ac:dyDescent="0.3">
      <c r="A861" s="114" t="s">
        <v>1</v>
      </c>
      <c r="B861" s="116" t="s">
        <v>506</v>
      </c>
      <c r="C861" s="116" t="s">
        <v>1</v>
      </c>
      <c r="D861" s="116" t="s">
        <v>389</v>
      </c>
      <c r="E861" s="116" t="s">
        <v>1</v>
      </c>
      <c r="F861" s="116" t="s">
        <v>390</v>
      </c>
      <c r="G861" s="116" t="s">
        <v>1</v>
      </c>
      <c r="H861" s="116" t="s">
        <v>391</v>
      </c>
      <c r="I861" s="116" t="s">
        <v>1</v>
      </c>
      <c r="J861" s="116" t="s">
        <v>392</v>
      </c>
      <c r="K861" s="116" t="s">
        <v>1</v>
      </c>
    </row>
    <row r="862" spans="1:11" customFormat="1" x14ac:dyDescent="0.3">
      <c r="A862" s="115"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29.707754357799999</v>
      </c>
      <c r="C863" s="57">
        <v>29.707754357799999</v>
      </c>
      <c r="D863" s="57">
        <v>7.1836956971000001</v>
      </c>
      <c r="E863" s="57">
        <v>7.1836956971000001</v>
      </c>
      <c r="F863" s="57">
        <v>3.5527346510000002</v>
      </c>
      <c r="G863" s="57">
        <v>3.5527346510000002</v>
      </c>
      <c r="H863" s="57">
        <v>3.4113969168999998</v>
      </c>
      <c r="I863" s="57">
        <v>3.4113969168999998</v>
      </c>
      <c r="J863" s="57">
        <v>15.559927092800001</v>
      </c>
      <c r="K863" s="57">
        <v>15.559927092800001</v>
      </c>
    </row>
    <row r="864" spans="1:11" customFormat="1" x14ac:dyDescent="0.3">
      <c r="A864" s="58" t="s">
        <v>306</v>
      </c>
      <c r="B864" s="59">
        <v>15.7570252947</v>
      </c>
      <c r="C864" s="60">
        <v>0.53040109006296798</v>
      </c>
      <c r="D864" s="67">
        <v>3.0032754089999898</v>
      </c>
      <c r="E864" s="69">
        <v>41.806829459833601</v>
      </c>
      <c r="F864" s="67">
        <v>1.4586722474</v>
      </c>
      <c r="G864" s="69">
        <v>41.057731316618998</v>
      </c>
      <c r="H864" s="67">
        <v>1.483670075</v>
      </c>
      <c r="I864" s="69">
        <v>43.491569909380097</v>
      </c>
      <c r="J864" s="67">
        <v>9.8114075632999693</v>
      </c>
      <c r="K864" s="69">
        <v>63.055613980607902</v>
      </c>
    </row>
    <row r="865" spans="1:11" customFormat="1" x14ac:dyDescent="0.3">
      <c r="A865" s="58" t="s">
        <v>307</v>
      </c>
      <c r="B865" s="61">
        <v>7.2086199036999803</v>
      </c>
      <c r="C865" s="62">
        <v>0.24265112121500099</v>
      </c>
      <c r="D865" s="71">
        <v>3.7565704858000002</v>
      </c>
      <c r="E865" s="72">
        <v>52.293006889427403</v>
      </c>
      <c r="F865" s="71">
        <v>1.6362243882</v>
      </c>
      <c r="G865" s="72">
        <v>46.0553502845884</v>
      </c>
      <c r="H865" s="71">
        <v>1.1574203087999999</v>
      </c>
      <c r="I865" s="72">
        <v>33.928045812146898</v>
      </c>
      <c r="J865" s="71">
        <v>0.65840472089999802</v>
      </c>
      <c r="K865" s="72">
        <v>4.2314126343475102</v>
      </c>
    </row>
    <row r="866" spans="1:11" customFormat="1" x14ac:dyDescent="0.3">
      <c r="A866" s="58" t="s">
        <v>308</v>
      </c>
      <c r="B866" s="59">
        <v>6.7421091594000098</v>
      </c>
      <c r="C866" s="60">
        <v>0.226947788722031</v>
      </c>
      <c r="D866" s="67">
        <v>0.42384980230000102</v>
      </c>
      <c r="E866" s="69">
        <v>5.90016365073906</v>
      </c>
      <c r="F866" s="67">
        <v>0.45783801540000002</v>
      </c>
      <c r="G866" s="69">
        <v>12.8869183987926</v>
      </c>
      <c r="H866" s="67">
        <v>0.77030653310000097</v>
      </c>
      <c r="I866" s="69">
        <v>22.580384278473002</v>
      </c>
      <c r="J866" s="67">
        <v>5.0901148086000001</v>
      </c>
      <c r="K866" s="69">
        <v>32.712973385044599</v>
      </c>
    </row>
    <row r="867" spans="1:11" customFormat="1" x14ac:dyDescent="0.3">
      <c r="A867" s="65" t="s">
        <v>1</v>
      </c>
    </row>
    <row r="868" spans="1:11" customFormat="1" x14ac:dyDescent="0.3">
      <c r="A868" s="65" t="s">
        <v>1</v>
      </c>
    </row>
    <row r="869" spans="1:11" customFormat="1" x14ac:dyDescent="0.3">
      <c r="A869" s="53" t="s">
        <v>426</v>
      </c>
    </row>
    <row r="870" spans="1:11" customFormat="1" x14ac:dyDescent="0.3">
      <c r="A870" s="54" t="s">
        <v>1</v>
      </c>
    </row>
    <row r="871" spans="1:11" customFormat="1" x14ac:dyDescent="0.3">
      <c r="A871" s="114" t="s">
        <v>1</v>
      </c>
      <c r="B871" s="116" t="s">
        <v>506</v>
      </c>
      <c r="C871" s="116" t="s">
        <v>1</v>
      </c>
      <c r="D871" s="116" t="s">
        <v>389</v>
      </c>
      <c r="E871" s="116" t="s">
        <v>1</v>
      </c>
      <c r="F871" s="116" t="s">
        <v>390</v>
      </c>
      <c r="G871" s="116" t="s">
        <v>1</v>
      </c>
      <c r="H871" s="116" t="s">
        <v>391</v>
      </c>
      <c r="I871" s="116" t="s">
        <v>1</v>
      </c>
      <c r="J871" s="116" t="s">
        <v>392</v>
      </c>
      <c r="K871" s="116" t="s">
        <v>1</v>
      </c>
    </row>
    <row r="872" spans="1:11" customFormat="1" x14ac:dyDescent="0.3">
      <c r="A872" s="115"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14.3178275915</v>
      </c>
      <c r="C873" s="57">
        <v>14.3178275915</v>
      </c>
      <c r="D873" s="57">
        <v>3.3706511111999999</v>
      </c>
      <c r="E873" s="57">
        <v>3.3706511111999999</v>
      </c>
      <c r="F873" s="57">
        <v>5.7838998347999997</v>
      </c>
      <c r="G873" s="57">
        <v>5.7838998347999997</v>
      </c>
      <c r="H873" s="57">
        <v>2.9308169777000002</v>
      </c>
      <c r="I873" s="57">
        <v>2.9308169777000002</v>
      </c>
      <c r="J873" s="57">
        <v>2.2324596678000002</v>
      </c>
      <c r="K873" s="57">
        <v>2.2324596678000002</v>
      </c>
    </row>
    <row r="874" spans="1:11" customFormat="1" x14ac:dyDescent="0.3">
      <c r="A874" s="58" t="s">
        <v>306</v>
      </c>
      <c r="B874" s="67">
        <v>7.7998574520999799</v>
      </c>
      <c r="C874" s="69">
        <v>54.476542633677902</v>
      </c>
      <c r="D874" s="67">
        <v>0.31890669500000002</v>
      </c>
      <c r="E874" s="69">
        <v>9.4612786811526401</v>
      </c>
      <c r="F874" s="67">
        <v>3.73649349339999</v>
      </c>
      <c r="G874" s="69">
        <v>64.601628660970803</v>
      </c>
      <c r="H874" s="67">
        <v>2.1526888165</v>
      </c>
      <c r="I874" s="69">
        <v>73.450127827134196</v>
      </c>
      <c r="J874" s="67">
        <v>1.5917684472</v>
      </c>
      <c r="K874" s="69">
        <v>71.301106584766401</v>
      </c>
    </row>
    <row r="875" spans="1:11" customFormat="1" x14ac:dyDescent="0.3">
      <c r="A875" s="58" t="s">
        <v>307</v>
      </c>
      <c r="B875" s="71">
        <v>2.4527891747999999</v>
      </c>
      <c r="C875" s="72">
        <v>17.131014877257901</v>
      </c>
      <c r="D875" s="71">
        <v>2.4527891747999999</v>
      </c>
      <c r="E875" s="72">
        <v>72.769002008243206</v>
      </c>
      <c r="F875" s="71">
        <v>0</v>
      </c>
      <c r="G875" s="72">
        <v>0</v>
      </c>
      <c r="H875" s="71">
        <v>0</v>
      </c>
      <c r="I875" s="72">
        <v>0</v>
      </c>
      <c r="J875" s="71">
        <v>0</v>
      </c>
      <c r="K875" s="72">
        <v>0</v>
      </c>
    </row>
    <row r="876" spans="1:11" customFormat="1" x14ac:dyDescent="0.3">
      <c r="A876" s="58" t="s">
        <v>308</v>
      </c>
      <c r="B876" s="67">
        <v>4.0651809645999997</v>
      </c>
      <c r="C876" s="69">
        <v>28.392442489064202</v>
      </c>
      <c r="D876" s="67">
        <v>0.59895524139999901</v>
      </c>
      <c r="E876" s="69">
        <v>17.769719310604199</v>
      </c>
      <c r="F876" s="67">
        <v>2.0474063413999901</v>
      </c>
      <c r="G876" s="69">
        <v>35.398371339029197</v>
      </c>
      <c r="H876" s="67">
        <v>0.77812816119999895</v>
      </c>
      <c r="I876" s="69">
        <v>26.5498721728658</v>
      </c>
      <c r="J876" s="67">
        <v>0.64069122059999895</v>
      </c>
      <c r="K876" s="69">
        <v>28.698893415233599</v>
      </c>
    </row>
    <row r="877" spans="1:11" customFormat="1" x14ac:dyDescent="0.3">
      <c r="A877" s="65" t="s">
        <v>1</v>
      </c>
    </row>
    <row r="878" spans="1:11" customFormat="1" x14ac:dyDescent="0.3">
      <c r="A878" s="65" t="s">
        <v>1</v>
      </c>
    </row>
    <row r="879" spans="1:11" customFormat="1" x14ac:dyDescent="0.3">
      <c r="A879" s="53" t="s">
        <v>427</v>
      </c>
    </row>
    <row r="880" spans="1:11" customFormat="1" x14ac:dyDescent="0.3">
      <c r="A880" s="54" t="s">
        <v>1</v>
      </c>
    </row>
    <row r="881" spans="1:11" customFormat="1" x14ac:dyDescent="0.3">
      <c r="A881" s="114" t="s">
        <v>1</v>
      </c>
      <c r="B881" s="116" t="s">
        <v>506</v>
      </c>
      <c r="C881" s="116" t="s">
        <v>1</v>
      </c>
      <c r="D881" s="116" t="s">
        <v>389</v>
      </c>
      <c r="E881" s="116" t="s">
        <v>1</v>
      </c>
      <c r="F881" s="116" t="s">
        <v>390</v>
      </c>
      <c r="G881" s="116" t="s">
        <v>1</v>
      </c>
      <c r="H881" s="116" t="s">
        <v>391</v>
      </c>
      <c r="I881" s="116" t="s">
        <v>1</v>
      </c>
      <c r="J881" s="116" t="s">
        <v>392</v>
      </c>
      <c r="K881" s="116" t="s">
        <v>1</v>
      </c>
    </row>
    <row r="882" spans="1:11" customFormat="1" x14ac:dyDescent="0.3">
      <c r="A882" s="115"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14.60782781</v>
      </c>
      <c r="C883" s="57">
        <v>14.60782781</v>
      </c>
      <c r="D883" s="57">
        <v>2.8051549088000001</v>
      </c>
      <c r="E883" s="57">
        <v>2.8051549088000001</v>
      </c>
      <c r="F883" s="57">
        <v>2.5133312505999998</v>
      </c>
      <c r="G883" s="57">
        <v>2.5133312505999998</v>
      </c>
      <c r="H883" s="57">
        <v>4.7393952147</v>
      </c>
      <c r="I883" s="57">
        <v>4.7393952147</v>
      </c>
      <c r="J883" s="57">
        <v>4.5499464358999999</v>
      </c>
      <c r="K883" s="57">
        <v>4.5499464358999999</v>
      </c>
    </row>
    <row r="884" spans="1:11" customFormat="1" x14ac:dyDescent="0.3">
      <c r="A884" s="58" t="s">
        <v>306</v>
      </c>
      <c r="B884" s="67">
        <v>8.3274965996999892</v>
      </c>
      <c r="C884" s="69">
        <v>57.007083517231003</v>
      </c>
      <c r="D884" s="67">
        <v>2.8051549088000001</v>
      </c>
      <c r="E884" s="69">
        <v>100</v>
      </c>
      <c r="F884" s="67">
        <v>0.45783801539999802</v>
      </c>
      <c r="G884" s="69">
        <v>18.2163817559147</v>
      </c>
      <c r="H884" s="67">
        <v>4.2305670509000102</v>
      </c>
      <c r="I884" s="69">
        <v>89.263858767849001</v>
      </c>
      <c r="J884" s="67">
        <v>0.83393662460000095</v>
      </c>
      <c r="K884" s="69">
        <v>18.328493232801002</v>
      </c>
    </row>
    <row r="885" spans="1:11" customFormat="1" x14ac:dyDescent="0.3">
      <c r="A885" s="58" t="s">
        <v>307</v>
      </c>
      <c r="B885" s="71">
        <v>3.7160098113000002</v>
      </c>
      <c r="C885" s="72">
        <v>25.4384831176347</v>
      </c>
      <c r="D885" s="71">
        <v>0</v>
      </c>
      <c r="E885" s="72">
        <v>0</v>
      </c>
      <c r="F885" s="71">
        <v>0</v>
      </c>
      <c r="G885" s="72">
        <v>0</v>
      </c>
      <c r="H885" s="71">
        <v>0</v>
      </c>
      <c r="I885" s="72">
        <v>0</v>
      </c>
      <c r="J885" s="71">
        <v>3.71600981130001</v>
      </c>
      <c r="K885" s="70">
        <v>81.671506767199006</v>
      </c>
    </row>
    <row r="886" spans="1:11" customFormat="1" x14ac:dyDescent="0.3">
      <c r="A886" s="58" t="s">
        <v>308</v>
      </c>
      <c r="B886" s="67">
        <v>2.5643213989999998</v>
      </c>
      <c r="C886" s="69">
        <v>17.554433365134201</v>
      </c>
      <c r="D886" s="67">
        <v>0</v>
      </c>
      <c r="E886" s="69">
        <v>0</v>
      </c>
      <c r="F886" s="67">
        <v>2.0554932352000002</v>
      </c>
      <c r="G886" s="70">
        <v>81.783618244085403</v>
      </c>
      <c r="H886" s="67">
        <v>0.50882816380000095</v>
      </c>
      <c r="I886" s="69">
        <v>10.736141232151001</v>
      </c>
      <c r="J886" s="67">
        <v>0</v>
      </c>
      <c r="K886" s="69">
        <v>0</v>
      </c>
    </row>
    <row r="887" spans="1:11" customFormat="1" x14ac:dyDescent="0.3">
      <c r="A887" s="65" t="s">
        <v>1</v>
      </c>
    </row>
    <row r="888" spans="1:11" customFormat="1" x14ac:dyDescent="0.3">
      <c r="A888" s="65" t="s">
        <v>1</v>
      </c>
    </row>
    <row r="889" spans="1:11" customFormat="1" x14ac:dyDescent="0.3">
      <c r="A889" s="53" t="s">
        <v>428</v>
      </c>
    </row>
    <row r="890" spans="1:11" customFormat="1" x14ac:dyDescent="0.3">
      <c r="A890" s="54" t="s">
        <v>1</v>
      </c>
    </row>
    <row r="891" spans="1:11" customFormat="1" x14ac:dyDescent="0.3">
      <c r="A891" s="114" t="s">
        <v>1</v>
      </c>
      <c r="B891" s="116" t="s">
        <v>506</v>
      </c>
      <c r="C891" s="116" t="s">
        <v>1</v>
      </c>
      <c r="D891" s="116" t="s">
        <v>389</v>
      </c>
      <c r="E891" s="116" t="s">
        <v>1</v>
      </c>
      <c r="F891" s="116" t="s">
        <v>390</v>
      </c>
      <c r="G891" s="116" t="s">
        <v>1</v>
      </c>
      <c r="H891" s="116" t="s">
        <v>391</v>
      </c>
      <c r="I891" s="116" t="s">
        <v>1</v>
      </c>
      <c r="J891" s="116" t="s">
        <v>392</v>
      </c>
      <c r="K891" s="116" t="s">
        <v>1</v>
      </c>
    </row>
    <row r="892" spans="1:11" customFormat="1" x14ac:dyDescent="0.3">
      <c r="A892" s="115"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102.64314875159999</v>
      </c>
      <c r="C893" s="57">
        <v>102.64314875159999</v>
      </c>
      <c r="D893" s="57">
        <v>12.407983579</v>
      </c>
      <c r="E893" s="57">
        <v>12.407983579</v>
      </c>
      <c r="F893" s="57">
        <v>39.597667737099997</v>
      </c>
      <c r="G893" s="57">
        <v>39.597667737099997</v>
      </c>
      <c r="H893" s="57">
        <v>30.930505367599999</v>
      </c>
      <c r="I893" s="57">
        <v>30.930505367599999</v>
      </c>
      <c r="J893" s="57">
        <v>19.7069920679</v>
      </c>
      <c r="K893" s="57">
        <v>19.7069920679</v>
      </c>
    </row>
    <row r="894" spans="1:11" customFormat="1" x14ac:dyDescent="0.3">
      <c r="A894" s="58" t="s">
        <v>306</v>
      </c>
      <c r="B894" s="59">
        <v>20.956633035900001</v>
      </c>
      <c r="C894" s="60">
        <v>0.204169818354031</v>
      </c>
      <c r="D894" s="67">
        <v>4.2184661946000004</v>
      </c>
      <c r="E894" s="69">
        <v>33.9979994955794</v>
      </c>
      <c r="F894" s="67">
        <v>4.0704435083000003</v>
      </c>
      <c r="G894" s="69">
        <v>10.2795031649965</v>
      </c>
      <c r="H894" s="67">
        <v>2.3791061308999999</v>
      </c>
      <c r="I894" s="69">
        <v>7.6917790466887599</v>
      </c>
      <c r="J894" s="67">
        <v>10.288617202099999</v>
      </c>
      <c r="K894" s="70">
        <v>52.2079532312734</v>
      </c>
    </row>
    <row r="895" spans="1:11" customFormat="1" x14ac:dyDescent="0.3">
      <c r="A895" s="58" t="s">
        <v>307</v>
      </c>
      <c r="B895" s="61">
        <v>19.1770202547</v>
      </c>
      <c r="C895" s="62">
        <v>0.18683195603350999</v>
      </c>
      <c r="D895" s="71">
        <v>1.3095957411000001</v>
      </c>
      <c r="E895" s="72">
        <v>10.5544606241778</v>
      </c>
      <c r="F895" s="71">
        <v>6.6667857272999997</v>
      </c>
      <c r="G895" s="72">
        <v>16.8363090764907</v>
      </c>
      <c r="H895" s="71">
        <v>9.1103288686000106</v>
      </c>
      <c r="I895" s="72">
        <v>29.454186927521601</v>
      </c>
      <c r="J895" s="71">
        <v>2.0903099177</v>
      </c>
      <c r="K895" s="72">
        <v>10.6069455475391</v>
      </c>
    </row>
    <row r="896" spans="1:11" customFormat="1" x14ac:dyDescent="0.3">
      <c r="A896" s="58" t="s">
        <v>308</v>
      </c>
      <c r="B896" s="59">
        <v>62.509495461</v>
      </c>
      <c r="C896" s="60">
        <v>0.60899822561245798</v>
      </c>
      <c r="D896" s="67">
        <v>6.8799216433000003</v>
      </c>
      <c r="E896" s="69">
        <v>55.4475398802428</v>
      </c>
      <c r="F896" s="67">
        <v>28.860438501500099</v>
      </c>
      <c r="G896" s="69">
        <v>72.884187758512795</v>
      </c>
      <c r="H896" s="67">
        <v>19.4410703681</v>
      </c>
      <c r="I896" s="69">
        <v>62.854034025789701</v>
      </c>
      <c r="J896" s="67">
        <v>7.3280649481000104</v>
      </c>
      <c r="K896" s="69">
        <v>37.185101221187502</v>
      </c>
    </row>
    <row r="897" spans="1:11" customFormat="1" x14ac:dyDescent="0.3">
      <c r="A897" s="65" t="s">
        <v>1</v>
      </c>
    </row>
    <row r="898" spans="1:11" customFormat="1" x14ac:dyDescent="0.3">
      <c r="A898" s="65" t="s">
        <v>1</v>
      </c>
    </row>
    <row r="899" spans="1:11" customFormat="1" x14ac:dyDescent="0.3">
      <c r="A899" s="53" t="s">
        <v>429</v>
      </c>
    </row>
    <row r="900" spans="1:11" customFormat="1" x14ac:dyDescent="0.3">
      <c r="A900" s="54" t="s">
        <v>1</v>
      </c>
    </row>
    <row r="901" spans="1:11" customFormat="1" x14ac:dyDescent="0.3">
      <c r="A901" s="114" t="s">
        <v>1</v>
      </c>
      <c r="B901" s="116" t="s">
        <v>506</v>
      </c>
      <c r="C901" s="116" t="s">
        <v>1</v>
      </c>
      <c r="D901" s="116" t="s">
        <v>389</v>
      </c>
      <c r="E901" s="116" t="s">
        <v>1</v>
      </c>
      <c r="F901" s="116" t="s">
        <v>390</v>
      </c>
      <c r="G901" s="116" t="s">
        <v>1</v>
      </c>
      <c r="H901" s="116" t="s">
        <v>391</v>
      </c>
      <c r="I901" s="116" t="s">
        <v>1</v>
      </c>
      <c r="J901" s="116" t="s">
        <v>392</v>
      </c>
      <c r="K901" s="116" t="s">
        <v>1</v>
      </c>
    </row>
    <row r="902" spans="1:11" customFormat="1" x14ac:dyDescent="0.3">
      <c r="A902" s="115"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122.41512920620001</v>
      </c>
      <c r="C903" s="57">
        <v>122.41512920620001</v>
      </c>
      <c r="D903" s="57">
        <v>32.017817546700002</v>
      </c>
      <c r="E903" s="57">
        <v>32.017817546700002</v>
      </c>
      <c r="F903" s="57">
        <v>39.492021696400002</v>
      </c>
      <c r="G903" s="57">
        <v>39.492021696400002</v>
      </c>
      <c r="H903" s="57">
        <v>33.586562937499998</v>
      </c>
      <c r="I903" s="57">
        <v>33.586562937499998</v>
      </c>
      <c r="J903" s="57">
        <v>17.318727025600001</v>
      </c>
      <c r="K903" s="57">
        <v>17.318727025600001</v>
      </c>
    </row>
    <row r="904" spans="1:11" customFormat="1" x14ac:dyDescent="0.3">
      <c r="A904" s="58" t="s">
        <v>306</v>
      </c>
      <c r="B904" s="59">
        <v>51.254565570700002</v>
      </c>
      <c r="C904" s="60">
        <v>0.41869469813951798</v>
      </c>
      <c r="D904" s="59">
        <v>15.190280356700001</v>
      </c>
      <c r="E904" s="60">
        <v>0.47443209814485399</v>
      </c>
      <c r="F904" s="67">
        <v>17.1858177722</v>
      </c>
      <c r="G904" s="69">
        <v>43.517189128270502</v>
      </c>
      <c r="H904" s="59">
        <v>11.9107906362</v>
      </c>
      <c r="I904" s="60">
        <v>0.354629637404826</v>
      </c>
      <c r="J904" s="67">
        <v>6.9676768056</v>
      </c>
      <c r="K904" s="69">
        <v>40.232037812597902</v>
      </c>
    </row>
    <row r="905" spans="1:11" customFormat="1" x14ac:dyDescent="0.3">
      <c r="A905" s="58" t="s">
        <v>307</v>
      </c>
      <c r="B905" s="61">
        <v>31.640080422099999</v>
      </c>
      <c r="C905" s="62">
        <v>0.25846544154525602</v>
      </c>
      <c r="D905" s="61">
        <v>6.5769804662000197</v>
      </c>
      <c r="E905" s="62">
        <v>0.20541626413502601</v>
      </c>
      <c r="F905" s="71">
        <v>12.0364404632</v>
      </c>
      <c r="G905" s="72">
        <v>30.478157223075801</v>
      </c>
      <c r="H905" s="61">
        <v>8.0520167048000104</v>
      </c>
      <c r="I905" s="62">
        <v>0.23973922904179601</v>
      </c>
      <c r="J905" s="71">
        <v>4.9746427878999997</v>
      </c>
      <c r="K905" s="72">
        <v>28.7240671935451</v>
      </c>
    </row>
    <row r="906" spans="1:11" customFormat="1" x14ac:dyDescent="0.3">
      <c r="A906" s="58" t="s">
        <v>308</v>
      </c>
      <c r="B906" s="59">
        <v>39.520483213399999</v>
      </c>
      <c r="C906" s="60">
        <v>0.32283986031522599</v>
      </c>
      <c r="D906" s="59">
        <v>10.250556723800001</v>
      </c>
      <c r="E906" s="60">
        <v>0.32015163772012001</v>
      </c>
      <c r="F906" s="67">
        <v>10.269763461</v>
      </c>
      <c r="G906" s="69">
        <v>26.004653648653701</v>
      </c>
      <c r="H906" s="59">
        <v>13.623755596500001</v>
      </c>
      <c r="I906" s="60">
        <v>0.40563113355337799</v>
      </c>
      <c r="J906" s="67">
        <v>5.3764074320999997</v>
      </c>
      <c r="K906" s="69">
        <v>31.043894993856998</v>
      </c>
    </row>
    <row r="907" spans="1:11" customFormat="1" x14ac:dyDescent="0.3">
      <c r="A907" s="65" t="s">
        <v>1</v>
      </c>
    </row>
    <row r="908" spans="1:11" customFormat="1" x14ac:dyDescent="0.3">
      <c r="A908" s="65" t="s">
        <v>1</v>
      </c>
    </row>
    <row r="909" spans="1:11" customFormat="1" x14ac:dyDescent="0.3">
      <c r="A909" s="53" t="s">
        <v>430</v>
      </c>
    </row>
    <row r="910" spans="1:11" customFormat="1" x14ac:dyDescent="0.3">
      <c r="A910" s="54" t="s">
        <v>1</v>
      </c>
    </row>
    <row r="911" spans="1:11" customFormat="1" x14ac:dyDescent="0.3">
      <c r="A911" s="114" t="s">
        <v>1</v>
      </c>
      <c r="B911" s="116" t="s">
        <v>506</v>
      </c>
      <c r="C911" s="116" t="s">
        <v>1</v>
      </c>
      <c r="D911" s="116" t="s">
        <v>389</v>
      </c>
      <c r="E911" s="116" t="s">
        <v>1</v>
      </c>
      <c r="F911" s="116" t="s">
        <v>390</v>
      </c>
      <c r="G911" s="116" t="s">
        <v>1</v>
      </c>
      <c r="H911" s="116" t="s">
        <v>391</v>
      </c>
      <c r="I911" s="116" t="s">
        <v>1</v>
      </c>
      <c r="J911" s="116" t="s">
        <v>392</v>
      </c>
      <c r="K911" s="116" t="s">
        <v>1</v>
      </c>
    </row>
    <row r="912" spans="1:11" customFormat="1" x14ac:dyDescent="0.3">
      <c r="A912" s="115"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96.880442260099997</v>
      </c>
      <c r="C913" s="57">
        <v>96.880442260099997</v>
      </c>
      <c r="D913" s="57">
        <v>17.845229549199999</v>
      </c>
      <c r="E913" s="57">
        <v>17.845229549199999</v>
      </c>
      <c r="F913" s="57">
        <v>31.2599787714</v>
      </c>
      <c r="G913" s="57">
        <v>31.2599787714</v>
      </c>
      <c r="H913" s="57">
        <v>24.806876450400001</v>
      </c>
      <c r="I913" s="57">
        <v>24.806876450400001</v>
      </c>
      <c r="J913" s="57">
        <v>22.968357489100001</v>
      </c>
      <c r="K913" s="57">
        <v>22.968357489100001</v>
      </c>
    </row>
    <row r="914" spans="1:11" customFormat="1" x14ac:dyDescent="0.3">
      <c r="A914" s="58" t="s">
        <v>306</v>
      </c>
      <c r="B914" s="59">
        <v>26.1499156631</v>
      </c>
      <c r="C914" s="60">
        <v>0.26991944971611498</v>
      </c>
      <c r="D914" s="67">
        <v>4.2862586429</v>
      </c>
      <c r="E914" s="69">
        <v>24.019072610316499</v>
      </c>
      <c r="F914" s="67">
        <v>10.083635455</v>
      </c>
      <c r="G914" s="69">
        <v>32.257333022329497</v>
      </c>
      <c r="H914" s="67">
        <v>4.7164613750999802</v>
      </c>
      <c r="I914" s="69">
        <v>19.0127176411359</v>
      </c>
      <c r="J914" s="67">
        <v>7.0635601900999996</v>
      </c>
      <c r="K914" s="69">
        <v>30.753440656138</v>
      </c>
    </row>
    <row r="915" spans="1:11" customFormat="1" x14ac:dyDescent="0.3">
      <c r="A915" s="58" t="s">
        <v>307</v>
      </c>
      <c r="B915" s="61">
        <v>41.554916565799999</v>
      </c>
      <c r="C915" s="62">
        <v>0.42892988095817502</v>
      </c>
      <c r="D915" s="71">
        <v>10.057238093900001</v>
      </c>
      <c r="E915" s="72">
        <v>56.358132385867002</v>
      </c>
      <c r="F915" s="71">
        <v>14.420183742600001</v>
      </c>
      <c r="G915" s="72">
        <v>46.129857758550799</v>
      </c>
      <c r="H915" s="71">
        <v>13.211786844900001</v>
      </c>
      <c r="I915" s="72">
        <v>53.258566717644797</v>
      </c>
      <c r="J915" s="71">
        <v>3.8657078843999999</v>
      </c>
      <c r="K915" s="68">
        <v>16.830580446314201</v>
      </c>
    </row>
    <row r="916" spans="1:11" customFormat="1" x14ac:dyDescent="0.3">
      <c r="A916" s="58" t="s">
        <v>308</v>
      </c>
      <c r="B916" s="59">
        <v>29.175610031200002</v>
      </c>
      <c r="C916" s="60">
        <v>0.301150669325711</v>
      </c>
      <c r="D916" s="67">
        <v>3.5017328123999998</v>
      </c>
      <c r="E916" s="69">
        <v>19.622795003816499</v>
      </c>
      <c r="F916" s="67">
        <v>6.7561595737999998</v>
      </c>
      <c r="G916" s="69">
        <v>21.612809219119701</v>
      </c>
      <c r="H916" s="67">
        <v>6.8786282303999897</v>
      </c>
      <c r="I916" s="69">
        <v>27.728715641219299</v>
      </c>
      <c r="J916" s="67">
        <v>12.039089414599999</v>
      </c>
      <c r="K916" s="69">
        <v>52.415978897547802</v>
      </c>
    </row>
    <row r="917" spans="1:11" customFormat="1" x14ac:dyDescent="0.3">
      <c r="A917" s="65" t="s">
        <v>1</v>
      </c>
    </row>
    <row r="918" spans="1:11" customFormat="1" x14ac:dyDescent="0.3">
      <c r="A918" s="65" t="s">
        <v>1</v>
      </c>
    </row>
    <row r="919" spans="1:11" customFormat="1" x14ac:dyDescent="0.3">
      <c r="A919" s="53" t="s">
        <v>431</v>
      </c>
    </row>
    <row r="920" spans="1:11" customFormat="1" x14ac:dyDescent="0.3">
      <c r="A920" s="54" t="s">
        <v>1</v>
      </c>
    </row>
    <row r="921" spans="1:11" customFormat="1" x14ac:dyDescent="0.3">
      <c r="A921" s="114" t="s">
        <v>1</v>
      </c>
      <c r="B921" s="116" t="s">
        <v>506</v>
      </c>
      <c r="C921" s="116" t="s">
        <v>1</v>
      </c>
      <c r="D921" s="116" t="s">
        <v>389</v>
      </c>
      <c r="E921" s="116" t="s">
        <v>1</v>
      </c>
      <c r="F921" s="116" t="s">
        <v>390</v>
      </c>
      <c r="G921" s="116" t="s">
        <v>1</v>
      </c>
      <c r="H921" s="116" t="s">
        <v>391</v>
      </c>
      <c r="I921" s="116" t="s">
        <v>1</v>
      </c>
      <c r="J921" s="116" t="s">
        <v>392</v>
      </c>
      <c r="K921" s="116" t="s">
        <v>1</v>
      </c>
    </row>
    <row r="922" spans="1:11" customFormat="1" x14ac:dyDescent="0.3">
      <c r="A922" s="115"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7.5275529150000002</v>
      </c>
      <c r="C923" s="57">
        <v>7.5275529150000002</v>
      </c>
      <c r="D923" s="57">
        <v>0.96232940990000004</v>
      </c>
      <c r="E923" s="57">
        <v>0.96232940990000004</v>
      </c>
      <c r="F923" s="57">
        <v>3.2209944473999998</v>
      </c>
      <c r="G923" s="57">
        <v>3.2209944473999998</v>
      </c>
      <c r="H923" s="57">
        <v>3.3442290576999998</v>
      </c>
      <c r="I923" s="57">
        <v>3.3442290576999998</v>
      </c>
      <c r="J923" s="57">
        <v>0</v>
      </c>
      <c r="K923" s="57">
        <v>0</v>
      </c>
    </row>
    <row r="924" spans="1:11" customFormat="1" x14ac:dyDescent="0.3">
      <c r="A924" s="58" t="s">
        <v>306</v>
      </c>
      <c r="B924" s="67">
        <v>3.5508595390000002</v>
      </c>
      <c r="C924" s="69">
        <v>47.171498880124403</v>
      </c>
      <c r="D924" s="67">
        <v>0</v>
      </c>
      <c r="E924" s="69">
        <v>0</v>
      </c>
      <c r="F924" s="67">
        <v>1.6772355564000001</v>
      </c>
      <c r="G924" s="69">
        <v>52.071979129112499</v>
      </c>
      <c r="H924" s="67">
        <v>1.8736239826000001</v>
      </c>
      <c r="I924" s="69">
        <v>56.025587669780897</v>
      </c>
      <c r="J924" s="67"/>
      <c r="K924" s="69"/>
    </row>
    <row r="925" spans="1:11" customFormat="1" x14ac:dyDescent="0.3">
      <c r="A925" s="58" t="s">
        <v>307</v>
      </c>
      <c r="B925" s="71">
        <v>2.5060883009000001</v>
      </c>
      <c r="C925" s="72">
        <v>33.292204375025598</v>
      </c>
      <c r="D925" s="71">
        <v>0.96232940990000004</v>
      </c>
      <c r="E925" s="72">
        <v>100</v>
      </c>
      <c r="F925" s="71">
        <v>1.543758891</v>
      </c>
      <c r="G925" s="72">
        <v>47.928020870887501</v>
      </c>
      <c r="H925" s="71">
        <v>0</v>
      </c>
      <c r="I925" s="72">
        <v>0</v>
      </c>
      <c r="J925" s="71"/>
      <c r="K925" s="72"/>
    </row>
    <row r="926" spans="1:11" customFormat="1" x14ac:dyDescent="0.3">
      <c r="A926" s="58" t="s">
        <v>308</v>
      </c>
      <c r="B926" s="67">
        <v>1.4706050750999999</v>
      </c>
      <c r="C926" s="69">
        <v>19.536296744849899</v>
      </c>
      <c r="D926" s="67">
        <v>0</v>
      </c>
      <c r="E926" s="69">
        <v>0</v>
      </c>
      <c r="F926" s="67">
        <v>0</v>
      </c>
      <c r="G926" s="69">
        <v>0</v>
      </c>
      <c r="H926" s="67">
        <v>1.4706050750999999</v>
      </c>
      <c r="I926" s="69">
        <v>43.974412330219103</v>
      </c>
      <c r="J926" s="67"/>
      <c r="K926" s="69"/>
    </row>
    <row r="927" spans="1:11" customFormat="1" x14ac:dyDescent="0.3">
      <c r="A927" s="65" t="s">
        <v>1</v>
      </c>
    </row>
    <row r="928" spans="1:11" customFormat="1" x14ac:dyDescent="0.3">
      <c r="A928" s="65" t="s">
        <v>1</v>
      </c>
    </row>
    <row r="929" spans="1:11" customFormat="1" x14ac:dyDescent="0.3">
      <c r="A929" s="53" t="s">
        <v>432</v>
      </c>
    </row>
    <row r="930" spans="1:11" customFormat="1" x14ac:dyDescent="0.3">
      <c r="A930" s="54" t="s">
        <v>1</v>
      </c>
    </row>
    <row r="931" spans="1:11" customFormat="1" x14ac:dyDescent="0.3">
      <c r="A931" s="114" t="s">
        <v>1</v>
      </c>
      <c r="B931" s="116" t="s">
        <v>506</v>
      </c>
      <c r="C931" s="116" t="s">
        <v>1</v>
      </c>
      <c r="D931" s="116" t="s">
        <v>389</v>
      </c>
      <c r="E931" s="116" t="s">
        <v>1</v>
      </c>
      <c r="F931" s="116" t="s">
        <v>390</v>
      </c>
      <c r="G931" s="116" t="s">
        <v>1</v>
      </c>
      <c r="H931" s="116" t="s">
        <v>391</v>
      </c>
      <c r="I931" s="116" t="s">
        <v>1</v>
      </c>
      <c r="J931" s="116" t="s">
        <v>392</v>
      </c>
      <c r="K931" s="116" t="s">
        <v>1</v>
      </c>
    </row>
    <row r="932" spans="1:11" customFormat="1" x14ac:dyDescent="0.3">
      <c r="A932" s="115"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28.753741425099999</v>
      </c>
      <c r="C933" s="57">
        <v>28.753741425099999</v>
      </c>
      <c r="D933" s="57">
        <v>8.2905448084</v>
      </c>
      <c r="E933" s="57">
        <v>8.2905448084</v>
      </c>
      <c r="F933" s="57">
        <v>3.2279990484000001</v>
      </c>
      <c r="G933" s="57">
        <v>3.2279990484000001</v>
      </c>
      <c r="H933" s="57">
        <v>11.8292546641</v>
      </c>
      <c r="I933" s="57">
        <v>11.8292546641</v>
      </c>
      <c r="J933" s="57">
        <v>5.4059429041999998</v>
      </c>
      <c r="K933" s="57">
        <v>5.4059429041999998</v>
      </c>
    </row>
    <row r="934" spans="1:11" customFormat="1" x14ac:dyDescent="0.3">
      <c r="A934" s="58" t="s">
        <v>306</v>
      </c>
      <c r="B934" s="67">
        <v>8.8843512218999994</v>
      </c>
      <c r="C934" s="69">
        <v>30.898070239111799</v>
      </c>
      <c r="D934" s="67">
        <v>5.0448814383999903</v>
      </c>
      <c r="E934" s="69">
        <v>60.851024329408503</v>
      </c>
      <c r="F934" s="67">
        <v>1.2619603572</v>
      </c>
      <c r="G934" s="69">
        <v>39.094198550817602</v>
      </c>
      <c r="H934" s="67">
        <v>1.7563715869000001</v>
      </c>
      <c r="I934" s="69">
        <v>14.847694438689601</v>
      </c>
      <c r="J934" s="67">
        <v>0.82113783939999996</v>
      </c>
      <c r="K934" s="69">
        <v>15.189539622441099</v>
      </c>
    </row>
    <row r="935" spans="1:11" customFormat="1" x14ac:dyDescent="0.3">
      <c r="A935" s="58" t="s">
        <v>307</v>
      </c>
      <c r="B935" s="71">
        <v>12.1339413246</v>
      </c>
      <c r="C935" s="72">
        <v>42.199521603849199</v>
      </c>
      <c r="D935" s="71">
        <v>1.3441386629000001</v>
      </c>
      <c r="E935" s="72">
        <v>16.2129111411124</v>
      </c>
      <c r="F935" s="71">
        <v>1.1615318517</v>
      </c>
      <c r="G935" s="72">
        <v>35.983029557450699</v>
      </c>
      <c r="H935" s="71">
        <v>7.7470843103</v>
      </c>
      <c r="I935" s="72">
        <v>65.490891271545905</v>
      </c>
      <c r="J935" s="71">
        <v>1.8811864997000101</v>
      </c>
      <c r="K935" s="72">
        <v>34.798489977362898</v>
      </c>
    </row>
    <row r="936" spans="1:11" customFormat="1" x14ac:dyDescent="0.3">
      <c r="A936" s="58" t="s">
        <v>308</v>
      </c>
      <c r="B936" s="67">
        <v>7.7354488785999997</v>
      </c>
      <c r="C936" s="69">
        <v>26.902408157039002</v>
      </c>
      <c r="D936" s="67">
        <v>1.9015247071000001</v>
      </c>
      <c r="E936" s="69">
        <v>22.936064529479101</v>
      </c>
      <c r="F936" s="67">
        <v>0.80450683950000001</v>
      </c>
      <c r="G936" s="69">
        <v>24.9227718917316</v>
      </c>
      <c r="H936" s="67">
        <v>2.3257987669000002</v>
      </c>
      <c r="I936" s="69">
        <v>19.6614142897646</v>
      </c>
      <c r="J936" s="67">
        <v>2.70361856509999</v>
      </c>
      <c r="K936" s="69">
        <v>50.011970400195999</v>
      </c>
    </row>
    <row r="937" spans="1:11" customFormat="1" x14ac:dyDescent="0.3">
      <c r="A937" s="65" t="s">
        <v>1</v>
      </c>
    </row>
    <row r="938" spans="1:11" customFormat="1" x14ac:dyDescent="0.3">
      <c r="A938" s="65" t="s">
        <v>1</v>
      </c>
    </row>
    <row r="939" spans="1:11" customFormat="1" x14ac:dyDescent="0.3">
      <c r="A939" s="53" t="s">
        <v>433</v>
      </c>
    </row>
    <row r="940" spans="1:11" customFormat="1" x14ac:dyDescent="0.3">
      <c r="A940" s="54" t="s">
        <v>1</v>
      </c>
    </row>
    <row r="941" spans="1:11" customFormat="1" x14ac:dyDescent="0.3">
      <c r="A941" s="114" t="s">
        <v>1</v>
      </c>
      <c r="B941" s="116" t="s">
        <v>506</v>
      </c>
      <c r="C941" s="116" t="s">
        <v>1</v>
      </c>
      <c r="D941" s="116" t="s">
        <v>389</v>
      </c>
      <c r="E941" s="116" t="s">
        <v>1</v>
      </c>
      <c r="F941" s="116" t="s">
        <v>390</v>
      </c>
      <c r="G941" s="116" t="s">
        <v>1</v>
      </c>
      <c r="H941" s="116" t="s">
        <v>391</v>
      </c>
      <c r="I941" s="116" t="s">
        <v>1</v>
      </c>
      <c r="J941" s="116" t="s">
        <v>392</v>
      </c>
      <c r="K941" s="116" t="s">
        <v>1</v>
      </c>
    </row>
    <row r="942" spans="1:11" customFormat="1" x14ac:dyDescent="0.3">
      <c r="A942" s="115"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33.981568450899999</v>
      </c>
      <c r="C943" s="57">
        <v>33.981568450899999</v>
      </c>
      <c r="D943" s="57">
        <v>5.4435186226000001</v>
      </c>
      <c r="E943" s="57">
        <v>5.4435186226000001</v>
      </c>
      <c r="F943" s="57">
        <v>12.154112360799999</v>
      </c>
      <c r="G943" s="57">
        <v>12.154112360799999</v>
      </c>
      <c r="H943" s="57">
        <v>4.5426900998999997</v>
      </c>
      <c r="I943" s="57">
        <v>4.5426900998999997</v>
      </c>
      <c r="J943" s="57">
        <v>11.841247367599999</v>
      </c>
      <c r="K943" s="57">
        <v>11.841247367599999</v>
      </c>
    </row>
    <row r="944" spans="1:11" customFormat="1" x14ac:dyDescent="0.3">
      <c r="A944" s="58" t="s">
        <v>306</v>
      </c>
      <c r="B944" s="67">
        <v>16.552701960899999</v>
      </c>
      <c r="C944" s="69">
        <v>48.710823883297202</v>
      </c>
      <c r="D944" s="67">
        <v>3.1533371924</v>
      </c>
      <c r="E944" s="69">
        <v>57.928288870147497</v>
      </c>
      <c r="F944" s="67">
        <v>7.8155065228999998</v>
      </c>
      <c r="G944" s="69">
        <v>64.303392061002597</v>
      </c>
      <c r="H944" s="67">
        <v>2.8776503145000101</v>
      </c>
      <c r="I944" s="69">
        <v>63.346833070636897</v>
      </c>
      <c r="J944" s="67">
        <v>2.7062079310999998</v>
      </c>
      <c r="K944" s="69">
        <v>22.854078181870602</v>
      </c>
    </row>
    <row r="945" spans="1:11" customFormat="1" x14ac:dyDescent="0.3">
      <c r="A945" s="58" t="s">
        <v>307</v>
      </c>
      <c r="B945" s="71">
        <v>6.5425947459000096</v>
      </c>
      <c r="C945" s="72">
        <v>19.253363055779499</v>
      </c>
      <c r="D945" s="71">
        <v>1.1444747264999999</v>
      </c>
      <c r="E945" s="72">
        <v>21.024539564326201</v>
      </c>
      <c r="F945" s="71">
        <v>3.7332908989</v>
      </c>
      <c r="G945" s="72">
        <v>30.716277652169701</v>
      </c>
      <c r="H945" s="71">
        <v>1.1574203087999999</v>
      </c>
      <c r="I945" s="72">
        <v>25.478742404758801</v>
      </c>
      <c r="J945" s="71">
        <v>0.50740881169999996</v>
      </c>
      <c r="K945" s="72">
        <v>4.2850959527150101</v>
      </c>
    </row>
    <row r="946" spans="1:11" customFormat="1" x14ac:dyDescent="0.3">
      <c r="A946" s="58" t="s">
        <v>308</v>
      </c>
      <c r="B946" s="67">
        <v>10.8862717441</v>
      </c>
      <c r="C946" s="69">
        <v>32.035813060923303</v>
      </c>
      <c r="D946" s="67">
        <v>1.1457067036999999</v>
      </c>
      <c r="E946" s="69">
        <v>21.047171565526401</v>
      </c>
      <c r="F946" s="67">
        <v>0.605314939</v>
      </c>
      <c r="G946" s="69">
        <v>4.9803302868277699</v>
      </c>
      <c r="H946" s="67">
        <v>0.50761947659999995</v>
      </c>
      <c r="I946" s="69">
        <v>11.174424524604399</v>
      </c>
      <c r="J946" s="67">
        <v>8.6276306247999894</v>
      </c>
      <c r="K946" s="70">
        <v>72.860825865414398</v>
      </c>
    </row>
    <row r="947" spans="1:11" customFormat="1" x14ac:dyDescent="0.3">
      <c r="A947" s="65" t="s">
        <v>1</v>
      </c>
    </row>
    <row r="948" spans="1:11" customFormat="1" x14ac:dyDescent="0.3">
      <c r="A948" s="65" t="s">
        <v>1</v>
      </c>
    </row>
    <row r="949" spans="1:11" customFormat="1" x14ac:dyDescent="0.3">
      <c r="A949" s="53" t="s">
        <v>434</v>
      </c>
    </row>
    <row r="950" spans="1:11" customFormat="1" x14ac:dyDescent="0.3">
      <c r="A950" s="54" t="s">
        <v>1</v>
      </c>
    </row>
    <row r="951" spans="1:11" customFormat="1" x14ac:dyDescent="0.3">
      <c r="A951" s="114" t="s">
        <v>1</v>
      </c>
      <c r="B951" s="116" t="s">
        <v>506</v>
      </c>
      <c r="C951" s="116" t="s">
        <v>1</v>
      </c>
      <c r="D951" s="116" t="s">
        <v>389</v>
      </c>
      <c r="E951" s="116" t="s">
        <v>1</v>
      </c>
      <c r="F951" s="116" t="s">
        <v>390</v>
      </c>
      <c r="G951" s="116" t="s">
        <v>1</v>
      </c>
      <c r="H951" s="116" t="s">
        <v>391</v>
      </c>
      <c r="I951" s="116" t="s">
        <v>1</v>
      </c>
      <c r="J951" s="116" t="s">
        <v>392</v>
      </c>
      <c r="K951" s="116" t="s">
        <v>1</v>
      </c>
    </row>
    <row r="952" spans="1:11" customFormat="1" x14ac:dyDescent="0.3">
      <c r="A952" s="115"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61.376391421599997</v>
      </c>
      <c r="C953" s="57">
        <v>61.376391421599997</v>
      </c>
      <c r="D953" s="57">
        <v>17.094957523800002</v>
      </c>
      <c r="E953" s="57">
        <v>17.094957523800002</v>
      </c>
      <c r="F953" s="57">
        <v>19.3812312586</v>
      </c>
      <c r="G953" s="57">
        <v>19.3812312586</v>
      </c>
      <c r="H953" s="57">
        <v>11.677918120299999</v>
      </c>
      <c r="I953" s="57">
        <v>11.677918120299999</v>
      </c>
      <c r="J953" s="57">
        <v>13.2222845189</v>
      </c>
      <c r="K953" s="57">
        <v>13.2222845189</v>
      </c>
    </row>
    <row r="954" spans="1:11" customFormat="1" x14ac:dyDescent="0.3">
      <c r="A954" s="58" t="s">
        <v>306</v>
      </c>
      <c r="B954" s="59">
        <v>44.545441834400002</v>
      </c>
      <c r="C954" s="60">
        <v>0.72577485907265804</v>
      </c>
      <c r="D954" s="67">
        <v>14.851043241999999</v>
      </c>
      <c r="E954" s="69">
        <v>86.873823589932996</v>
      </c>
      <c r="F954" s="67">
        <v>13.6111312549</v>
      </c>
      <c r="G954" s="69">
        <v>70.228413630121395</v>
      </c>
      <c r="H954" s="67">
        <v>7.0969744709000002</v>
      </c>
      <c r="I954" s="69">
        <v>60.772600028451699</v>
      </c>
      <c r="J954" s="67">
        <v>8.9862928666000208</v>
      </c>
      <c r="K954" s="69">
        <v>67.963239285578396</v>
      </c>
    </row>
    <row r="955" spans="1:11" customFormat="1" x14ac:dyDescent="0.3">
      <c r="A955" s="58" t="s">
        <v>307</v>
      </c>
      <c r="B955" s="61">
        <v>6.3365942948000002</v>
      </c>
      <c r="C955" s="62">
        <v>0.103241558326122</v>
      </c>
      <c r="D955" s="71">
        <v>0.96711134720000003</v>
      </c>
      <c r="E955" s="72">
        <v>5.6572901444976704</v>
      </c>
      <c r="F955" s="71">
        <v>2.0633830937000002</v>
      </c>
      <c r="G955" s="72">
        <v>10.646295202656001</v>
      </c>
      <c r="H955" s="71">
        <v>1.2435226361</v>
      </c>
      <c r="I955" s="72">
        <v>10.6484959330067</v>
      </c>
      <c r="J955" s="71">
        <v>2.0625772177999999</v>
      </c>
      <c r="K955" s="72">
        <v>15.599249999890301</v>
      </c>
    </row>
    <row r="956" spans="1:11" customFormat="1" x14ac:dyDescent="0.3">
      <c r="A956" s="58" t="s">
        <v>308</v>
      </c>
      <c r="B956" s="59">
        <v>10.4943552924</v>
      </c>
      <c r="C956" s="60">
        <v>0.17098358260122101</v>
      </c>
      <c r="D956" s="67">
        <v>1.2768029346000001</v>
      </c>
      <c r="E956" s="69">
        <v>7.4688862655692798</v>
      </c>
      <c r="F956" s="67">
        <v>3.7067169099999999</v>
      </c>
      <c r="G956" s="69">
        <v>19.1252911672225</v>
      </c>
      <c r="H956" s="67">
        <v>3.3374210133000002</v>
      </c>
      <c r="I956" s="69">
        <v>28.578904038541602</v>
      </c>
      <c r="J956" s="67">
        <v>2.1734144345000002</v>
      </c>
      <c r="K956" s="69">
        <v>16.4375107145313</v>
      </c>
    </row>
    <row r="957" spans="1:11" customFormat="1" x14ac:dyDescent="0.3">
      <c r="A957" s="65" t="s">
        <v>1</v>
      </c>
    </row>
    <row r="958" spans="1:11" customFormat="1" x14ac:dyDescent="0.3">
      <c r="A958" s="65" t="s">
        <v>1</v>
      </c>
    </row>
    <row r="959" spans="1:11" customFormat="1" x14ac:dyDescent="0.3">
      <c r="A959" s="53" t="s">
        <v>309</v>
      </c>
    </row>
    <row r="960" spans="1:11" customFormat="1" x14ac:dyDescent="0.3">
      <c r="A960" s="54" t="s">
        <v>1</v>
      </c>
    </row>
    <row r="961" spans="1:11" customFormat="1" x14ac:dyDescent="0.3">
      <c r="A961" s="114" t="s">
        <v>1</v>
      </c>
      <c r="B961" s="116" t="s">
        <v>506</v>
      </c>
      <c r="C961" s="116" t="s">
        <v>1</v>
      </c>
      <c r="D961" s="116" t="s">
        <v>389</v>
      </c>
      <c r="E961" s="116" t="s">
        <v>1</v>
      </c>
      <c r="F961" s="116" t="s">
        <v>390</v>
      </c>
      <c r="G961" s="116" t="s">
        <v>1</v>
      </c>
      <c r="H961" s="116" t="s">
        <v>391</v>
      </c>
      <c r="I961" s="116" t="s">
        <v>1</v>
      </c>
      <c r="J961" s="116" t="s">
        <v>392</v>
      </c>
      <c r="K961" s="116" t="s">
        <v>1</v>
      </c>
    </row>
    <row r="962" spans="1:11" customFormat="1" x14ac:dyDescent="0.3">
      <c r="A962" s="115"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334.4611837489</v>
      </c>
      <c r="C963" s="57">
        <v>334.4611837489</v>
      </c>
      <c r="D963" s="57">
        <v>61.232130291899999</v>
      </c>
      <c r="E963" s="57">
        <v>61.232130291899999</v>
      </c>
      <c r="F963" s="57">
        <v>110.73558538029999</v>
      </c>
      <c r="G963" s="57">
        <v>110.73558538029999</v>
      </c>
      <c r="H963" s="57">
        <v>88.922007553399993</v>
      </c>
      <c r="I963" s="57">
        <v>88.922007553399993</v>
      </c>
      <c r="J963" s="57">
        <v>73.571460523300004</v>
      </c>
      <c r="K963" s="57">
        <v>73.571460523300004</v>
      </c>
    </row>
    <row r="964" spans="1:11" customFormat="1" x14ac:dyDescent="0.3">
      <c r="A964" s="58" t="s">
        <v>310</v>
      </c>
      <c r="B964" s="59">
        <v>2.5461906489000001</v>
      </c>
      <c r="C964" s="60">
        <v>7.61281360174692E-3</v>
      </c>
      <c r="D964" s="59">
        <v>0.41380770030000003</v>
      </c>
      <c r="E964" s="60">
        <v>6.75801573989563E-3</v>
      </c>
      <c r="F964" s="59">
        <v>2.1323829486000001</v>
      </c>
      <c r="G964" s="60">
        <v>1.92565284346197E-2</v>
      </c>
      <c r="H964" s="59">
        <v>0</v>
      </c>
      <c r="I964" s="60">
        <v>0</v>
      </c>
      <c r="J964" s="59">
        <v>0</v>
      </c>
      <c r="K964" s="60">
        <v>0</v>
      </c>
    </row>
    <row r="965" spans="1:11" customFormat="1" x14ac:dyDescent="0.3">
      <c r="A965" s="58" t="s">
        <v>311</v>
      </c>
      <c r="B965" s="61">
        <v>307.838858378</v>
      </c>
      <c r="C965" s="62">
        <v>0.92040234662660603</v>
      </c>
      <c r="D965" s="61">
        <v>51.800120648499998</v>
      </c>
      <c r="E965" s="64">
        <v>0.84596306549459199</v>
      </c>
      <c r="F965" s="61">
        <v>102.1611580364</v>
      </c>
      <c r="G965" s="62">
        <v>0.92256845607080395</v>
      </c>
      <c r="H965" s="61">
        <v>84.3088336763999</v>
      </c>
      <c r="I965" s="62">
        <v>0.94812112317381403</v>
      </c>
      <c r="J965" s="61">
        <v>69.568746016700004</v>
      </c>
      <c r="K965" s="62">
        <v>0.94559419538324396</v>
      </c>
    </row>
    <row r="966" spans="1:11" customFormat="1" x14ac:dyDescent="0.3">
      <c r="A966" s="58" t="s">
        <v>312</v>
      </c>
      <c r="B966" s="73">
        <v>4.2528995729875296</v>
      </c>
      <c r="C966" s="73">
        <v>4.2528995729875296</v>
      </c>
      <c r="D966" s="73">
        <v>4.20211018359322</v>
      </c>
      <c r="E966" s="73">
        <v>4.20211018359322</v>
      </c>
      <c r="F966" s="73">
        <v>4.1837841115221197</v>
      </c>
      <c r="G966" s="73">
        <v>4.1837841115221197</v>
      </c>
      <c r="H966" s="73">
        <v>4.2923618571250497</v>
      </c>
      <c r="I966" s="73">
        <v>4.2923618571250497</v>
      </c>
      <c r="J966" s="73">
        <v>4.35150327085202</v>
      </c>
      <c r="K966" s="73">
        <v>4.35150327085202</v>
      </c>
    </row>
    <row r="967" spans="1:11" customFormat="1" x14ac:dyDescent="0.3">
      <c r="A967" s="65" t="s">
        <v>1</v>
      </c>
    </row>
    <row r="968" spans="1:11" customFormat="1" x14ac:dyDescent="0.3">
      <c r="A968" s="65" t="s">
        <v>1</v>
      </c>
    </row>
    <row r="969" spans="1:11" customFormat="1" x14ac:dyDescent="0.3">
      <c r="A969" s="53" t="s">
        <v>435</v>
      </c>
    </row>
    <row r="970" spans="1:11" customFormat="1" x14ac:dyDescent="0.3">
      <c r="A970" s="54" t="s">
        <v>1</v>
      </c>
    </row>
    <row r="971" spans="1:11" customFormat="1" x14ac:dyDescent="0.3">
      <c r="A971" s="114" t="s">
        <v>1</v>
      </c>
      <c r="B971" s="116" t="s">
        <v>506</v>
      </c>
      <c r="C971" s="116" t="s">
        <v>1</v>
      </c>
      <c r="D971" s="116" t="s">
        <v>389</v>
      </c>
      <c r="E971" s="116" t="s">
        <v>1</v>
      </c>
      <c r="F971" s="116" t="s">
        <v>390</v>
      </c>
      <c r="G971" s="116" t="s">
        <v>1</v>
      </c>
      <c r="H971" s="116" t="s">
        <v>391</v>
      </c>
      <c r="I971" s="116" t="s">
        <v>1</v>
      </c>
      <c r="J971" s="116" t="s">
        <v>392</v>
      </c>
      <c r="K971" s="116" t="s">
        <v>1</v>
      </c>
    </row>
    <row r="972" spans="1:11" customFormat="1" x14ac:dyDescent="0.3">
      <c r="A972" s="115"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303.42323626899997</v>
      </c>
      <c r="C973" s="57">
        <v>303.42323626899997</v>
      </c>
      <c r="D973" s="57">
        <v>67.542104532400003</v>
      </c>
      <c r="E973" s="57">
        <v>67.542104532400003</v>
      </c>
      <c r="F973" s="57">
        <v>90.528544480999997</v>
      </c>
      <c r="G973" s="57">
        <v>90.528544480999997</v>
      </c>
      <c r="H973" s="57">
        <v>79.496432788000007</v>
      </c>
      <c r="I973" s="57">
        <v>79.496432788000007</v>
      </c>
      <c r="J973" s="57">
        <v>65.856154467600007</v>
      </c>
      <c r="K973" s="57">
        <v>65.856154467600007</v>
      </c>
    </row>
    <row r="974" spans="1:11" customFormat="1" x14ac:dyDescent="0.3">
      <c r="A974" s="58" t="s">
        <v>310</v>
      </c>
      <c r="B974" s="59">
        <v>5.4948413569999897</v>
      </c>
      <c r="C974" s="60">
        <v>1.8109494264732399E-2</v>
      </c>
      <c r="D974" s="59">
        <v>0</v>
      </c>
      <c r="E974" s="60">
        <v>0</v>
      </c>
      <c r="F974" s="59">
        <v>5.4948413570000003</v>
      </c>
      <c r="G974" s="63">
        <v>6.0697334619725901E-2</v>
      </c>
      <c r="H974" s="59">
        <v>0</v>
      </c>
      <c r="I974" s="60">
        <v>0</v>
      </c>
      <c r="J974" s="59">
        <v>0</v>
      </c>
      <c r="K974" s="60">
        <v>0</v>
      </c>
    </row>
    <row r="975" spans="1:11" customFormat="1" x14ac:dyDescent="0.3">
      <c r="A975" s="58" t="s">
        <v>311</v>
      </c>
      <c r="B975" s="61">
        <v>292.01099970159999</v>
      </c>
      <c r="C975" s="62">
        <v>0.96238838953888595</v>
      </c>
      <c r="D975" s="61">
        <v>63.629549391200001</v>
      </c>
      <c r="E975" s="62">
        <v>0.94207235370755804</v>
      </c>
      <c r="F975" s="61">
        <v>85.033703123999999</v>
      </c>
      <c r="G975" s="62">
        <v>0.93930266538027396</v>
      </c>
      <c r="H975" s="61">
        <v>77.491592718800106</v>
      </c>
      <c r="I975" s="62">
        <v>0.97478075431954903</v>
      </c>
      <c r="J975" s="61">
        <v>65.856154467600007</v>
      </c>
      <c r="K975" s="62">
        <v>1</v>
      </c>
    </row>
    <row r="976" spans="1:11" customFormat="1" x14ac:dyDescent="0.3">
      <c r="A976" s="58" t="s">
        <v>312</v>
      </c>
      <c r="B976" s="73">
        <v>4.5439697546336602</v>
      </c>
      <c r="C976" s="73">
        <v>4.5439697546336602</v>
      </c>
      <c r="D976" s="73">
        <v>4.57809803068647</v>
      </c>
      <c r="E976" s="73">
        <v>4.57809803068647</v>
      </c>
      <c r="F976" s="73">
        <v>4.4018807157043804</v>
      </c>
      <c r="G976" s="73">
        <v>4.4018807157043804</v>
      </c>
      <c r="H976" s="73">
        <v>4.5118061206281199</v>
      </c>
      <c r="I976" s="73">
        <v>4.5118061206281199</v>
      </c>
      <c r="J976" s="73">
        <v>4.7431145812222804</v>
      </c>
      <c r="K976" s="74">
        <v>4.7431145812222804</v>
      </c>
    </row>
    <row r="977" spans="1:11" customFormat="1" x14ac:dyDescent="0.3">
      <c r="A977" s="65" t="s">
        <v>1</v>
      </c>
    </row>
    <row r="978" spans="1:11" customFormat="1" x14ac:dyDescent="0.3">
      <c r="A978" s="65" t="s">
        <v>1</v>
      </c>
    </row>
    <row r="979" spans="1:11" customFormat="1" x14ac:dyDescent="0.3">
      <c r="A979" s="53" t="s">
        <v>436</v>
      </c>
    </row>
    <row r="980" spans="1:11" customFormat="1" x14ac:dyDescent="0.3">
      <c r="A980" s="54" t="s">
        <v>1</v>
      </c>
    </row>
    <row r="981" spans="1:11" customFormat="1" x14ac:dyDescent="0.3">
      <c r="A981" s="114" t="s">
        <v>1</v>
      </c>
      <c r="B981" s="116" t="s">
        <v>506</v>
      </c>
      <c r="C981" s="116" t="s">
        <v>1</v>
      </c>
      <c r="D981" s="116" t="s">
        <v>389</v>
      </c>
      <c r="E981" s="116" t="s">
        <v>1</v>
      </c>
      <c r="F981" s="116" t="s">
        <v>390</v>
      </c>
      <c r="G981" s="116" t="s">
        <v>1</v>
      </c>
      <c r="H981" s="116" t="s">
        <v>391</v>
      </c>
      <c r="I981" s="116" t="s">
        <v>1</v>
      </c>
      <c r="J981" s="116" t="s">
        <v>392</v>
      </c>
      <c r="K981" s="116" t="s">
        <v>1</v>
      </c>
    </row>
    <row r="982" spans="1:11" customFormat="1" x14ac:dyDescent="0.3">
      <c r="A982" s="115"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3.1171325432999999</v>
      </c>
      <c r="C983" s="57">
        <v>3.1171325432999999</v>
      </c>
      <c r="D983" s="57">
        <v>0</v>
      </c>
      <c r="E983" s="57">
        <v>0</v>
      </c>
      <c r="F983" s="57">
        <v>2.477963242</v>
      </c>
      <c r="G983" s="57">
        <v>2.477963242</v>
      </c>
      <c r="H983" s="57">
        <v>0</v>
      </c>
      <c r="I983" s="57">
        <v>0</v>
      </c>
      <c r="J983" s="57">
        <v>0.63916930130000005</v>
      </c>
      <c r="K983" s="57">
        <v>0.63916930130000005</v>
      </c>
    </row>
    <row r="984" spans="1:11" customFormat="1" x14ac:dyDescent="0.3">
      <c r="A984" s="58" t="s">
        <v>310</v>
      </c>
      <c r="B984" s="67">
        <v>0</v>
      </c>
      <c r="C984" s="69">
        <v>0</v>
      </c>
      <c r="D984" s="67"/>
      <c r="E984" s="69"/>
      <c r="F984" s="67">
        <v>0</v>
      </c>
      <c r="G984" s="69">
        <v>0</v>
      </c>
      <c r="H984" s="67"/>
      <c r="I984" s="69"/>
      <c r="J984" s="67">
        <v>0</v>
      </c>
      <c r="K984" s="69">
        <v>0</v>
      </c>
    </row>
    <row r="985" spans="1:11" customFormat="1" x14ac:dyDescent="0.3">
      <c r="A985" s="58" t="s">
        <v>311</v>
      </c>
      <c r="B985" s="71">
        <v>3.1171325432999999</v>
      </c>
      <c r="C985" s="72">
        <v>100</v>
      </c>
      <c r="D985" s="71"/>
      <c r="E985" s="72"/>
      <c r="F985" s="71">
        <v>2.477963242</v>
      </c>
      <c r="G985" s="72">
        <v>100</v>
      </c>
      <c r="H985" s="71"/>
      <c r="I985" s="72"/>
      <c r="J985" s="71">
        <v>0.63916930130000005</v>
      </c>
      <c r="K985" s="72">
        <v>100</v>
      </c>
    </row>
    <row r="986" spans="1:11" customFormat="1" x14ac:dyDescent="0.3">
      <c r="A986" s="58" t="s">
        <v>312</v>
      </c>
      <c r="B986" s="75">
        <v>4.7369059278975101</v>
      </c>
      <c r="C986" s="75">
        <v>4.7369059278975101</v>
      </c>
      <c r="D986" s="75"/>
      <c r="E986" s="75"/>
      <c r="F986" s="75">
        <v>4.6690430752967602</v>
      </c>
      <c r="G986" s="75">
        <v>4.6690430752967602</v>
      </c>
      <c r="H986" s="75"/>
      <c r="I986" s="75"/>
      <c r="J986" s="75">
        <v>5</v>
      </c>
      <c r="K986" s="75">
        <v>5</v>
      </c>
    </row>
    <row r="987" spans="1:11" customFormat="1" x14ac:dyDescent="0.3">
      <c r="A987" s="65" t="s">
        <v>1</v>
      </c>
    </row>
    <row r="988" spans="1:11" customFormat="1" x14ac:dyDescent="0.3">
      <c r="A988" s="65" t="s">
        <v>1</v>
      </c>
    </row>
    <row r="989" spans="1:11" customFormat="1" x14ac:dyDescent="0.3">
      <c r="A989" s="53" t="s">
        <v>437</v>
      </c>
    </row>
    <row r="990" spans="1:11" customFormat="1" x14ac:dyDescent="0.3">
      <c r="A990" s="54" t="s">
        <v>1</v>
      </c>
    </row>
    <row r="991" spans="1:11" customFormat="1" x14ac:dyDescent="0.3">
      <c r="A991" s="114" t="s">
        <v>1</v>
      </c>
      <c r="B991" s="116" t="s">
        <v>506</v>
      </c>
      <c r="C991" s="116" t="s">
        <v>1</v>
      </c>
      <c r="D991" s="116" t="s">
        <v>389</v>
      </c>
      <c r="E991" s="116" t="s">
        <v>1</v>
      </c>
      <c r="F991" s="116" t="s">
        <v>390</v>
      </c>
      <c r="G991" s="116" t="s">
        <v>1</v>
      </c>
      <c r="H991" s="116" t="s">
        <v>391</v>
      </c>
      <c r="I991" s="116" t="s">
        <v>1</v>
      </c>
      <c r="J991" s="116" t="s">
        <v>392</v>
      </c>
      <c r="K991" s="116" t="s">
        <v>1</v>
      </c>
    </row>
    <row r="992" spans="1:11" customFormat="1" x14ac:dyDescent="0.3">
      <c r="A992" s="115"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38.143908850800003</v>
      </c>
      <c r="C993" s="57">
        <v>38.143908850800003</v>
      </c>
      <c r="D993" s="57">
        <v>2.2812047296000002</v>
      </c>
      <c r="E993" s="57">
        <v>2.2812047296000002</v>
      </c>
      <c r="F993" s="57">
        <v>11.6573181327</v>
      </c>
      <c r="G993" s="57">
        <v>11.6573181327</v>
      </c>
      <c r="H993" s="57">
        <v>8.6002394606999992</v>
      </c>
      <c r="I993" s="57">
        <v>8.6002394606999992</v>
      </c>
      <c r="J993" s="57">
        <v>15.605146527800001</v>
      </c>
      <c r="K993" s="57">
        <v>15.605146527800001</v>
      </c>
    </row>
    <row r="994" spans="1:11" customFormat="1" x14ac:dyDescent="0.3">
      <c r="A994" s="58" t="s">
        <v>310</v>
      </c>
      <c r="B994" s="67">
        <v>0</v>
      </c>
      <c r="C994" s="69">
        <v>0</v>
      </c>
      <c r="D994" s="67">
        <v>0</v>
      </c>
      <c r="E994" s="69">
        <v>0</v>
      </c>
      <c r="F994" s="67">
        <v>0</v>
      </c>
      <c r="G994" s="69">
        <v>0</v>
      </c>
      <c r="H994" s="67">
        <v>0</v>
      </c>
      <c r="I994" s="69">
        <v>0</v>
      </c>
      <c r="J994" s="67">
        <v>0</v>
      </c>
      <c r="K994" s="69">
        <v>0</v>
      </c>
    </row>
    <row r="995" spans="1:11" customFormat="1" x14ac:dyDescent="0.3">
      <c r="A995" s="58" t="s">
        <v>311</v>
      </c>
      <c r="B995" s="71">
        <v>38.143908850800003</v>
      </c>
      <c r="C995" s="72">
        <v>100</v>
      </c>
      <c r="D995" s="71">
        <v>2.2812047296000002</v>
      </c>
      <c r="E995" s="72">
        <v>100</v>
      </c>
      <c r="F995" s="71">
        <v>11.6573181327</v>
      </c>
      <c r="G995" s="72">
        <v>100</v>
      </c>
      <c r="H995" s="71">
        <v>8.6002394606999992</v>
      </c>
      <c r="I995" s="72">
        <v>100</v>
      </c>
      <c r="J995" s="71">
        <v>15.605146527800001</v>
      </c>
      <c r="K995" s="72">
        <v>100</v>
      </c>
    </row>
    <row r="996" spans="1:11" customFormat="1" x14ac:dyDescent="0.3">
      <c r="A996" s="58" t="s">
        <v>312</v>
      </c>
      <c r="B996" s="75">
        <v>4.4017841116401097</v>
      </c>
      <c r="C996" s="75">
        <v>4.4017841116401097</v>
      </c>
      <c r="D996" s="75">
        <v>4.7085502458095601</v>
      </c>
      <c r="E996" s="75">
        <v>4.7085502458095601</v>
      </c>
      <c r="F996" s="75">
        <v>4.4472058668945804</v>
      </c>
      <c r="G996" s="75">
        <v>4.4472058668945804</v>
      </c>
      <c r="H996" s="75">
        <v>4.4856229960903997</v>
      </c>
      <c r="I996" s="75">
        <v>4.4856229960903997</v>
      </c>
      <c r="J996" s="75">
        <v>4.2768044015033597</v>
      </c>
      <c r="K996" s="75">
        <v>4.2768044015033597</v>
      </c>
    </row>
    <row r="997" spans="1:11" customFormat="1" x14ac:dyDescent="0.3">
      <c r="A997" s="65" t="s">
        <v>1</v>
      </c>
    </row>
    <row r="998" spans="1:11" customFormat="1" x14ac:dyDescent="0.3">
      <c r="A998" s="65" t="s">
        <v>1</v>
      </c>
    </row>
    <row r="999" spans="1:11" customFormat="1" x14ac:dyDescent="0.3">
      <c r="A999" s="53" t="s">
        <v>438</v>
      </c>
    </row>
    <row r="1000" spans="1:11" customFormat="1" x14ac:dyDescent="0.3">
      <c r="A1000" s="54" t="s">
        <v>1</v>
      </c>
    </row>
    <row r="1001" spans="1:11" customFormat="1" x14ac:dyDescent="0.3">
      <c r="A1001" s="114" t="s">
        <v>1</v>
      </c>
      <c r="B1001" s="116" t="s">
        <v>506</v>
      </c>
      <c r="C1001" s="116" t="s">
        <v>1</v>
      </c>
      <c r="D1001" s="116" t="s">
        <v>389</v>
      </c>
      <c r="E1001" s="116" t="s">
        <v>1</v>
      </c>
      <c r="F1001" s="116" t="s">
        <v>390</v>
      </c>
      <c r="G1001" s="116" t="s">
        <v>1</v>
      </c>
      <c r="H1001" s="116" t="s">
        <v>391</v>
      </c>
      <c r="I1001" s="116" t="s">
        <v>1</v>
      </c>
      <c r="J1001" s="116" t="s">
        <v>392</v>
      </c>
      <c r="K1001" s="116" t="s">
        <v>1</v>
      </c>
    </row>
    <row r="1002" spans="1:11"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264.04991457310001</v>
      </c>
      <c r="C1003" s="57">
        <v>264.04991457310001</v>
      </c>
      <c r="D1003" s="57">
        <v>58.7753829655</v>
      </c>
      <c r="E1003" s="57">
        <v>58.7753829655</v>
      </c>
      <c r="F1003" s="57">
        <v>61.4161549102</v>
      </c>
      <c r="G1003" s="57">
        <v>61.4161549102</v>
      </c>
      <c r="H1003" s="57">
        <v>84.294433349800002</v>
      </c>
      <c r="I1003" s="57">
        <v>84.294433349800002</v>
      </c>
      <c r="J1003" s="57">
        <v>59.563943347600002</v>
      </c>
      <c r="K1003" s="57">
        <v>59.563943347600002</v>
      </c>
    </row>
    <row r="1004" spans="1:11" customFormat="1" x14ac:dyDescent="0.3">
      <c r="A1004" s="58" t="s">
        <v>310</v>
      </c>
      <c r="B1004" s="59">
        <v>0</v>
      </c>
      <c r="C1004" s="60">
        <v>0</v>
      </c>
      <c r="D1004" s="59">
        <v>0</v>
      </c>
      <c r="E1004" s="60">
        <v>0</v>
      </c>
      <c r="F1004" s="59">
        <v>0</v>
      </c>
      <c r="G1004" s="60">
        <v>0</v>
      </c>
      <c r="H1004" s="59">
        <v>0</v>
      </c>
      <c r="I1004" s="60">
        <v>0</v>
      </c>
      <c r="J1004" s="59">
        <v>0</v>
      </c>
      <c r="K1004" s="60">
        <v>0</v>
      </c>
    </row>
    <row r="1005" spans="1:11" customFormat="1" x14ac:dyDescent="0.3">
      <c r="A1005" s="58" t="s">
        <v>311</v>
      </c>
      <c r="B1005" s="61">
        <v>249.72427203949999</v>
      </c>
      <c r="C1005" s="62">
        <v>0.94574646026013398</v>
      </c>
      <c r="D1005" s="61">
        <v>56.664218255200097</v>
      </c>
      <c r="E1005" s="62">
        <v>0.96408080043410005</v>
      </c>
      <c r="F1005" s="61">
        <v>54.090182615600099</v>
      </c>
      <c r="G1005" s="62">
        <v>0.88071587507697802</v>
      </c>
      <c r="H1005" s="61">
        <v>80.770062903199999</v>
      </c>
      <c r="I1005" s="62">
        <v>0.95818976050322602</v>
      </c>
      <c r="J1005" s="61">
        <v>58.199808265499897</v>
      </c>
      <c r="K1005" s="62">
        <v>0.97709797227259998</v>
      </c>
    </row>
    <row r="1006" spans="1:11" customFormat="1" x14ac:dyDescent="0.3">
      <c r="A1006" s="58" t="s">
        <v>312</v>
      </c>
      <c r="B1006" s="73">
        <v>4.2137570064506704</v>
      </c>
      <c r="C1006" s="73">
        <v>4.2137570064506704</v>
      </c>
      <c r="D1006" s="73">
        <v>4.1416304951187897</v>
      </c>
      <c r="E1006" s="73">
        <v>4.1416304951187897</v>
      </c>
      <c r="F1006" s="73">
        <v>4.0951950079331496</v>
      </c>
      <c r="G1006" s="73">
        <v>4.0951950079331496</v>
      </c>
      <c r="H1006" s="73">
        <v>4.3077032113397697</v>
      </c>
      <c r="I1006" s="73">
        <v>4.3077032113397697</v>
      </c>
      <c r="J1006" s="73">
        <v>4.2742255228717703</v>
      </c>
      <c r="K1006" s="73">
        <v>4.2742255228717703</v>
      </c>
    </row>
    <row r="1007" spans="1:11" customFormat="1" x14ac:dyDescent="0.3">
      <c r="A1007" s="65" t="s">
        <v>1</v>
      </c>
    </row>
    <row r="1008" spans="1:11" customFormat="1" x14ac:dyDescent="0.3">
      <c r="A1008" s="65" t="s">
        <v>1</v>
      </c>
    </row>
    <row r="1009" spans="1:11" customFormat="1" x14ac:dyDescent="0.3">
      <c r="A1009" s="53" t="s">
        <v>439</v>
      </c>
    </row>
    <row r="1010" spans="1:11" customFormat="1" x14ac:dyDescent="0.3">
      <c r="A1010" s="54" t="s">
        <v>1</v>
      </c>
    </row>
    <row r="1011" spans="1:11" customFormat="1" x14ac:dyDescent="0.3">
      <c r="A1011" s="114" t="s">
        <v>1</v>
      </c>
      <c r="B1011" s="116" t="s">
        <v>506</v>
      </c>
      <c r="C1011" s="116" t="s">
        <v>1</v>
      </c>
      <c r="D1011" s="116" t="s">
        <v>389</v>
      </c>
      <c r="E1011" s="116" t="s">
        <v>1</v>
      </c>
      <c r="F1011" s="116" t="s">
        <v>390</v>
      </c>
      <c r="G1011" s="116" t="s">
        <v>1</v>
      </c>
      <c r="H1011" s="116" t="s">
        <v>391</v>
      </c>
      <c r="I1011" s="116" t="s">
        <v>1</v>
      </c>
      <c r="J1011" s="116" t="s">
        <v>392</v>
      </c>
      <c r="K1011" s="116" t="s">
        <v>1</v>
      </c>
    </row>
    <row r="1012" spans="1:11"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401.73409124170001</v>
      </c>
      <c r="C1013" s="57">
        <v>401.73409124170001</v>
      </c>
      <c r="D1013" s="57">
        <v>80.936550031899998</v>
      </c>
      <c r="E1013" s="57">
        <v>80.936550031899998</v>
      </c>
      <c r="F1013" s="57">
        <v>108.02511007690001</v>
      </c>
      <c r="G1013" s="57">
        <v>108.02511007690001</v>
      </c>
      <c r="H1013" s="57">
        <v>110.47982811990001</v>
      </c>
      <c r="I1013" s="57">
        <v>110.47982811990001</v>
      </c>
      <c r="J1013" s="57">
        <v>102.292603013</v>
      </c>
      <c r="K1013" s="57">
        <v>102.292603013</v>
      </c>
    </row>
    <row r="1014" spans="1:11" customFormat="1" x14ac:dyDescent="0.3">
      <c r="A1014" s="58" t="s">
        <v>310</v>
      </c>
      <c r="B1014" s="59">
        <v>4.4645155407999901</v>
      </c>
      <c r="C1014" s="60">
        <v>1.1113110980949701E-2</v>
      </c>
      <c r="D1014" s="59">
        <v>0.69879836169999998</v>
      </c>
      <c r="E1014" s="60">
        <v>8.6339034889006093E-3</v>
      </c>
      <c r="F1014" s="59">
        <v>1.6812292042000001</v>
      </c>
      <c r="G1014" s="60">
        <v>1.55633185932713E-2</v>
      </c>
      <c r="H1014" s="59">
        <v>1.4961846279</v>
      </c>
      <c r="I1014" s="60">
        <v>1.3542604594535001E-2</v>
      </c>
      <c r="J1014" s="59">
        <v>0.58830334699999998</v>
      </c>
      <c r="K1014" s="60">
        <v>5.7511817049492302E-3</v>
      </c>
    </row>
    <row r="1015" spans="1:11" customFormat="1" x14ac:dyDescent="0.3">
      <c r="A1015" s="58" t="s">
        <v>311</v>
      </c>
      <c r="B1015" s="61">
        <v>380.551063812699</v>
      </c>
      <c r="C1015" s="62">
        <v>0.94727102356803605</v>
      </c>
      <c r="D1015" s="61">
        <v>77.139666031499999</v>
      </c>
      <c r="E1015" s="62">
        <v>0.95308814127976205</v>
      </c>
      <c r="F1015" s="61">
        <v>102.9439508275</v>
      </c>
      <c r="G1015" s="62">
        <v>0.95296316526978897</v>
      </c>
      <c r="H1015" s="61">
        <v>104.0368964689</v>
      </c>
      <c r="I1015" s="62">
        <v>0.94168228028009104</v>
      </c>
      <c r="J1015" s="61">
        <v>96.430550484799994</v>
      </c>
      <c r="K1015" s="62">
        <v>0.94269329007636005</v>
      </c>
    </row>
    <row r="1016" spans="1:11" customFormat="1" x14ac:dyDescent="0.3">
      <c r="A1016" s="58" t="s">
        <v>312</v>
      </c>
      <c r="B1016" s="73">
        <v>4.4221693846232304</v>
      </c>
      <c r="C1016" s="73">
        <v>4.4221693846232304</v>
      </c>
      <c r="D1016" s="73">
        <v>4.42369097394368</v>
      </c>
      <c r="E1016" s="73">
        <v>4.42369097394368</v>
      </c>
      <c r="F1016" s="73">
        <v>4.5374603933360396</v>
      </c>
      <c r="G1016" s="73">
        <v>4.5374603933360396</v>
      </c>
      <c r="H1016" s="73">
        <v>4.3449291879413803</v>
      </c>
      <c r="I1016" s="73">
        <v>4.3449291879413803</v>
      </c>
      <c r="J1016" s="73">
        <v>4.3835507252212</v>
      </c>
      <c r="K1016" s="73">
        <v>4.3835507252212</v>
      </c>
    </row>
    <row r="1017" spans="1:11" customFormat="1" x14ac:dyDescent="0.3">
      <c r="A1017" s="65" t="s">
        <v>1</v>
      </c>
    </row>
    <row r="1018" spans="1:11" customFormat="1" x14ac:dyDescent="0.3">
      <c r="A1018" s="65" t="s">
        <v>1</v>
      </c>
    </row>
    <row r="1019" spans="1:11" customFormat="1" x14ac:dyDescent="0.3">
      <c r="A1019" s="53" t="s">
        <v>440</v>
      </c>
    </row>
    <row r="1020" spans="1:11" customFormat="1" x14ac:dyDescent="0.3">
      <c r="A1020" s="54" t="s">
        <v>1</v>
      </c>
    </row>
    <row r="1021" spans="1:11" customFormat="1" x14ac:dyDescent="0.3">
      <c r="A1021" s="114" t="s">
        <v>1</v>
      </c>
      <c r="B1021" s="116" t="s">
        <v>506</v>
      </c>
      <c r="C1021" s="116" t="s">
        <v>1</v>
      </c>
      <c r="D1021" s="116" t="s">
        <v>389</v>
      </c>
      <c r="E1021" s="116" t="s">
        <v>1</v>
      </c>
      <c r="F1021" s="116" t="s">
        <v>390</v>
      </c>
      <c r="G1021" s="116" t="s">
        <v>1</v>
      </c>
      <c r="H1021" s="116" t="s">
        <v>391</v>
      </c>
      <c r="I1021" s="116" t="s">
        <v>1</v>
      </c>
      <c r="J1021" s="116" t="s">
        <v>392</v>
      </c>
      <c r="K1021" s="116" t="s">
        <v>1</v>
      </c>
    </row>
    <row r="1022" spans="1:11"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246.2609510474</v>
      </c>
      <c r="C1023" s="57">
        <v>246.2609510474</v>
      </c>
      <c r="D1023" s="57">
        <v>46.655786131299998</v>
      </c>
      <c r="E1023" s="57">
        <v>46.655786131299998</v>
      </c>
      <c r="F1023" s="57">
        <v>89.8578853657</v>
      </c>
      <c r="G1023" s="57">
        <v>89.8578853657</v>
      </c>
      <c r="H1023" s="57">
        <v>89.401798382999999</v>
      </c>
      <c r="I1023" s="57">
        <v>89.401798382999999</v>
      </c>
      <c r="J1023" s="57">
        <v>20.345481167399999</v>
      </c>
      <c r="K1023" s="57">
        <v>20.345481167399999</v>
      </c>
    </row>
    <row r="1024" spans="1:11" customFormat="1" x14ac:dyDescent="0.3">
      <c r="A1024" s="58" t="s">
        <v>310</v>
      </c>
      <c r="B1024" s="59">
        <v>0.61772222939999899</v>
      </c>
      <c r="C1024" s="60">
        <v>2.5084051156819501E-3</v>
      </c>
      <c r="D1024" s="59">
        <v>0</v>
      </c>
      <c r="E1024" s="60">
        <v>0</v>
      </c>
      <c r="F1024" s="59">
        <v>0</v>
      </c>
      <c r="G1024" s="60">
        <v>0</v>
      </c>
      <c r="H1024" s="59">
        <v>0.61772222939999999</v>
      </c>
      <c r="I1024" s="60">
        <v>6.9095056315719699E-3</v>
      </c>
      <c r="J1024" s="67">
        <v>0</v>
      </c>
      <c r="K1024" s="69">
        <v>0</v>
      </c>
    </row>
    <row r="1025" spans="1:11" customFormat="1" x14ac:dyDescent="0.3">
      <c r="A1025" s="58" t="s">
        <v>311</v>
      </c>
      <c r="B1025" s="61">
        <v>240.55345517059999</v>
      </c>
      <c r="C1025" s="62">
        <v>0.97682338246268896</v>
      </c>
      <c r="D1025" s="61">
        <v>45.143476696599897</v>
      </c>
      <c r="E1025" s="62">
        <v>0.96758581174810698</v>
      </c>
      <c r="F1025" s="61">
        <v>89.055567755300004</v>
      </c>
      <c r="G1025" s="62">
        <v>0.99107126094571696</v>
      </c>
      <c r="H1025" s="61">
        <v>86.0089295513</v>
      </c>
      <c r="I1025" s="62">
        <v>0.96204921049613701</v>
      </c>
      <c r="J1025" s="71">
        <v>20.345481167399999</v>
      </c>
      <c r="K1025" s="72">
        <v>100</v>
      </c>
    </row>
    <row r="1026" spans="1:11" customFormat="1" x14ac:dyDescent="0.3">
      <c r="A1026" s="58" t="s">
        <v>312</v>
      </c>
      <c r="B1026" s="73">
        <v>4.5109236772844499</v>
      </c>
      <c r="C1026" s="73">
        <v>4.5109236772844499</v>
      </c>
      <c r="D1026" s="73">
        <v>4.4906535150355102</v>
      </c>
      <c r="E1026" s="73">
        <v>4.4906535150355102</v>
      </c>
      <c r="F1026" s="73">
        <v>4.5367713377173597</v>
      </c>
      <c r="G1026" s="73">
        <v>4.5367713377173597</v>
      </c>
      <c r="H1026" s="73">
        <v>4.5120912043331503</v>
      </c>
      <c r="I1026" s="73">
        <v>4.5120912043331503</v>
      </c>
      <c r="J1026" s="75">
        <v>4.43756965123365</v>
      </c>
      <c r="K1026" s="75">
        <v>4.43756965123365</v>
      </c>
    </row>
    <row r="1027" spans="1:11" customFormat="1" x14ac:dyDescent="0.3">
      <c r="A1027" s="65" t="s">
        <v>1</v>
      </c>
    </row>
    <row r="1028" spans="1:11" customFormat="1" x14ac:dyDescent="0.3">
      <c r="A1028" s="65" t="s">
        <v>1</v>
      </c>
    </row>
    <row r="1029" spans="1:11" customFormat="1" x14ac:dyDescent="0.3">
      <c r="A1029" s="53" t="s">
        <v>441</v>
      </c>
    </row>
    <row r="1030" spans="1:11" customFormat="1" x14ac:dyDescent="0.3">
      <c r="A1030" s="54" t="s">
        <v>1</v>
      </c>
    </row>
    <row r="1031" spans="1:11" customFormat="1" x14ac:dyDescent="0.3">
      <c r="A1031" s="114" t="s">
        <v>1</v>
      </c>
      <c r="B1031" s="116" t="s">
        <v>506</v>
      </c>
      <c r="C1031" s="116" t="s">
        <v>1</v>
      </c>
      <c r="D1031" s="116" t="s">
        <v>389</v>
      </c>
      <c r="E1031" s="116" t="s">
        <v>1</v>
      </c>
      <c r="F1031" s="116" t="s">
        <v>390</v>
      </c>
      <c r="G1031" s="116" t="s">
        <v>1</v>
      </c>
      <c r="H1031" s="116" t="s">
        <v>391</v>
      </c>
      <c r="I1031" s="116" t="s">
        <v>1</v>
      </c>
      <c r="J1031" s="116" t="s">
        <v>392</v>
      </c>
      <c r="K1031" s="116" t="s">
        <v>1</v>
      </c>
    </row>
    <row r="1032" spans="1:11"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52.537987143300001</v>
      </c>
      <c r="C1033" s="57">
        <v>52.537987143300001</v>
      </c>
      <c r="D1033" s="57">
        <v>10.1326437931</v>
      </c>
      <c r="E1033" s="57">
        <v>10.1326437931</v>
      </c>
      <c r="F1033" s="57">
        <v>13.7509845459</v>
      </c>
      <c r="G1033" s="57">
        <v>13.7509845459</v>
      </c>
      <c r="H1033" s="57">
        <v>17.6218925115</v>
      </c>
      <c r="I1033" s="57">
        <v>17.6218925115</v>
      </c>
      <c r="J1033" s="57">
        <v>11.032466292800001</v>
      </c>
      <c r="K1033" s="57">
        <v>11.032466292800001</v>
      </c>
    </row>
    <row r="1034" spans="1:11" customFormat="1" x14ac:dyDescent="0.3">
      <c r="A1034" s="58" t="s">
        <v>310</v>
      </c>
      <c r="B1034" s="59">
        <v>0</v>
      </c>
      <c r="C1034" s="60">
        <v>0</v>
      </c>
      <c r="D1034" s="67">
        <v>0</v>
      </c>
      <c r="E1034" s="69">
        <v>0</v>
      </c>
      <c r="F1034" s="67">
        <v>0</v>
      </c>
      <c r="G1034" s="69">
        <v>0</v>
      </c>
      <c r="H1034" s="67">
        <v>0</v>
      </c>
      <c r="I1034" s="69">
        <v>0</v>
      </c>
      <c r="J1034" s="67">
        <v>0</v>
      </c>
      <c r="K1034" s="69">
        <v>0</v>
      </c>
    </row>
    <row r="1035" spans="1:11" customFormat="1" x14ac:dyDescent="0.3">
      <c r="A1035" s="58" t="s">
        <v>311</v>
      </c>
      <c r="B1035" s="61">
        <v>50.744134907000102</v>
      </c>
      <c r="C1035" s="62">
        <v>0.96585609130005001</v>
      </c>
      <c r="D1035" s="71">
        <v>9.5826637682999891</v>
      </c>
      <c r="E1035" s="72">
        <v>94.572196200417906</v>
      </c>
      <c r="F1035" s="71">
        <v>13.7509845459</v>
      </c>
      <c r="G1035" s="72">
        <v>100</v>
      </c>
      <c r="H1035" s="71">
        <v>17.036425020900001</v>
      </c>
      <c r="I1035" s="72">
        <v>96.677612860151498</v>
      </c>
      <c r="J1035" s="71">
        <v>10.3740615719</v>
      </c>
      <c r="K1035" s="72">
        <v>94.032116632618298</v>
      </c>
    </row>
    <row r="1036" spans="1:11" customFormat="1" x14ac:dyDescent="0.3">
      <c r="A1036" s="58" t="s">
        <v>312</v>
      </c>
      <c r="B1036" s="73">
        <v>4.3548936362908703</v>
      </c>
      <c r="C1036" s="73">
        <v>4.3548936362908703</v>
      </c>
      <c r="D1036" s="75">
        <v>4.2132131754073301</v>
      </c>
      <c r="E1036" s="75">
        <v>4.2132131754073301</v>
      </c>
      <c r="F1036" s="75">
        <v>4.43981014252563</v>
      </c>
      <c r="G1036" s="75">
        <v>4.43981014252563</v>
      </c>
      <c r="H1036" s="75">
        <v>4.3188136384632703</v>
      </c>
      <c r="I1036" s="75">
        <v>4.3188136384632703</v>
      </c>
      <c r="J1036" s="75">
        <v>4.4297443972971102</v>
      </c>
      <c r="K1036" s="75">
        <v>4.4297443972971102</v>
      </c>
    </row>
    <row r="1037" spans="1:11" customFormat="1" x14ac:dyDescent="0.3">
      <c r="A1037" s="65" t="s">
        <v>1</v>
      </c>
    </row>
    <row r="1038" spans="1:11" customFormat="1" x14ac:dyDescent="0.3">
      <c r="A1038" s="65" t="s">
        <v>1</v>
      </c>
    </row>
    <row r="1039" spans="1:11" customFormat="1" x14ac:dyDescent="0.3">
      <c r="A1039" s="53" t="s">
        <v>442</v>
      </c>
    </row>
    <row r="1040" spans="1:11" customFormat="1" x14ac:dyDescent="0.3">
      <c r="A1040" s="54" t="s">
        <v>1</v>
      </c>
    </row>
    <row r="1041" spans="1:11" customFormat="1" x14ac:dyDescent="0.3">
      <c r="A1041" s="114" t="s">
        <v>1</v>
      </c>
      <c r="B1041" s="116" t="s">
        <v>506</v>
      </c>
      <c r="C1041" s="116" t="s">
        <v>1</v>
      </c>
      <c r="D1041" s="116" t="s">
        <v>389</v>
      </c>
      <c r="E1041" s="116" t="s">
        <v>1</v>
      </c>
      <c r="F1041" s="116" t="s">
        <v>390</v>
      </c>
      <c r="G1041" s="116" t="s">
        <v>1</v>
      </c>
      <c r="H1041" s="116" t="s">
        <v>391</v>
      </c>
      <c r="I1041" s="116" t="s">
        <v>1</v>
      </c>
      <c r="J1041" s="116" t="s">
        <v>392</v>
      </c>
      <c r="K1041" s="116" t="s">
        <v>1</v>
      </c>
    </row>
    <row r="1042" spans="1:11"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210.9009960969</v>
      </c>
      <c r="C1043" s="57">
        <v>210.9009960969</v>
      </c>
      <c r="D1043" s="57">
        <v>23.631156709599999</v>
      </c>
      <c r="E1043" s="57">
        <v>23.631156709599999</v>
      </c>
      <c r="F1043" s="57">
        <v>96.208188488600001</v>
      </c>
      <c r="G1043" s="57">
        <v>96.208188488600001</v>
      </c>
      <c r="H1043" s="57">
        <v>74.340418245199999</v>
      </c>
      <c r="I1043" s="57">
        <v>74.340418245199999</v>
      </c>
      <c r="J1043" s="57">
        <v>16.7212326535</v>
      </c>
      <c r="K1043" s="57">
        <v>16.7212326535</v>
      </c>
    </row>
    <row r="1044" spans="1:11" customFormat="1" x14ac:dyDescent="0.3">
      <c r="A1044" s="58" t="s">
        <v>310</v>
      </c>
      <c r="B1044" s="59">
        <v>2.4105838946000002</v>
      </c>
      <c r="C1044" s="60">
        <v>1.1429931291042601E-2</v>
      </c>
      <c r="D1044" s="59">
        <v>0.278200946</v>
      </c>
      <c r="E1044" s="60">
        <v>1.1772633452470101E-2</v>
      </c>
      <c r="F1044" s="59">
        <v>2.1323829486000001</v>
      </c>
      <c r="G1044" s="60">
        <v>2.2164256308106998E-2</v>
      </c>
      <c r="H1044" s="59">
        <v>0</v>
      </c>
      <c r="I1044" s="60">
        <v>0</v>
      </c>
      <c r="J1044" s="67">
        <v>0</v>
      </c>
      <c r="K1044" s="69">
        <v>0</v>
      </c>
    </row>
    <row r="1045" spans="1:11" customFormat="1" x14ac:dyDescent="0.3">
      <c r="A1045" s="58" t="s">
        <v>311</v>
      </c>
      <c r="B1045" s="61">
        <v>204.3588012113</v>
      </c>
      <c r="C1045" s="62">
        <v>0.96897978195136603</v>
      </c>
      <c r="D1045" s="61">
        <v>22.7433531167</v>
      </c>
      <c r="E1045" s="62">
        <v>0.96243080252862401</v>
      </c>
      <c r="F1045" s="61">
        <v>91.783152369899994</v>
      </c>
      <c r="G1045" s="62">
        <v>0.95400561856307797</v>
      </c>
      <c r="H1045" s="61">
        <v>73.111063071199894</v>
      </c>
      <c r="I1045" s="62">
        <v>0.98346316575802395</v>
      </c>
      <c r="J1045" s="71">
        <v>16.7212326535</v>
      </c>
      <c r="K1045" s="72">
        <v>100</v>
      </c>
    </row>
    <row r="1046" spans="1:11" customFormat="1" x14ac:dyDescent="0.3">
      <c r="A1046" s="58" t="s">
        <v>312</v>
      </c>
      <c r="B1046" s="73">
        <v>4.6930136366617203</v>
      </c>
      <c r="C1046" s="73">
        <v>4.6930136366617203</v>
      </c>
      <c r="D1046" s="73">
        <v>4.6022442905733199</v>
      </c>
      <c r="E1046" s="73">
        <v>4.6022442905733199</v>
      </c>
      <c r="F1046" s="73">
        <v>4.6290870322763</v>
      </c>
      <c r="G1046" s="73">
        <v>4.6290870322763</v>
      </c>
      <c r="H1046" s="73">
        <v>4.7648575712697401</v>
      </c>
      <c r="I1046" s="73">
        <v>4.7648575712697401</v>
      </c>
      <c r="J1046" s="75">
        <v>4.8675022136399599</v>
      </c>
      <c r="K1046" s="76">
        <v>4.8675022136399599</v>
      </c>
    </row>
    <row r="1047" spans="1:11" customFormat="1" x14ac:dyDescent="0.3">
      <c r="A1047" s="65" t="s">
        <v>1</v>
      </c>
    </row>
    <row r="1048" spans="1:11" customFormat="1" x14ac:dyDescent="0.3">
      <c r="A1048" s="65" t="s">
        <v>1</v>
      </c>
    </row>
    <row r="1049" spans="1:11" customFormat="1" x14ac:dyDescent="0.3">
      <c r="A1049" s="53" t="s">
        <v>443</v>
      </c>
    </row>
    <row r="1050" spans="1:11" customFormat="1" x14ac:dyDescent="0.3">
      <c r="A1050" s="54" t="s">
        <v>1</v>
      </c>
    </row>
    <row r="1051" spans="1:11" customFormat="1" x14ac:dyDescent="0.3">
      <c r="A1051" s="114" t="s">
        <v>1</v>
      </c>
      <c r="B1051" s="116" t="s">
        <v>506</v>
      </c>
      <c r="C1051" s="116" t="s">
        <v>1</v>
      </c>
      <c r="D1051" s="116" t="s">
        <v>389</v>
      </c>
      <c r="E1051" s="116" t="s">
        <v>1</v>
      </c>
      <c r="F1051" s="116" t="s">
        <v>390</v>
      </c>
      <c r="G1051" s="116" t="s">
        <v>1</v>
      </c>
      <c r="H1051" s="116" t="s">
        <v>391</v>
      </c>
      <c r="I1051" s="116" t="s">
        <v>1</v>
      </c>
      <c r="J1051" s="116" t="s">
        <v>392</v>
      </c>
      <c r="K1051" s="116" t="s">
        <v>1</v>
      </c>
    </row>
    <row r="1052" spans="1:11"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53.887786337900003</v>
      </c>
      <c r="C1053" s="57">
        <v>53.887786337900003</v>
      </c>
      <c r="D1053" s="57">
        <v>7.0893405871999997</v>
      </c>
      <c r="E1053" s="57">
        <v>7.0893405871999997</v>
      </c>
      <c r="F1053" s="57">
        <v>15.043722427700001</v>
      </c>
      <c r="G1053" s="57">
        <v>15.043722427700001</v>
      </c>
      <c r="H1053" s="57">
        <v>12.722056776400001</v>
      </c>
      <c r="I1053" s="57">
        <v>12.722056776400001</v>
      </c>
      <c r="J1053" s="57">
        <v>19.032666546600002</v>
      </c>
      <c r="K1053" s="57">
        <v>19.032666546600002</v>
      </c>
    </row>
    <row r="1054" spans="1:11" customFormat="1" x14ac:dyDescent="0.3">
      <c r="A1054" s="58" t="s">
        <v>310</v>
      </c>
      <c r="B1054" s="59">
        <v>0</v>
      </c>
      <c r="C1054" s="60">
        <v>0</v>
      </c>
      <c r="D1054" s="67">
        <v>0</v>
      </c>
      <c r="E1054" s="69">
        <v>0</v>
      </c>
      <c r="F1054" s="67">
        <v>0</v>
      </c>
      <c r="G1054" s="69">
        <v>0</v>
      </c>
      <c r="H1054" s="67">
        <v>0</v>
      </c>
      <c r="I1054" s="69">
        <v>0</v>
      </c>
      <c r="J1054" s="67">
        <v>0</v>
      </c>
      <c r="K1054" s="69">
        <v>0</v>
      </c>
    </row>
    <row r="1055" spans="1:11" customFormat="1" x14ac:dyDescent="0.3">
      <c r="A1055" s="58" t="s">
        <v>311</v>
      </c>
      <c r="B1055" s="61">
        <v>52.320328865900002</v>
      </c>
      <c r="C1055" s="62">
        <v>0.970912565192948</v>
      </c>
      <c r="D1055" s="71">
        <v>7.0893405871999899</v>
      </c>
      <c r="E1055" s="72">
        <v>100</v>
      </c>
      <c r="F1055" s="71">
        <v>15.043722427700001</v>
      </c>
      <c r="G1055" s="72">
        <v>100</v>
      </c>
      <c r="H1055" s="71">
        <v>12.722056776400001</v>
      </c>
      <c r="I1055" s="72">
        <v>100</v>
      </c>
      <c r="J1055" s="71">
        <v>17.465209074600001</v>
      </c>
      <c r="K1055" s="72">
        <v>91.764383260946602</v>
      </c>
    </row>
    <row r="1056" spans="1:11" customFormat="1" x14ac:dyDescent="0.3">
      <c r="A1056" s="58" t="s">
        <v>312</v>
      </c>
      <c r="B1056" s="73">
        <v>4.7025346416591196</v>
      </c>
      <c r="C1056" s="73">
        <v>4.7025346416591196</v>
      </c>
      <c r="D1056" s="75">
        <v>4.2945165379513304</v>
      </c>
      <c r="E1056" s="75">
        <v>4.2945165379513304</v>
      </c>
      <c r="F1056" s="75">
        <v>4.6799518494814398</v>
      </c>
      <c r="G1056" s="75">
        <v>4.6799518494814398</v>
      </c>
      <c r="H1056" s="75">
        <v>4.7580024439199899</v>
      </c>
      <c r="I1056" s="75">
        <v>4.7580024439199899</v>
      </c>
      <c r="J1056" s="75">
        <v>4.8352876652189298</v>
      </c>
      <c r="K1056" s="75">
        <v>4.8352876652189298</v>
      </c>
    </row>
    <row r="1057" spans="1:11" customFormat="1" x14ac:dyDescent="0.3">
      <c r="A1057" s="65" t="s">
        <v>1</v>
      </c>
    </row>
    <row r="1058" spans="1:11" customFormat="1" x14ac:dyDescent="0.3">
      <c r="A1058" s="65" t="s">
        <v>1</v>
      </c>
    </row>
    <row r="1059" spans="1:11" customFormat="1" x14ac:dyDescent="0.3">
      <c r="A1059" s="53" t="s">
        <v>444</v>
      </c>
    </row>
    <row r="1060" spans="1:11" customFormat="1" x14ac:dyDescent="0.3">
      <c r="A1060" s="54" t="s">
        <v>1</v>
      </c>
    </row>
    <row r="1061" spans="1:11" customFormat="1" x14ac:dyDescent="0.3">
      <c r="A1061" s="114" t="s">
        <v>1</v>
      </c>
      <c r="B1061" s="116" t="s">
        <v>506</v>
      </c>
      <c r="C1061" s="116" t="s">
        <v>1</v>
      </c>
      <c r="D1061" s="116" t="s">
        <v>389</v>
      </c>
      <c r="E1061" s="116" t="s">
        <v>1</v>
      </c>
      <c r="F1061" s="116" t="s">
        <v>390</v>
      </c>
      <c r="G1061" s="116" t="s">
        <v>1</v>
      </c>
      <c r="H1061" s="116" t="s">
        <v>391</v>
      </c>
      <c r="I1061" s="116" t="s">
        <v>1</v>
      </c>
      <c r="J1061" s="116" t="s">
        <v>392</v>
      </c>
      <c r="K1061" s="116" t="s">
        <v>1</v>
      </c>
    </row>
    <row r="1062" spans="1:11"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360.01987536479999</v>
      </c>
      <c r="C1063" s="57">
        <v>360.01987536479999</v>
      </c>
      <c r="D1063" s="57">
        <v>74.4927983961</v>
      </c>
      <c r="E1063" s="57">
        <v>74.4927983961</v>
      </c>
      <c r="F1063" s="57">
        <v>107.3718613261</v>
      </c>
      <c r="G1063" s="57">
        <v>107.3718613261</v>
      </c>
      <c r="H1063" s="57">
        <v>93.967891749100005</v>
      </c>
      <c r="I1063" s="57">
        <v>93.967891749100005</v>
      </c>
      <c r="J1063" s="57">
        <v>84.187323893499993</v>
      </c>
      <c r="K1063" s="57">
        <v>84.187323893499993</v>
      </c>
    </row>
    <row r="1064" spans="1:11" customFormat="1" x14ac:dyDescent="0.3">
      <c r="A1064" s="58" t="s">
        <v>310</v>
      </c>
      <c r="B1064" s="59">
        <v>2.3414382754999998</v>
      </c>
      <c r="C1064" s="60">
        <v>6.5036361482195201E-3</v>
      </c>
      <c r="D1064" s="59">
        <v>0.34648004360000001</v>
      </c>
      <c r="E1064" s="60">
        <v>4.6511884512334201E-3</v>
      </c>
      <c r="F1064" s="59">
        <v>1.6812292042000001</v>
      </c>
      <c r="G1064" s="60">
        <v>1.5658005583920401E-2</v>
      </c>
      <c r="H1064" s="59">
        <v>0</v>
      </c>
      <c r="I1064" s="60">
        <v>0</v>
      </c>
      <c r="J1064" s="59">
        <v>0.3137290277</v>
      </c>
      <c r="K1064" s="60">
        <v>3.7265589781292799E-3</v>
      </c>
    </row>
    <row r="1065" spans="1:11" customFormat="1" x14ac:dyDescent="0.3">
      <c r="A1065" s="58" t="s">
        <v>311</v>
      </c>
      <c r="B1065" s="61">
        <v>350.24150182890003</v>
      </c>
      <c r="C1065" s="62">
        <v>0.97283935081086403</v>
      </c>
      <c r="D1065" s="61">
        <v>72.860958214899995</v>
      </c>
      <c r="E1065" s="62">
        <v>0.97809398738757203</v>
      </c>
      <c r="F1065" s="61">
        <v>105.69063212189999</v>
      </c>
      <c r="G1065" s="62">
        <v>0.98434199441607995</v>
      </c>
      <c r="H1065" s="61">
        <v>90.760119250700001</v>
      </c>
      <c r="I1065" s="62">
        <v>0.96586310027083599</v>
      </c>
      <c r="J1065" s="61">
        <v>80.929792241399895</v>
      </c>
      <c r="K1065" s="62">
        <v>0.96130615036272105</v>
      </c>
    </row>
    <row r="1066" spans="1:11" customFormat="1" x14ac:dyDescent="0.3">
      <c r="A1066" s="58" t="s">
        <v>312</v>
      </c>
      <c r="B1066" s="73">
        <v>4.60411801257061</v>
      </c>
      <c r="C1066" s="73">
        <v>4.60411801257061</v>
      </c>
      <c r="D1066" s="73">
        <v>4.5245941673758603</v>
      </c>
      <c r="E1066" s="73">
        <v>4.5245941673758603</v>
      </c>
      <c r="F1066" s="73">
        <v>4.6785086409905698</v>
      </c>
      <c r="G1066" s="73">
        <v>4.6785086409905698</v>
      </c>
      <c r="H1066" s="73">
        <v>4.5719519737444196</v>
      </c>
      <c r="I1066" s="73">
        <v>4.5719519737444196</v>
      </c>
      <c r="J1066" s="73">
        <v>4.6155100884695202</v>
      </c>
      <c r="K1066" s="73">
        <v>4.6155100884695202</v>
      </c>
    </row>
    <row r="1067" spans="1:11" customFormat="1" x14ac:dyDescent="0.3">
      <c r="A1067" s="65" t="s">
        <v>1</v>
      </c>
    </row>
    <row r="1068" spans="1:11" customFormat="1" x14ac:dyDescent="0.3">
      <c r="A1068" s="65" t="s">
        <v>1</v>
      </c>
    </row>
    <row r="1069" spans="1:11" customFormat="1" x14ac:dyDescent="0.3">
      <c r="A1069" s="53" t="s">
        <v>445</v>
      </c>
    </row>
    <row r="1070" spans="1:11" customFormat="1" x14ac:dyDescent="0.3">
      <c r="A1070" s="54" t="s">
        <v>1</v>
      </c>
    </row>
    <row r="1071" spans="1:11" customFormat="1" x14ac:dyDescent="0.3">
      <c r="A1071" s="114" t="s">
        <v>1</v>
      </c>
      <c r="B1071" s="116" t="s">
        <v>506</v>
      </c>
      <c r="C1071" s="116" t="s">
        <v>1</v>
      </c>
      <c r="D1071" s="116" t="s">
        <v>389</v>
      </c>
      <c r="E1071" s="116" t="s">
        <v>1</v>
      </c>
      <c r="F1071" s="116" t="s">
        <v>390</v>
      </c>
      <c r="G1071" s="116" t="s">
        <v>1</v>
      </c>
      <c r="H1071" s="116" t="s">
        <v>391</v>
      </c>
      <c r="I1071" s="116" t="s">
        <v>1</v>
      </c>
      <c r="J1071" s="116" t="s">
        <v>392</v>
      </c>
      <c r="K1071" s="116" t="s">
        <v>1</v>
      </c>
    </row>
    <row r="1072" spans="1:11"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134.18339828160001</v>
      </c>
      <c r="C1073" s="57">
        <v>134.18339828160001</v>
      </c>
      <c r="D1073" s="57">
        <v>46.222047091100002</v>
      </c>
      <c r="E1073" s="57">
        <v>46.222047091100002</v>
      </c>
      <c r="F1073" s="57">
        <v>33.9022553143</v>
      </c>
      <c r="G1073" s="57">
        <v>33.9022553143</v>
      </c>
      <c r="H1073" s="57">
        <v>27.290680600200002</v>
      </c>
      <c r="I1073" s="57">
        <v>27.290680600200002</v>
      </c>
      <c r="J1073" s="57">
        <v>26.768415275999999</v>
      </c>
      <c r="K1073" s="57">
        <v>26.768415275999999</v>
      </c>
    </row>
    <row r="1074" spans="1:11" customFormat="1" x14ac:dyDescent="0.3">
      <c r="A1074" s="58" t="s">
        <v>310</v>
      </c>
      <c r="B1074" s="59">
        <v>3.9995275142</v>
      </c>
      <c r="C1074" s="60">
        <v>2.9806425872495101E-2</v>
      </c>
      <c r="D1074" s="59">
        <v>3.9995275142000102</v>
      </c>
      <c r="E1074" s="60">
        <v>8.6528567337514198E-2</v>
      </c>
      <c r="F1074" s="67">
        <v>0</v>
      </c>
      <c r="G1074" s="69">
        <v>0</v>
      </c>
      <c r="H1074" s="59">
        <v>0</v>
      </c>
      <c r="I1074" s="60">
        <v>0</v>
      </c>
      <c r="J1074" s="59">
        <v>0</v>
      </c>
      <c r="K1074" s="60">
        <v>0</v>
      </c>
    </row>
    <row r="1075" spans="1:11" customFormat="1" x14ac:dyDescent="0.3">
      <c r="A1075" s="58" t="s">
        <v>311</v>
      </c>
      <c r="B1075" s="61">
        <v>128.37057279320001</v>
      </c>
      <c r="C1075" s="62">
        <v>0.95667999497075595</v>
      </c>
      <c r="D1075" s="61">
        <v>42.222519576899899</v>
      </c>
      <c r="E1075" s="62">
        <v>0.91347143266248598</v>
      </c>
      <c r="F1075" s="71">
        <v>33.296940375299897</v>
      </c>
      <c r="G1075" s="72">
        <v>98.2145289940499</v>
      </c>
      <c r="H1075" s="61">
        <v>27.290680600200002</v>
      </c>
      <c r="I1075" s="62">
        <v>1</v>
      </c>
      <c r="J1075" s="61">
        <v>25.560432240800001</v>
      </c>
      <c r="K1075" s="62">
        <v>0.95487282221435599</v>
      </c>
    </row>
    <row r="1076" spans="1:11" customFormat="1" x14ac:dyDescent="0.3">
      <c r="A1076" s="58" t="s">
        <v>312</v>
      </c>
      <c r="B1076" s="73">
        <v>4.2324405364137903</v>
      </c>
      <c r="C1076" s="73">
        <v>4.2324405364137903</v>
      </c>
      <c r="D1076" s="73">
        <v>4.1103438419256397</v>
      </c>
      <c r="E1076" s="73">
        <v>4.1103438419256397</v>
      </c>
      <c r="F1076" s="75">
        <v>4.2236874619843103</v>
      </c>
      <c r="G1076" s="75">
        <v>4.2236874619843103</v>
      </c>
      <c r="H1076" s="73">
        <v>4.3792616667692803</v>
      </c>
      <c r="I1076" s="73">
        <v>4.3792616667692803</v>
      </c>
      <c r="J1076" s="73">
        <v>4.3046696740958001</v>
      </c>
      <c r="K1076" s="73">
        <v>4.3046696740958001</v>
      </c>
    </row>
    <row r="1077" spans="1:11" customFormat="1" x14ac:dyDescent="0.3">
      <c r="A1077" s="65" t="s">
        <v>1</v>
      </c>
    </row>
    <row r="1078" spans="1:11" customFormat="1" x14ac:dyDescent="0.3">
      <c r="A1078" s="65" t="s">
        <v>1</v>
      </c>
    </row>
    <row r="1079" spans="1:11" customFormat="1" x14ac:dyDescent="0.3">
      <c r="A1079" s="53" t="s">
        <v>446</v>
      </c>
    </row>
    <row r="1080" spans="1:11" customFormat="1" x14ac:dyDescent="0.3">
      <c r="A1080" s="54" t="s">
        <v>1</v>
      </c>
    </row>
    <row r="1081" spans="1:11" customFormat="1" x14ac:dyDescent="0.3">
      <c r="A1081" s="114" t="s">
        <v>1</v>
      </c>
      <c r="B1081" s="116" t="s">
        <v>506</v>
      </c>
      <c r="C1081" s="116" t="s">
        <v>1</v>
      </c>
      <c r="D1081" s="116" t="s">
        <v>389</v>
      </c>
      <c r="E1081" s="116" t="s">
        <v>1</v>
      </c>
      <c r="F1081" s="116" t="s">
        <v>390</v>
      </c>
      <c r="G1081" s="116" t="s">
        <v>1</v>
      </c>
      <c r="H1081" s="116" t="s">
        <v>391</v>
      </c>
      <c r="I1081" s="116" t="s">
        <v>1</v>
      </c>
      <c r="J1081" s="116" t="s">
        <v>392</v>
      </c>
      <c r="K1081" s="116" t="s">
        <v>1</v>
      </c>
    </row>
    <row r="1082" spans="1:11"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176.30522409100001</v>
      </c>
      <c r="C1083" s="57">
        <v>176.30522409100001</v>
      </c>
      <c r="D1083" s="57">
        <v>17.9157380951</v>
      </c>
      <c r="E1083" s="57">
        <v>17.9157380951</v>
      </c>
      <c r="F1083" s="57">
        <v>30.9694655809</v>
      </c>
      <c r="G1083" s="57">
        <v>30.9694655809</v>
      </c>
      <c r="H1083" s="57">
        <v>74.911028543300006</v>
      </c>
      <c r="I1083" s="57">
        <v>74.911028543300006</v>
      </c>
      <c r="J1083" s="57">
        <v>52.508991871699997</v>
      </c>
      <c r="K1083" s="57">
        <v>52.508991871699997</v>
      </c>
    </row>
    <row r="1084" spans="1:11" customFormat="1" x14ac:dyDescent="0.3">
      <c r="A1084" s="58" t="s">
        <v>310</v>
      </c>
      <c r="B1084" s="59">
        <v>1.7226635043</v>
      </c>
      <c r="C1084" s="60">
        <v>9.7709158261291597E-3</v>
      </c>
      <c r="D1084" s="67">
        <v>0.59753246320000097</v>
      </c>
      <c r="E1084" s="69">
        <v>3.3352377670860598</v>
      </c>
      <c r="F1084" s="67">
        <v>0</v>
      </c>
      <c r="G1084" s="69">
        <v>0</v>
      </c>
      <c r="H1084" s="59">
        <v>0.61772222939999999</v>
      </c>
      <c r="I1084" s="60">
        <v>8.2460786003351293E-3</v>
      </c>
      <c r="J1084" s="59">
        <v>0.50740881169999896</v>
      </c>
      <c r="K1084" s="60">
        <v>9.6632746814069095E-3</v>
      </c>
    </row>
    <row r="1085" spans="1:11" customFormat="1" x14ac:dyDescent="0.3">
      <c r="A1085" s="58" t="s">
        <v>311</v>
      </c>
      <c r="B1085" s="61">
        <v>166.84254455429999</v>
      </c>
      <c r="C1085" s="62">
        <v>0.94632785508490802</v>
      </c>
      <c r="D1085" s="71">
        <v>16.449318912100001</v>
      </c>
      <c r="E1085" s="72">
        <v>91.814910581880696</v>
      </c>
      <c r="F1085" s="71">
        <v>30.9694655809</v>
      </c>
      <c r="G1085" s="72">
        <v>100</v>
      </c>
      <c r="H1085" s="61">
        <v>69.923583360400002</v>
      </c>
      <c r="I1085" s="62">
        <v>0.93342175004288996</v>
      </c>
      <c r="J1085" s="61">
        <v>49.500176700899999</v>
      </c>
      <c r="K1085" s="62">
        <v>0.94269904899047197</v>
      </c>
    </row>
    <row r="1086" spans="1:11" customFormat="1" x14ac:dyDescent="0.3">
      <c r="A1086" s="58" t="s">
        <v>312</v>
      </c>
      <c r="B1086" s="73">
        <v>4.36332470969921</v>
      </c>
      <c r="C1086" s="73">
        <v>4.36332470969921</v>
      </c>
      <c r="D1086" s="75">
        <v>4.2919450837663602</v>
      </c>
      <c r="E1086" s="75">
        <v>4.2919450837663602</v>
      </c>
      <c r="F1086" s="75">
        <v>4.43717833843895</v>
      </c>
      <c r="G1086" s="75">
        <v>4.43717833843895</v>
      </c>
      <c r="H1086" s="73">
        <v>4.3966522209399201</v>
      </c>
      <c r="I1086" s="73">
        <v>4.3966522209399201</v>
      </c>
      <c r="J1086" s="73">
        <v>4.2944882606595396</v>
      </c>
      <c r="K1086" s="73">
        <v>4.2944882606595396</v>
      </c>
    </row>
    <row r="1087" spans="1:11" customFormat="1" x14ac:dyDescent="0.3">
      <c r="A1087" s="65" t="s">
        <v>1</v>
      </c>
    </row>
    <row r="1088" spans="1:11" customFormat="1" x14ac:dyDescent="0.3">
      <c r="A1088" s="65" t="s">
        <v>1</v>
      </c>
    </row>
    <row r="1089" spans="1:11" customFormat="1" x14ac:dyDescent="0.3">
      <c r="A1089" s="53" t="s">
        <v>447</v>
      </c>
    </row>
    <row r="1090" spans="1:11" customFormat="1" x14ac:dyDescent="0.3">
      <c r="A1090" s="54" t="s">
        <v>1</v>
      </c>
    </row>
    <row r="1091" spans="1:11" customFormat="1" x14ac:dyDescent="0.3">
      <c r="A1091" s="114" t="s">
        <v>1</v>
      </c>
      <c r="B1091" s="116" t="s">
        <v>506</v>
      </c>
      <c r="C1091" s="116" t="s">
        <v>1</v>
      </c>
      <c r="D1091" s="116" t="s">
        <v>389</v>
      </c>
      <c r="E1091" s="116" t="s">
        <v>1</v>
      </c>
      <c r="F1091" s="116" t="s">
        <v>390</v>
      </c>
      <c r="G1091" s="116" t="s">
        <v>1</v>
      </c>
      <c r="H1091" s="116" t="s">
        <v>391</v>
      </c>
      <c r="I1091" s="116" t="s">
        <v>1</v>
      </c>
      <c r="J1091" s="116" t="s">
        <v>392</v>
      </c>
      <c r="K1091" s="116" t="s">
        <v>1</v>
      </c>
    </row>
    <row r="1092" spans="1:11"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32.934555286200002</v>
      </c>
      <c r="C1093" s="57">
        <v>32.934555286200002</v>
      </c>
      <c r="D1093" s="57">
        <v>0.58097149029999995</v>
      </c>
      <c r="E1093" s="57">
        <v>0.58097149029999995</v>
      </c>
      <c r="F1093" s="57">
        <v>5.4796185853999999</v>
      </c>
      <c r="G1093" s="57">
        <v>5.4796185853999999</v>
      </c>
      <c r="H1093" s="57">
        <v>21.327519510199998</v>
      </c>
      <c r="I1093" s="57">
        <v>21.327519510199998</v>
      </c>
      <c r="J1093" s="57">
        <v>5.5464457002999996</v>
      </c>
      <c r="K1093" s="57">
        <v>5.5464457002999996</v>
      </c>
    </row>
    <row r="1094" spans="1:11" customFormat="1" x14ac:dyDescent="0.3">
      <c r="A1094" s="58" t="s">
        <v>310</v>
      </c>
      <c r="B1094" s="67">
        <v>1.7810099580000001</v>
      </c>
      <c r="C1094" s="69">
        <v>5.4077243263893902</v>
      </c>
      <c r="D1094" s="67">
        <v>0</v>
      </c>
      <c r="E1094" s="69">
        <v>0</v>
      </c>
      <c r="F1094" s="67">
        <v>0</v>
      </c>
      <c r="G1094" s="69">
        <v>0</v>
      </c>
      <c r="H1094" s="67">
        <v>0</v>
      </c>
      <c r="I1094" s="69">
        <v>0</v>
      </c>
      <c r="J1094" s="67">
        <v>1.7810099580000001</v>
      </c>
      <c r="K1094" s="69">
        <v>32.1108337525718</v>
      </c>
    </row>
    <row r="1095" spans="1:11" customFormat="1" x14ac:dyDescent="0.3">
      <c r="A1095" s="58" t="s">
        <v>311</v>
      </c>
      <c r="B1095" s="71">
        <v>28.608930037499999</v>
      </c>
      <c r="C1095" s="72">
        <v>86.865997700255903</v>
      </c>
      <c r="D1095" s="71">
        <v>0.31890669500000102</v>
      </c>
      <c r="E1095" s="72">
        <v>54.891969799640997</v>
      </c>
      <c r="F1095" s="71">
        <v>3.1970680900000001</v>
      </c>
      <c r="G1095" s="72">
        <v>58.344719439384498</v>
      </c>
      <c r="H1095" s="71">
        <v>21.327519510199998</v>
      </c>
      <c r="I1095" s="72">
        <v>100</v>
      </c>
      <c r="J1095" s="71">
        <v>3.76543574230001</v>
      </c>
      <c r="K1095" s="72">
        <v>67.889166247428193</v>
      </c>
    </row>
    <row r="1096" spans="1:11" customFormat="1" x14ac:dyDescent="0.3">
      <c r="A1096" s="58" t="s">
        <v>312</v>
      </c>
      <c r="B1096" s="75">
        <v>4.30865996207514</v>
      </c>
      <c r="C1096" s="75">
        <v>4.30865996207514</v>
      </c>
      <c r="D1096" s="75">
        <v>3.5489196979964102</v>
      </c>
      <c r="E1096" s="75">
        <v>3.5489196979964102</v>
      </c>
      <c r="F1096" s="75">
        <v>3.8256474031521899</v>
      </c>
      <c r="G1096" s="75">
        <v>3.8256474031521899</v>
      </c>
      <c r="H1096" s="75">
        <v>4.7007401409175804</v>
      </c>
      <c r="I1096" s="75">
        <v>4.7007401409175804</v>
      </c>
      <c r="J1096" s="75">
        <v>3.35778332494856</v>
      </c>
      <c r="K1096" s="75">
        <v>3.35778332494856</v>
      </c>
    </row>
    <row r="1097" spans="1:11" customFormat="1" x14ac:dyDescent="0.3">
      <c r="A1097" s="65" t="s">
        <v>1</v>
      </c>
    </row>
    <row r="1098" spans="1:11" customFormat="1" x14ac:dyDescent="0.3">
      <c r="A1098" s="65" t="s">
        <v>1</v>
      </c>
    </row>
    <row r="1099" spans="1:11" customFormat="1" x14ac:dyDescent="0.3">
      <c r="A1099" s="53" t="s">
        <v>448</v>
      </c>
    </row>
    <row r="1100" spans="1:11" customFormat="1" x14ac:dyDescent="0.3">
      <c r="A1100" s="54" t="s">
        <v>1</v>
      </c>
    </row>
    <row r="1101" spans="1:11" customFormat="1" x14ac:dyDescent="0.3">
      <c r="A1101" s="114" t="s">
        <v>1</v>
      </c>
      <c r="B1101" s="116" t="s">
        <v>506</v>
      </c>
      <c r="C1101" s="116" t="s">
        <v>1</v>
      </c>
      <c r="D1101" s="116" t="s">
        <v>389</v>
      </c>
      <c r="E1101" s="116" t="s">
        <v>1</v>
      </c>
      <c r="F1101" s="116" t="s">
        <v>390</v>
      </c>
      <c r="G1101" s="116" t="s">
        <v>1</v>
      </c>
      <c r="H1101" s="116" t="s">
        <v>391</v>
      </c>
      <c r="I1101" s="116" t="s">
        <v>1</v>
      </c>
      <c r="J1101" s="116" t="s">
        <v>392</v>
      </c>
      <c r="K1101" s="116" t="s">
        <v>1</v>
      </c>
    </row>
    <row r="1102" spans="1:11"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20.498677859000001</v>
      </c>
      <c r="C1103" s="57">
        <v>20.498677859000001</v>
      </c>
      <c r="D1103" s="57">
        <v>6.2789024145000001</v>
      </c>
      <c r="E1103" s="57">
        <v>6.2789024145000001</v>
      </c>
      <c r="F1103" s="57">
        <v>2.3330920718999999</v>
      </c>
      <c r="G1103" s="57">
        <v>2.3330920718999999</v>
      </c>
      <c r="H1103" s="57">
        <v>9.5173700675999999</v>
      </c>
      <c r="I1103" s="57">
        <v>9.5173700675999999</v>
      </c>
      <c r="J1103" s="57">
        <v>2.3693133049999999</v>
      </c>
      <c r="K1103" s="57">
        <v>2.3693133049999999</v>
      </c>
    </row>
    <row r="1104" spans="1:11" customFormat="1" x14ac:dyDescent="0.3">
      <c r="A1104" s="58" t="s">
        <v>310</v>
      </c>
      <c r="B1104" s="67">
        <v>0.71620367379999905</v>
      </c>
      <c r="C1104" s="69">
        <v>3.4939017956494598</v>
      </c>
      <c r="D1104" s="67">
        <v>0</v>
      </c>
      <c r="E1104" s="69">
        <v>0</v>
      </c>
      <c r="F1104" s="67">
        <v>0</v>
      </c>
      <c r="G1104" s="69">
        <v>0</v>
      </c>
      <c r="H1104" s="67">
        <v>0.71620367380000105</v>
      </c>
      <c r="I1104" s="69">
        <v>7.5252267035215299</v>
      </c>
      <c r="J1104" s="67">
        <v>0</v>
      </c>
      <c r="K1104" s="69">
        <v>0</v>
      </c>
    </row>
    <row r="1105" spans="1:11" customFormat="1" x14ac:dyDescent="0.3">
      <c r="A1105" s="58" t="s">
        <v>311</v>
      </c>
      <c r="B1105" s="71">
        <v>19.321977430699999</v>
      </c>
      <c r="C1105" s="72">
        <v>94.259627687239501</v>
      </c>
      <c r="D1105" s="71">
        <v>5.8184056600000096</v>
      </c>
      <c r="E1105" s="72">
        <v>92.665967328357198</v>
      </c>
      <c r="F1105" s="71">
        <v>2.3330920718999999</v>
      </c>
      <c r="G1105" s="72">
        <v>100</v>
      </c>
      <c r="H1105" s="71">
        <v>8.8011663938000009</v>
      </c>
      <c r="I1105" s="72">
        <v>92.474773296478503</v>
      </c>
      <c r="J1105" s="71">
        <v>2.3693133049999999</v>
      </c>
      <c r="K1105" s="72">
        <v>100</v>
      </c>
    </row>
    <row r="1106" spans="1:11" customFormat="1" x14ac:dyDescent="0.3">
      <c r="A1106" s="58" t="s">
        <v>312</v>
      </c>
      <c r="B1106" s="75">
        <v>4.3949608418791399</v>
      </c>
      <c r="C1106" s="75">
        <v>4.3949608418791399</v>
      </c>
      <c r="D1106" s="75">
        <v>4.4288712039354801</v>
      </c>
      <c r="E1106" s="75">
        <v>4.4288712039354801</v>
      </c>
      <c r="F1106" s="75">
        <v>4.4591039194727102</v>
      </c>
      <c r="G1106" s="75">
        <v>4.4591039194727102</v>
      </c>
      <c r="H1106" s="75">
        <v>4.4551890786245796</v>
      </c>
      <c r="I1106" s="75">
        <v>4.4551890786245796</v>
      </c>
      <c r="J1106" s="75">
        <v>4</v>
      </c>
      <c r="K1106" s="75">
        <v>4</v>
      </c>
    </row>
    <row r="1107" spans="1:11" customFormat="1" x14ac:dyDescent="0.3">
      <c r="A1107" s="65" t="s">
        <v>1</v>
      </c>
    </row>
    <row r="1108" spans="1:11" customFormat="1" x14ac:dyDescent="0.3">
      <c r="A1108" s="65" t="s">
        <v>1</v>
      </c>
    </row>
    <row r="1109" spans="1:11" customFormat="1" x14ac:dyDescent="0.3">
      <c r="A1109" s="53" t="s">
        <v>449</v>
      </c>
    </row>
    <row r="1110" spans="1:11" customFormat="1" x14ac:dyDescent="0.3">
      <c r="A1110" s="54" t="s">
        <v>1</v>
      </c>
    </row>
    <row r="1111" spans="1:11" customFormat="1" x14ac:dyDescent="0.3">
      <c r="A1111" s="114" t="s">
        <v>1</v>
      </c>
      <c r="B1111" s="116" t="s">
        <v>506</v>
      </c>
      <c r="C1111" s="116" t="s">
        <v>1</v>
      </c>
      <c r="D1111" s="116" t="s">
        <v>389</v>
      </c>
      <c r="E1111" s="116" t="s">
        <v>1</v>
      </c>
      <c r="F1111" s="116" t="s">
        <v>390</v>
      </c>
      <c r="G1111" s="116" t="s">
        <v>1</v>
      </c>
      <c r="H1111" s="116" t="s">
        <v>391</v>
      </c>
      <c r="I1111" s="116" t="s">
        <v>1</v>
      </c>
      <c r="J1111" s="116" t="s">
        <v>392</v>
      </c>
      <c r="K1111" s="116" t="s">
        <v>1</v>
      </c>
    </row>
    <row r="1112" spans="1:11"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57.777866467099997</v>
      </c>
      <c r="C1113" s="57">
        <v>57.777866467099997</v>
      </c>
      <c r="D1113" s="57">
        <v>6.6522583078000004</v>
      </c>
      <c r="E1113" s="57">
        <v>6.6522583078000004</v>
      </c>
      <c r="F1113" s="57">
        <v>12.899658587399999</v>
      </c>
      <c r="G1113" s="57">
        <v>12.899658587399999</v>
      </c>
      <c r="H1113" s="57">
        <v>26.802620883399999</v>
      </c>
      <c r="I1113" s="57">
        <v>26.802620883399999</v>
      </c>
      <c r="J1113" s="57">
        <v>11.4233286885</v>
      </c>
      <c r="K1113" s="57">
        <v>11.4233286885</v>
      </c>
    </row>
    <row r="1114" spans="1:11" customFormat="1" x14ac:dyDescent="0.3">
      <c r="A1114" s="58" t="s">
        <v>310</v>
      </c>
      <c r="B1114" s="59">
        <v>0.38378541200000099</v>
      </c>
      <c r="C1114" s="60">
        <v>6.6424296268976302E-3</v>
      </c>
      <c r="D1114" s="67">
        <v>0</v>
      </c>
      <c r="E1114" s="69">
        <v>0</v>
      </c>
      <c r="F1114" s="67">
        <v>0</v>
      </c>
      <c r="G1114" s="69">
        <v>0</v>
      </c>
      <c r="H1114" s="67">
        <v>0</v>
      </c>
      <c r="I1114" s="69">
        <v>0</v>
      </c>
      <c r="J1114" s="67">
        <v>0.38378541199999999</v>
      </c>
      <c r="K1114" s="69">
        <v>3.3596635662454601</v>
      </c>
    </row>
    <row r="1115" spans="1:11" customFormat="1" x14ac:dyDescent="0.3">
      <c r="A1115" s="58" t="s">
        <v>311</v>
      </c>
      <c r="B1115" s="61">
        <v>54.571061120399897</v>
      </c>
      <c r="C1115" s="62">
        <v>0.94449768496512398</v>
      </c>
      <c r="D1115" s="71">
        <v>6.0547258446000001</v>
      </c>
      <c r="E1115" s="72">
        <v>91.017599805176403</v>
      </c>
      <c r="F1115" s="71">
        <v>12.899658587399999</v>
      </c>
      <c r="G1115" s="72">
        <v>100</v>
      </c>
      <c r="H1115" s="71">
        <v>24.5771334119</v>
      </c>
      <c r="I1115" s="72">
        <v>91.696754279435595</v>
      </c>
      <c r="J1115" s="71">
        <v>11.0395432765</v>
      </c>
      <c r="K1115" s="72">
        <v>96.640336433754499</v>
      </c>
    </row>
    <row r="1116" spans="1:11" customFormat="1" x14ac:dyDescent="0.3">
      <c r="A1116" s="58" t="s">
        <v>312</v>
      </c>
      <c r="B1116" s="73">
        <v>4.4033393751718002</v>
      </c>
      <c r="C1116" s="73">
        <v>4.4033393751718002</v>
      </c>
      <c r="D1116" s="75">
        <v>4.4983304202293297</v>
      </c>
      <c r="E1116" s="75">
        <v>4.4983304202293297</v>
      </c>
      <c r="F1116" s="75">
        <v>4.3781521215890704</v>
      </c>
      <c r="G1116" s="75">
        <v>4.3781521215890704</v>
      </c>
      <c r="H1116" s="75">
        <v>4.3606379489994804</v>
      </c>
      <c r="I1116" s="75">
        <v>4.3606379489994804</v>
      </c>
      <c r="J1116" s="75">
        <v>4.47665532037799</v>
      </c>
      <c r="K1116" s="75">
        <v>4.47665532037799</v>
      </c>
    </row>
    <row r="1117" spans="1:11" customFormat="1" x14ac:dyDescent="0.3">
      <c r="A1117" s="65" t="s">
        <v>1</v>
      </c>
    </row>
    <row r="1118" spans="1:11" customFormat="1" x14ac:dyDescent="0.3">
      <c r="A1118" s="65" t="s">
        <v>1</v>
      </c>
    </row>
    <row r="1119" spans="1:11" customFormat="1" x14ac:dyDescent="0.3">
      <c r="A1119" s="53" t="s">
        <v>450</v>
      </c>
    </row>
    <row r="1120" spans="1:11" customFormat="1" x14ac:dyDescent="0.3">
      <c r="A1120" s="54" t="s">
        <v>1</v>
      </c>
    </row>
    <row r="1121" spans="1:11" customFormat="1" x14ac:dyDescent="0.3">
      <c r="A1121" s="114" t="s">
        <v>1</v>
      </c>
      <c r="B1121" s="116" t="s">
        <v>506</v>
      </c>
      <c r="C1121" s="116" t="s">
        <v>1</v>
      </c>
      <c r="D1121" s="116" t="s">
        <v>389</v>
      </c>
      <c r="E1121" s="116" t="s">
        <v>1</v>
      </c>
      <c r="F1121" s="116" t="s">
        <v>390</v>
      </c>
      <c r="G1121" s="116" t="s">
        <v>1</v>
      </c>
      <c r="H1121" s="116" t="s">
        <v>391</v>
      </c>
      <c r="I1121" s="116" t="s">
        <v>1</v>
      </c>
      <c r="J1121" s="116" t="s">
        <v>392</v>
      </c>
      <c r="K1121" s="116" t="s">
        <v>1</v>
      </c>
    </row>
    <row r="1122" spans="1:11"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37.240944368000001</v>
      </c>
      <c r="C1123" s="57">
        <v>37.240944368000001</v>
      </c>
      <c r="D1123" s="57">
        <v>1.5487010364</v>
      </c>
      <c r="E1123" s="57">
        <v>1.5487010364</v>
      </c>
      <c r="F1123" s="57">
        <v>8.6995722712999992</v>
      </c>
      <c r="G1123" s="57">
        <v>8.6995722712999992</v>
      </c>
      <c r="H1123" s="57">
        <v>6.1044634041999997</v>
      </c>
      <c r="I1123" s="57">
        <v>6.1044634041999997</v>
      </c>
      <c r="J1123" s="57">
        <v>20.888207656100001</v>
      </c>
      <c r="K1123" s="57">
        <v>20.888207656100001</v>
      </c>
    </row>
    <row r="1124" spans="1:11" customFormat="1" x14ac:dyDescent="0.3">
      <c r="A1124" s="58" t="s">
        <v>310</v>
      </c>
      <c r="B1124" s="67">
        <v>0</v>
      </c>
      <c r="C1124" s="69">
        <v>0</v>
      </c>
      <c r="D1124" s="67">
        <v>0</v>
      </c>
      <c r="E1124" s="69">
        <v>0</v>
      </c>
      <c r="F1124" s="67">
        <v>0</v>
      </c>
      <c r="G1124" s="69">
        <v>0</v>
      </c>
      <c r="H1124" s="67">
        <v>0</v>
      </c>
      <c r="I1124" s="69">
        <v>0</v>
      </c>
      <c r="J1124" s="67">
        <v>0</v>
      </c>
      <c r="K1124" s="69">
        <v>0</v>
      </c>
    </row>
    <row r="1125" spans="1:11" customFormat="1" x14ac:dyDescent="0.3">
      <c r="A1125" s="58" t="s">
        <v>311</v>
      </c>
      <c r="B1125" s="71">
        <v>35.1381658962</v>
      </c>
      <c r="C1125" s="72">
        <v>94.353584455267296</v>
      </c>
      <c r="D1125" s="71">
        <v>1.1248512341000001</v>
      </c>
      <c r="E1125" s="72">
        <v>72.6319158870552</v>
      </c>
      <c r="F1125" s="71">
        <v>7.4376119140999997</v>
      </c>
      <c r="G1125" s="72">
        <v>85.493995361551001</v>
      </c>
      <c r="H1125" s="71">
        <v>6.1044634041999899</v>
      </c>
      <c r="I1125" s="72">
        <v>100</v>
      </c>
      <c r="J1125" s="71">
        <v>20.471239343800001</v>
      </c>
      <c r="K1125" s="72">
        <v>98.003810000528105</v>
      </c>
    </row>
    <row r="1126" spans="1:11" customFormat="1" x14ac:dyDescent="0.3">
      <c r="A1126" s="58" t="s">
        <v>312</v>
      </c>
      <c r="B1126" s="75">
        <v>4.6222490494309803</v>
      </c>
      <c r="C1126" s="75">
        <v>4.6222490494309803</v>
      </c>
      <c r="D1126" s="75">
        <v>3.8820686031020202</v>
      </c>
      <c r="E1126" s="75">
        <v>3.8820686031020202</v>
      </c>
      <c r="F1126" s="75">
        <v>4.11000471637636</v>
      </c>
      <c r="G1126" s="75">
        <v>4.11000471637636</v>
      </c>
      <c r="H1126" s="75">
        <v>4.8403066991065398</v>
      </c>
      <c r="I1126" s="75">
        <v>4.8403066991065398</v>
      </c>
      <c r="J1126" s="75">
        <v>4.8267424146923803</v>
      </c>
      <c r="K1126" s="75">
        <v>4.8267424146923803</v>
      </c>
    </row>
    <row r="1127" spans="1:11" customFormat="1" x14ac:dyDescent="0.3">
      <c r="A1127" s="65" t="s">
        <v>1</v>
      </c>
    </row>
    <row r="1128" spans="1:11" customFormat="1" x14ac:dyDescent="0.3">
      <c r="A1128" s="65" t="s">
        <v>1</v>
      </c>
    </row>
    <row r="1129" spans="1:11" customFormat="1" x14ac:dyDescent="0.3">
      <c r="A1129" s="53" t="s">
        <v>451</v>
      </c>
    </row>
    <row r="1130" spans="1:11" customFormat="1" x14ac:dyDescent="0.3">
      <c r="A1130" s="54" t="s">
        <v>1</v>
      </c>
    </row>
    <row r="1131" spans="1:11" customFormat="1" x14ac:dyDescent="0.3">
      <c r="A1131" s="114" t="s">
        <v>1</v>
      </c>
      <c r="B1131" s="116" t="s">
        <v>506</v>
      </c>
      <c r="C1131" s="116" t="s">
        <v>1</v>
      </c>
      <c r="D1131" s="116" t="s">
        <v>389</v>
      </c>
      <c r="E1131" s="116" t="s">
        <v>1</v>
      </c>
      <c r="F1131" s="116" t="s">
        <v>390</v>
      </c>
      <c r="G1131" s="116" t="s">
        <v>1</v>
      </c>
      <c r="H1131" s="116" t="s">
        <v>391</v>
      </c>
      <c r="I1131" s="116" t="s">
        <v>1</v>
      </c>
      <c r="J1131" s="116" t="s">
        <v>392</v>
      </c>
      <c r="K1131" s="116" t="s">
        <v>1</v>
      </c>
    </row>
    <row r="1132" spans="1:11"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29.707754357799999</v>
      </c>
      <c r="C1133" s="57">
        <v>29.707754357799999</v>
      </c>
      <c r="D1133" s="57">
        <v>7.1836956971000001</v>
      </c>
      <c r="E1133" s="57">
        <v>7.1836956971000001</v>
      </c>
      <c r="F1133" s="57">
        <v>3.5527346510000002</v>
      </c>
      <c r="G1133" s="57">
        <v>3.5527346510000002</v>
      </c>
      <c r="H1133" s="57">
        <v>3.4113969168999998</v>
      </c>
      <c r="I1133" s="57">
        <v>3.4113969168999998</v>
      </c>
      <c r="J1133" s="57">
        <v>15.559927092800001</v>
      </c>
      <c r="K1133" s="57">
        <v>15.559927092800001</v>
      </c>
    </row>
    <row r="1134" spans="1:11" customFormat="1" x14ac:dyDescent="0.3">
      <c r="A1134" s="58" t="s">
        <v>310</v>
      </c>
      <c r="B1134" s="59">
        <v>0.65840472090000102</v>
      </c>
      <c r="C1134" s="60">
        <v>2.2162722667293501E-2</v>
      </c>
      <c r="D1134" s="67">
        <v>0</v>
      </c>
      <c r="E1134" s="69">
        <v>0</v>
      </c>
      <c r="F1134" s="67">
        <v>0</v>
      </c>
      <c r="G1134" s="69">
        <v>0</v>
      </c>
      <c r="H1134" s="67">
        <v>0</v>
      </c>
      <c r="I1134" s="69">
        <v>0</v>
      </c>
      <c r="J1134" s="67">
        <v>0.65840472089999802</v>
      </c>
      <c r="K1134" s="69">
        <v>4.2314126343475102</v>
      </c>
    </row>
    <row r="1135" spans="1:11" customFormat="1" x14ac:dyDescent="0.3">
      <c r="A1135" s="58" t="s">
        <v>311</v>
      </c>
      <c r="B1135" s="61">
        <v>26.745540303199999</v>
      </c>
      <c r="C1135" s="62">
        <v>0.90028818675006195</v>
      </c>
      <c r="D1135" s="71">
        <v>5.3377243787999999</v>
      </c>
      <c r="E1135" s="72">
        <v>74.303319682023798</v>
      </c>
      <c r="F1135" s="71">
        <v>3.0948966355999898</v>
      </c>
      <c r="G1135" s="72">
        <v>87.113081601207398</v>
      </c>
      <c r="H1135" s="71">
        <v>3.41139691689999</v>
      </c>
      <c r="I1135" s="72">
        <v>100</v>
      </c>
      <c r="J1135" s="71">
        <v>14.901522371900001</v>
      </c>
      <c r="K1135" s="72">
        <v>95.768587365652493</v>
      </c>
    </row>
    <row r="1136" spans="1:11" customFormat="1" x14ac:dyDescent="0.3">
      <c r="A1136" s="58" t="s">
        <v>312</v>
      </c>
      <c r="B1136" s="75">
        <v>4.5511610407678997</v>
      </c>
      <c r="C1136" s="75">
        <v>4.5511610407678997</v>
      </c>
      <c r="D1136" s="75">
        <v>4.3545975099937202</v>
      </c>
      <c r="E1136" s="75">
        <v>4.3545975099937202</v>
      </c>
      <c r="F1136" s="75">
        <v>4.3870534667183598</v>
      </c>
      <c r="G1136" s="75">
        <v>4.3870534667183598</v>
      </c>
      <c r="H1136" s="75">
        <v>4.6372368862827704</v>
      </c>
      <c r="I1136" s="75">
        <v>4.6372368862827704</v>
      </c>
      <c r="J1136" s="75">
        <v>4.6483520819238402</v>
      </c>
      <c r="K1136" s="75">
        <v>4.6483520819238402</v>
      </c>
    </row>
    <row r="1137" spans="1:11" customFormat="1" x14ac:dyDescent="0.3">
      <c r="A1137" s="65" t="s">
        <v>1</v>
      </c>
    </row>
    <row r="1138" spans="1:11" customFormat="1" x14ac:dyDescent="0.3">
      <c r="A1138" s="65" t="s">
        <v>1</v>
      </c>
    </row>
    <row r="1139" spans="1:11" customFormat="1" x14ac:dyDescent="0.3">
      <c r="A1139" s="53" t="s">
        <v>452</v>
      </c>
    </row>
    <row r="1140" spans="1:11" customFormat="1" x14ac:dyDescent="0.3">
      <c r="A1140" s="54" t="s">
        <v>1</v>
      </c>
    </row>
    <row r="1141" spans="1:11" customFormat="1" x14ac:dyDescent="0.3">
      <c r="A1141" s="114" t="s">
        <v>1</v>
      </c>
      <c r="B1141" s="116" t="s">
        <v>506</v>
      </c>
      <c r="C1141" s="116" t="s">
        <v>1</v>
      </c>
      <c r="D1141" s="116" t="s">
        <v>389</v>
      </c>
      <c r="E1141" s="116" t="s">
        <v>1</v>
      </c>
      <c r="F1141" s="116" t="s">
        <v>390</v>
      </c>
      <c r="G1141" s="116" t="s">
        <v>1</v>
      </c>
      <c r="H1141" s="116" t="s">
        <v>391</v>
      </c>
      <c r="I1141" s="116" t="s">
        <v>1</v>
      </c>
      <c r="J1141" s="116" t="s">
        <v>392</v>
      </c>
      <c r="K1141" s="116" t="s">
        <v>1</v>
      </c>
    </row>
    <row r="1142" spans="1:11"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14.3178275915</v>
      </c>
      <c r="C1143" s="57">
        <v>14.3178275915</v>
      </c>
      <c r="D1143" s="57">
        <v>3.3706511111999999</v>
      </c>
      <c r="E1143" s="57">
        <v>3.3706511111999999</v>
      </c>
      <c r="F1143" s="57">
        <v>5.7838998347999997</v>
      </c>
      <c r="G1143" s="57">
        <v>5.7838998347999997</v>
      </c>
      <c r="H1143" s="57">
        <v>2.9308169777000002</v>
      </c>
      <c r="I1143" s="57">
        <v>2.9308169777000002</v>
      </c>
      <c r="J1143" s="57">
        <v>2.2324596678000002</v>
      </c>
      <c r="K1143" s="57">
        <v>2.2324596678000002</v>
      </c>
    </row>
    <row r="1144" spans="1:11" customFormat="1" x14ac:dyDescent="0.3">
      <c r="A1144" s="58" t="s">
        <v>310</v>
      </c>
      <c r="B1144" s="67">
        <v>0</v>
      </c>
      <c r="C1144" s="69">
        <v>0</v>
      </c>
      <c r="D1144" s="67">
        <v>0</v>
      </c>
      <c r="E1144" s="69">
        <v>0</v>
      </c>
      <c r="F1144" s="67">
        <v>0</v>
      </c>
      <c r="G1144" s="69">
        <v>0</v>
      </c>
      <c r="H1144" s="67">
        <v>0</v>
      </c>
      <c r="I1144" s="69">
        <v>0</v>
      </c>
      <c r="J1144" s="67">
        <v>0</v>
      </c>
      <c r="K1144" s="69">
        <v>0</v>
      </c>
    </row>
    <row r="1145" spans="1:11" customFormat="1" x14ac:dyDescent="0.3">
      <c r="A1145" s="58" t="s">
        <v>311</v>
      </c>
      <c r="B1145" s="71">
        <v>14.3178275915</v>
      </c>
      <c r="C1145" s="72">
        <v>100</v>
      </c>
      <c r="D1145" s="71">
        <v>3.3706511111999999</v>
      </c>
      <c r="E1145" s="72">
        <v>100</v>
      </c>
      <c r="F1145" s="71">
        <v>5.7838998348000104</v>
      </c>
      <c r="G1145" s="72">
        <v>100</v>
      </c>
      <c r="H1145" s="71">
        <v>2.9308169777000002</v>
      </c>
      <c r="I1145" s="72">
        <v>100</v>
      </c>
      <c r="J1145" s="71">
        <v>2.2324596678000002</v>
      </c>
      <c r="K1145" s="72">
        <v>100</v>
      </c>
    </row>
    <row r="1146" spans="1:11" customFormat="1" x14ac:dyDescent="0.3">
      <c r="A1146" s="58" t="s">
        <v>312</v>
      </c>
      <c r="B1146" s="75">
        <v>4.5532851693229599</v>
      </c>
      <c r="C1146" s="75">
        <v>4.5532851693229599</v>
      </c>
      <c r="D1146" s="75">
        <v>4.2723099799175701</v>
      </c>
      <c r="E1146" s="75">
        <v>4.2723099799175701</v>
      </c>
      <c r="F1146" s="75">
        <v>4.7224113272778503</v>
      </c>
      <c r="G1146" s="75">
        <v>4.7224113272778503</v>
      </c>
      <c r="H1146" s="75">
        <v>4.6145550375559399</v>
      </c>
      <c r="I1146" s="75">
        <v>4.6145550375559399</v>
      </c>
      <c r="J1146" s="75">
        <v>4.4589003991322196</v>
      </c>
      <c r="K1146" s="75">
        <v>4.4589003991322196</v>
      </c>
    </row>
    <row r="1147" spans="1:11" customFormat="1" x14ac:dyDescent="0.3">
      <c r="A1147" s="65" t="s">
        <v>1</v>
      </c>
    </row>
    <row r="1148" spans="1:11" customFormat="1" x14ac:dyDescent="0.3">
      <c r="A1148" s="65" t="s">
        <v>1</v>
      </c>
    </row>
    <row r="1149" spans="1:11" customFormat="1" x14ac:dyDescent="0.3">
      <c r="A1149" s="53" t="s">
        <v>453</v>
      </c>
    </row>
    <row r="1150" spans="1:11" customFormat="1" x14ac:dyDescent="0.3">
      <c r="A1150" s="54" t="s">
        <v>1</v>
      </c>
    </row>
    <row r="1151" spans="1:11" customFormat="1" x14ac:dyDescent="0.3">
      <c r="A1151" s="114" t="s">
        <v>1</v>
      </c>
      <c r="B1151" s="116" t="s">
        <v>506</v>
      </c>
      <c r="C1151" s="116" t="s">
        <v>1</v>
      </c>
      <c r="D1151" s="116" t="s">
        <v>389</v>
      </c>
      <c r="E1151" s="116" t="s">
        <v>1</v>
      </c>
      <c r="F1151" s="116" t="s">
        <v>390</v>
      </c>
      <c r="G1151" s="116" t="s">
        <v>1</v>
      </c>
      <c r="H1151" s="116" t="s">
        <v>391</v>
      </c>
      <c r="I1151" s="116" t="s">
        <v>1</v>
      </c>
      <c r="J1151" s="116" t="s">
        <v>392</v>
      </c>
      <c r="K1151" s="116" t="s">
        <v>1</v>
      </c>
    </row>
    <row r="1152" spans="1:11"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14.60782781</v>
      </c>
      <c r="C1153" s="57">
        <v>14.60782781</v>
      </c>
      <c r="D1153" s="57">
        <v>2.8051549088000001</v>
      </c>
      <c r="E1153" s="57">
        <v>2.8051549088000001</v>
      </c>
      <c r="F1153" s="57">
        <v>2.5133312505999998</v>
      </c>
      <c r="G1153" s="57">
        <v>2.5133312505999998</v>
      </c>
      <c r="H1153" s="57">
        <v>4.7393952147</v>
      </c>
      <c r="I1153" s="57">
        <v>4.7393952147</v>
      </c>
      <c r="J1153" s="57">
        <v>4.5499464358999999</v>
      </c>
      <c r="K1153" s="57">
        <v>4.5499464358999999</v>
      </c>
    </row>
    <row r="1154" spans="1:11" customFormat="1" x14ac:dyDescent="0.3">
      <c r="A1154" s="58" t="s">
        <v>310</v>
      </c>
      <c r="B1154" s="67">
        <v>1.9349998532999999</v>
      </c>
      <c r="C1154" s="69">
        <v>13.2463216192579</v>
      </c>
      <c r="D1154" s="67">
        <v>0</v>
      </c>
      <c r="E1154" s="69">
        <v>0</v>
      </c>
      <c r="F1154" s="67">
        <v>0</v>
      </c>
      <c r="G1154" s="69">
        <v>0</v>
      </c>
      <c r="H1154" s="67">
        <v>0</v>
      </c>
      <c r="I1154" s="69">
        <v>0</v>
      </c>
      <c r="J1154" s="67">
        <v>1.9349998532999999</v>
      </c>
      <c r="K1154" s="69">
        <v>42.527969956579199</v>
      </c>
    </row>
    <row r="1155" spans="1:11" customFormat="1" x14ac:dyDescent="0.3">
      <c r="A1155" s="58" t="s">
        <v>311</v>
      </c>
      <c r="B1155" s="71">
        <v>12.2123312022</v>
      </c>
      <c r="C1155" s="72">
        <v>83.601281183228807</v>
      </c>
      <c r="D1155" s="71">
        <v>2.3446581542999998</v>
      </c>
      <c r="E1155" s="72">
        <v>83.583909998860193</v>
      </c>
      <c r="F1155" s="71">
        <v>2.5133312505999998</v>
      </c>
      <c r="G1155" s="72">
        <v>100</v>
      </c>
      <c r="H1155" s="71">
        <v>4.7393952147000098</v>
      </c>
      <c r="I1155" s="72">
        <v>100</v>
      </c>
      <c r="J1155" s="71">
        <v>2.6149465826000098</v>
      </c>
      <c r="K1155" s="72">
        <v>57.472030043420801</v>
      </c>
    </row>
    <row r="1156" spans="1:11" customFormat="1" x14ac:dyDescent="0.3">
      <c r="A1156" s="58" t="s">
        <v>312</v>
      </c>
      <c r="B1156" s="75">
        <v>4.3133832507230201</v>
      </c>
      <c r="C1156" s="75">
        <v>4.3133832507230201</v>
      </c>
      <c r="D1156" s="75">
        <v>3.93501399586592</v>
      </c>
      <c r="E1156" s="75">
        <v>3.93501399586592</v>
      </c>
      <c r="F1156" s="75">
        <v>5</v>
      </c>
      <c r="G1156" s="76">
        <v>5</v>
      </c>
      <c r="H1156" s="75">
        <v>4.7388846231136004</v>
      </c>
      <c r="I1156" s="75">
        <v>4.7388846231136004</v>
      </c>
      <c r="J1156" s="75">
        <v>3.72416090130262</v>
      </c>
      <c r="K1156" s="75">
        <v>3.72416090130262</v>
      </c>
    </row>
    <row r="1157" spans="1:11" customFormat="1" x14ac:dyDescent="0.3">
      <c r="A1157" s="65" t="s">
        <v>1</v>
      </c>
    </row>
    <row r="1158" spans="1:11" customFormat="1" x14ac:dyDescent="0.3">
      <c r="A1158" s="65" t="s">
        <v>1</v>
      </c>
    </row>
    <row r="1159" spans="1:11" customFormat="1" x14ac:dyDescent="0.3">
      <c r="A1159" s="53" t="s">
        <v>454</v>
      </c>
    </row>
    <row r="1160" spans="1:11" customFormat="1" x14ac:dyDescent="0.3">
      <c r="A1160" s="54" t="s">
        <v>1</v>
      </c>
    </row>
    <row r="1161" spans="1:11" customFormat="1" x14ac:dyDescent="0.3">
      <c r="A1161" s="114" t="s">
        <v>1</v>
      </c>
      <c r="B1161" s="116" t="s">
        <v>506</v>
      </c>
      <c r="C1161" s="116" t="s">
        <v>1</v>
      </c>
      <c r="D1161" s="116" t="s">
        <v>389</v>
      </c>
      <c r="E1161" s="116" t="s">
        <v>1</v>
      </c>
      <c r="F1161" s="116" t="s">
        <v>390</v>
      </c>
      <c r="G1161" s="116" t="s">
        <v>1</v>
      </c>
      <c r="H1161" s="116" t="s">
        <v>391</v>
      </c>
      <c r="I1161" s="116" t="s">
        <v>1</v>
      </c>
      <c r="J1161" s="116" t="s">
        <v>392</v>
      </c>
      <c r="K1161" s="116" t="s">
        <v>1</v>
      </c>
    </row>
    <row r="1162" spans="1:11"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102.64314875159999</v>
      </c>
      <c r="C1163" s="57">
        <v>102.64314875159999</v>
      </c>
      <c r="D1163" s="57">
        <v>12.407983579</v>
      </c>
      <c r="E1163" s="57">
        <v>12.407983579</v>
      </c>
      <c r="F1163" s="57">
        <v>39.597667737099997</v>
      </c>
      <c r="G1163" s="57">
        <v>39.597667737099997</v>
      </c>
      <c r="H1163" s="57">
        <v>30.930505367599999</v>
      </c>
      <c r="I1163" s="57">
        <v>30.930505367599999</v>
      </c>
      <c r="J1163" s="57">
        <v>19.7069920679</v>
      </c>
      <c r="K1163" s="57">
        <v>19.7069920679</v>
      </c>
    </row>
    <row r="1164" spans="1:11" customFormat="1" x14ac:dyDescent="0.3">
      <c r="A1164" s="58" t="s">
        <v>310</v>
      </c>
      <c r="B1164" s="59">
        <v>2.1323829486000001</v>
      </c>
      <c r="C1164" s="60">
        <v>2.0774722663277199E-2</v>
      </c>
      <c r="D1164" s="67">
        <v>0</v>
      </c>
      <c r="E1164" s="69">
        <v>0</v>
      </c>
      <c r="F1164" s="67">
        <v>2.1323829486000001</v>
      </c>
      <c r="G1164" s="69">
        <v>5.3851225853943898</v>
      </c>
      <c r="H1164" s="67">
        <v>0</v>
      </c>
      <c r="I1164" s="69">
        <v>0</v>
      </c>
      <c r="J1164" s="67">
        <v>0</v>
      </c>
      <c r="K1164" s="69">
        <v>0</v>
      </c>
    </row>
    <row r="1165" spans="1:11" customFormat="1" x14ac:dyDescent="0.3">
      <c r="A1165" s="58" t="s">
        <v>311</v>
      </c>
      <c r="B1165" s="61">
        <v>91.353825354099996</v>
      </c>
      <c r="C1165" s="62">
        <v>0.89001386322607301</v>
      </c>
      <c r="D1165" s="71">
        <v>12.145918783700001</v>
      </c>
      <c r="E1165" s="72">
        <v>97.887934057685797</v>
      </c>
      <c r="F1165" s="71">
        <v>32.795776898699899</v>
      </c>
      <c r="G1165" s="72">
        <v>82.822496305692397</v>
      </c>
      <c r="H1165" s="71">
        <v>29.8651941263</v>
      </c>
      <c r="I1165" s="72">
        <v>96.555791026887306</v>
      </c>
      <c r="J1165" s="71">
        <v>16.5469355454</v>
      </c>
      <c r="K1165" s="72">
        <v>83.964795278690403</v>
      </c>
    </row>
    <row r="1166" spans="1:11" customFormat="1" x14ac:dyDescent="0.3">
      <c r="A1166" s="58" t="s">
        <v>312</v>
      </c>
      <c r="B1166" s="73">
        <v>4.2962104896321298</v>
      </c>
      <c r="C1166" s="73">
        <v>4.2962104896321298</v>
      </c>
      <c r="D1166" s="75">
        <v>4.4810012350839203</v>
      </c>
      <c r="E1166" s="75">
        <v>4.4810012350839203</v>
      </c>
      <c r="F1166" s="75">
        <v>3.9627671004795402</v>
      </c>
      <c r="G1166" s="75">
        <v>3.9627671004795402</v>
      </c>
      <c r="H1166" s="75">
        <v>4.4257426647381601</v>
      </c>
      <c r="I1166" s="75">
        <v>4.4257426647381601</v>
      </c>
      <c r="J1166" s="75">
        <v>4.7134602179182297</v>
      </c>
      <c r="K1166" s="76">
        <v>4.7134602179182297</v>
      </c>
    </row>
    <row r="1167" spans="1:11" customFormat="1" x14ac:dyDescent="0.3">
      <c r="A1167" s="65" t="s">
        <v>1</v>
      </c>
    </row>
    <row r="1168" spans="1:11" customFormat="1" x14ac:dyDescent="0.3">
      <c r="A1168" s="65" t="s">
        <v>1</v>
      </c>
    </row>
    <row r="1169" spans="1:11" customFormat="1" x14ac:dyDescent="0.3">
      <c r="A1169" s="53" t="s">
        <v>455</v>
      </c>
    </row>
    <row r="1170" spans="1:11" customFormat="1" x14ac:dyDescent="0.3">
      <c r="A1170" s="54" t="s">
        <v>1</v>
      </c>
    </row>
    <row r="1171" spans="1:11" customFormat="1" x14ac:dyDescent="0.3">
      <c r="A1171" s="114" t="s">
        <v>1</v>
      </c>
      <c r="B1171" s="116" t="s">
        <v>506</v>
      </c>
      <c r="C1171" s="116" t="s">
        <v>1</v>
      </c>
      <c r="D1171" s="116" t="s">
        <v>389</v>
      </c>
      <c r="E1171" s="116" t="s">
        <v>1</v>
      </c>
      <c r="F1171" s="116" t="s">
        <v>390</v>
      </c>
      <c r="G1171" s="116" t="s">
        <v>1</v>
      </c>
      <c r="H1171" s="116" t="s">
        <v>391</v>
      </c>
      <c r="I1171" s="116" t="s">
        <v>1</v>
      </c>
      <c r="J1171" s="116" t="s">
        <v>392</v>
      </c>
      <c r="K1171" s="116" t="s">
        <v>1</v>
      </c>
    </row>
    <row r="1172" spans="1:11"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122.41512920620001</v>
      </c>
      <c r="C1173" s="57">
        <v>122.41512920620001</v>
      </c>
      <c r="D1173" s="57">
        <v>32.017817546700002</v>
      </c>
      <c r="E1173" s="57">
        <v>32.017817546700002</v>
      </c>
      <c r="F1173" s="57">
        <v>39.492021696400002</v>
      </c>
      <c r="G1173" s="57">
        <v>39.492021696400002</v>
      </c>
      <c r="H1173" s="57">
        <v>33.586562937499998</v>
      </c>
      <c r="I1173" s="57">
        <v>33.586562937499998</v>
      </c>
      <c r="J1173" s="57">
        <v>17.318727025600001</v>
      </c>
      <c r="K1173" s="57">
        <v>17.318727025600001</v>
      </c>
    </row>
    <row r="1174" spans="1:11" customFormat="1" x14ac:dyDescent="0.3">
      <c r="A1174" s="58" t="s">
        <v>310</v>
      </c>
      <c r="B1174" s="59">
        <v>0</v>
      </c>
      <c r="C1174" s="60">
        <v>0</v>
      </c>
      <c r="D1174" s="59">
        <v>0</v>
      </c>
      <c r="E1174" s="60">
        <v>0</v>
      </c>
      <c r="F1174" s="67">
        <v>0</v>
      </c>
      <c r="G1174" s="69">
        <v>0</v>
      </c>
      <c r="H1174" s="59">
        <v>0</v>
      </c>
      <c r="I1174" s="60">
        <v>0</v>
      </c>
      <c r="J1174" s="67">
        <v>0</v>
      </c>
      <c r="K1174" s="69">
        <v>0</v>
      </c>
    </row>
    <row r="1175" spans="1:11" customFormat="1" x14ac:dyDescent="0.3">
      <c r="A1175" s="58" t="s">
        <v>311</v>
      </c>
      <c r="B1175" s="61">
        <v>117.8348934293</v>
      </c>
      <c r="C1175" s="62">
        <v>0.96258439780605098</v>
      </c>
      <c r="D1175" s="61">
        <v>32.017817546700002</v>
      </c>
      <c r="E1175" s="62">
        <v>1</v>
      </c>
      <c r="F1175" s="71">
        <v>37.4202112108999</v>
      </c>
      <c r="G1175" s="72">
        <v>94.753850533590494</v>
      </c>
      <c r="H1175" s="61">
        <v>32.131931839400103</v>
      </c>
      <c r="I1175" s="62">
        <v>0.95669008761608398</v>
      </c>
      <c r="J1175" s="71">
        <v>16.264932832300001</v>
      </c>
      <c r="K1175" s="72">
        <v>93.915290703858801</v>
      </c>
    </row>
    <row r="1176" spans="1:11" customFormat="1" x14ac:dyDescent="0.3">
      <c r="A1176" s="58" t="s">
        <v>312</v>
      </c>
      <c r="B1176" s="73">
        <v>4.3555379626327699</v>
      </c>
      <c r="C1176" s="73">
        <v>4.3555379626327699</v>
      </c>
      <c r="D1176" s="73">
        <v>4.3143598650351302</v>
      </c>
      <c r="E1176" s="73">
        <v>4.3143598650351302</v>
      </c>
      <c r="F1176" s="75">
        <v>4.4500544161536402</v>
      </c>
      <c r="G1176" s="75">
        <v>4.4500544161536402</v>
      </c>
      <c r="H1176" s="73">
        <v>4.3405290226773996</v>
      </c>
      <c r="I1176" s="73">
        <v>4.3405290226773996</v>
      </c>
      <c r="J1176" s="75">
        <v>4.2452461202790301</v>
      </c>
      <c r="K1176" s="75">
        <v>4.2452461202790301</v>
      </c>
    </row>
    <row r="1177" spans="1:11" customFormat="1" x14ac:dyDescent="0.3">
      <c r="A1177" s="65" t="s">
        <v>1</v>
      </c>
    </row>
    <row r="1178" spans="1:11" customFormat="1" x14ac:dyDescent="0.3">
      <c r="A1178" s="65" t="s">
        <v>1</v>
      </c>
    </row>
    <row r="1179" spans="1:11" customFormat="1" x14ac:dyDescent="0.3">
      <c r="A1179" s="53" t="s">
        <v>456</v>
      </c>
    </row>
    <row r="1180" spans="1:11" customFormat="1" x14ac:dyDescent="0.3">
      <c r="A1180" s="54" t="s">
        <v>1</v>
      </c>
    </row>
    <row r="1181" spans="1:11" customFormat="1" x14ac:dyDescent="0.3">
      <c r="A1181" s="114" t="s">
        <v>1</v>
      </c>
      <c r="B1181" s="116" t="s">
        <v>506</v>
      </c>
      <c r="C1181" s="116" t="s">
        <v>1</v>
      </c>
      <c r="D1181" s="116" t="s">
        <v>389</v>
      </c>
      <c r="E1181" s="116" t="s">
        <v>1</v>
      </c>
      <c r="F1181" s="116" t="s">
        <v>390</v>
      </c>
      <c r="G1181" s="116" t="s">
        <v>1</v>
      </c>
      <c r="H1181" s="116" t="s">
        <v>391</v>
      </c>
      <c r="I1181" s="116" t="s">
        <v>1</v>
      </c>
      <c r="J1181" s="116" t="s">
        <v>392</v>
      </c>
      <c r="K1181" s="116" t="s">
        <v>1</v>
      </c>
    </row>
    <row r="1182" spans="1:11"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96.880442260099997</v>
      </c>
      <c r="C1183" s="57">
        <v>96.880442260099997</v>
      </c>
      <c r="D1183" s="57">
        <v>17.845229549199999</v>
      </c>
      <c r="E1183" s="57">
        <v>17.845229549199999</v>
      </c>
      <c r="F1183" s="57">
        <v>31.2599787714</v>
      </c>
      <c r="G1183" s="57">
        <v>31.2599787714</v>
      </c>
      <c r="H1183" s="57">
        <v>24.806876450400001</v>
      </c>
      <c r="I1183" s="57">
        <v>24.806876450400001</v>
      </c>
      <c r="J1183" s="57">
        <v>22.968357489100001</v>
      </c>
      <c r="K1183" s="57">
        <v>22.968357489100001</v>
      </c>
    </row>
    <row r="1184" spans="1:11" customFormat="1" x14ac:dyDescent="0.3">
      <c r="A1184" s="58" t="s">
        <v>310</v>
      </c>
      <c r="B1184" s="59">
        <v>0</v>
      </c>
      <c r="C1184" s="60">
        <v>0</v>
      </c>
      <c r="D1184" s="67">
        <v>0</v>
      </c>
      <c r="E1184" s="69">
        <v>0</v>
      </c>
      <c r="F1184" s="67">
        <v>0</v>
      </c>
      <c r="G1184" s="69">
        <v>0</v>
      </c>
      <c r="H1184" s="67">
        <v>0</v>
      </c>
      <c r="I1184" s="69">
        <v>0</v>
      </c>
      <c r="J1184" s="67">
        <v>0</v>
      </c>
      <c r="K1184" s="69">
        <v>0</v>
      </c>
    </row>
    <row r="1185" spans="1:11" customFormat="1" x14ac:dyDescent="0.3">
      <c r="A1185" s="58" t="s">
        <v>311</v>
      </c>
      <c r="B1185" s="61">
        <v>93.079313771599899</v>
      </c>
      <c r="C1185" s="62">
        <v>0.96076474879940199</v>
      </c>
      <c r="D1185" s="71">
        <v>17.146431187499999</v>
      </c>
      <c r="E1185" s="72">
        <v>96.084116711564903</v>
      </c>
      <c r="F1185" s="71">
        <v>31.2599787714</v>
      </c>
      <c r="G1185" s="72">
        <v>100</v>
      </c>
      <c r="H1185" s="71">
        <v>23.95945669</v>
      </c>
      <c r="I1185" s="72">
        <v>96.583932031530196</v>
      </c>
      <c r="J1185" s="71">
        <v>20.7134471227</v>
      </c>
      <c r="K1185" s="72">
        <v>90.182535396925502</v>
      </c>
    </row>
    <row r="1186" spans="1:11" customFormat="1" x14ac:dyDescent="0.3">
      <c r="A1186" s="58" t="s">
        <v>312</v>
      </c>
      <c r="B1186" s="73">
        <v>4.3250758375601501</v>
      </c>
      <c r="C1186" s="73">
        <v>4.3250758375601501</v>
      </c>
      <c r="D1186" s="75">
        <v>4.2254808431523001</v>
      </c>
      <c r="E1186" s="75">
        <v>4.2254808431523001</v>
      </c>
      <c r="F1186" s="75">
        <v>4.4567120352737399</v>
      </c>
      <c r="G1186" s="75">
        <v>4.4567120352737399</v>
      </c>
      <c r="H1186" s="75">
        <v>4.2410725603949899</v>
      </c>
      <c r="I1186" s="75">
        <v>4.2410725603949899</v>
      </c>
      <c r="J1186" s="75">
        <v>4.3140262755281</v>
      </c>
      <c r="K1186" s="75">
        <v>4.3140262755281</v>
      </c>
    </row>
    <row r="1187" spans="1:11" customFormat="1" x14ac:dyDescent="0.3">
      <c r="A1187" s="65" t="s">
        <v>1</v>
      </c>
    </row>
    <row r="1188" spans="1:11" customFormat="1" x14ac:dyDescent="0.3">
      <c r="A1188" s="65" t="s">
        <v>1</v>
      </c>
    </row>
    <row r="1189" spans="1:11" customFormat="1" x14ac:dyDescent="0.3">
      <c r="A1189" s="53" t="s">
        <v>457</v>
      </c>
    </row>
    <row r="1190" spans="1:11" customFormat="1" x14ac:dyDescent="0.3">
      <c r="A1190" s="54" t="s">
        <v>1</v>
      </c>
    </row>
    <row r="1191" spans="1:11" customFormat="1" x14ac:dyDescent="0.3">
      <c r="A1191" s="114" t="s">
        <v>1</v>
      </c>
      <c r="B1191" s="116" t="s">
        <v>506</v>
      </c>
      <c r="C1191" s="116" t="s">
        <v>1</v>
      </c>
      <c r="D1191" s="116" t="s">
        <v>389</v>
      </c>
      <c r="E1191" s="116" t="s">
        <v>1</v>
      </c>
      <c r="F1191" s="116" t="s">
        <v>390</v>
      </c>
      <c r="G1191" s="116" t="s">
        <v>1</v>
      </c>
      <c r="H1191" s="116" t="s">
        <v>391</v>
      </c>
      <c r="I1191" s="116" t="s">
        <v>1</v>
      </c>
      <c r="J1191" s="116" t="s">
        <v>392</v>
      </c>
      <c r="K1191" s="116" t="s">
        <v>1</v>
      </c>
    </row>
    <row r="1192" spans="1:11"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7.5275529150000002</v>
      </c>
      <c r="C1193" s="57">
        <v>7.5275529150000002</v>
      </c>
      <c r="D1193" s="57">
        <v>0.96232940990000004</v>
      </c>
      <c r="E1193" s="57">
        <v>0.96232940990000004</v>
      </c>
      <c r="F1193" s="57">
        <v>3.2209944473999998</v>
      </c>
      <c r="G1193" s="57">
        <v>3.2209944473999998</v>
      </c>
      <c r="H1193" s="57">
        <v>3.3442290576999998</v>
      </c>
      <c r="I1193" s="57">
        <v>3.3442290576999998</v>
      </c>
      <c r="J1193" s="57">
        <v>0</v>
      </c>
      <c r="K1193" s="57">
        <v>0</v>
      </c>
    </row>
    <row r="1194" spans="1:11" customFormat="1" x14ac:dyDescent="0.3">
      <c r="A1194" s="58" t="s">
        <v>310</v>
      </c>
      <c r="B1194" s="67">
        <v>0</v>
      </c>
      <c r="C1194" s="69">
        <v>0</v>
      </c>
      <c r="D1194" s="67">
        <v>0</v>
      </c>
      <c r="E1194" s="69">
        <v>0</v>
      </c>
      <c r="F1194" s="67">
        <v>0</v>
      </c>
      <c r="G1194" s="69">
        <v>0</v>
      </c>
      <c r="H1194" s="67">
        <v>0</v>
      </c>
      <c r="I1194" s="69">
        <v>0</v>
      </c>
      <c r="J1194" s="67"/>
      <c r="K1194" s="69"/>
    </row>
    <row r="1195" spans="1:11" customFormat="1" x14ac:dyDescent="0.3">
      <c r="A1195" s="58" t="s">
        <v>311</v>
      </c>
      <c r="B1195" s="71">
        <v>5.9837940239999998</v>
      </c>
      <c r="C1195" s="72">
        <v>79.491889217759194</v>
      </c>
      <c r="D1195" s="71">
        <v>0.96232940990000004</v>
      </c>
      <c r="E1195" s="72">
        <v>100</v>
      </c>
      <c r="F1195" s="71">
        <v>1.6772355564000001</v>
      </c>
      <c r="G1195" s="72">
        <v>52.071979129112499</v>
      </c>
      <c r="H1195" s="71">
        <v>3.34422905769999</v>
      </c>
      <c r="I1195" s="72">
        <v>100</v>
      </c>
      <c r="J1195" s="71"/>
      <c r="K1195" s="72"/>
    </row>
    <row r="1196" spans="1:11" customFormat="1" x14ac:dyDescent="0.3">
      <c r="A1196" s="58" t="s">
        <v>312</v>
      </c>
      <c r="B1196" s="75">
        <v>4.0854261491299004</v>
      </c>
      <c r="C1196" s="75">
        <v>4.0854261491299004</v>
      </c>
      <c r="D1196" s="75">
        <v>4</v>
      </c>
      <c r="E1196" s="75">
        <v>4</v>
      </c>
      <c r="F1196" s="75">
        <v>3.5207197912911199</v>
      </c>
      <c r="G1196" s="75">
        <v>3.5207197912911199</v>
      </c>
      <c r="H1196" s="75">
        <v>4.6539051934450901</v>
      </c>
      <c r="I1196" s="75">
        <v>4.6539051934450901</v>
      </c>
      <c r="J1196" s="75"/>
      <c r="K1196" s="75"/>
    </row>
    <row r="1197" spans="1:11" customFormat="1" x14ac:dyDescent="0.3">
      <c r="A1197" s="65" t="s">
        <v>1</v>
      </c>
    </row>
    <row r="1198" spans="1:11" customFormat="1" x14ac:dyDescent="0.3">
      <c r="A1198" s="65" t="s">
        <v>1</v>
      </c>
    </row>
    <row r="1199" spans="1:11" customFormat="1" x14ac:dyDescent="0.3">
      <c r="A1199" s="53" t="s">
        <v>458</v>
      </c>
    </row>
    <row r="1200" spans="1:11" customFormat="1" x14ac:dyDescent="0.3">
      <c r="A1200" s="54" t="s">
        <v>1</v>
      </c>
    </row>
    <row r="1201" spans="1:11" customFormat="1" x14ac:dyDescent="0.3">
      <c r="A1201" s="114" t="s">
        <v>1</v>
      </c>
      <c r="B1201" s="116" t="s">
        <v>506</v>
      </c>
      <c r="C1201" s="116" t="s">
        <v>1</v>
      </c>
      <c r="D1201" s="116" t="s">
        <v>389</v>
      </c>
      <c r="E1201" s="116" t="s">
        <v>1</v>
      </c>
      <c r="F1201" s="116" t="s">
        <v>390</v>
      </c>
      <c r="G1201" s="116" t="s">
        <v>1</v>
      </c>
      <c r="H1201" s="116" t="s">
        <v>391</v>
      </c>
      <c r="I1201" s="116" t="s">
        <v>1</v>
      </c>
      <c r="J1201" s="116" t="s">
        <v>392</v>
      </c>
      <c r="K1201" s="116" t="s">
        <v>1</v>
      </c>
    </row>
    <row r="1202" spans="1:11"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28.753741425099999</v>
      </c>
      <c r="C1203" s="57">
        <v>28.753741425099999</v>
      </c>
      <c r="D1203" s="57">
        <v>8.2905448084</v>
      </c>
      <c r="E1203" s="57">
        <v>8.2905448084</v>
      </c>
      <c r="F1203" s="57">
        <v>3.2279990484000001</v>
      </c>
      <c r="G1203" s="57">
        <v>3.2279990484000001</v>
      </c>
      <c r="H1203" s="57">
        <v>11.8292546641</v>
      </c>
      <c r="I1203" s="57">
        <v>11.8292546641</v>
      </c>
      <c r="J1203" s="57">
        <v>5.4059429041999998</v>
      </c>
      <c r="K1203" s="57">
        <v>5.4059429041999998</v>
      </c>
    </row>
    <row r="1204" spans="1:11" customFormat="1" x14ac:dyDescent="0.3">
      <c r="A1204" s="58" t="s">
        <v>310</v>
      </c>
      <c r="B1204" s="67">
        <v>0.73869770050000105</v>
      </c>
      <c r="C1204" s="69">
        <v>2.56904897897972</v>
      </c>
      <c r="D1204" s="67">
        <v>0.73869770050000005</v>
      </c>
      <c r="E1204" s="69">
        <v>8.91012252598345</v>
      </c>
      <c r="F1204" s="67">
        <v>0</v>
      </c>
      <c r="G1204" s="69">
        <v>0</v>
      </c>
      <c r="H1204" s="67">
        <v>0</v>
      </c>
      <c r="I1204" s="69">
        <v>0</v>
      </c>
      <c r="J1204" s="67">
        <v>0</v>
      </c>
      <c r="K1204" s="69">
        <v>0</v>
      </c>
    </row>
    <row r="1205" spans="1:11" customFormat="1" x14ac:dyDescent="0.3">
      <c r="A1205" s="58" t="s">
        <v>311</v>
      </c>
      <c r="B1205" s="71">
        <v>28.015043724600002</v>
      </c>
      <c r="C1205" s="72">
        <v>97.430951021020306</v>
      </c>
      <c r="D1205" s="71">
        <v>7.5518471078999996</v>
      </c>
      <c r="E1205" s="72">
        <v>91.089877474016603</v>
      </c>
      <c r="F1205" s="71">
        <v>3.2279990484000001</v>
      </c>
      <c r="G1205" s="72">
        <v>100</v>
      </c>
      <c r="H1205" s="71">
        <v>11.8292546641</v>
      </c>
      <c r="I1205" s="72">
        <v>100</v>
      </c>
      <c r="J1205" s="71">
        <v>5.40594290419999</v>
      </c>
      <c r="K1205" s="72">
        <v>100</v>
      </c>
    </row>
    <row r="1206" spans="1:11" customFormat="1" x14ac:dyDescent="0.3">
      <c r="A1206" s="58" t="s">
        <v>312</v>
      </c>
      <c r="B1206" s="75">
        <v>4.4918108946634501</v>
      </c>
      <c r="C1206" s="75">
        <v>4.4918108946634501</v>
      </c>
      <c r="D1206" s="75">
        <v>4.2551112241450104</v>
      </c>
      <c r="E1206" s="75">
        <v>4.2551112241450104</v>
      </c>
      <c r="F1206" s="75">
        <v>4.3909419855081797</v>
      </c>
      <c r="G1206" s="75">
        <v>4.3909419855081797</v>
      </c>
      <c r="H1206" s="75">
        <v>4.6549089127154604</v>
      </c>
      <c r="I1206" s="75">
        <v>4.6549089127154604</v>
      </c>
      <c r="J1206" s="75">
        <v>4.5581538033736502</v>
      </c>
      <c r="K1206" s="75">
        <v>4.5581538033736502</v>
      </c>
    </row>
    <row r="1207" spans="1:11" customFormat="1" x14ac:dyDescent="0.3">
      <c r="A1207" s="65" t="s">
        <v>1</v>
      </c>
    </row>
    <row r="1208" spans="1:11" customFormat="1" x14ac:dyDescent="0.3">
      <c r="A1208" s="65" t="s">
        <v>1</v>
      </c>
    </row>
    <row r="1209" spans="1:11" customFormat="1" x14ac:dyDescent="0.3">
      <c r="A1209" s="53" t="s">
        <v>459</v>
      </c>
    </row>
    <row r="1210" spans="1:11" customFormat="1" x14ac:dyDescent="0.3">
      <c r="A1210" s="54" t="s">
        <v>1</v>
      </c>
    </row>
    <row r="1211" spans="1:11" customFormat="1" x14ac:dyDescent="0.3">
      <c r="A1211" s="114" t="s">
        <v>1</v>
      </c>
      <c r="B1211" s="116" t="s">
        <v>506</v>
      </c>
      <c r="C1211" s="116" t="s">
        <v>1</v>
      </c>
      <c r="D1211" s="116" t="s">
        <v>389</v>
      </c>
      <c r="E1211" s="116" t="s">
        <v>1</v>
      </c>
      <c r="F1211" s="116" t="s">
        <v>390</v>
      </c>
      <c r="G1211" s="116" t="s">
        <v>1</v>
      </c>
      <c r="H1211" s="116" t="s">
        <v>391</v>
      </c>
      <c r="I1211" s="116" t="s">
        <v>1</v>
      </c>
      <c r="J1211" s="116" t="s">
        <v>392</v>
      </c>
      <c r="K1211" s="116" t="s">
        <v>1</v>
      </c>
    </row>
    <row r="1212" spans="1:11"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33.981568450899999</v>
      </c>
      <c r="C1213" s="57">
        <v>33.981568450899999</v>
      </c>
      <c r="D1213" s="57">
        <v>5.4435186226000001</v>
      </c>
      <c r="E1213" s="57">
        <v>5.4435186226000001</v>
      </c>
      <c r="F1213" s="57">
        <v>12.154112360799999</v>
      </c>
      <c r="G1213" s="57">
        <v>12.154112360799999</v>
      </c>
      <c r="H1213" s="57">
        <v>4.5426900998999997</v>
      </c>
      <c r="I1213" s="57">
        <v>4.5426900998999997</v>
      </c>
      <c r="J1213" s="57">
        <v>11.841247367599999</v>
      </c>
      <c r="K1213" s="57">
        <v>11.841247367599999</v>
      </c>
    </row>
    <row r="1214" spans="1:11" customFormat="1" x14ac:dyDescent="0.3">
      <c r="A1214" s="58" t="s">
        <v>310</v>
      </c>
      <c r="B1214" s="67">
        <v>1.6812292042000001</v>
      </c>
      <c r="C1214" s="69">
        <v>4.94747382431511</v>
      </c>
      <c r="D1214" s="67">
        <v>0</v>
      </c>
      <c r="E1214" s="69">
        <v>0</v>
      </c>
      <c r="F1214" s="67">
        <v>1.6812292042000001</v>
      </c>
      <c r="G1214" s="69">
        <v>13.832595538793701</v>
      </c>
      <c r="H1214" s="67">
        <v>0</v>
      </c>
      <c r="I1214" s="69">
        <v>0</v>
      </c>
      <c r="J1214" s="67">
        <v>0</v>
      </c>
      <c r="K1214" s="69">
        <v>0</v>
      </c>
    </row>
    <row r="1215" spans="1:11" customFormat="1" x14ac:dyDescent="0.3">
      <c r="A1215" s="58" t="s">
        <v>311</v>
      </c>
      <c r="B1215" s="71">
        <v>32.300339246700098</v>
      </c>
      <c r="C1215" s="72">
        <v>95.052526175684903</v>
      </c>
      <c r="D1215" s="71">
        <v>5.4435186226000001</v>
      </c>
      <c r="E1215" s="72">
        <v>100</v>
      </c>
      <c r="F1215" s="71">
        <v>10.4728831566</v>
      </c>
      <c r="G1215" s="72">
        <v>86.167404461206303</v>
      </c>
      <c r="H1215" s="71">
        <v>4.5426900999000104</v>
      </c>
      <c r="I1215" s="72">
        <v>100</v>
      </c>
      <c r="J1215" s="71">
        <v>11.841247367599999</v>
      </c>
      <c r="K1215" s="72">
        <v>100</v>
      </c>
    </row>
    <row r="1216" spans="1:11" customFormat="1" x14ac:dyDescent="0.3">
      <c r="A1216" s="58" t="s">
        <v>312</v>
      </c>
      <c r="B1216" s="75">
        <v>4.2360382936676197</v>
      </c>
      <c r="C1216" s="75">
        <v>4.2360382936676197</v>
      </c>
      <c r="D1216" s="75">
        <v>4.3428539070577399</v>
      </c>
      <c r="E1216" s="75">
        <v>4.3428539070577399</v>
      </c>
      <c r="F1216" s="75">
        <v>3.7564840520854599</v>
      </c>
      <c r="G1216" s="75">
        <v>3.7564840520854599</v>
      </c>
      <c r="H1216" s="75">
        <v>4.8108697849939404</v>
      </c>
      <c r="I1216" s="76">
        <v>4.8108697849939404</v>
      </c>
      <c r="J1216" s="75">
        <v>4.4586349465394797</v>
      </c>
      <c r="K1216" s="75">
        <v>4.4586349465394797</v>
      </c>
    </row>
    <row r="1217" spans="1:11" customFormat="1" x14ac:dyDescent="0.3">
      <c r="A1217" s="65" t="s">
        <v>1</v>
      </c>
    </row>
    <row r="1218" spans="1:11" customFormat="1" x14ac:dyDescent="0.3">
      <c r="A1218" s="65" t="s">
        <v>1</v>
      </c>
    </row>
    <row r="1219" spans="1:11" customFormat="1" x14ac:dyDescent="0.3">
      <c r="A1219" s="53" t="s">
        <v>460</v>
      </c>
    </row>
    <row r="1220" spans="1:11" customFormat="1" x14ac:dyDescent="0.3">
      <c r="A1220" s="54" t="s">
        <v>1</v>
      </c>
    </row>
    <row r="1221" spans="1:11" customFormat="1" x14ac:dyDescent="0.3">
      <c r="A1221" s="114" t="s">
        <v>1</v>
      </c>
      <c r="B1221" s="116" t="s">
        <v>506</v>
      </c>
      <c r="C1221" s="116" t="s">
        <v>1</v>
      </c>
      <c r="D1221" s="116" t="s">
        <v>389</v>
      </c>
      <c r="E1221" s="116" t="s">
        <v>1</v>
      </c>
      <c r="F1221" s="116" t="s">
        <v>390</v>
      </c>
      <c r="G1221" s="116" t="s">
        <v>1</v>
      </c>
      <c r="H1221" s="116" t="s">
        <v>391</v>
      </c>
      <c r="I1221" s="116" t="s">
        <v>1</v>
      </c>
      <c r="J1221" s="116" t="s">
        <v>392</v>
      </c>
      <c r="K1221" s="116" t="s">
        <v>1</v>
      </c>
    </row>
    <row r="1222" spans="1:11"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61.376391421599997</v>
      </c>
      <c r="C1223" s="57">
        <v>61.376391421599997</v>
      </c>
      <c r="D1223" s="57">
        <v>17.094957523800002</v>
      </c>
      <c r="E1223" s="57">
        <v>17.094957523800002</v>
      </c>
      <c r="F1223" s="57">
        <v>19.3812312586</v>
      </c>
      <c r="G1223" s="57">
        <v>19.3812312586</v>
      </c>
      <c r="H1223" s="57">
        <v>11.677918120299999</v>
      </c>
      <c r="I1223" s="57">
        <v>11.677918120299999</v>
      </c>
      <c r="J1223" s="57">
        <v>13.2222845189</v>
      </c>
      <c r="K1223" s="57">
        <v>13.2222845189</v>
      </c>
    </row>
    <row r="1224" spans="1:11" customFormat="1" x14ac:dyDescent="0.3">
      <c r="A1224" s="58" t="s">
        <v>310</v>
      </c>
      <c r="B1224" s="59">
        <v>1.7120812514999999</v>
      </c>
      <c r="C1224" s="60">
        <v>2.7894785142051699E-2</v>
      </c>
      <c r="D1224" s="67">
        <v>0</v>
      </c>
      <c r="E1224" s="69">
        <v>0</v>
      </c>
      <c r="F1224" s="67">
        <v>0.82009909410000204</v>
      </c>
      <c r="G1224" s="69">
        <v>4.2314086404397004</v>
      </c>
      <c r="H1224" s="67">
        <v>0.89198215739999598</v>
      </c>
      <c r="I1224" s="69">
        <v>7.6381949951288499</v>
      </c>
      <c r="J1224" s="67">
        <v>0</v>
      </c>
      <c r="K1224" s="69">
        <v>0</v>
      </c>
    </row>
    <row r="1225" spans="1:11" customFormat="1" x14ac:dyDescent="0.3">
      <c r="A1225" s="58" t="s">
        <v>311</v>
      </c>
      <c r="B1225" s="61">
        <v>54.723776288200099</v>
      </c>
      <c r="C1225" s="62">
        <v>0.89160954270343795</v>
      </c>
      <c r="D1225" s="71">
        <v>13.941620331399999</v>
      </c>
      <c r="E1225" s="72">
        <v>81.553992234202099</v>
      </c>
      <c r="F1225" s="71">
        <v>18.216652569499999</v>
      </c>
      <c r="G1225" s="72">
        <v>93.991203791125301</v>
      </c>
      <c r="H1225" s="71">
        <v>10.7859359629</v>
      </c>
      <c r="I1225" s="72">
        <v>92.361805004871201</v>
      </c>
      <c r="J1225" s="71">
        <v>11.7795674244</v>
      </c>
      <c r="K1225" s="72">
        <v>89.088745651798902</v>
      </c>
    </row>
    <row r="1226" spans="1:11" customFormat="1" x14ac:dyDescent="0.3">
      <c r="A1226" s="58" t="s">
        <v>312</v>
      </c>
      <c r="B1226" s="73">
        <v>4.55758770571037</v>
      </c>
      <c r="C1226" s="73">
        <v>4.55758770571037</v>
      </c>
      <c r="D1226" s="75">
        <v>4.4570010636191002</v>
      </c>
      <c r="E1226" s="75">
        <v>4.4570010636191002</v>
      </c>
      <c r="F1226" s="75">
        <v>4.6275914144451598</v>
      </c>
      <c r="G1226" s="75">
        <v>4.6275914144451598</v>
      </c>
      <c r="H1226" s="75">
        <v>4.4027121207268101</v>
      </c>
      <c r="I1226" s="75">
        <v>4.4027121207268101</v>
      </c>
      <c r="J1226" s="75">
        <v>4.7439702337326199</v>
      </c>
      <c r="K1226" s="75">
        <v>4.7439702337326199</v>
      </c>
    </row>
    <row r="1227" spans="1:11" customFormat="1" x14ac:dyDescent="0.3">
      <c r="A1227" s="65" t="s">
        <v>1</v>
      </c>
    </row>
    <row r="1228" spans="1:11" customFormat="1" x14ac:dyDescent="0.3">
      <c r="A1228" s="65" t="s">
        <v>1</v>
      </c>
    </row>
    <row r="1229" spans="1:11" customFormat="1" x14ac:dyDescent="0.3">
      <c r="A1229" s="53" t="s">
        <v>461</v>
      </c>
    </row>
    <row r="1230" spans="1:11" customFormat="1" x14ac:dyDescent="0.3">
      <c r="A1230" s="54" t="s">
        <v>1</v>
      </c>
    </row>
    <row r="1231" spans="1:11" customFormat="1" x14ac:dyDescent="0.3">
      <c r="A1231" s="114" t="s">
        <v>1</v>
      </c>
      <c r="B1231" s="116" t="s">
        <v>506</v>
      </c>
      <c r="C1231" s="116" t="s">
        <v>1</v>
      </c>
      <c r="D1231" s="116" t="s">
        <v>389</v>
      </c>
      <c r="E1231" s="116" t="s">
        <v>1</v>
      </c>
      <c r="F1231" s="116" t="s">
        <v>390</v>
      </c>
      <c r="G1231" s="116" t="s">
        <v>1</v>
      </c>
      <c r="H1231" s="116" t="s">
        <v>391</v>
      </c>
      <c r="I1231" s="116" t="s">
        <v>1</v>
      </c>
      <c r="J1231" s="116" t="s">
        <v>392</v>
      </c>
      <c r="K1231" s="116" t="s">
        <v>1</v>
      </c>
    </row>
    <row r="1232" spans="1:11"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966.75746853429996</v>
      </c>
      <c r="C1233" s="57">
        <v>966.75746853429996</v>
      </c>
      <c r="D1233" s="57">
        <v>190.19026429589999</v>
      </c>
      <c r="E1233" s="57">
        <v>190.19026429589999</v>
      </c>
      <c r="F1233" s="57">
        <v>283.55013361829998</v>
      </c>
      <c r="G1233" s="57">
        <v>283.55013361829998</v>
      </c>
      <c r="H1233" s="57">
        <v>280.19119345389998</v>
      </c>
      <c r="I1233" s="57">
        <v>280.19119345389998</v>
      </c>
      <c r="J1233" s="57">
        <v>212.8258771662</v>
      </c>
      <c r="K1233" s="57">
        <v>212.8258771662</v>
      </c>
    </row>
    <row r="1234" spans="1:11" customFormat="1" x14ac:dyDescent="0.3">
      <c r="A1234" s="58" t="s">
        <v>276</v>
      </c>
      <c r="B1234" s="59">
        <v>7.7227400292999997</v>
      </c>
      <c r="C1234" s="60">
        <v>7.9882910457453604E-3</v>
      </c>
      <c r="D1234" s="59">
        <v>2.6182364492999999</v>
      </c>
      <c r="E1234" s="60">
        <v>1.3766406282639801E-2</v>
      </c>
      <c r="F1234" s="59">
        <v>4.0000823732999899</v>
      </c>
      <c r="G1234" s="60">
        <v>1.4107143319793699E-2</v>
      </c>
      <c r="H1234" s="59">
        <v>0</v>
      </c>
      <c r="I1234" s="60">
        <v>0</v>
      </c>
      <c r="J1234" s="59">
        <v>1.1044212067000001</v>
      </c>
      <c r="K1234" s="60">
        <v>5.1893182417734598E-3</v>
      </c>
    </row>
    <row r="1235" spans="1:11" customFormat="1" x14ac:dyDescent="0.3">
      <c r="A1235" s="58" t="s">
        <v>291</v>
      </c>
      <c r="B1235" s="61">
        <v>8.3540202799000003</v>
      </c>
      <c r="C1235" s="62">
        <v>8.6412782438241905E-3</v>
      </c>
      <c r="D1235" s="61">
        <v>0</v>
      </c>
      <c r="E1235" s="62">
        <v>0</v>
      </c>
      <c r="F1235" s="61">
        <v>0</v>
      </c>
      <c r="G1235" s="62">
        <v>0</v>
      </c>
      <c r="H1235" s="61">
        <v>2.8942763852</v>
      </c>
      <c r="I1235" s="62">
        <v>1.03296479433291E-2</v>
      </c>
      <c r="J1235" s="61">
        <v>5.4597438946999901</v>
      </c>
      <c r="K1235" s="63">
        <v>2.5653571677453399E-2</v>
      </c>
    </row>
    <row r="1236" spans="1:11" customFormat="1" x14ac:dyDescent="0.3">
      <c r="A1236" s="58" t="s">
        <v>292</v>
      </c>
      <c r="B1236" s="59">
        <v>4.7140982961000004</v>
      </c>
      <c r="C1236" s="60">
        <v>4.8761953742618002E-3</v>
      </c>
      <c r="D1236" s="59">
        <v>1.8575280933</v>
      </c>
      <c r="E1236" s="60">
        <v>9.7666833798076991E-3</v>
      </c>
      <c r="F1236" s="59">
        <v>0.45783801539999902</v>
      </c>
      <c r="G1236" s="60">
        <v>1.6146633738368E-3</v>
      </c>
      <c r="H1236" s="59">
        <v>0.61772222940000099</v>
      </c>
      <c r="I1236" s="60">
        <v>2.2046454129602501E-3</v>
      </c>
      <c r="J1236" s="59">
        <v>1.7810099580000001</v>
      </c>
      <c r="K1236" s="60">
        <v>8.3683900741504894E-3</v>
      </c>
    </row>
    <row r="1237" spans="1:11" customFormat="1" x14ac:dyDescent="0.3">
      <c r="A1237" s="58" t="s">
        <v>293</v>
      </c>
      <c r="B1237" s="61">
        <v>4.0852545088000003</v>
      </c>
      <c r="C1237" s="62">
        <v>4.2257284187249703E-3</v>
      </c>
      <c r="D1237" s="61">
        <v>1.0700994014</v>
      </c>
      <c r="E1237" s="62">
        <v>5.6264678182219099E-3</v>
      </c>
      <c r="F1237" s="61">
        <v>1.6812292042000001</v>
      </c>
      <c r="G1237" s="62">
        <v>5.9292132320529298E-3</v>
      </c>
      <c r="H1237" s="61">
        <v>1.3339259031999999</v>
      </c>
      <c r="I1237" s="62">
        <v>4.7607702681757196E-3</v>
      </c>
      <c r="J1237" s="61">
        <v>0</v>
      </c>
      <c r="K1237" s="62">
        <v>0</v>
      </c>
    </row>
    <row r="1238" spans="1:11" customFormat="1" x14ac:dyDescent="0.3">
      <c r="A1238" s="58" t="s">
        <v>294</v>
      </c>
      <c r="B1238" s="59">
        <v>0</v>
      </c>
      <c r="C1238" s="60">
        <v>0</v>
      </c>
      <c r="D1238" s="59">
        <v>0</v>
      </c>
      <c r="E1238" s="60">
        <v>0</v>
      </c>
      <c r="F1238" s="59">
        <v>0</v>
      </c>
      <c r="G1238" s="60">
        <v>0</v>
      </c>
      <c r="H1238" s="59">
        <v>0</v>
      </c>
      <c r="I1238" s="60">
        <v>0</v>
      </c>
      <c r="J1238" s="59">
        <v>0</v>
      </c>
      <c r="K1238" s="60">
        <v>0</v>
      </c>
    </row>
    <row r="1239" spans="1:11" customFormat="1" x14ac:dyDescent="0.3">
      <c r="A1239" s="58" t="s">
        <v>295</v>
      </c>
      <c r="B1239" s="61">
        <v>9.5480595703999995</v>
      </c>
      <c r="C1239" s="62">
        <v>9.8763752866329602E-3</v>
      </c>
      <c r="D1239" s="61">
        <v>0.46049675449999999</v>
      </c>
      <c r="E1239" s="62">
        <v>2.4212425184054298E-3</v>
      </c>
      <c r="F1239" s="61">
        <v>0</v>
      </c>
      <c r="G1239" s="62">
        <v>0</v>
      </c>
      <c r="H1239" s="61">
        <v>6.5158096403999899</v>
      </c>
      <c r="I1239" s="62">
        <v>2.32548695056401E-2</v>
      </c>
      <c r="J1239" s="61">
        <v>2.5717531755</v>
      </c>
      <c r="K1239" s="62">
        <v>1.2083836842320001E-2</v>
      </c>
    </row>
    <row r="1240" spans="1:11" customFormat="1" x14ac:dyDescent="0.3">
      <c r="A1240" s="58" t="s">
        <v>296</v>
      </c>
      <c r="B1240" s="59">
        <v>15.8756021017</v>
      </c>
      <c r="C1240" s="60">
        <v>1.6421494137272102E-2</v>
      </c>
      <c r="D1240" s="59">
        <v>1.3261457526</v>
      </c>
      <c r="E1240" s="60">
        <v>6.9727320560255797E-3</v>
      </c>
      <c r="F1240" s="59">
        <v>5.2073805823000097</v>
      </c>
      <c r="G1240" s="60">
        <v>1.8364937853670299E-2</v>
      </c>
      <c r="H1240" s="59">
        <v>2.9786390248000001</v>
      </c>
      <c r="I1240" s="60">
        <v>1.0630737490648801E-2</v>
      </c>
      <c r="J1240" s="59">
        <v>6.3634367420000197</v>
      </c>
      <c r="K1240" s="60">
        <v>2.98997322446399E-2</v>
      </c>
    </row>
    <row r="1241" spans="1:11" customFormat="1" x14ac:dyDescent="0.3">
      <c r="A1241" s="58" t="s">
        <v>297</v>
      </c>
      <c r="B1241" s="61">
        <v>18.142047826399999</v>
      </c>
      <c r="C1241" s="62">
        <v>1.8765872948367401E-2</v>
      </c>
      <c r="D1241" s="61">
        <v>1.7741836517</v>
      </c>
      <c r="E1241" s="62">
        <v>9.3284672497205602E-3</v>
      </c>
      <c r="F1241" s="61">
        <v>8.6871226268000097</v>
      </c>
      <c r="G1241" s="62">
        <v>3.0636990065729001E-2</v>
      </c>
      <c r="H1241" s="61">
        <v>4.0440769814999999</v>
      </c>
      <c r="I1241" s="62">
        <v>1.44332765482345E-2</v>
      </c>
      <c r="J1241" s="61">
        <v>3.6366645663999999</v>
      </c>
      <c r="K1241" s="62">
        <v>1.7087511231352999E-2</v>
      </c>
    </row>
    <row r="1242" spans="1:11" customFormat="1" x14ac:dyDescent="0.3">
      <c r="A1242" s="58" t="s">
        <v>298</v>
      </c>
      <c r="B1242" s="59">
        <v>24.266363163000001</v>
      </c>
      <c r="C1242" s="60">
        <v>2.5100776516151699E-2</v>
      </c>
      <c r="D1242" s="59">
        <v>1.8298329946</v>
      </c>
      <c r="E1242" s="60">
        <v>9.6210655228551895E-3</v>
      </c>
      <c r="F1242" s="59">
        <v>10.892177218500001</v>
      </c>
      <c r="G1242" s="60">
        <v>3.84135852080481E-2</v>
      </c>
      <c r="H1242" s="59">
        <v>1.2354444588</v>
      </c>
      <c r="I1242" s="64">
        <v>4.4092908259205097E-3</v>
      </c>
      <c r="J1242" s="59">
        <v>10.3089084911</v>
      </c>
      <c r="K1242" s="60">
        <v>4.8438228604360797E-2</v>
      </c>
    </row>
    <row r="1243" spans="1:11" customFormat="1" x14ac:dyDescent="0.3">
      <c r="A1243" s="58" t="s">
        <v>299</v>
      </c>
      <c r="B1243" s="61">
        <v>3.0058311724000002</v>
      </c>
      <c r="C1243" s="62">
        <v>3.1091884678761598E-3</v>
      </c>
      <c r="D1243" s="61">
        <v>0.1814870938</v>
      </c>
      <c r="E1243" s="62">
        <v>9.5423966348582602E-4</v>
      </c>
      <c r="F1243" s="61">
        <v>0</v>
      </c>
      <c r="G1243" s="62">
        <v>0</v>
      </c>
      <c r="H1243" s="61">
        <v>0.3819354136</v>
      </c>
      <c r="I1243" s="62">
        <v>1.3631242613013799E-3</v>
      </c>
      <c r="J1243" s="61">
        <v>2.4424086649999999</v>
      </c>
      <c r="K1243" s="62">
        <v>1.14760887986035E-2</v>
      </c>
    </row>
    <row r="1244" spans="1:11" customFormat="1" x14ac:dyDescent="0.3">
      <c r="A1244" s="58" t="s">
        <v>300</v>
      </c>
      <c r="B1244" s="59">
        <v>7.7920354531999996</v>
      </c>
      <c r="C1244" s="60">
        <v>8.0599692340763592E-3</v>
      </c>
      <c r="D1244" s="59">
        <v>1.1226481639999999</v>
      </c>
      <c r="E1244" s="60">
        <v>5.9027635728681298E-3</v>
      </c>
      <c r="F1244" s="59">
        <v>2.0287299837999999</v>
      </c>
      <c r="G1244" s="60">
        <v>7.1547488195895801E-3</v>
      </c>
      <c r="H1244" s="59">
        <v>1.3535723415000001</v>
      </c>
      <c r="I1244" s="60">
        <v>4.8308882403283104E-3</v>
      </c>
      <c r="J1244" s="59">
        <v>3.2870849638999999</v>
      </c>
      <c r="K1244" s="60">
        <v>1.5444949682190399E-2</v>
      </c>
    </row>
    <row r="1245" spans="1:11" customFormat="1" x14ac:dyDescent="0.3">
      <c r="A1245" s="58" t="s">
        <v>277</v>
      </c>
      <c r="B1245" s="61">
        <v>4.5628604566000002</v>
      </c>
      <c r="C1245" s="62">
        <v>4.7197571315562197E-3</v>
      </c>
      <c r="D1245" s="61">
        <v>0.68591459760000095</v>
      </c>
      <c r="E1245" s="62">
        <v>3.6064653474209701E-3</v>
      </c>
      <c r="F1245" s="61">
        <v>1.9179800851</v>
      </c>
      <c r="G1245" s="62">
        <v>6.7641656895915401E-3</v>
      </c>
      <c r="H1245" s="61">
        <v>1.9589657738999999</v>
      </c>
      <c r="I1245" s="62">
        <v>6.9915322810540402E-3</v>
      </c>
      <c r="J1245" s="61">
        <v>0</v>
      </c>
      <c r="K1245" s="62">
        <v>0</v>
      </c>
    </row>
    <row r="1246" spans="1:11" customFormat="1" x14ac:dyDescent="0.3">
      <c r="A1246" s="58" t="s">
        <v>278</v>
      </c>
      <c r="B1246" s="59">
        <v>8.8393130316999997</v>
      </c>
      <c r="C1246" s="60">
        <v>9.14325807599012E-3</v>
      </c>
      <c r="D1246" s="59">
        <v>4.9559243155999999</v>
      </c>
      <c r="E1246" s="63">
        <v>2.6057718222051201E-2</v>
      </c>
      <c r="F1246" s="59">
        <v>1.6772355564000001</v>
      </c>
      <c r="G1246" s="60">
        <v>5.9151287816277499E-3</v>
      </c>
      <c r="H1246" s="59">
        <v>2.2061531596999999</v>
      </c>
      <c r="I1246" s="60">
        <v>7.8737419706339899E-3</v>
      </c>
      <c r="J1246" s="59">
        <v>0</v>
      </c>
      <c r="K1246" s="60">
        <v>0</v>
      </c>
    </row>
    <row r="1247" spans="1:11" customFormat="1" x14ac:dyDescent="0.3">
      <c r="A1247" s="58" t="s">
        <v>279</v>
      </c>
      <c r="B1247" s="61">
        <v>2.9658881287000001</v>
      </c>
      <c r="C1247" s="62">
        <v>3.0678719588239402E-3</v>
      </c>
      <c r="D1247" s="61">
        <v>0</v>
      </c>
      <c r="E1247" s="62">
        <v>0</v>
      </c>
      <c r="F1247" s="61">
        <v>1.543758891</v>
      </c>
      <c r="G1247" s="62">
        <v>5.4443948634428302E-3</v>
      </c>
      <c r="H1247" s="61">
        <v>0.87084878480000205</v>
      </c>
      <c r="I1247" s="62">
        <v>3.1080519486180098E-3</v>
      </c>
      <c r="J1247" s="61">
        <v>0.55128045290000205</v>
      </c>
      <c r="K1247" s="62">
        <v>2.59028864459698E-3</v>
      </c>
    </row>
    <row r="1248" spans="1:11" customFormat="1" x14ac:dyDescent="0.3">
      <c r="A1248" s="58" t="s">
        <v>301</v>
      </c>
      <c r="B1248" s="59">
        <v>11.288585335200001</v>
      </c>
      <c r="C1248" s="60">
        <v>1.16767500667097E-2</v>
      </c>
      <c r="D1248" s="59">
        <v>0</v>
      </c>
      <c r="E1248" s="60">
        <v>0</v>
      </c>
      <c r="F1248" s="59">
        <v>0.45783801539999902</v>
      </c>
      <c r="G1248" s="60">
        <v>1.6146633738368E-3</v>
      </c>
      <c r="H1248" s="59">
        <v>8.2589941443000097</v>
      </c>
      <c r="I1248" s="63">
        <v>2.9476280258818599E-2</v>
      </c>
      <c r="J1248" s="59">
        <v>2.5717531755</v>
      </c>
      <c r="K1248" s="60">
        <v>1.2083836842320001E-2</v>
      </c>
    </row>
    <row r="1249" spans="1:11" customFormat="1" x14ac:dyDescent="0.3">
      <c r="A1249" s="58" t="s">
        <v>280</v>
      </c>
      <c r="B1249" s="61">
        <v>15.362093790299999</v>
      </c>
      <c r="C1249" s="62">
        <v>1.58903285366809E-2</v>
      </c>
      <c r="D1249" s="61">
        <v>3.488585354</v>
      </c>
      <c r="E1249" s="62">
        <v>1.83426074248071E-2</v>
      </c>
      <c r="F1249" s="61">
        <v>5.2547045051999897</v>
      </c>
      <c r="G1249" s="62">
        <v>1.8531835757388902E-2</v>
      </c>
      <c r="H1249" s="61">
        <v>2.8213877076</v>
      </c>
      <c r="I1249" s="62">
        <v>1.0069508869357801E-2</v>
      </c>
      <c r="J1249" s="61">
        <v>3.7974162235</v>
      </c>
      <c r="K1249" s="62">
        <v>1.7842831304458899E-2</v>
      </c>
    </row>
    <row r="1250" spans="1:11" customFormat="1" x14ac:dyDescent="0.3">
      <c r="A1250" s="58" t="s">
        <v>281</v>
      </c>
      <c r="B1250" s="59">
        <v>14.776792824399999</v>
      </c>
      <c r="C1250" s="60">
        <v>1.5284901648396999E-2</v>
      </c>
      <c r="D1250" s="59">
        <v>3.7730990455</v>
      </c>
      <c r="E1250" s="60">
        <v>1.98385498830254E-2</v>
      </c>
      <c r="F1250" s="59">
        <v>7.6634318123999998</v>
      </c>
      <c r="G1250" s="60">
        <v>2.7026726154592801E-2</v>
      </c>
      <c r="H1250" s="59">
        <v>0.35154047869999999</v>
      </c>
      <c r="I1250" s="60">
        <v>1.25464499567806E-3</v>
      </c>
      <c r="J1250" s="59">
        <v>2.9887214877999999</v>
      </c>
      <c r="K1250" s="60">
        <v>1.40430361551666E-2</v>
      </c>
    </row>
    <row r="1251" spans="1:11" customFormat="1" x14ac:dyDescent="0.3">
      <c r="A1251" s="58" t="s">
        <v>282</v>
      </c>
      <c r="B1251" s="61">
        <v>26.3111511</v>
      </c>
      <c r="C1251" s="62">
        <v>2.7215875704472502E-2</v>
      </c>
      <c r="D1251" s="61">
        <v>5.6497813642000096</v>
      </c>
      <c r="E1251" s="62">
        <v>2.9705944124511101E-2</v>
      </c>
      <c r="F1251" s="61">
        <v>6.8054300411999904</v>
      </c>
      <c r="G1251" s="62">
        <v>2.4000799979735199E-2</v>
      </c>
      <c r="H1251" s="61">
        <v>3.73169233760001</v>
      </c>
      <c r="I1251" s="62">
        <v>1.33183783958363E-2</v>
      </c>
      <c r="J1251" s="61">
        <v>10.124247357</v>
      </c>
      <c r="K1251" s="62">
        <v>4.7570565627664603E-2</v>
      </c>
    </row>
    <row r="1252" spans="1:11" customFormat="1" x14ac:dyDescent="0.3">
      <c r="A1252" s="58" t="s">
        <v>283</v>
      </c>
      <c r="B1252" s="59">
        <v>13.142013027599999</v>
      </c>
      <c r="C1252" s="60">
        <v>1.3593908974424199E-2</v>
      </c>
      <c r="D1252" s="59">
        <v>0.81332049469999901</v>
      </c>
      <c r="E1252" s="60">
        <v>4.27635188221111E-3</v>
      </c>
      <c r="F1252" s="59">
        <v>5.0581600276999996</v>
      </c>
      <c r="G1252" s="60">
        <v>1.7838679753574099E-2</v>
      </c>
      <c r="H1252" s="59">
        <v>2.3148406175999998</v>
      </c>
      <c r="I1252" s="60">
        <v>8.2616465887635493E-3</v>
      </c>
      <c r="J1252" s="59">
        <v>4.9556918875999898</v>
      </c>
      <c r="K1252" s="60">
        <v>2.32851942328893E-2</v>
      </c>
    </row>
    <row r="1253" spans="1:11" customFormat="1" x14ac:dyDescent="0.3">
      <c r="A1253" s="58" t="s">
        <v>284</v>
      </c>
      <c r="B1253" s="61">
        <v>5.1004243175999999</v>
      </c>
      <c r="C1253" s="62">
        <v>5.2758054461505702E-3</v>
      </c>
      <c r="D1253" s="61">
        <v>0.61194637689999798</v>
      </c>
      <c r="E1253" s="62">
        <v>3.2175483806464798E-3</v>
      </c>
      <c r="F1253" s="61">
        <v>2.2914574309</v>
      </c>
      <c r="G1253" s="62">
        <v>8.0813131761194607E-3</v>
      </c>
      <c r="H1253" s="61">
        <v>1.6896116981</v>
      </c>
      <c r="I1253" s="62">
        <v>6.0302098623167197E-3</v>
      </c>
      <c r="J1253" s="61">
        <v>0.50740881170000096</v>
      </c>
      <c r="K1253" s="62">
        <v>2.3841499842791902E-3</v>
      </c>
    </row>
    <row r="1254" spans="1:11" customFormat="1" x14ac:dyDescent="0.3">
      <c r="A1254" s="58" t="s">
        <v>285</v>
      </c>
      <c r="B1254" s="59">
        <v>0</v>
      </c>
      <c r="C1254" s="60">
        <v>0</v>
      </c>
      <c r="D1254" s="59">
        <v>0</v>
      </c>
      <c r="E1254" s="60">
        <v>0</v>
      </c>
      <c r="F1254" s="59">
        <v>0</v>
      </c>
      <c r="G1254" s="60">
        <v>0</v>
      </c>
      <c r="H1254" s="59">
        <v>0</v>
      </c>
      <c r="I1254" s="60">
        <v>0</v>
      </c>
      <c r="J1254" s="59">
        <v>0</v>
      </c>
      <c r="K1254" s="60">
        <v>0</v>
      </c>
    </row>
    <row r="1255" spans="1:11" customFormat="1" x14ac:dyDescent="0.3">
      <c r="A1255" s="58" t="s">
        <v>286</v>
      </c>
      <c r="B1255" s="61">
        <v>24.9490582307</v>
      </c>
      <c r="C1255" s="62">
        <v>2.5806946460444999E-2</v>
      </c>
      <c r="D1255" s="61">
        <v>3.3755191130000002</v>
      </c>
      <c r="E1255" s="62">
        <v>1.7748117262975802E-2</v>
      </c>
      <c r="F1255" s="61">
        <v>1.4813530479999999</v>
      </c>
      <c r="G1255" s="62">
        <v>5.2243073529780696E-3</v>
      </c>
      <c r="H1255" s="61">
        <v>17.013024082499999</v>
      </c>
      <c r="I1255" s="63">
        <v>6.0719339079795702E-2</v>
      </c>
      <c r="J1255" s="61">
        <v>3.0791619872</v>
      </c>
      <c r="K1255" s="62">
        <v>1.4467986826599199E-2</v>
      </c>
    </row>
    <row r="1256" spans="1:11" customFormat="1" x14ac:dyDescent="0.3">
      <c r="A1256" s="58" t="s">
        <v>287</v>
      </c>
      <c r="B1256" s="59">
        <v>5.9794845506999996</v>
      </c>
      <c r="C1256" s="60">
        <v>6.1850926890334602E-3</v>
      </c>
      <c r="D1256" s="59">
        <v>1.7055852978999999</v>
      </c>
      <c r="E1256" s="60">
        <v>8.9677844668559492E-3</v>
      </c>
      <c r="F1256" s="59">
        <v>1.543758891</v>
      </c>
      <c r="G1256" s="60">
        <v>5.4443948634428302E-3</v>
      </c>
      <c r="H1256" s="59">
        <v>2.2227315500999998</v>
      </c>
      <c r="I1256" s="60">
        <v>7.9329101057764202E-3</v>
      </c>
      <c r="J1256" s="59">
        <v>0.50740881170000096</v>
      </c>
      <c r="K1256" s="60">
        <v>2.3841499842791902E-3</v>
      </c>
    </row>
    <row r="1257" spans="1:11" customFormat="1" x14ac:dyDescent="0.3">
      <c r="A1257" s="58" t="s">
        <v>288</v>
      </c>
      <c r="B1257" s="61">
        <v>31.332817184500001</v>
      </c>
      <c r="C1257" s="62">
        <v>3.2410214768760597E-2</v>
      </c>
      <c r="D1257" s="61">
        <v>7.3381494015000204</v>
      </c>
      <c r="E1257" s="62">
        <v>3.8583202082748201E-2</v>
      </c>
      <c r="F1257" s="61">
        <v>11.0123660642</v>
      </c>
      <c r="G1257" s="62">
        <v>3.88374567970554E-2</v>
      </c>
      <c r="H1257" s="61">
        <v>2.2666874549</v>
      </c>
      <c r="I1257" s="64">
        <v>8.0897883582944901E-3</v>
      </c>
      <c r="J1257" s="61">
        <v>10.715614263899999</v>
      </c>
      <c r="K1257" s="62">
        <v>5.0349207561503302E-2</v>
      </c>
    </row>
    <row r="1258" spans="1:11" customFormat="1" x14ac:dyDescent="0.3">
      <c r="A1258" s="58" t="s">
        <v>313</v>
      </c>
      <c r="B1258" s="59">
        <v>4.3261950162999998</v>
      </c>
      <c r="C1258" s="60">
        <v>4.4749538091067896E-3</v>
      </c>
      <c r="D1258" s="59">
        <v>0</v>
      </c>
      <c r="E1258" s="60">
        <v>0</v>
      </c>
      <c r="F1258" s="59">
        <v>2.5451850583</v>
      </c>
      <c r="G1258" s="60">
        <v>8.97613774968695E-3</v>
      </c>
      <c r="H1258" s="59">
        <v>0</v>
      </c>
      <c r="I1258" s="60">
        <v>0</v>
      </c>
      <c r="J1258" s="59">
        <v>1.7810099580000001</v>
      </c>
      <c r="K1258" s="60">
        <v>8.3683900741504894E-3</v>
      </c>
    </row>
    <row r="1259" spans="1:11" customFormat="1" x14ac:dyDescent="0.3">
      <c r="A1259" s="58" t="s">
        <v>290</v>
      </c>
      <c r="B1259" s="61">
        <v>6.3367005469000004</v>
      </c>
      <c r="C1259" s="62">
        <v>6.5545917700610698E-3</v>
      </c>
      <c r="D1259" s="61">
        <v>0</v>
      </c>
      <c r="E1259" s="62">
        <v>0</v>
      </c>
      <c r="F1259" s="61">
        <v>0.54171878110000105</v>
      </c>
      <c r="G1259" s="62">
        <v>1.9104867777252901E-3</v>
      </c>
      <c r="H1259" s="61">
        <v>5.1622372989000098</v>
      </c>
      <c r="I1259" s="62">
        <v>1.8423981265311799E-2</v>
      </c>
      <c r="J1259" s="61">
        <v>0.63274446689999997</v>
      </c>
      <c r="K1259" s="62">
        <v>2.9730617128192402E-3</v>
      </c>
    </row>
    <row r="1260" spans="1:11" customFormat="1" x14ac:dyDescent="0.3">
      <c r="A1260" s="58" t="s">
        <v>63</v>
      </c>
      <c r="B1260" s="59">
        <v>11.321402577000001</v>
      </c>
      <c r="C1260" s="60">
        <v>1.17106957489187E-2</v>
      </c>
      <c r="D1260" s="59">
        <v>1.2742565606</v>
      </c>
      <c r="E1260" s="60">
        <v>6.6999042528144304E-3</v>
      </c>
      <c r="F1260" s="59">
        <v>4.1726683455000204</v>
      </c>
      <c r="G1260" s="60">
        <v>1.4715804546637999E-2</v>
      </c>
      <c r="H1260" s="59">
        <v>2.8229017125000002</v>
      </c>
      <c r="I1260" s="60">
        <v>1.0074912340042701E-2</v>
      </c>
      <c r="J1260" s="59">
        <v>3.0515759584</v>
      </c>
      <c r="K1260" s="60">
        <v>1.4338368994560599E-2</v>
      </c>
    </row>
    <row r="1261" spans="1:11" customFormat="1" x14ac:dyDescent="0.3">
      <c r="A1261" s="58" t="s">
        <v>314</v>
      </c>
      <c r="B1261" s="61">
        <v>789.38434257170104</v>
      </c>
      <c r="C1261" s="62">
        <v>0.81652779343767001</v>
      </c>
      <c r="D1261" s="61">
        <v>161.5645727518</v>
      </c>
      <c r="E1261" s="62">
        <v>0.84948918573684795</v>
      </c>
      <c r="F1261" s="61">
        <v>225.38388954819999</v>
      </c>
      <c r="G1261" s="62">
        <v>0.79486433905758502</v>
      </c>
      <c r="H1261" s="61">
        <v>232.5877565987</v>
      </c>
      <c r="I1261" s="62">
        <v>0.83010373642227897</v>
      </c>
      <c r="J1261" s="61">
        <v>169.848123673</v>
      </c>
      <c r="K1261" s="62">
        <v>0.79806142906373301</v>
      </c>
    </row>
    <row r="1262" spans="1:11" customFormat="1" x14ac:dyDescent="0.3">
      <c r="A1262" s="65" t="s">
        <v>1</v>
      </c>
    </row>
    <row r="1263" spans="1:11" customFormat="1" x14ac:dyDescent="0.3">
      <c r="A1263" s="65" t="s">
        <v>1</v>
      </c>
    </row>
    <row r="1264" spans="1:11" customFormat="1" x14ac:dyDescent="0.3">
      <c r="A1264" s="53" t="s">
        <v>315</v>
      </c>
    </row>
    <row r="1265" spans="1:11" customFormat="1" x14ac:dyDescent="0.3">
      <c r="A1265" s="54" t="s">
        <v>1</v>
      </c>
    </row>
    <row r="1266" spans="1:11" customFormat="1" x14ac:dyDescent="0.3">
      <c r="A1266" s="114" t="s">
        <v>1</v>
      </c>
      <c r="B1266" s="116" t="s">
        <v>506</v>
      </c>
      <c r="C1266" s="116" t="s">
        <v>1</v>
      </c>
      <c r="D1266" s="116" t="s">
        <v>389</v>
      </c>
      <c r="E1266" s="116" t="s">
        <v>1</v>
      </c>
      <c r="F1266" s="116" t="s">
        <v>390</v>
      </c>
      <c r="G1266" s="116" t="s">
        <v>1</v>
      </c>
      <c r="H1266" s="116" t="s">
        <v>391</v>
      </c>
      <c r="I1266" s="116" t="s">
        <v>1</v>
      </c>
      <c r="J1266" s="116" t="s">
        <v>392</v>
      </c>
      <c r="K1266" s="116" t="s">
        <v>1</v>
      </c>
    </row>
    <row r="1267" spans="1:11"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966.75746853429996</v>
      </c>
      <c r="C1268" s="57">
        <v>966.75746853429996</v>
      </c>
      <c r="D1268" s="57">
        <v>190.19026429589999</v>
      </c>
      <c r="E1268" s="57">
        <v>190.19026429589999</v>
      </c>
      <c r="F1268" s="57">
        <v>283.55013361829998</v>
      </c>
      <c r="G1268" s="57">
        <v>283.55013361829998</v>
      </c>
      <c r="H1268" s="57">
        <v>280.19119345389998</v>
      </c>
      <c r="I1268" s="57">
        <v>280.19119345389998</v>
      </c>
      <c r="J1268" s="57">
        <v>212.8258771662</v>
      </c>
      <c r="K1268" s="57">
        <v>212.8258771662</v>
      </c>
    </row>
    <row r="1269" spans="1:11" customFormat="1" x14ac:dyDescent="0.3">
      <c r="A1269" s="58" t="s">
        <v>316</v>
      </c>
      <c r="B1269" s="59">
        <v>6.7067351083000002</v>
      </c>
      <c r="C1269" s="60">
        <v>6.9373501902892697E-3</v>
      </c>
      <c r="D1269" s="59">
        <v>0.88364190839999801</v>
      </c>
      <c r="E1269" s="60">
        <v>4.6460943291251802E-3</v>
      </c>
      <c r="F1269" s="59">
        <v>2.6684950994999999</v>
      </c>
      <c r="G1269" s="60">
        <v>9.4110169000737806E-3</v>
      </c>
      <c r="H1269" s="59">
        <v>0.73347589229999899</v>
      </c>
      <c r="I1269" s="60">
        <v>2.6177692569794501E-3</v>
      </c>
      <c r="J1269" s="59">
        <v>2.4211222080999999</v>
      </c>
      <c r="K1269" s="60">
        <v>1.13760706185616E-2</v>
      </c>
    </row>
    <row r="1270" spans="1:11" customFormat="1" x14ac:dyDescent="0.3">
      <c r="A1270" s="58" t="s">
        <v>317</v>
      </c>
      <c r="B1270" s="61">
        <v>0.88364190840000001</v>
      </c>
      <c r="C1270" s="62">
        <v>9.1402646181744905E-4</v>
      </c>
      <c r="D1270" s="61">
        <v>0.88364190839999801</v>
      </c>
      <c r="E1270" s="62">
        <v>4.6460943291251802E-3</v>
      </c>
      <c r="F1270" s="61">
        <v>0</v>
      </c>
      <c r="G1270" s="62">
        <v>0</v>
      </c>
      <c r="H1270" s="61">
        <v>0</v>
      </c>
      <c r="I1270" s="62">
        <v>0</v>
      </c>
      <c r="J1270" s="61">
        <v>0</v>
      </c>
      <c r="K1270" s="62">
        <v>0</v>
      </c>
    </row>
    <row r="1271" spans="1:11" customFormat="1" x14ac:dyDescent="0.3">
      <c r="A1271" s="58" t="s">
        <v>237</v>
      </c>
      <c r="B1271" s="59">
        <v>1.6772355564000001</v>
      </c>
      <c r="C1271" s="60">
        <v>1.73490830015811E-3</v>
      </c>
      <c r="D1271" s="59">
        <v>0</v>
      </c>
      <c r="E1271" s="60">
        <v>0</v>
      </c>
      <c r="F1271" s="59">
        <v>1.6772355564000001</v>
      </c>
      <c r="G1271" s="60">
        <v>5.9151287816277499E-3</v>
      </c>
      <c r="H1271" s="59">
        <v>0</v>
      </c>
      <c r="I1271" s="60">
        <v>0</v>
      </c>
      <c r="J1271" s="59">
        <v>0</v>
      </c>
      <c r="K1271" s="60">
        <v>0</v>
      </c>
    </row>
    <row r="1272" spans="1:11" customFormat="1" x14ac:dyDescent="0.3">
      <c r="A1272" s="58" t="s">
        <v>238</v>
      </c>
      <c r="B1272" s="61">
        <v>0</v>
      </c>
      <c r="C1272" s="62">
        <v>0</v>
      </c>
      <c r="D1272" s="61">
        <v>0</v>
      </c>
      <c r="E1272" s="62">
        <v>0</v>
      </c>
      <c r="F1272" s="61">
        <v>0</v>
      </c>
      <c r="G1272" s="62">
        <v>0</v>
      </c>
      <c r="H1272" s="61">
        <v>0</v>
      </c>
      <c r="I1272" s="62">
        <v>0</v>
      </c>
      <c r="J1272" s="61">
        <v>0</v>
      </c>
      <c r="K1272" s="62">
        <v>0</v>
      </c>
    </row>
    <row r="1273" spans="1:11" customFormat="1" x14ac:dyDescent="0.3">
      <c r="A1273" s="58" t="s">
        <v>239</v>
      </c>
      <c r="B1273" s="59">
        <v>2.1028516305000098</v>
      </c>
      <c r="C1273" s="60">
        <v>2.17515943651114E-3</v>
      </c>
      <c r="D1273" s="59">
        <v>0.34648004360000001</v>
      </c>
      <c r="E1273" s="60">
        <v>1.82175488783665E-3</v>
      </c>
      <c r="F1273" s="59">
        <v>0</v>
      </c>
      <c r="G1273" s="60">
        <v>0</v>
      </c>
      <c r="H1273" s="59">
        <v>1.7563715869000001</v>
      </c>
      <c r="I1273" s="60">
        <v>6.2684753408888899E-3</v>
      </c>
      <c r="J1273" s="59">
        <v>0</v>
      </c>
      <c r="K1273" s="60">
        <v>0</v>
      </c>
    </row>
    <row r="1274" spans="1:11" customFormat="1" x14ac:dyDescent="0.3">
      <c r="A1274" s="58" t="s">
        <v>318</v>
      </c>
      <c r="B1274" s="61">
        <v>13.1824225806001</v>
      </c>
      <c r="C1274" s="62">
        <v>1.3635708033976599E-2</v>
      </c>
      <c r="D1274" s="61">
        <v>1.6905146402</v>
      </c>
      <c r="E1274" s="62">
        <v>8.8885445659294092E-3</v>
      </c>
      <c r="F1274" s="61">
        <v>6.1387426742000004</v>
      </c>
      <c r="G1274" s="62">
        <v>2.1649584840131499E-2</v>
      </c>
      <c r="H1274" s="61">
        <v>2.2680228767999999</v>
      </c>
      <c r="I1274" s="62">
        <v>8.0945544677625998E-3</v>
      </c>
      <c r="J1274" s="61">
        <v>3.0851423894000001</v>
      </c>
      <c r="K1274" s="62">
        <v>1.44960868033484E-2</v>
      </c>
    </row>
    <row r="1275" spans="1:11" customFormat="1" x14ac:dyDescent="0.3">
      <c r="A1275" s="58" t="s">
        <v>319</v>
      </c>
      <c r="B1275" s="59">
        <v>60.6624913263</v>
      </c>
      <c r="C1275" s="60">
        <v>6.2748407227999306E-2</v>
      </c>
      <c r="D1275" s="59">
        <v>11.7279238114</v>
      </c>
      <c r="E1275" s="60">
        <v>6.1664164855218702E-2</v>
      </c>
      <c r="F1275" s="59">
        <v>12.3721703592</v>
      </c>
      <c r="G1275" s="60">
        <v>4.3633096557996201E-2</v>
      </c>
      <c r="H1275" s="59">
        <v>21.087701523700002</v>
      </c>
      <c r="I1275" s="60">
        <v>7.5261828409926707E-2</v>
      </c>
      <c r="J1275" s="59">
        <v>15.474695632</v>
      </c>
      <c r="K1275" s="60">
        <v>7.2710592518387698E-2</v>
      </c>
    </row>
    <row r="1276" spans="1:11" customFormat="1" x14ac:dyDescent="0.3">
      <c r="A1276" s="58" t="s">
        <v>320</v>
      </c>
      <c r="B1276" s="61">
        <v>214.35772104649999</v>
      </c>
      <c r="C1276" s="62">
        <v>0.22172853898039999</v>
      </c>
      <c r="D1276" s="61">
        <v>51.224274815599998</v>
      </c>
      <c r="E1276" s="62">
        <v>0.26933174000907201</v>
      </c>
      <c r="F1276" s="61">
        <v>55.869083972800098</v>
      </c>
      <c r="G1276" s="62">
        <v>0.197034236097409</v>
      </c>
      <c r="H1276" s="61">
        <v>53.563423691199901</v>
      </c>
      <c r="I1276" s="62">
        <v>0.19116740619477299</v>
      </c>
      <c r="J1276" s="61">
        <v>53.7009385668999</v>
      </c>
      <c r="K1276" s="62">
        <v>0.25232335128572703</v>
      </c>
    </row>
    <row r="1277" spans="1:11" customFormat="1" x14ac:dyDescent="0.3">
      <c r="A1277" s="58" t="s">
        <v>321</v>
      </c>
      <c r="B1277" s="59">
        <v>393.98328400539998</v>
      </c>
      <c r="C1277" s="60">
        <v>0.40753063392695299</v>
      </c>
      <c r="D1277" s="59">
        <v>73.028027820999895</v>
      </c>
      <c r="E1277" s="60">
        <v>0.38397353351053898</v>
      </c>
      <c r="F1277" s="59">
        <v>130.76095403299999</v>
      </c>
      <c r="G1277" s="60">
        <v>0.461156383050848</v>
      </c>
      <c r="H1277" s="59">
        <v>113.9075468108</v>
      </c>
      <c r="I1277" s="60">
        <v>0.40653507130851801</v>
      </c>
      <c r="J1277" s="59">
        <v>76.286755340600095</v>
      </c>
      <c r="K1277" s="60">
        <v>0.35844680335101398</v>
      </c>
    </row>
    <row r="1278" spans="1:11" customFormat="1" x14ac:dyDescent="0.3">
      <c r="A1278" s="58" t="s">
        <v>322</v>
      </c>
      <c r="B1278" s="61">
        <v>132.75636018189999</v>
      </c>
      <c r="C1278" s="62">
        <v>0.13732126671146599</v>
      </c>
      <c r="D1278" s="61">
        <v>26.9139058379</v>
      </c>
      <c r="E1278" s="62">
        <v>0.14151042871483199</v>
      </c>
      <c r="F1278" s="61">
        <v>42.084251209400101</v>
      </c>
      <c r="G1278" s="62">
        <v>0.14841908438686</v>
      </c>
      <c r="H1278" s="61">
        <v>34.5985896567</v>
      </c>
      <c r="I1278" s="62">
        <v>0.123482073901771</v>
      </c>
      <c r="J1278" s="61">
        <v>29.159613477899999</v>
      </c>
      <c r="K1278" s="62">
        <v>0.13701159777261801</v>
      </c>
    </row>
    <row r="1279" spans="1:11" customFormat="1" x14ac:dyDescent="0.3">
      <c r="A1279" s="58" t="s">
        <v>323</v>
      </c>
      <c r="B1279" s="59">
        <v>140.44472519000001</v>
      </c>
      <c r="C1279" s="60">
        <v>0.14527400073042901</v>
      </c>
      <c r="D1279" s="59">
        <v>23.491853509399999</v>
      </c>
      <c r="E1279" s="60">
        <v>0.123517644798322</v>
      </c>
      <c r="F1279" s="59">
        <v>31.979200713800001</v>
      </c>
      <c r="G1279" s="60">
        <v>0.112781469385053</v>
      </c>
      <c r="H1279" s="59">
        <v>52.276061415499903</v>
      </c>
      <c r="I1279" s="60">
        <v>0.18657282111938001</v>
      </c>
      <c r="J1279" s="59">
        <v>32.697609551299998</v>
      </c>
      <c r="K1279" s="60">
        <v>0.15363549765034301</v>
      </c>
    </row>
    <row r="1280" spans="1:11" customFormat="1" x14ac:dyDescent="0.3">
      <c r="A1280" s="58" t="s">
        <v>312</v>
      </c>
      <c r="B1280" s="79">
        <v>7.9587297163319697</v>
      </c>
      <c r="C1280" s="79">
        <v>7.9587297163319697</v>
      </c>
      <c r="D1280" s="79">
        <v>7.8922415804059503</v>
      </c>
      <c r="E1280" s="79">
        <v>7.8922415804059503</v>
      </c>
      <c r="F1280" s="79">
        <v>7.9139539315328102</v>
      </c>
      <c r="G1280" s="79">
        <v>7.9139539315328102</v>
      </c>
      <c r="H1280" s="79">
        <v>8.0846369343032194</v>
      </c>
      <c r="I1280" s="79">
        <v>8.0846369343032194</v>
      </c>
      <c r="J1280" s="79">
        <v>7.9120412313922701</v>
      </c>
      <c r="K1280" s="79">
        <v>7.9120412313922701</v>
      </c>
    </row>
    <row r="1281" spans="1:11" customFormat="1" x14ac:dyDescent="0.3">
      <c r="A1281" s="65" t="s">
        <v>1</v>
      </c>
    </row>
    <row r="1282" spans="1:11" customFormat="1" x14ac:dyDescent="0.3">
      <c r="A1282" s="65" t="s">
        <v>1</v>
      </c>
    </row>
    <row r="1283" spans="1:11" customFormat="1" x14ac:dyDescent="0.3">
      <c r="A1283" s="53" t="s">
        <v>324</v>
      </c>
    </row>
    <row r="1284" spans="1:11" customFormat="1" x14ac:dyDescent="0.3">
      <c r="A1284" s="54" t="s">
        <v>1</v>
      </c>
    </row>
    <row r="1285" spans="1:11" customFormat="1" x14ac:dyDescent="0.3">
      <c r="A1285" s="114" t="s">
        <v>1</v>
      </c>
      <c r="B1285" s="116" t="s">
        <v>506</v>
      </c>
      <c r="C1285" s="116" t="s">
        <v>1</v>
      </c>
      <c r="D1285" s="116" t="s">
        <v>389</v>
      </c>
      <c r="E1285" s="116" t="s">
        <v>1</v>
      </c>
      <c r="F1285" s="116" t="s">
        <v>390</v>
      </c>
      <c r="G1285" s="116" t="s">
        <v>1</v>
      </c>
      <c r="H1285" s="116" t="s">
        <v>391</v>
      </c>
      <c r="I1285" s="116" t="s">
        <v>1</v>
      </c>
      <c r="J1285" s="116" t="s">
        <v>392</v>
      </c>
      <c r="K1285" s="116" t="s">
        <v>1</v>
      </c>
    </row>
    <row r="1286" spans="1:11"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966.75746853429996</v>
      </c>
      <c r="C1287" s="57">
        <v>966.75746853429996</v>
      </c>
      <c r="D1287" s="57">
        <v>190.19026429589999</v>
      </c>
      <c r="E1287" s="57">
        <v>190.19026429589999</v>
      </c>
      <c r="F1287" s="57">
        <v>283.55013361829998</v>
      </c>
      <c r="G1287" s="57">
        <v>283.55013361829998</v>
      </c>
      <c r="H1287" s="57">
        <v>280.19119345389998</v>
      </c>
      <c r="I1287" s="57">
        <v>280.19119345389998</v>
      </c>
      <c r="J1287" s="57">
        <v>212.8258771662</v>
      </c>
      <c r="K1287" s="57">
        <v>212.8258771662</v>
      </c>
    </row>
    <row r="1288" spans="1:11" customFormat="1" x14ac:dyDescent="0.3">
      <c r="A1288" s="58" t="s">
        <v>325</v>
      </c>
      <c r="B1288" s="59">
        <v>14.6311067679</v>
      </c>
      <c r="C1288" s="60">
        <v>1.51342060900571E-2</v>
      </c>
      <c r="D1288" s="59">
        <v>4.6643840718999998</v>
      </c>
      <c r="E1288" s="60">
        <v>2.45248309063975E-2</v>
      </c>
      <c r="F1288" s="59">
        <v>3.8068938455999901</v>
      </c>
      <c r="G1288" s="60">
        <v>1.3425822788447801E-2</v>
      </c>
      <c r="H1288" s="59">
        <v>1.5505007178000001</v>
      </c>
      <c r="I1288" s="60">
        <v>5.5337239500180997E-3</v>
      </c>
      <c r="J1288" s="59">
        <v>4.6093281326</v>
      </c>
      <c r="K1288" s="60">
        <v>2.1657742911593801E-2</v>
      </c>
    </row>
    <row r="1289" spans="1:11" customFormat="1" x14ac:dyDescent="0.3">
      <c r="A1289" s="58" t="s">
        <v>326</v>
      </c>
      <c r="B1289" s="61">
        <v>94.642154967400003</v>
      </c>
      <c r="C1289" s="62">
        <v>9.7896481845531402E-2</v>
      </c>
      <c r="D1289" s="61">
        <v>14.773407113499999</v>
      </c>
      <c r="E1289" s="62">
        <v>7.7676989241233604E-2</v>
      </c>
      <c r="F1289" s="61">
        <v>35.925876330100103</v>
      </c>
      <c r="G1289" s="62">
        <v>0.12670026238979501</v>
      </c>
      <c r="H1289" s="61">
        <v>24.253442027799998</v>
      </c>
      <c r="I1289" s="62">
        <v>8.6560329497973404E-2</v>
      </c>
      <c r="J1289" s="61">
        <v>19.689429495999999</v>
      </c>
      <c r="K1289" s="62">
        <v>9.2514264515983297E-2</v>
      </c>
    </row>
    <row r="1290" spans="1:11" customFormat="1" x14ac:dyDescent="0.3">
      <c r="A1290" s="58" t="s">
        <v>327</v>
      </c>
      <c r="B1290" s="59">
        <v>318.28044435200002</v>
      </c>
      <c r="C1290" s="60">
        <v>0.32922470703489298</v>
      </c>
      <c r="D1290" s="59">
        <v>54.2429520626998</v>
      </c>
      <c r="E1290" s="60">
        <v>0.28520362103450397</v>
      </c>
      <c r="F1290" s="59">
        <v>106.87014167700001</v>
      </c>
      <c r="G1290" s="60">
        <v>0.37690033967983599</v>
      </c>
      <c r="H1290" s="59">
        <v>94.222337546000205</v>
      </c>
      <c r="I1290" s="60">
        <v>0.33627872591042901</v>
      </c>
      <c r="J1290" s="59">
        <v>62.9450130662999</v>
      </c>
      <c r="K1290" s="60">
        <v>0.29575826917487602</v>
      </c>
    </row>
    <row r="1291" spans="1:11" customFormat="1" x14ac:dyDescent="0.3">
      <c r="A1291" s="58" t="s">
        <v>328</v>
      </c>
      <c r="B1291" s="61">
        <v>275.31299710299999</v>
      </c>
      <c r="C1291" s="62">
        <v>0.28477979851596302</v>
      </c>
      <c r="D1291" s="61">
        <v>61.869153247100101</v>
      </c>
      <c r="E1291" s="62">
        <v>0.325301368480372</v>
      </c>
      <c r="F1291" s="61">
        <v>68.378780525200099</v>
      </c>
      <c r="G1291" s="62">
        <v>0.24115234809674899</v>
      </c>
      <c r="H1291" s="61">
        <v>74.136063854699898</v>
      </c>
      <c r="I1291" s="62">
        <v>0.264590984965763</v>
      </c>
      <c r="J1291" s="61">
        <v>70.928999475999802</v>
      </c>
      <c r="K1291" s="62">
        <v>0.33327244045896798</v>
      </c>
    </row>
    <row r="1292" spans="1:11" customFormat="1" x14ac:dyDescent="0.3">
      <c r="A1292" s="58" t="s">
        <v>329</v>
      </c>
      <c r="B1292" s="59">
        <v>263.89076534399999</v>
      </c>
      <c r="C1292" s="60">
        <v>0.27296480651355598</v>
      </c>
      <c r="D1292" s="59">
        <v>54.640367800699899</v>
      </c>
      <c r="E1292" s="60">
        <v>0.28729319033749201</v>
      </c>
      <c r="F1292" s="59">
        <v>68.568441240400105</v>
      </c>
      <c r="G1292" s="60">
        <v>0.241821227045173</v>
      </c>
      <c r="H1292" s="59">
        <v>86.028849307600098</v>
      </c>
      <c r="I1292" s="60">
        <v>0.307036235675817</v>
      </c>
      <c r="J1292" s="59">
        <v>54.6531069953</v>
      </c>
      <c r="K1292" s="60">
        <v>0.25679728293857901</v>
      </c>
    </row>
    <row r="1293" spans="1:11" customFormat="1" x14ac:dyDescent="0.3">
      <c r="A1293" s="58" t="s">
        <v>330</v>
      </c>
      <c r="B1293" s="61">
        <v>109.2732617353</v>
      </c>
      <c r="C1293" s="62">
        <v>0.113030687935588</v>
      </c>
      <c r="D1293" s="61">
        <v>19.437791185399998</v>
      </c>
      <c r="E1293" s="62">
        <v>0.102201820147631</v>
      </c>
      <c r="F1293" s="61">
        <v>39.732770175699898</v>
      </c>
      <c r="G1293" s="62">
        <v>0.14012608517824299</v>
      </c>
      <c r="H1293" s="61">
        <v>25.803942745600001</v>
      </c>
      <c r="I1293" s="62">
        <v>9.20940534479915E-2</v>
      </c>
      <c r="J1293" s="61">
        <v>24.298757628600001</v>
      </c>
      <c r="K1293" s="62">
        <v>0.11417200742757699</v>
      </c>
    </row>
    <row r="1294" spans="1:11" customFormat="1" x14ac:dyDescent="0.3">
      <c r="A1294" s="58" t="s">
        <v>331</v>
      </c>
      <c r="B1294" s="59">
        <v>539.20376244700003</v>
      </c>
      <c r="C1294" s="60">
        <v>0.55774460502951795</v>
      </c>
      <c r="D1294" s="59">
        <v>116.50952104780001</v>
      </c>
      <c r="E1294" s="60">
        <v>0.61259455881786495</v>
      </c>
      <c r="F1294" s="59">
        <v>136.94722176560001</v>
      </c>
      <c r="G1294" s="64">
        <v>0.48297357514192202</v>
      </c>
      <c r="H1294" s="59">
        <v>160.1649131623</v>
      </c>
      <c r="I1294" s="60">
        <v>0.57162722064158</v>
      </c>
      <c r="J1294" s="59">
        <v>125.58210647129999</v>
      </c>
      <c r="K1294" s="60">
        <v>0.59006972339754704</v>
      </c>
    </row>
    <row r="1295" spans="1:11" customFormat="1" x14ac:dyDescent="0.3">
      <c r="A1295" s="65" t="s">
        <v>1</v>
      </c>
    </row>
    <row r="1296" spans="1:11" customFormat="1" x14ac:dyDescent="0.3">
      <c r="A1296" s="65" t="s">
        <v>1</v>
      </c>
    </row>
    <row r="1297" spans="1:11" customFormat="1" x14ac:dyDescent="0.3">
      <c r="A1297" s="53" t="s">
        <v>462</v>
      </c>
    </row>
    <row r="1298" spans="1:11" customFormat="1" x14ac:dyDescent="0.3">
      <c r="A1298" s="54" t="s">
        <v>1</v>
      </c>
    </row>
    <row r="1299" spans="1:11" customFormat="1" x14ac:dyDescent="0.3">
      <c r="A1299" s="114" t="s">
        <v>1</v>
      </c>
      <c r="B1299" s="116" t="s">
        <v>506</v>
      </c>
      <c r="C1299" s="116" t="s">
        <v>1</v>
      </c>
      <c r="D1299" s="116" t="s">
        <v>389</v>
      </c>
      <c r="E1299" s="116" t="s">
        <v>1</v>
      </c>
      <c r="F1299" s="116" t="s">
        <v>390</v>
      </c>
      <c r="G1299" s="116" t="s">
        <v>1</v>
      </c>
      <c r="H1299" s="116" t="s">
        <v>391</v>
      </c>
      <c r="I1299" s="116" t="s">
        <v>1</v>
      </c>
      <c r="J1299" s="116" t="s">
        <v>392</v>
      </c>
      <c r="K1299" s="116" t="s">
        <v>1</v>
      </c>
    </row>
    <row r="1300" spans="1:11"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966.75746853429996</v>
      </c>
      <c r="C1301" s="57">
        <v>966.75746853429996</v>
      </c>
      <c r="D1301" s="57">
        <v>190.19026429589999</v>
      </c>
      <c r="E1301" s="57">
        <v>190.19026429589999</v>
      </c>
      <c r="F1301" s="57">
        <v>283.55013361829998</v>
      </c>
      <c r="G1301" s="57">
        <v>283.55013361829998</v>
      </c>
      <c r="H1301" s="57">
        <v>280.19119345389998</v>
      </c>
      <c r="I1301" s="57">
        <v>280.19119345389998</v>
      </c>
      <c r="J1301" s="57">
        <v>212.8258771662</v>
      </c>
      <c r="K1301" s="57">
        <v>212.8258771662</v>
      </c>
    </row>
    <row r="1302" spans="1:11" customFormat="1" x14ac:dyDescent="0.3">
      <c r="A1302" s="58" t="s">
        <v>332</v>
      </c>
      <c r="B1302" s="59">
        <v>0.278200946000001</v>
      </c>
      <c r="C1302" s="60">
        <v>2.87767051256175E-4</v>
      </c>
      <c r="D1302" s="59">
        <v>0.278200946</v>
      </c>
      <c r="E1302" s="60">
        <v>1.46275071981167E-3</v>
      </c>
      <c r="F1302" s="59">
        <v>0</v>
      </c>
      <c r="G1302" s="60">
        <v>0</v>
      </c>
      <c r="H1302" s="59">
        <v>0</v>
      </c>
      <c r="I1302" s="60">
        <v>0</v>
      </c>
      <c r="J1302" s="59">
        <v>0</v>
      </c>
      <c r="K1302" s="60">
        <v>0</v>
      </c>
    </row>
    <row r="1303" spans="1:11" customFormat="1" x14ac:dyDescent="0.3">
      <c r="A1303" s="58" t="s">
        <v>333</v>
      </c>
      <c r="B1303" s="61">
        <v>2.0123010942000001</v>
      </c>
      <c r="C1303" s="62">
        <v>2.08149526607831E-3</v>
      </c>
      <c r="D1303" s="61">
        <v>0.34648004360000001</v>
      </c>
      <c r="E1303" s="62">
        <v>1.82175488783665E-3</v>
      </c>
      <c r="F1303" s="61">
        <v>0.45783801539999902</v>
      </c>
      <c r="G1303" s="62">
        <v>1.6146633738368E-3</v>
      </c>
      <c r="H1303" s="61">
        <v>0</v>
      </c>
      <c r="I1303" s="62">
        <v>0</v>
      </c>
      <c r="J1303" s="61">
        <v>1.2079830352000001</v>
      </c>
      <c r="K1303" s="62">
        <v>5.67592179712555E-3</v>
      </c>
    </row>
    <row r="1304" spans="1:11" customFormat="1" x14ac:dyDescent="0.3">
      <c r="A1304" s="58" t="s">
        <v>334</v>
      </c>
      <c r="B1304" s="59">
        <v>24.9463413388</v>
      </c>
      <c r="C1304" s="60">
        <v>2.5804136146598499E-2</v>
      </c>
      <c r="D1304" s="59">
        <v>3.4048927193999998</v>
      </c>
      <c r="E1304" s="60">
        <v>1.7902560533291201E-2</v>
      </c>
      <c r="F1304" s="59">
        <v>4.9468300698999998</v>
      </c>
      <c r="G1304" s="60">
        <v>1.74460509214895E-2</v>
      </c>
      <c r="H1304" s="59">
        <v>8.9579583678999999</v>
      </c>
      <c r="I1304" s="60">
        <v>3.19708776620556E-2</v>
      </c>
      <c r="J1304" s="59">
        <v>7.6366601815999902</v>
      </c>
      <c r="K1304" s="60">
        <v>3.5882197612823102E-2</v>
      </c>
    </row>
    <row r="1305" spans="1:11" customFormat="1" x14ac:dyDescent="0.3">
      <c r="A1305" s="58" t="s">
        <v>335</v>
      </c>
      <c r="B1305" s="61">
        <v>549.31422115470002</v>
      </c>
      <c r="C1305" s="62">
        <v>0.56820271788281596</v>
      </c>
      <c r="D1305" s="61">
        <v>115.48587536460001</v>
      </c>
      <c r="E1305" s="62">
        <v>0.60721233966490495</v>
      </c>
      <c r="F1305" s="61">
        <v>164.89947598910001</v>
      </c>
      <c r="G1305" s="62">
        <v>0.58155315917106498</v>
      </c>
      <c r="H1305" s="61">
        <v>156.58853250089999</v>
      </c>
      <c r="I1305" s="62">
        <v>0.55886314830470796</v>
      </c>
      <c r="J1305" s="61">
        <v>112.3403373001</v>
      </c>
      <c r="K1305" s="62">
        <v>0.52785093051617604</v>
      </c>
    </row>
    <row r="1306" spans="1:11" customFormat="1" x14ac:dyDescent="0.3">
      <c r="A1306" s="58" t="s">
        <v>336</v>
      </c>
      <c r="B1306" s="59">
        <v>366.84746741880002</v>
      </c>
      <c r="C1306" s="60">
        <v>0.37946173612186002</v>
      </c>
      <c r="D1306" s="59">
        <v>66.320403591800002</v>
      </c>
      <c r="E1306" s="60">
        <v>0.34870556512092599</v>
      </c>
      <c r="F1306" s="59">
        <v>107.7497840132</v>
      </c>
      <c r="G1306" s="60">
        <v>0.380002585921003</v>
      </c>
      <c r="H1306" s="59">
        <v>111.01599672</v>
      </c>
      <c r="I1306" s="60">
        <v>0.39621515348684799</v>
      </c>
      <c r="J1306" s="59">
        <v>81.761283093800103</v>
      </c>
      <c r="K1306" s="60">
        <v>0.38416983960061901</v>
      </c>
    </row>
    <row r="1307" spans="1:11" customFormat="1" x14ac:dyDescent="0.3">
      <c r="A1307" s="58" t="s">
        <v>337</v>
      </c>
      <c r="B1307" s="61">
        <v>23.358936581799998</v>
      </c>
      <c r="C1307" s="62">
        <v>2.41621475313912E-2</v>
      </c>
      <c r="D1307" s="61">
        <v>4.3544116304999996</v>
      </c>
      <c r="E1307" s="62">
        <v>2.2895029073230402E-2</v>
      </c>
      <c r="F1307" s="61">
        <v>5.4962055306999797</v>
      </c>
      <c r="G1307" s="62">
        <v>1.9383540612605402E-2</v>
      </c>
      <c r="H1307" s="61">
        <v>3.6287058651000201</v>
      </c>
      <c r="I1307" s="62">
        <v>1.2950820546388899E-2</v>
      </c>
      <c r="J1307" s="61">
        <v>9.8796135555000095</v>
      </c>
      <c r="K1307" s="62">
        <v>4.6421110473256998E-2</v>
      </c>
    </row>
    <row r="1308" spans="1:11" customFormat="1" x14ac:dyDescent="0.3">
      <c r="A1308" s="58" t="s">
        <v>310</v>
      </c>
      <c r="B1308" s="59">
        <v>2.2905020401999998</v>
      </c>
      <c r="C1308" s="60">
        <v>2.3692623173344899E-3</v>
      </c>
      <c r="D1308" s="59">
        <v>0.62468098959999796</v>
      </c>
      <c r="E1308" s="60">
        <v>3.2845056076483202E-3</v>
      </c>
      <c r="F1308" s="59">
        <v>0.45783801539999902</v>
      </c>
      <c r="G1308" s="60">
        <v>1.6146633738368E-3</v>
      </c>
      <c r="H1308" s="59">
        <v>0</v>
      </c>
      <c r="I1308" s="60">
        <v>0</v>
      </c>
      <c r="J1308" s="59">
        <v>1.2079830352000001</v>
      </c>
      <c r="K1308" s="60">
        <v>5.67592179712555E-3</v>
      </c>
    </row>
    <row r="1309" spans="1:11" customFormat="1" x14ac:dyDescent="0.3">
      <c r="A1309" s="58" t="s">
        <v>311</v>
      </c>
      <c r="B1309" s="61">
        <v>916.16168857349999</v>
      </c>
      <c r="C1309" s="62">
        <v>0.94766445400467603</v>
      </c>
      <c r="D1309" s="61">
        <v>181.80627895640001</v>
      </c>
      <c r="E1309" s="62">
        <v>0.95591790478583005</v>
      </c>
      <c r="F1309" s="61">
        <v>272.64926000230003</v>
      </c>
      <c r="G1309" s="62">
        <v>0.96155574509206898</v>
      </c>
      <c r="H1309" s="61">
        <v>267.60452922090002</v>
      </c>
      <c r="I1309" s="62">
        <v>0.95507830179155595</v>
      </c>
      <c r="J1309" s="61">
        <v>194.10162039389999</v>
      </c>
      <c r="K1309" s="64">
        <v>0.91202077011679406</v>
      </c>
    </row>
    <row r="1310" spans="1:11" customFormat="1" x14ac:dyDescent="0.3">
      <c r="A1310" s="65" t="s">
        <v>1</v>
      </c>
    </row>
    <row r="1311" spans="1:11" customFormat="1" x14ac:dyDescent="0.3">
      <c r="A1311" s="65" t="s">
        <v>1</v>
      </c>
    </row>
    <row r="1312" spans="1:11" customFormat="1" x14ac:dyDescent="0.3">
      <c r="A1312" s="53" t="s">
        <v>463</v>
      </c>
    </row>
    <row r="1313" spans="1:11" customFormat="1" x14ac:dyDescent="0.3">
      <c r="A1313" s="54" t="s">
        <v>1</v>
      </c>
    </row>
    <row r="1314" spans="1:11" customFormat="1" x14ac:dyDescent="0.3">
      <c r="A1314" s="114" t="s">
        <v>1</v>
      </c>
      <c r="B1314" s="116" t="s">
        <v>506</v>
      </c>
      <c r="C1314" s="116" t="s">
        <v>1</v>
      </c>
      <c r="D1314" s="116" t="s">
        <v>389</v>
      </c>
      <c r="E1314" s="116" t="s">
        <v>1</v>
      </c>
      <c r="F1314" s="116" t="s">
        <v>390</v>
      </c>
      <c r="G1314" s="116" t="s">
        <v>1</v>
      </c>
      <c r="H1314" s="116" t="s">
        <v>391</v>
      </c>
      <c r="I1314" s="116" t="s">
        <v>1</v>
      </c>
      <c r="J1314" s="116" t="s">
        <v>392</v>
      </c>
      <c r="K1314" s="116" t="s">
        <v>1</v>
      </c>
    </row>
    <row r="1315" spans="1:11"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966.75746853429996</v>
      </c>
      <c r="C1316" s="57">
        <v>966.75746853429996</v>
      </c>
      <c r="D1316" s="57">
        <v>190.19026429589999</v>
      </c>
      <c r="E1316" s="57">
        <v>190.19026429589999</v>
      </c>
      <c r="F1316" s="57">
        <v>283.55013361829998</v>
      </c>
      <c r="G1316" s="57">
        <v>283.55013361829998</v>
      </c>
      <c r="H1316" s="57">
        <v>280.19119345389998</v>
      </c>
      <c r="I1316" s="57">
        <v>280.19119345389998</v>
      </c>
      <c r="J1316" s="57">
        <v>212.8258771662</v>
      </c>
      <c r="K1316" s="57">
        <v>212.8258771662</v>
      </c>
    </row>
    <row r="1317" spans="1:11" customFormat="1" x14ac:dyDescent="0.3">
      <c r="A1317" s="58" t="s">
        <v>332</v>
      </c>
      <c r="B1317" s="59">
        <v>2.8073249091000001</v>
      </c>
      <c r="C1317" s="60">
        <v>2.9038564484597999E-3</v>
      </c>
      <c r="D1317" s="59">
        <v>0.278200946</v>
      </c>
      <c r="E1317" s="60">
        <v>1.46275071981167E-3</v>
      </c>
      <c r="F1317" s="59">
        <v>2.0217151514</v>
      </c>
      <c r="G1317" s="60">
        <v>7.1300095175462902E-3</v>
      </c>
      <c r="H1317" s="59">
        <v>0</v>
      </c>
      <c r="I1317" s="60">
        <v>0</v>
      </c>
      <c r="J1317" s="59">
        <v>0.50740881170000096</v>
      </c>
      <c r="K1317" s="60">
        <v>2.3841499842791902E-3</v>
      </c>
    </row>
    <row r="1318" spans="1:11" customFormat="1" x14ac:dyDescent="0.3">
      <c r="A1318" s="58" t="s">
        <v>333</v>
      </c>
      <c r="B1318" s="61">
        <v>5.2037792434999997</v>
      </c>
      <c r="C1318" s="62">
        <v>5.3827142927475296E-3</v>
      </c>
      <c r="D1318" s="61">
        <v>1.9391131183000001</v>
      </c>
      <c r="E1318" s="62">
        <v>1.0195648686218301E-2</v>
      </c>
      <c r="F1318" s="61">
        <v>0.374264031000002</v>
      </c>
      <c r="G1318" s="62">
        <v>1.3199218996095201E-3</v>
      </c>
      <c r="H1318" s="61">
        <v>1.8863082569</v>
      </c>
      <c r="I1318" s="62">
        <v>6.73221821730937E-3</v>
      </c>
      <c r="J1318" s="61">
        <v>1.0040938372999999</v>
      </c>
      <c r="K1318" s="62">
        <v>4.71791236418062E-3</v>
      </c>
    </row>
    <row r="1319" spans="1:11" customFormat="1" x14ac:dyDescent="0.3">
      <c r="A1319" s="58" t="s">
        <v>334</v>
      </c>
      <c r="B1319" s="59">
        <v>57.8807678493</v>
      </c>
      <c r="C1319" s="60">
        <v>5.9871032532133397E-2</v>
      </c>
      <c r="D1319" s="59">
        <v>9.6185857184999808</v>
      </c>
      <c r="E1319" s="60">
        <v>5.0573491519709503E-2</v>
      </c>
      <c r="F1319" s="59">
        <v>14.629049581</v>
      </c>
      <c r="G1319" s="60">
        <v>5.1592462307539798E-2</v>
      </c>
      <c r="H1319" s="59">
        <v>23.587757249999999</v>
      </c>
      <c r="I1319" s="60">
        <v>8.4184506155368904E-2</v>
      </c>
      <c r="J1319" s="59">
        <v>10.0453752998</v>
      </c>
      <c r="K1319" s="60">
        <v>4.7199971326585301E-2</v>
      </c>
    </row>
    <row r="1320" spans="1:11" customFormat="1" x14ac:dyDescent="0.3">
      <c r="A1320" s="58" t="s">
        <v>335</v>
      </c>
      <c r="B1320" s="61">
        <v>411.3520008118</v>
      </c>
      <c r="C1320" s="62">
        <v>0.42549658440751498</v>
      </c>
      <c r="D1320" s="61">
        <v>78.405985265199803</v>
      </c>
      <c r="E1320" s="62">
        <v>0.41225025663361597</v>
      </c>
      <c r="F1320" s="61">
        <v>107.03497670599999</v>
      </c>
      <c r="G1320" s="62">
        <v>0.37748166555295898</v>
      </c>
      <c r="H1320" s="61">
        <v>128.1926991631</v>
      </c>
      <c r="I1320" s="62">
        <v>0.457518659251479</v>
      </c>
      <c r="J1320" s="61">
        <v>97.718339677499898</v>
      </c>
      <c r="K1320" s="62">
        <v>0.45914689030596501</v>
      </c>
    </row>
    <row r="1321" spans="1:11" customFormat="1" x14ac:dyDescent="0.3">
      <c r="A1321" s="58" t="s">
        <v>336</v>
      </c>
      <c r="B1321" s="59">
        <v>474.40973420400002</v>
      </c>
      <c r="C1321" s="60">
        <v>0.49072259552672698</v>
      </c>
      <c r="D1321" s="59">
        <v>97.174345576399801</v>
      </c>
      <c r="E1321" s="60">
        <v>0.51093228108256405</v>
      </c>
      <c r="F1321" s="59">
        <v>153.41955860479999</v>
      </c>
      <c r="G1321" s="60">
        <v>0.54106678296024102</v>
      </c>
      <c r="H1321" s="59">
        <v>120.86766155949999</v>
      </c>
      <c r="I1321" s="60">
        <v>0.43137566198841398</v>
      </c>
      <c r="J1321" s="59">
        <v>102.94816846329999</v>
      </c>
      <c r="K1321" s="60">
        <v>0.48372016520766298</v>
      </c>
    </row>
    <row r="1322" spans="1:11" customFormat="1" x14ac:dyDescent="0.3">
      <c r="A1322" s="58" t="s">
        <v>337</v>
      </c>
      <c r="B1322" s="61">
        <v>15.103861516599901</v>
      </c>
      <c r="C1322" s="62">
        <v>1.56232167924174E-2</v>
      </c>
      <c r="D1322" s="61">
        <v>2.7740336714999998</v>
      </c>
      <c r="E1322" s="62">
        <v>1.45855713580803E-2</v>
      </c>
      <c r="F1322" s="61">
        <v>6.0705695441000103</v>
      </c>
      <c r="G1322" s="62">
        <v>2.1409157762104499E-2</v>
      </c>
      <c r="H1322" s="61">
        <v>5.6567672244000002</v>
      </c>
      <c r="I1322" s="62">
        <v>2.0188954387428699E-2</v>
      </c>
      <c r="J1322" s="61">
        <v>0.60249107659999901</v>
      </c>
      <c r="K1322" s="62">
        <v>2.83091081132725E-3</v>
      </c>
    </row>
    <row r="1323" spans="1:11" customFormat="1" x14ac:dyDescent="0.3">
      <c r="A1323" s="58" t="s">
        <v>310</v>
      </c>
      <c r="B1323" s="59">
        <v>8.0111041526000104</v>
      </c>
      <c r="C1323" s="60">
        <v>8.2865707412073299E-3</v>
      </c>
      <c r="D1323" s="59">
        <v>2.2173140643</v>
      </c>
      <c r="E1323" s="60">
        <v>1.1658399406029999E-2</v>
      </c>
      <c r="F1323" s="59">
        <v>2.3959791824000001</v>
      </c>
      <c r="G1323" s="60">
        <v>8.4499314171558107E-3</v>
      </c>
      <c r="H1323" s="59">
        <v>1.8863082569</v>
      </c>
      <c r="I1323" s="60">
        <v>6.73221821730937E-3</v>
      </c>
      <c r="J1323" s="59">
        <v>1.5115026490000001</v>
      </c>
      <c r="K1323" s="60">
        <v>7.1020623484598002E-3</v>
      </c>
    </row>
    <row r="1324" spans="1:11" customFormat="1" x14ac:dyDescent="0.3">
      <c r="A1324" s="58" t="s">
        <v>311</v>
      </c>
      <c r="B1324" s="61">
        <v>885.76173501580001</v>
      </c>
      <c r="C1324" s="62">
        <v>0.91621917993424196</v>
      </c>
      <c r="D1324" s="61">
        <v>175.58033084159999</v>
      </c>
      <c r="E1324" s="62">
        <v>0.92318253771617997</v>
      </c>
      <c r="F1324" s="61">
        <v>260.4545353108</v>
      </c>
      <c r="G1324" s="62">
        <v>0.91854844851320006</v>
      </c>
      <c r="H1324" s="61">
        <v>249.0603607226</v>
      </c>
      <c r="I1324" s="62">
        <v>0.88889432123989298</v>
      </c>
      <c r="J1324" s="61">
        <v>200.6665081408</v>
      </c>
      <c r="K1324" s="62">
        <v>0.94286705551362804</v>
      </c>
    </row>
    <row r="1325" spans="1:11" customFormat="1" x14ac:dyDescent="0.3">
      <c r="A1325" s="65" t="s">
        <v>1</v>
      </c>
    </row>
    <row r="1326" spans="1:11" customFormat="1" x14ac:dyDescent="0.3">
      <c r="A1326" s="65" t="s">
        <v>1</v>
      </c>
    </row>
    <row r="1327" spans="1:11" customFormat="1" x14ac:dyDescent="0.3">
      <c r="A1327" s="53" t="s">
        <v>464</v>
      </c>
    </row>
    <row r="1328" spans="1:11" customFormat="1" x14ac:dyDescent="0.3">
      <c r="A1328" s="54" t="s">
        <v>1</v>
      </c>
    </row>
    <row r="1329" spans="1:11" customFormat="1" x14ac:dyDescent="0.3">
      <c r="A1329" s="114" t="s">
        <v>1</v>
      </c>
      <c r="B1329" s="116" t="s">
        <v>506</v>
      </c>
      <c r="C1329" s="116" t="s">
        <v>1</v>
      </c>
      <c r="D1329" s="116" t="s">
        <v>389</v>
      </c>
      <c r="E1329" s="116" t="s">
        <v>1</v>
      </c>
      <c r="F1329" s="116" t="s">
        <v>390</v>
      </c>
      <c r="G1329" s="116" t="s">
        <v>1</v>
      </c>
      <c r="H1329" s="116" t="s">
        <v>391</v>
      </c>
      <c r="I1329" s="116" t="s">
        <v>1</v>
      </c>
      <c r="J1329" s="116" t="s">
        <v>392</v>
      </c>
      <c r="K1329" s="116" t="s">
        <v>1</v>
      </c>
    </row>
    <row r="1330" spans="1:11"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966.75746853429996</v>
      </c>
      <c r="C1331" s="57">
        <v>966.75746853429996</v>
      </c>
      <c r="D1331" s="57">
        <v>190.19026429589999</v>
      </c>
      <c r="E1331" s="57">
        <v>190.19026429589999</v>
      </c>
      <c r="F1331" s="57">
        <v>283.55013361829998</v>
      </c>
      <c r="G1331" s="57">
        <v>283.55013361829998</v>
      </c>
      <c r="H1331" s="57">
        <v>280.19119345389998</v>
      </c>
      <c r="I1331" s="57">
        <v>280.19119345389998</v>
      </c>
      <c r="J1331" s="57">
        <v>212.8258771662</v>
      </c>
      <c r="K1331" s="57">
        <v>212.8258771662</v>
      </c>
    </row>
    <row r="1332" spans="1:11" customFormat="1" x14ac:dyDescent="0.3">
      <c r="A1332" s="58" t="s">
        <v>332</v>
      </c>
      <c r="B1332" s="59">
        <v>0.70205074830000003</v>
      </c>
      <c r="C1332" s="60">
        <v>7.2619118150116604E-4</v>
      </c>
      <c r="D1332" s="59">
        <v>0.70205074829999803</v>
      </c>
      <c r="E1332" s="60">
        <v>3.6913074962015E-3</v>
      </c>
      <c r="F1332" s="59">
        <v>0</v>
      </c>
      <c r="G1332" s="60">
        <v>0</v>
      </c>
      <c r="H1332" s="59">
        <v>0</v>
      </c>
      <c r="I1332" s="60">
        <v>0</v>
      </c>
      <c r="J1332" s="59">
        <v>0</v>
      </c>
      <c r="K1332" s="60">
        <v>0</v>
      </c>
    </row>
    <row r="1333" spans="1:11" customFormat="1" x14ac:dyDescent="0.3">
      <c r="A1333" s="58" t="s">
        <v>333</v>
      </c>
      <c r="B1333" s="61">
        <v>9.2920269730000005</v>
      </c>
      <c r="C1333" s="62">
        <v>9.6115388558493699E-3</v>
      </c>
      <c r="D1333" s="61">
        <v>0.69879836169999998</v>
      </c>
      <c r="E1333" s="62">
        <v>3.6742067964783002E-3</v>
      </c>
      <c r="F1333" s="61">
        <v>7.0597569341000197</v>
      </c>
      <c r="G1333" s="62">
        <v>2.4897737990853701E-2</v>
      </c>
      <c r="H1333" s="61">
        <v>0</v>
      </c>
      <c r="I1333" s="62">
        <v>0</v>
      </c>
      <c r="J1333" s="61">
        <v>1.5334716772000001</v>
      </c>
      <c r="K1333" s="62">
        <v>7.2052877103966099E-3</v>
      </c>
    </row>
    <row r="1334" spans="1:11" customFormat="1" x14ac:dyDescent="0.3">
      <c r="A1334" s="58" t="s">
        <v>334</v>
      </c>
      <c r="B1334" s="59">
        <v>57.909575932000102</v>
      </c>
      <c r="C1334" s="60">
        <v>5.9900831197918399E-2</v>
      </c>
      <c r="D1334" s="59">
        <v>5.0236570248000003</v>
      </c>
      <c r="E1334" s="64">
        <v>2.6413849538502902E-2</v>
      </c>
      <c r="F1334" s="59">
        <v>8.9051659940000008</v>
      </c>
      <c r="G1334" s="60">
        <v>3.1405966487702899E-2</v>
      </c>
      <c r="H1334" s="59">
        <v>20.5898514621</v>
      </c>
      <c r="I1334" s="60">
        <v>7.3485005750145604E-2</v>
      </c>
      <c r="J1334" s="59">
        <v>23.3909014511</v>
      </c>
      <c r="K1334" s="63">
        <v>0.109906284717594</v>
      </c>
    </row>
    <row r="1335" spans="1:11" customFormat="1" x14ac:dyDescent="0.3">
      <c r="A1335" s="58" t="s">
        <v>335</v>
      </c>
      <c r="B1335" s="61">
        <v>491.4199303556</v>
      </c>
      <c r="C1335" s="62">
        <v>0.50831769740619803</v>
      </c>
      <c r="D1335" s="61">
        <v>97.884235910300106</v>
      </c>
      <c r="E1335" s="62">
        <v>0.51466480827856997</v>
      </c>
      <c r="F1335" s="61">
        <v>144.59472206230001</v>
      </c>
      <c r="G1335" s="62">
        <v>0.50994411540974904</v>
      </c>
      <c r="H1335" s="61">
        <v>142.5885181379</v>
      </c>
      <c r="I1335" s="62">
        <v>0.50889721543428901</v>
      </c>
      <c r="J1335" s="61">
        <v>106.35245424510001</v>
      </c>
      <c r="K1335" s="62">
        <v>0.49971580364753898</v>
      </c>
    </row>
    <row r="1336" spans="1:11" customFormat="1" x14ac:dyDescent="0.3">
      <c r="A1336" s="58" t="s">
        <v>336</v>
      </c>
      <c r="B1336" s="59">
        <v>335.82523321079998</v>
      </c>
      <c r="C1336" s="60">
        <v>0.34737278391026499</v>
      </c>
      <c r="D1336" s="59">
        <v>74.037749548100095</v>
      </c>
      <c r="E1336" s="60">
        <v>0.38928254199653101</v>
      </c>
      <c r="F1336" s="59">
        <v>101.52690988419999</v>
      </c>
      <c r="G1336" s="60">
        <v>0.358056293568424</v>
      </c>
      <c r="H1336" s="59">
        <v>93.599285867000006</v>
      </c>
      <c r="I1336" s="60">
        <v>0.33405505973691502</v>
      </c>
      <c r="J1336" s="59">
        <v>66.661287911499997</v>
      </c>
      <c r="K1336" s="60">
        <v>0.31321984337197301</v>
      </c>
    </row>
    <row r="1337" spans="1:11" customFormat="1" x14ac:dyDescent="0.3">
      <c r="A1337" s="58" t="s">
        <v>337</v>
      </c>
      <c r="B1337" s="61">
        <v>71.608651314599996</v>
      </c>
      <c r="C1337" s="62">
        <v>7.4070957448268596E-2</v>
      </c>
      <c r="D1337" s="61">
        <v>11.843772702700001</v>
      </c>
      <c r="E1337" s="62">
        <v>6.2273285893716099E-2</v>
      </c>
      <c r="F1337" s="61">
        <v>21.463578743700001</v>
      </c>
      <c r="G1337" s="62">
        <v>7.5695886543270405E-2</v>
      </c>
      <c r="H1337" s="61">
        <v>23.4135379869</v>
      </c>
      <c r="I1337" s="62">
        <v>8.3562719078650302E-2</v>
      </c>
      <c r="J1337" s="61">
        <v>14.887761881299999</v>
      </c>
      <c r="K1337" s="62">
        <v>6.9952780552497595E-2</v>
      </c>
    </row>
    <row r="1338" spans="1:11" customFormat="1" x14ac:dyDescent="0.3">
      <c r="A1338" s="58" t="s">
        <v>310</v>
      </c>
      <c r="B1338" s="59">
        <v>9.9940777213000107</v>
      </c>
      <c r="C1338" s="60">
        <v>1.0337730037350499E-2</v>
      </c>
      <c r="D1338" s="59">
        <v>1.40084911</v>
      </c>
      <c r="E1338" s="60">
        <v>7.3655142926797998E-3</v>
      </c>
      <c r="F1338" s="59">
        <v>7.0597569341000197</v>
      </c>
      <c r="G1338" s="60">
        <v>2.4897737990853701E-2</v>
      </c>
      <c r="H1338" s="59">
        <v>0</v>
      </c>
      <c r="I1338" s="60">
        <v>0</v>
      </c>
      <c r="J1338" s="59">
        <v>1.5334716772000001</v>
      </c>
      <c r="K1338" s="60">
        <v>7.2052877103966099E-3</v>
      </c>
    </row>
    <row r="1339" spans="1:11" customFormat="1" x14ac:dyDescent="0.3">
      <c r="A1339" s="58" t="s">
        <v>311</v>
      </c>
      <c r="B1339" s="61">
        <v>827.24516356640004</v>
      </c>
      <c r="C1339" s="62">
        <v>0.85569048131646197</v>
      </c>
      <c r="D1339" s="61">
        <v>171.9219854584</v>
      </c>
      <c r="E1339" s="63">
        <v>0.90394735027510098</v>
      </c>
      <c r="F1339" s="61">
        <v>246.1216319465</v>
      </c>
      <c r="G1339" s="62">
        <v>0.86800040897817299</v>
      </c>
      <c r="H1339" s="61">
        <v>236.18780400489999</v>
      </c>
      <c r="I1339" s="62">
        <v>0.84295227517120397</v>
      </c>
      <c r="J1339" s="61">
        <v>173.01374215659999</v>
      </c>
      <c r="K1339" s="62">
        <v>0.81293564701951204</v>
      </c>
    </row>
    <row r="1340" spans="1:11" customFormat="1" x14ac:dyDescent="0.3">
      <c r="A1340" s="65" t="s">
        <v>1</v>
      </c>
    </row>
    <row r="1341" spans="1:11" customFormat="1" x14ac:dyDescent="0.3">
      <c r="A1341" s="65" t="s">
        <v>1</v>
      </c>
    </row>
    <row r="1342" spans="1:11" customFormat="1" x14ac:dyDescent="0.3">
      <c r="A1342" s="53" t="s">
        <v>465</v>
      </c>
    </row>
    <row r="1343" spans="1:11" customFormat="1" x14ac:dyDescent="0.3">
      <c r="A1343" s="54" t="s">
        <v>1</v>
      </c>
    </row>
    <row r="1344" spans="1:11" customFormat="1" x14ac:dyDescent="0.3">
      <c r="A1344" s="114" t="s">
        <v>1</v>
      </c>
      <c r="B1344" s="116" t="s">
        <v>506</v>
      </c>
      <c r="C1344" s="116" t="s">
        <v>1</v>
      </c>
      <c r="D1344" s="116" t="s">
        <v>389</v>
      </c>
      <c r="E1344" s="116" t="s">
        <v>1</v>
      </c>
      <c r="F1344" s="116" t="s">
        <v>390</v>
      </c>
      <c r="G1344" s="116" t="s">
        <v>1</v>
      </c>
      <c r="H1344" s="116" t="s">
        <v>391</v>
      </c>
      <c r="I1344" s="116" t="s">
        <v>1</v>
      </c>
      <c r="J1344" s="116" t="s">
        <v>392</v>
      </c>
      <c r="K1344" s="116" t="s">
        <v>1</v>
      </c>
    </row>
    <row r="1345" spans="1:11"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966.75746853429996</v>
      </c>
      <c r="C1346" s="57">
        <v>966.75746853429996</v>
      </c>
      <c r="D1346" s="57">
        <v>190.19026429589999</v>
      </c>
      <c r="E1346" s="57">
        <v>190.19026429589999</v>
      </c>
      <c r="F1346" s="57">
        <v>283.55013361829998</v>
      </c>
      <c r="G1346" s="57">
        <v>283.55013361829998</v>
      </c>
      <c r="H1346" s="57">
        <v>280.19119345389998</v>
      </c>
      <c r="I1346" s="57">
        <v>280.19119345389998</v>
      </c>
      <c r="J1346" s="57">
        <v>212.8258771662</v>
      </c>
      <c r="K1346" s="57">
        <v>212.8258771662</v>
      </c>
    </row>
    <row r="1347" spans="1:11" customFormat="1" x14ac:dyDescent="0.3">
      <c r="A1347" s="58" t="s">
        <v>332</v>
      </c>
      <c r="B1347" s="59">
        <v>0.278200946000001</v>
      </c>
      <c r="C1347" s="60">
        <v>2.87767051256175E-4</v>
      </c>
      <c r="D1347" s="59">
        <v>0.278200946</v>
      </c>
      <c r="E1347" s="60">
        <v>1.46275071981167E-3</v>
      </c>
      <c r="F1347" s="59">
        <v>0</v>
      </c>
      <c r="G1347" s="60">
        <v>0</v>
      </c>
      <c r="H1347" s="59">
        <v>0</v>
      </c>
      <c r="I1347" s="60">
        <v>0</v>
      </c>
      <c r="J1347" s="59">
        <v>0</v>
      </c>
      <c r="K1347" s="60">
        <v>0</v>
      </c>
    </row>
    <row r="1348" spans="1:11" customFormat="1" x14ac:dyDescent="0.3">
      <c r="A1348" s="58" t="s">
        <v>333</v>
      </c>
      <c r="B1348" s="61">
        <v>4.6377065681999996</v>
      </c>
      <c r="C1348" s="62">
        <v>4.7971768712904003E-3</v>
      </c>
      <c r="D1348" s="61">
        <v>0</v>
      </c>
      <c r="E1348" s="62">
        <v>0</v>
      </c>
      <c r="F1348" s="61">
        <v>1.8265918441</v>
      </c>
      <c r="G1348" s="62">
        <v>6.4418655734398596E-3</v>
      </c>
      <c r="H1348" s="61">
        <v>1.5692701657000001</v>
      </c>
      <c r="I1348" s="62">
        <v>5.6007119508493502E-3</v>
      </c>
      <c r="J1348" s="61">
        <v>1.2418445584</v>
      </c>
      <c r="K1348" s="62">
        <v>5.8350261487714597E-3</v>
      </c>
    </row>
    <row r="1349" spans="1:11" customFormat="1" x14ac:dyDescent="0.3">
      <c r="A1349" s="58" t="s">
        <v>334</v>
      </c>
      <c r="B1349" s="59">
        <v>96.541443040700102</v>
      </c>
      <c r="C1349" s="60">
        <v>9.9861078070662704E-2</v>
      </c>
      <c r="D1349" s="59">
        <v>27.361888813</v>
      </c>
      <c r="E1349" s="63">
        <v>0.14386587512402901</v>
      </c>
      <c r="F1349" s="59">
        <v>24.9412714475</v>
      </c>
      <c r="G1349" s="60">
        <v>8.7960711318424603E-2</v>
      </c>
      <c r="H1349" s="59">
        <v>20.922703824500001</v>
      </c>
      <c r="I1349" s="60">
        <v>7.4672953016785004E-2</v>
      </c>
      <c r="J1349" s="59">
        <v>23.315578955700001</v>
      </c>
      <c r="K1349" s="60">
        <v>0.10955236866000299</v>
      </c>
    </row>
    <row r="1350" spans="1:11" customFormat="1" x14ac:dyDescent="0.3">
      <c r="A1350" s="58" t="s">
        <v>335</v>
      </c>
      <c r="B1350" s="61">
        <v>482.40600392779999</v>
      </c>
      <c r="C1350" s="62">
        <v>0.49899382174846302</v>
      </c>
      <c r="D1350" s="61">
        <v>91.919155969399796</v>
      </c>
      <c r="E1350" s="62">
        <v>0.48330105807304202</v>
      </c>
      <c r="F1350" s="61">
        <v>127.885674388</v>
      </c>
      <c r="G1350" s="62">
        <v>0.45101609636394302</v>
      </c>
      <c r="H1350" s="61">
        <v>161.15422878109999</v>
      </c>
      <c r="I1350" s="63">
        <v>0.57515807971892896</v>
      </c>
      <c r="J1350" s="61">
        <v>101.44694478930001</v>
      </c>
      <c r="K1350" s="62">
        <v>0.47666640044000902</v>
      </c>
    </row>
    <row r="1351" spans="1:11" customFormat="1" x14ac:dyDescent="0.3">
      <c r="A1351" s="58" t="s">
        <v>336</v>
      </c>
      <c r="B1351" s="59">
        <v>261.16385491480003</v>
      </c>
      <c r="C1351" s="60">
        <v>0.27014412964479101</v>
      </c>
      <c r="D1351" s="59">
        <v>43.686194544199999</v>
      </c>
      <c r="E1351" s="60">
        <v>0.22969732286733999</v>
      </c>
      <c r="F1351" s="59">
        <v>83.706534626499902</v>
      </c>
      <c r="G1351" s="60">
        <v>0.295208940861164</v>
      </c>
      <c r="H1351" s="59">
        <v>69.082503265499994</v>
      </c>
      <c r="I1351" s="60">
        <v>0.246554869958346</v>
      </c>
      <c r="J1351" s="59">
        <v>64.688622478599996</v>
      </c>
      <c r="K1351" s="60">
        <v>0.30395092617465602</v>
      </c>
    </row>
    <row r="1352" spans="1:11" customFormat="1" x14ac:dyDescent="0.3">
      <c r="A1352" s="58" t="s">
        <v>337</v>
      </c>
      <c r="B1352" s="61">
        <v>121.7302591368</v>
      </c>
      <c r="C1352" s="62">
        <v>0.12591602661353599</v>
      </c>
      <c r="D1352" s="61">
        <v>26.944824023300001</v>
      </c>
      <c r="E1352" s="62">
        <v>0.141672993215778</v>
      </c>
      <c r="F1352" s="61">
        <v>45.1900613122001</v>
      </c>
      <c r="G1352" s="62">
        <v>0.15937238588302899</v>
      </c>
      <c r="H1352" s="61">
        <v>27.4624874171</v>
      </c>
      <c r="I1352" s="62">
        <v>9.8013385355091201E-2</v>
      </c>
      <c r="J1352" s="61">
        <v>22.132886384199999</v>
      </c>
      <c r="K1352" s="62">
        <v>0.103995278576561</v>
      </c>
    </row>
    <row r="1353" spans="1:11" customFormat="1" x14ac:dyDescent="0.3">
      <c r="A1353" s="58" t="s">
        <v>310</v>
      </c>
      <c r="B1353" s="59">
        <v>4.9159075142000104</v>
      </c>
      <c r="C1353" s="60">
        <v>5.0849439225465701E-3</v>
      </c>
      <c r="D1353" s="59">
        <v>0.278200946</v>
      </c>
      <c r="E1353" s="60">
        <v>1.46275071981167E-3</v>
      </c>
      <c r="F1353" s="59">
        <v>1.8265918441</v>
      </c>
      <c r="G1353" s="60">
        <v>6.4418655734398596E-3</v>
      </c>
      <c r="H1353" s="59">
        <v>1.5692701657000001</v>
      </c>
      <c r="I1353" s="60">
        <v>5.6007119508493502E-3</v>
      </c>
      <c r="J1353" s="59">
        <v>1.2418445584</v>
      </c>
      <c r="K1353" s="60">
        <v>5.8350261487714597E-3</v>
      </c>
    </row>
    <row r="1354" spans="1:11" customFormat="1" x14ac:dyDescent="0.3">
      <c r="A1354" s="58" t="s">
        <v>311</v>
      </c>
      <c r="B1354" s="61">
        <v>743.56985884259996</v>
      </c>
      <c r="C1354" s="62">
        <v>0.76913795139325403</v>
      </c>
      <c r="D1354" s="61">
        <v>135.6053505136</v>
      </c>
      <c r="E1354" s="62">
        <v>0.71299838094038204</v>
      </c>
      <c r="F1354" s="61">
        <v>211.59220901450001</v>
      </c>
      <c r="G1354" s="62">
        <v>0.74622503722510702</v>
      </c>
      <c r="H1354" s="61">
        <v>230.2367320466</v>
      </c>
      <c r="I1354" s="62">
        <v>0.82171294967727404</v>
      </c>
      <c r="J1354" s="61">
        <v>166.1355672679</v>
      </c>
      <c r="K1354" s="62">
        <v>0.78061732661466399</v>
      </c>
    </row>
    <row r="1355" spans="1:11" customFormat="1" x14ac:dyDescent="0.3">
      <c r="A1355" s="65" t="s">
        <v>1</v>
      </c>
    </row>
    <row r="1356" spans="1:11" customFormat="1" x14ac:dyDescent="0.3">
      <c r="A1356" s="65" t="s">
        <v>1</v>
      </c>
    </row>
    <row r="1357" spans="1:11" customFormat="1" x14ac:dyDescent="0.3">
      <c r="A1357" s="53" t="s">
        <v>466</v>
      </c>
    </row>
    <row r="1358" spans="1:11" customFormat="1" x14ac:dyDescent="0.3">
      <c r="A1358" s="54" t="s">
        <v>1</v>
      </c>
    </row>
    <row r="1359" spans="1:11" customFormat="1" x14ac:dyDescent="0.3">
      <c r="A1359" s="114" t="s">
        <v>1</v>
      </c>
      <c r="B1359" s="116" t="s">
        <v>506</v>
      </c>
      <c r="C1359" s="116" t="s">
        <v>1</v>
      </c>
      <c r="D1359" s="116" t="s">
        <v>389</v>
      </c>
      <c r="E1359" s="116" t="s">
        <v>1</v>
      </c>
      <c r="F1359" s="116" t="s">
        <v>390</v>
      </c>
      <c r="G1359" s="116" t="s">
        <v>1</v>
      </c>
      <c r="H1359" s="116" t="s">
        <v>391</v>
      </c>
      <c r="I1359" s="116" t="s">
        <v>1</v>
      </c>
      <c r="J1359" s="116" t="s">
        <v>392</v>
      </c>
      <c r="K1359" s="116" t="s">
        <v>1</v>
      </c>
    </row>
    <row r="1360" spans="1:11"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966.75746853429996</v>
      </c>
      <c r="C1361" s="57">
        <v>966.75746853429996</v>
      </c>
      <c r="D1361" s="57">
        <v>190.19026429589999</v>
      </c>
      <c r="E1361" s="57">
        <v>190.19026429589999</v>
      </c>
      <c r="F1361" s="57">
        <v>283.55013361829998</v>
      </c>
      <c r="G1361" s="57">
        <v>283.55013361829998</v>
      </c>
      <c r="H1361" s="57">
        <v>280.19119345389998</v>
      </c>
      <c r="I1361" s="57">
        <v>280.19119345389998</v>
      </c>
      <c r="J1361" s="57">
        <v>212.8258771662</v>
      </c>
      <c r="K1361" s="57">
        <v>212.8258771662</v>
      </c>
    </row>
    <row r="1362" spans="1:11" customFormat="1" x14ac:dyDescent="0.3">
      <c r="A1362" s="58" t="s">
        <v>332</v>
      </c>
      <c r="B1362" s="59">
        <v>0.89198215740000097</v>
      </c>
      <c r="C1362" s="60">
        <v>9.2265349524770998E-4</v>
      </c>
      <c r="D1362" s="59">
        <v>0</v>
      </c>
      <c r="E1362" s="60">
        <v>0</v>
      </c>
      <c r="F1362" s="59">
        <v>0</v>
      </c>
      <c r="G1362" s="60">
        <v>0</v>
      </c>
      <c r="H1362" s="59">
        <v>0.89198215739999798</v>
      </c>
      <c r="I1362" s="60">
        <v>3.18347677671304E-3</v>
      </c>
      <c r="J1362" s="59">
        <v>0</v>
      </c>
      <c r="K1362" s="60">
        <v>0</v>
      </c>
    </row>
    <row r="1363" spans="1:11" customFormat="1" x14ac:dyDescent="0.3">
      <c r="A1363" s="58" t="s">
        <v>333</v>
      </c>
      <c r="B1363" s="61">
        <v>3.0791671854999998</v>
      </c>
      <c r="C1363" s="62">
        <v>3.1850461834738398E-3</v>
      </c>
      <c r="D1363" s="61">
        <v>0.42384980230000002</v>
      </c>
      <c r="E1363" s="62">
        <v>2.2285567763898301E-3</v>
      </c>
      <c r="F1363" s="61">
        <v>1.1615318517</v>
      </c>
      <c r="G1363" s="62">
        <v>4.0963897173245303E-3</v>
      </c>
      <c r="H1363" s="61">
        <v>0.3819354136</v>
      </c>
      <c r="I1363" s="62">
        <v>1.3631242613013799E-3</v>
      </c>
      <c r="J1363" s="61">
        <v>1.1118501179</v>
      </c>
      <c r="K1363" s="62">
        <v>5.2242242940774199E-3</v>
      </c>
    </row>
    <row r="1364" spans="1:11" customFormat="1" x14ac:dyDescent="0.3">
      <c r="A1364" s="58" t="s">
        <v>334</v>
      </c>
      <c r="B1364" s="59">
        <v>33.564482441999999</v>
      </c>
      <c r="C1364" s="60">
        <v>3.4718617165572098E-2</v>
      </c>
      <c r="D1364" s="59">
        <v>9.6084417395999893</v>
      </c>
      <c r="E1364" s="60">
        <v>5.0520155567222301E-2</v>
      </c>
      <c r="F1364" s="59">
        <v>7.9294176877000098</v>
      </c>
      <c r="G1364" s="60">
        <v>2.79647820528773E-2</v>
      </c>
      <c r="H1364" s="59">
        <v>6.29478112939998</v>
      </c>
      <c r="I1364" s="60">
        <v>2.2466020619008799E-2</v>
      </c>
      <c r="J1364" s="59">
        <v>9.7318418853000104</v>
      </c>
      <c r="K1364" s="60">
        <v>4.5726779162762299E-2</v>
      </c>
    </row>
    <row r="1365" spans="1:11" customFormat="1" x14ac:dyDescent="0.3">
      <c r="A1365" s="58" t="s">
        <v>335</v>
      </c>
      <c r="B1365" s="61">
        <v>430.37800433770002</v>
      </c>
      <c r="C1365" s="62">
        <v>0.445176808398693</v>
      </c>
      <c r="D1365" s="61">
        <v>66.126028247799795</v>
      </c>
      <c r="E1365" s="64">
        <v>0.34768356042095</v>
      </c>
      <c r="F1365" s="61">
        <v>116.59786382439999</v>
      </c>
      <c r="G1365" s="62">
        <v>0.41120722581410502</v>
      </c>
      <c r="H1365" s="61">
        <v>160.59812794839999</v>
      </c>
      <c r="I1365" s="63">
        <v>0.57317336054968904</v>
      </c>
      <c r="J1365" s="61">
        <v>87.055984317100197</v>
      </c>
      <c r="K1365" s="62">
        <v>0.40904792911585802</v>
      </c>
    </row>
    <row r="1366" spans="1:11" customFormat="1" x14ac:dyDescent="0.3">
      <c r="A1366" s="58" t="s">
        <v>336</v>
      </c>
      <c r="B1366" s="59">
        <v>377.76456453079999</v>
      </c>
      <c r="C1366" s="60">
        <v>0.390754224121515</v>
      </c>
      <c r="D1366" s="59">
        <v>86.539508067499995</v>
      </c>
      <c r="E1366" s="60">
        <v>0.455015446704785</v>
      </c>
      <c r="F1366" s="59">
        <v>123.080007917</v>
      </c>
      <c r="G1366" s="60">
        <v>0.43406788897050502</v>
      </c>
      <c r="H1366" s="59">
        <v>80.119188874900104</v>
      </c>
      <c r="I1366" s="64">
        <v>0.28594470756655699</v>
      </c>
      <c r="J1366" s="59">
        <v>88.0258596713998</v>
      </c>
      <c r="K1366" s="60">
        <v>0.41360505988968099</v>
      </c>
    </row>
    <row r="1367" spans="1:11" customFormat="1" x14ac:dyDescent="0.3">
      <c r="A1367" s="58" t="s">
        <v>337</v>
      </c>
      <c r="B1367" s="61">
        <v>121.07926788090001</v>
      </c>
      <c r="C1367" s="62">
        <v>0.125242650635498</v>
      </c>
      <c r="D1367" s="61">
        <v>27.4924364387</v>
      </c>
      <c r="E1367" s="62">
        <v>0.144552280530653</v>
      </c>
      <c r="F1367" s="61">
        <v>34.781312337499998</v>
      </c>
      <c r="G1367" s="62">
        <v>0.12266371344518801</v>
      </c>
      <c r="H1367" s="61">
        <v>31.905177930200001</v>
      </c>
      <c r="I1367" s="62">
        <v>0.113869310226731</v>
      </c>
      <c r="J1367" s="61">
        <v>26.900341174499999</v>
      </c>
      <c r="K1367" s="62">
        <v>0.12639600753762201</v>
      </c>
    </row>
    <row r="1368" spans="1:11" customFormat="1" x14ac:dyDescent="0.3">
      <c r="A1368" s="58" t="s">
        <v>310</v>
      </c>
      <c r="B1368" s="59">
        <v>3.9711493429</v>
      </c>
      <c r="C1368" s="60">
        <v>4.1076996787215497E-3</v>
      </c>
      <c r="D1368" s="59">
        <v>0.42384980230000002</v>
      </c>
      <c r="E1368" s="60">
        <v>2.2285567763898301E-3</v>
      </c>
      <c r="F1368" s="59">
        <v>1.1615318517</v>
      </c>
      <c r="G1368" s="60">
        <v>4.0963897173245303E-3</v>
      </c>
      <c r="H1368" s="59">
        <v>1.2739175709999999</v>
      </c>
      <c r="I1368" s="60">
        <v>4.5466010380144197E-3</v>
      </c>
      <c r="J1368" s="59">
        <v>1.1118501179</v>
      </c>
      <c r="K1368" s="60">
        <v>5.2242242940774199E-3</v>
      </c>
    </row>
    <row r="1369" spans="1:11" customFormat="1" x14ac:dyDescent="0.3">
      <c r="A1369" s="58" t="s">
        <v>311</v>
      </c>
      <c r="B1369" s="61">
        <v>808.14256886850001</v>
      </c>
      <c r="C1369" s="62">
        <v>0.83593103252020795</v>
      </c>
      <c r="D1369" s="61">
        <v>152.66553631529999</v>
      </c>
      <c r="E1369" s="62">
        <v>0.80269900712573505</v>
      </c>
      <c r="F1369" s="61">
        <v>239.6778717414</v>
      </c>
      <c r="G1369" s="62">
        <v>0.84527511478461004</v>
      </c>
      <c r="H1369" s="61">
        <v>240.7173168233</v>
      </c>
      <c r="I1369" s="62">
        <v>0.85911806811624603</v>
      </c>
      <c r="J1369" s="61">
        <v>175.0818439885</v>
      </c>
      <c r="K1369" s="62">
        <v>0.82265298900553796</v>
      </c>
    </row>
    <row r="1370" spans="1:11" customFormat="1" x14ac:dyDescent="0.3">
      <c r="A1370" s="65" t="s">
        <v>1</v>
      </c>
    </row>
    <row r="1371" spans="1:11" customFormat="1" x14ac:dyDescent="0.3">
      <c r="A1371" s="65" t="s">
        <v>1</v>
      </c>
    </row>
    <row r="1372" spans="1:11" customFormat="1" x14ac:dyDescent="0.3">
      <c r="A1372" s="53" t="s">
        <v>467</v>
      </c>
    </row>
    <row r="1373" spans="1:11" customFormat="1" x14ac:dyDescent="0.3">
      <c r="A1373" s="54" t="s">
        <v>1</v>
      </c>
    </row>
    <row r="1374" spans="1:11" customFormat="1" x14ac:dyDescent="0.3">
      <c r="A1374" s="114" t="s">
        <v>1</v>
      </c>
      <c r="B1374" s="116" t="s">
        <v>506</v>
      </c>
      <c r="C1374" s="116" t="s">
        <v>1</v>
      </c>
      <c r="D1374" s="116" t="s">
        <v>389</v>
      </c>
      <c r="E1374" s="116" t="s">
        <v>1</v>
      </c>
      <c r="F1374" s="116" t="s">
        <v>390</v>
      </c>
      <c r="G1374" s="116" t="s">
        <v>1</v>
      </c>
      <c r="H1374" s="116" t="s">
        <v>391</v>
      </c>
      <c r="I1374" s="116" t="s">
        <v>1</v>
      </c>
      <c r="J1374" s="116" t="s">
        <v>392</v>
      </c>
      <c r="K1374" s="116" t="s">
        <v>1</v>
      </c>
    </row>
    <row r="1375" spans="1:11"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966.75746853429996</v>
      </c>
      <c r="C1376" s="57">
        <v>966.75746853429996</v>
      </c>
      <c r="D1376" s="57">
        <v>190.19026429589999</v>
      </c>
      <c r="E1376" s="57">
        <v>190.19026429589999</v>
      </c>
      <c r="F1376" s="57">
        <v>283.55013361829998</v>
      </c>
      <c r="G1376" s="57">
        <v>283.55013361829998</v>
      </c>
      <c r="H1376" s="57">
        <v>280.19119345389998</v>
      </c>
      <c r="I1376" s="57">
        <v>280.19119345389998</v>
      </c>
      <c r="J1376" s="57">
        <v>212.8258771662</v>
      </c>
      <c r="K1376" s="57">
        <v>212.8258771662</v>
      </c>
    </row>
    <row r="1377" spans="1:11" customFormat="1" x14ac:dyDescent="0.3">
      <c r="A1377" s="58" t="s">
        <v>332</v>
      </c>
      <c r="B1377" s="59">
        <v>0.76249902970000005</v>
      </c>
      <c r="C1377" s="60">
        <v>7.8871801306694205E-4</v>
      </c>
      <c r="D1377" s="59">
        <v>0</v>
      </c>
      <c r="E1377" s="60">
        <v>0</v>
      </c>
      <c r="F1377" s="59">
        <v>0.76249902970000005</v>
      </c>
      <c r="G1377" s="60">
        <v>2.6891153954680699E-3</v>
      </c>
      <c r="H1377" s="59">
        <v>0</v>
      </c>
      <c r="I1377" s="60">
        <v>0</v>
      </c>
      <c r="J1377" s="59">
        <v>0</v>
      </c>
      <c r="K1377" s="60">
        <v>0</v>
      </c>
    </row>
    <row r="1378" spans="1:11" customFormat="1" x14ac:dyDescent="0.3">
      <c r="A1378" s="58" t="s">
        <v>333</v>
      </c>
      <c r="B1378" s="61">
        <v>2.0365988079999999</v>
      </c>
      <c r="C1378" s="62">
        <v>2.1066284712417901E-3</v>
      </c>
      <c r="D1378" s="61">
        <v>0</v>
      </c>
      <c r="E1378" s="62">
        <v>0</v>
      </c>
      <c r="F1378" s="61">
        <v>1.1615318517</v>
      </c>
      <c r="G1378" s="62">
        <v>4.0963897173245303E-3</v>
      </c>
      <c r="H1378" s="61">
        <v>0</v>
      </c>
      <c r="I1378" s="62">
        <v>0</v>
      </c>
      <c r="J1378" s="61">
        <v>0.87506695629999898</v>
      </c>
      <c r="K1378" s="62">
        <v>4.1116567588096601E-3</v>
      </c>
    </row>
    <row r="1379" spans="1:11" customFormat="1" x14ac:dyDescent="0.3">
      <c r="A1379" s="58" t="s">
        <v>334</v>
      </c>
      <c r="B1379" s="59">
        <v>19.8067670768</v>
      </c>
      <c r="C1379" s="60">
        <v>2.0487834561887599E-2</v>
      </c>
      <c r="D1379" s="59">
        <v>4.9211251133999996</v>
      </c>
      <c r="E1379" s="60">
        <v>2.58747477512501E-2</v>
      </c>
      <c r="F1379" s="59">
        <v>2.828178275</v>
      </c>
      <c r="G1379" s="60">
        <v>9.9741736634380903E-3</v>
      </c>
      <c r="H1379" s="59">
        <v>6.1266476893999799</v>
      </c>
      <c r="I1379" s="60">
        <v>2.1865953793469301E-2</v>
      </c>
      <c r="J1379" s="59">
        <v>5.9308159990000098</v>
      </c>
      <c r="K1379" s="60">
        <v>2.78669872196439E-2</v>
      </c>
    </row>
    <row r="1380" spans="1:11" customFormat="1" x14ac:dyDescent="0.3">
      <c r="A1380" s="58" t="s">
        <v>335</v>
      </c>
      <c r="B1380" s="61">
        <v>323.58368091900002</v>
      </c>
      <c r="C1380" s="62">
        <v>0.33471029855045697</v>
      </c>
      <c r="D1380" s="61">
        <v>64.536125187599794</v>
      </c>
      <c r="E1380" s="62">
        <v>0.339324020745847</v>
      </c>
      <c r="F1380" s="61">
        <v>76.956270619500103</v>
      </c>
      <c r="G1380" s="62">
        <v>0.27140269566260999</v>
      </c>
      <c r="H1380" s="61">
        <v>103.836550082</v>
      </c>
      <c r="I1380" s="62">
        <v>0.37059176914882003</v>
      </c>
      <c r="J1380" s="61">
        <v>78.254735029899905</v>
      </c>
      <c r="K1380" s="62">
        <v>0.36769370375384097</v>
      </c>
    </row>
    <row r="1381" spans="1:11" customFormat="1" x14ac:dyDescent="0.3">
      <c r="A1381" s="58" t="s">
        <v>336</v>
      </c>
      <c r="B1381" s="59">
        <v>352.38061970370001</v>
      </c>
      <c r="C1381" s="60">
        <v>0.36449743722998501</v>
      </c>
      <c r="D1381" s="59">
        <v>53.897575925199902</v>
      </c>
      <c r="E1381" s="64">
        <v>0.28338767036647899</v>
      </c>
      <c r="F1381" s="59">
        <v>140.10215605299999</v>
      </c>
      <c r="G1381" s="63">
        <v>0.49410012354851501</v>
      </c>
      <c r="H1381" s="59">
        <v>99.366397400800096</v>
      </c>
      <c r="I1381" s="60">
        <v>0.35463783203146498</v>
      </c>
      <c r="J1381" s="59">
        <v>59.014490324699999</v>
      </c>
      <c r="K1381" s="64">
        <v>0.277290013369072</v>
      </c>
    </row>
    <row r="1382" spans="1:11" customFormat="1" x14ac:dyDescent="0.3">
      <c r="A1382" s="58" t="s">
        <v>337</v>
      </c>
      <c r="B1382" s="61">
        <v>268.18730299710001</v>
      </c>
      <c r="C1382" s="62">
        <v>0.27740908317336099</v>
      </c>
      <c r="D1382" s="61">
        <v>66.835438069700004</v>
      </c>
      <c r="E1382" s="63">
        <v>0.35141356113642502</v>
      </c>
      <c r="F1382" s="61">
        <v>61.739497789399998</v>
      </c>
      <c r="G1382" s="62">
        <v>0.217737502012644</v>
      </c>
      <c r="H1382" s="61">
        <v>70.861598281700196</v>
      </c>
      <c r="I1382" s="62">
        <v>0.25290444502624598</v>
      </c>
      <c r="J1382" s="61">
        <v>68.750768856299899</v>
      </c>
      <c r="K1382" s="62">
        <v>0.32303763889863402</v>
      </c>
    </row>
    <row r="1383" spans="1:11" customFormat="1" x14ac:dyDescent="0.3">
      <c r="A1383" s="58" t="s">
        <v>310</v>
      </c>
      <c r="B1383" s="59">
        <v>2.79909783770001</v>
      </c>
      <c r="C1383" s="60">
        <v>2.8953464843087398E-3</v>
      </c>
      <c r="D1383" s="59">
        <v>0</v>
      </c>
      <c r="E1383" s="60">
        <v>0</v>
      </c>
      <c r="F1383" s="59">
        <v>1.9240308814</v>
      </c>
      <c r="G1383" s="60">
        <v>6.7855051127925997E-3</v>
      </c>
      <c r="H1383" s="59">
        <v>0</v>
      </c>
      <c r="I1383" s="60">
        <v>0</v>
      </c>
      <c r="J1383" s="59">
        <v>0.87506695629999898</v>
      </c>
      <c r="K1383" s="60">
        <v>4.1116567588096601E-3</v>
      </c>
    </row>
    <row r="1384" spans="1:11" customFormat="1" x14ac:dyDescent="0.3">
      <c r="A1384" s="58" t="s">
        <v>311</v>
      </c>
      <c r="B1384" s="61">
        <v>675.96430062269997</v>
      </c>
      <c r="C1384" s="62">
        <v>0.69920773578044204</v>
      </c>
      <c r="D1384" s="61">
        <v>118.43370111279999</v>
      </c>
      <c r="E1384" s="64">
        <v>0.62271169111232505</v>
      </c>
      <c r="F1384" s="61">
        <v>217.05842667249999</v>
      </c>
      <c r="G1384" s="63">
        <v>0.76550281921112595</v>
      </c>
      <c r="H1384" s="61">
        <v>203.2029474828</v>
      </c>
      <c r="I1384" s="62">
        <v>0.72522960118028501</v>
      </c>
      <c r="J1384" s="61">
        <v>137.2692253546</v>
      </c>
      <c r="K1384" s="62">
        <v>0.64498371712291203</v>
      </c>
    </row>
    <row r="1385" spans="1:11" customFormat="1" x14ac:dyDescent="0.3">
      <c r="A1385" s="65" t="s">
        <v>1</v>
      </c>
    </row>
    <row r="1386" spans="1:11" customFormat="1" x14ac:dyDescent="0.3">
      <c r="A1386" s="65" t="s">
        <v>1</v>
      </c>
    </row>
    <row r="1387" spans="1:11" customFormat="1" x14ac:dyDescent="0.3">
      <c r="A1387" s="53" t="s">
        <v>468</v>
      </c>
    </row>
    <row r="1388" spans="1:11" customFormat="1" x14ac:dyDescent="0.3">
      <c r="A1388" s="54" t="s">
        <v>1</v>
      </c>
    </row>
    <row r="1389" spans="1:11" customFormat="1" x14ac:dyDescent="0.3">
      <c r="A1389" s="114" t="s">
        <v>1</v>
      </c>
      <c r="B1389" s="116" t="s">
        <v>506</v>
      </c>
      <c r="C1389" s="116" t="s">
        <v>1</v>
      </c>
      <c r="D1389" s="116" t="s">
        <v>389</v>
      </c>
      <c r="E1389" s="116" t="s">
        <v>1</v>
      </c>
      <c r="F1389" s="116" t="s">
        <v>390</v>
      </c>
      <c r="G1389" s="116" t="s">
        <v>1</v>
      </c>
      <c r="H1389" s="116" t="s">
        <v>391</v>
      </c>
      <c r="I1389" s="116" t="s">
        <v>1</v>
      </c>
      <c r="J1389" s="116" t="s">
        <v>392</v>
      </c>
      <c r="K1389" s="116" t="s">
        <v>1</v>
      </c>
    </row>
    <row r="1390" spans="1:11"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966.75746853429996</v>
      </c>
      <c r="C1391" s="57">
        <v>966.75746853429996</v>
      </c>
      <c r="D1391" s="57">
        <v>190.19026429589999</v>
      </c>
      <c r="E1391" s="57">
        <v>190.19026429589999</v>
      </c>
      <c r="F1391" s="57">
        <v>283.55013361829998</v>
      </c>
      <c r="G1391" s="57">
        <v>283.55013361829998</v>
      </c>
      <c r="H1391" s="57">
        <v>280.19119345389998</v>
      </c>
      <c r="I1391" s="57">
        <v>280.19119345389998</v>
      </c>
      <c r="J1391" s="57">
        <v>212.8258771662</v>
      </c>
      <c r="K1391" s="57">
        <v>212.8258771662</v>
      </c>
    </row>
    <row r="1392" spans="1:11" customFormat="1" x14ac:dyDescent="0.3">
      <c r="A1392" s="58" t="s">
        <v>332</v>
      </c>
      <c r="B1392" s="59">
        <v>0</v>
      </c>
      <c r="C1392" s="60">
        <v>0</v>
      </c>
      <c r="D1392" s="59">
        <v>0</v>
      </c>
      <c r="E1392" s="60">
        <v>0</v>
      </c>
      <c r="F1392" s="59">
        <v>0</v>
      </c>
      <c r="G1392" s="60">
        <v>0</v>
      </c>
      <c r="H1392" s="59">
        <v>0</v>
      </c>
      <c r="I1392" s="60">
        <v>0</v>
      </c>
      <c r="J1392" s="59">
        <v>0</v>
      </c>
      <c r="K1392" s="60">
        <v>0</v>
      </c>
    </row>
    <row r="1393" spans="1:11" customFormat="1" x14ac:dyDescent="0.3">
      <c r="A1393" s="58" t="s">
        <v>333</v>
      </c>
      <c r="B1393" s="61">
        <v>5.4659268263999996</v>
      </c>
      <c r="C1393" s="62">
        <v>5.6538759764503104E-3</v>
      </c>
      <c r="D1393" s="61">
        <v>0.96232940989999705</v>
      </c>
      <c r="E1393" s="62">
        <v>5.0598247679113501E-3</v>
      </c>
      <c r="F1393" s="61">
        <v>0.97957897000000105</v>
      </c>
      <c r="G1393" s="62">
        <v>3.4546940870733502E-3</v>
      </c>
      <c r="H1393" s="61">
        <v>2.6025119307</v>
      </c>
      <c r="I1393" s="62">
        <v>9.2883430725248396E-3</v>
      </c>
      <c r="J1393" s="61">
        <v>0.92150651580000098</v>
      </c>
      <c r="K1393" s="62">
        <v>4.3298612371294402E-3</v>
      </c>
    </row>
    <row r="1394" spans="1:11" customFormat="1" x14ac:dyDescent="0.3">
      <c r="A1394" s="58" t="s">
        <v>334</v>
      </c>
      <c r="B1394" s="59">
        <v>63.415845300800001</v>
      </c>
      <c r="C1394" s="60">
        <v>6.5596436919121703E-2</v>
      </c>
      <c r="D1394" s="59">
        <v>11.4375705012</v>
      </c>
      <c r="E1394" s="60">
        <v>6.01375183085361E-2</v>
      </c>
      <c r="F1394" s="59">
        <v>20.019383942600001</v>
      </c>
      <c r="G1394" s="60">
        <v>7.0602625670242197E-2</v>
      </c>
      <c r="H1394" s="59">
        <v>17.1768530973</v>
      </c>
      <c r="I1394" s="60">
        <v>6.1304043448196802E-2</v>
      </c>
      <c r="J1394" s="59">
        <v>14.7820377597</v>
      </c>
      <c r="K1394" s="60">
        <v>6.94560170808384E-2</v>
      </c>
    </row>
    <row r="1395" spans="1:11" customFormat="1" x14ac:dyDescent="0.3">
      <c r="A1395" s="58" t="s">
        <v>335</v>
      </c>
      <c r="B1395" s="61">
        <v>560.67905512269999</v>
      </c>
      <c r="C1395" s="62">
        <v>0.57995833843698597</v>
      </c>
      <c r="D1395" s="61">
        <v>112.38257770529999</v>
      </c>
      <c r="E1395" s="62">
        <v>0.59089553359289704</v>
      </c>
      <c r="F1395" s="61">
        <v>157.685689123</v>
      </c>
      <c r="G1395" s="62">
        <v>0.55611220178533904</v>
      </c>
      <c r="H1395" s="61">
        <v>158.639761456</v>
      </c>
      <c r="I1395" s="62">
        <v>0.56618396709924101</v>
      </c>
      <c r="J1395" s="61">
        <v>131.97102683840001</v>
      </c>
      <c r="K1395" s="62">
        <v>0.62008919495884995</v>
      </c>
    </row>
    <row r="1396" spans="1:11" customFormat="1" x14ac:dyDescent="0.3">
      <c r="A1396" s="58" t="s">
        <v>336</v>
      </c>
      <c r="B1396" s="59">
        <v>309.79142007069998</v>
      </c>
      <c r="C1396" s="60">
        <v>0.32044378259665701</v>
      </c>
      <c r="D1396" s="59">
        <v>59.026490632600201</v>
      </c>
      <c r="E1396" s="60">
        <v>0.310354953504697</v>
      </c>
      <c r="F1396" s="59">
        <v>103.1302410645</v>
      </c>
      <c r="G1396" s="60">
        <v>0.36371078281108599</v>
      </c>
      <c r="H1396" s="59">
        <v>87.0125044694</v>
      </c>
      <c r="I1396" s="60">
        <v>0.31054689263000101</v>
      </c>
      <c r="J1396" s="59">
        <v>60.622183904200199</v>
      </c>
      <c r="K1396" s="60">
        <v>0.28484404580585299</v>
      </c>
    </row>
    <row r="1397" spans="1:11" customFormat="1" x14ac:dyDescent="0.3">
      <c r="A1397" s="58" t="s">
        <v>337</v>
      </c>
      <c r="B1397" s="61">
        <v>27.405221213699999</v>
      </c>
      <c r="C1397" s="62">
        <v>2.8347566070784001E-2</v>
      </c>
      <c r="D1397" s="61">
        <v>6.3812960468999904</v>
      </c>
      <c r="E1397" s="62">
        <v>3.3552169825958697E-2</v>
      </c>
      <c r="F1397" s="61">
        <v>1.7352405181999999</v>
      </c>
      <c r="G1397" s="64">
        <v>6.1196956462587597E-3</v>
      </c>
      <c r="H1397" s="61">
        <v>14.7595625005</v>
      </c>
      <c r="I1397" s="63">
        <v>5.2676753750036803E-2</v>
      </c>
      <c r="J1397" s="61">
        <v>4.5291221480999999</v>
      </c>
      <c r="K1397" s="62">
        <v>2.1280880917329E-2</v>
      </c>
    </row>
    <row r="1398" spans="1:11" customFormat="1" x14ac:dyDescent="0.3">
      <c r="A1398" s="58" t="s">
        <v>310</v>
      </c>
      <c r="B1398" s="59">
        <v>5.4659268263999996</v>
      </c>
      <c r="C1398" s="60">
        <v>5.6538759764503104E-3</v>
      </c>
      <c r="D1398" s="59">
        <v>0.96232940989999705</v>
      </c>
      <c r="E1398" s="60">
        <v>5.0598247679113501E-3</v>
      </c>
      <c r="F1398" s="59">
        <v>0.97957897000000105</v>
      </c>
      <c r="G1398" s="60">
        <v>3.4546940870733502E-3</v>
      </c>
      <c r="H1398" s="59">
        <v>2.6025119307</v>
      </c>
      <c r="I1398" s="60">
        <v>9.2883430725248396E-3</v>
      </c>
      <c r="J1398" s="59">
        <v>0.92150651580000098</v>
      </c>
      <c r="K1398" s="60">
        <v>4.3298612371294402E-3</v>
      </c>
    </row>
    <row r="1399" spans="1:11" customFormat="1" x14ac:dyDescent="0.3">
      <c r="A1399" s="58" t="s">
        <v>311</v>
      </c>
      <c r="B1399" s="61">
        <v>870.47047519340003</v>
      </c>
      <c r="C1399" s="62">
        <v>0.90040212103364403</v>
      </c>
      <c r="D1399" s="61">
        <v>171.40906833790001</v>
      </c>
      <c r="E1399" s="62">
        <v>0.90125048709759403</v>
      </c>
      <c r="F1399" s="61">
        <v>260.81593018749999</v>
      </c>
      <c r="G1399" s="62">
        <v>0.91982298459642597</v>
      </c>
      <c r="H1399" s="61">
        <v>245.6522659254</v>
      </c>
      <c r="I1399" s="62">
        <v>0.87673085972924203</v>
      </c>
      <c r="J1399" s="61">
        <v>192.59321074260001</v>
      </c>
      <c r="K1399" s="62">
        <v>0.90493324076470305</v>
      </c>
    </row>
    <row r="1400" spans="1:11" customFormat="1" x14ac:dyDescent="0.3">
      <c r="A1400" s="65" t="s">
        <v>1</v>
      </c>
    </row>
    <row r="1401" spans="1:11" customFormat="1" x14ac:dyDescent="0.3">
      <c r="A1401" s="65" t="s">
        <v>1</v>
      </c>
    </row>
    <row r="1402" spans="1:11" customFormat="1" x14ac:dyDescent="0.3">
      <c r="A1402" s="53" t="s">
        <v>469</v>
      </c>
    </row>
    <row r="1403" spans="1:11" customFormat="1" x14ac:dyDescent="0.3">
      <c r="A1403" s="54" t="s">
        <v>1</v>
      </c>
    </row>
    <row r="1404" spans="1:11" customFormat="1" x14ac:dyDescent="0.3">
      <c r="A1404" s="114" t="s">
        <v>1</v>
      </c>
      <c r="B1404" s="116" t="s">
        <v>506</v>
      </c>
      <c r="C1404" s="116" t="s">
        <v>1</v>
      </c>
      <c r="D1404" s="116" t="s">
        <v>389</v>
      </c>
      <c r="E1404" s="116" t="s">
        <v>1</v>
      </c>
      <c r="F1404" s="116" t="s">
        <v>390</v>
      </c>
      <c r="G1404" s="116" t="s">
        <v>1</v>
      </c>
      <c r="H1404" s="116" t="s">
        <v>391</v>
      </c>
      <c r="I1404" s="116" t="s">
        <v>1</v>
      </c>
      <c r="J1404" s="116" t="s">
        <v>392</v>
      </c>
      <c r="K1404" s="116" t="s">
        <v>1</v>
      </c>
    </row>
    <row r="1405" spans="1:11"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966.75746853429996</v>
      </c>
      <c r="C1406" s="57">
        <v>966.75746853429996</v>
      </c>
      <c r="D1406" s="57">
        <v>190.19026429589999</v>
      </c>
      <c r="E1406" s="57">
        <v>190.19026429589999</v>
      </c>
      <c r="F1406" s="57">
        <v>283.55013361829998</v>
      </c>
      <c r="G1406" s="57">
        <v>283.55013361829998</v>
      </c>
      <c r="H1406" s="57">
        <v>280.19119345389998</v>
      </c>
      <c r="I1406" s="57">
        <v>280.19119345389998</v>
      </c>
      <c r="J1406" s="57">
        <v>212.8258771662</v>
      </c>
      <c r="K1406" s="57">
        <v>212.8258771662</v>
      </c>
    </row>
    <row r="1407" spans="1:11" customFormat="1" x14ac:dyDescent="0.3">
      <c r="A1407" s="58" t="s">
        <v>332</v>
      </c>
      <c r="B1407" s="59">
        <v>4.2461869990999999</v>
      </c>
      <c r="C1407" s="60">
        <v>4.3921946685735397E-3</v>
      </c>
      <c r="D1407" s="59">
        <v>0</v>
      </c>
      <c r="E1407" s="60">
        <v>0</v>
      </c>
      <c r="F1407" s="59">
        <v>1.543758891</v>
      </c>
      <c r="G1407" s="60">
        <v>5.4443948634428302E-3</v>
      </c>
      <c r="H1407" s="59">
        <v>2.7024281080999999</v>
      </c>
      <c r="I1407" s="60">
        <v>9.6449430647242394E-3</v>
      </c>
      <c r="J1407" s="59">
        <v>0</v>
      </c>
      <c r="K1407" s="60">
        <v>0</v>
      </c>
    </row>
    <row r="1408" spans="1:11" customFormat="1" x14ac:dyDescent="0.3">
      <c r="A1408" s="58" t="s">
        <v>333</v>
      </c>
      <c r="B1408" s="61">
        <v>33.499426983699998</v>
      </c>
      <c r="C1408" s="62">
        <v>3.4651324736584103E-2</v>
      </c>
      <c r="D1408" s="61">
        <v>3.2327669627</v>
      </c>
      <c r="E1408" s="62">
        <v>1.6997541775694801E-2</v>
      </c>
      <c r="F1408" s="61">
        <v>16.960375304999999</v>
      </c>
      <c r="G1408" s="62">
        <v>5.9814379519323897E-2</v>
      </c>
      <c r="H1408" s="61">
        <v>5.7698333287999999</v>
      </c>
      <c r="I1408" s="62">
        <v>2.0592486357888701E-2</v>
      </c>
      <c r="J1408" s="61">
        <v>7.5364513871999801</v>
      </c>
      <c r="K1408" s="62">
        <v>3.5411348880825401E-2</v>
      </c>
    </row>
    <row r="1409" spans="1:11" customFormat="1" x14ac:dyDescent="0.3">
      <c r="A1409" s="58" t="s">
        <v>334</v>
      </c>
      <c r="B1409" s="59">
        <v>130.3461518995</v>
      </c>
      <c r="C1409" s="60">
        <v>0.134828181981483</v>
      </c>
      <c r="D1409" s="59">
        <v>31.6523754131</v>
      </c>
      <c r="E1409" s="60">
        <v>0.16642479324732901</v>
      </c>
      <c r="F1409" s="59">
        <v>30.702136151800001</v>
      </c>
      <c r="G1409" s="60">
        <v>0.108277628932912</v>
      </c>
      <c r="H1409" s="59">
        <v>29.484045716699999</v>
      </c>
      <c r="I1409" s="60">
        <v>0.10522830983105499</v>
      </c>
      <c r="J1409" s="59">
        <v>38.507594617899997</v>
      </c>
      <c r="K1409" s="60">
        <v>0.18093473937771501</v>
      </c>
    </row>
    <row r="1410" spans="1:11" customFormat="1" x14ac:dyDescent="0.3">
      <c r="A1410" s="58" t="s">
        <v>335</v>
      </c>
      <c r="B1410" s="61">
        <v>437.25194513449998</v>
      </c>
      <c r="C1410" s="62">
        <v>0.452287113744688</v>
      </c>
      <c r="D1410" s="61">
        <v>64.852587387900201</v>
      </c>
      <c r="E1410" s="64">
        <v>0.340987945034882</v>
      </c>
      <c r="F1410" s="61">
        <v>141.04197895479999</v>
      </c>
      <c r="G1410" s="62">
        <v>0.49741460938496002</v>
      </c>
      <c r="H1410" s="61">
        <v>143.3652800911</v>
      </c>
      <c r="I1410" s="62">
        <v>0.511669472276572</v>
      </c>
      <c r="J1410" s="61">
        <v>87.992098700699898</v>
      </c>
      <c r="K1410" s="62">
        <v>0.41344642800172798</v>
      </c>
    </row>
    <row r="1411" spans="1:11" customFormat="1" x14ac:dyDescent="0.3">
      <c r="A1411" s="58" t="s">
        <v>336</v>
      </c>
      <c r="B1411" s="59">
        <v>195.30096994199999</v>
      </c>
      <c r="C1411" s="60">
        <v>0.20201651013681399</v>
      </c>
      <c r="D1411" s="59">
        <v>46.316500813499999</v>
      </c>
      <c r="E1411" s="60">
        <v>0.243527190968305</v>
      </c>
      <c r="F1411" s="59">
        <v>50.175254917100098</v>
      </c>
      <c r="G1411" s="60">
        <v>0.17695373398992401</v>
      </c>
      <c r="H1411" s="59">
        <v>55.665989028700203</v>
      </c>
      <c r="I1411" s="60">
        <v>0.19867144410396601</v>
      </c>
      <c r="J1411" s="59">
        <v>43.1432251827</v>
      </c>
      <c r="K1411" s="60">
        <v>0.202716068915852</v>
      </c>
    </row>
    <row r="1412" spans="1:11" customFormat="1" x14ac:dyDescent="0.3">
      <c r="A1412" s="58" t="s">
        <v>337</v>
      </c>
      <c r="B1412" s="61">
        <v>166.11278757549999</v>
      </c>
      <c r="C1412" s="62">
        <v>0.171824674731857</v>
      </c>
      <c r="D1412" s="61">
        <v>44.136033718699998</v>
      </c>
      <c r="E1412" s="63">
        <v>0.23206252897379001</v>
      </c>
      <c r="F1412" s="61">
        <v>43.126629398599903</v>
      </c>
      <c r="G1412" s="62">
        <v>0.15209525330943699</v>
      </c>
      <c r="H1412" s="61">
        <v>43.203617180499897</v>
      </c>
      <c r="I1412" s="62">
        <v>0.15419334436579399</v>
      </c>
      <c r="J1412" s="61">
        <v>35.646507277700003</v>
      </c>
      <c r="K1412" s="62">
        <v>0.167491414823879</v>
      </c>
    </row>
    <row r="1413" spans="1:11" customFormat="1" x14ac:dyDescent="0.3">
      <c r="A1413" s="58" t="s">
        <v>310</v>
      </c>
      <c r="B1413" s="59">
        <v>37.745613982800002</v>
      </c>
      <c r="C1413" s="60">
        <v>3.9043519405157601E-2</v>
      </c>
      <c r="D1413" s="59">
        <v>3.2327669627</v>
      </c>
      <c r="E1413" s="60">
        <v>1.6997541775694801E-2</v>
      </c>
      <c r="F1413" s="59">
        <v>18.504134195999999</v>
      </c>
      <c r="G1413" s="60">
        <v>6.5258774382766699E-2</v>
      </c>
      <c r="H1413" s="59">
        <v>8.4722614368999807</v>
      </c>
      <c r="I1413" s="60">
        <v>3.0237429422613E-2</v>
      </c>
      <c r="J1413" s="59">
        <v>7.5364513871999801</v>
      </c>
      <c r="K1413" s="60">
        <v>3.5411348880825401E-2</v>
      </c>
    </row>
    <row r="1414" spans="1:11" customFormat="1" x14ac:dyDescent="0.3">
      <c r="A1414" s="58" t="s">
        <v>311</v>
      </c>
      <c r="B1414" s="61">
        <v>632.55291507649997</v>
      </c>
      <c r="C1414" s="62">
        <v>0.65430362388150198</v>
      </c>
      <c r="D1414" s="61">
        <v>111.1690882014</v>
      </c>
      <c r="E1414" s="64">
        <v>0.58451513600318705</v>
      </c>
      <c r="F1414" s="61">
        <v>191.21723387189999</v>
      </c>
      <c r="G1414" s="62">
        <v>0.67436834337488405</v>
      </c>
      <c r="H1414" s="61">
        <v>199.03126911979999</v>
      </c>
      <c r="I1414" s="62">
        <v>0.71034091638053798</v>
      </c>
      <c r="J1414" s="61">
        <v>131.13532388339999</v>
      </c>
      <c r="K1414" s="62">
        <v>0.61616249691757996</v>
      </c>
    </row>
    <row r="1415" spans="1:11" customFormat="1" x14ac:dyDescent="0.3">
      <c r="A1415" s="65" t="s">
        <v>1</v>
      </c>
    </row>
    <row r="1416" spans="1:11" customFormat="1" x14ac:dyDescent="0.3">
      <c r="A1416" s="65" t="s">
        <v>1</v>
      </c>
    </row>
    <row r="1417" spans="1:11" customFormat="1" x14ac:dyDescent="0.3">
      <c r="A1417" s="53" t="s">
        <v>470</v>
      </c>
    </row>
    <row r="1418" spans="1:11" customFormat="1" x14ac:dyDescent="0.3">
      <c r="A1418" s="54" t="s">
        <v>1</v>
      </c>
    </row>
    <row r="1419" spans="1:11" customFormat="1" x14ac:dyDescent="0.3">
      <c r="A1419" s="114" t="s">
        <v>1</v>
      </c>
      <c r="B1419" s="116" t="s">
        <v>506</v>
      </c>
      <c r="C1419" s="116" t="s">
        <v>1</v>
      </c>
      <c r="D1419" s="116" t="s">
        <v>389</v>
      </c>
      <c r="E1419" s="116" t="s">
        <v>1</v>
      </c>
      <c r="F1419" s="116" t="s">
        <v>390</v>
      </c>
      <c r="G1419" s="116" t="s">
        <v>1</v>
      </c>
      <c r="H1419" s="116" t="s">
        <v>391</v>
      </c>
      <c r="I1419" s="116" t="s">
        <v>1</v>
      </c>
      <c r="J1419" s="116" t="s">
        <v>392</v>
      </c>
      <c r="K1419" s="116" t="s">
        <v>1</v>
      </c>
    </row>
    <row r="1420" spans="1:11"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966.75746853429996</v>
      </c>
      <c r="C1421" s="57">
        <v>966.75746853429996</v>
      </c>
      <c r="D1421" s="57">
        <v>190.19026429589999</v>
      </c>
      <c r="E1421" s="57">
        <v>190.19026429589999</v>
      </c>
      <c r="F1421" s="57">
        <v>283.55013361829998</v>
      </c>
      <c r="G1421" s="57">
        <v>283.55013361829998</v>
      </c>
      <c r="H1421" s="57">
        <v>280.19119345389998</v>
      </c>
      <c r="I1421" s="57">
        <v>280.19119345389998</v>
      </c>
      <c r="J1421" s="57">
        <v>212.8258771662</v>
      </c>
      <c r="K1421" s="57">
        <v>212.8258771662</v>
      </c>
    </row>
    <row r="1422" spans="1:11" customFormat="1" x14ac:dyDescent="0.3">
      <c r="A1422" s="58" t="s">
        <v>332</v>
      </c>
      <c r="B1422" s="59">
        <v>3.0380813682999999</v>
      </c>
      <c r="C1422" s="60">
        <v>3.1425476059740499E-3</v>
      </c>
      <c r="D1422" s="59">
        <v>0.34648004360000001</v>
      </c>
      <c r="E1422" s="60">
        <v>1.82175488783665E-3</v>
      </c>
      <c r="F1422" s="59">
        <v>1.8265918441</v>
      </c>
      <c r="G1422" s="60">
        <v>6.4418655734398596E-3</v>
      </c>
      <c r="H1422" s="59">
        <v>0</v>
      </c>
      <c r="I1422" s="60">
        <v>0</v>
      </c>
      <c r="J1422" s="59">
        <v>0.86500948060000005</v>
      </c>
      <c r="K1422" s="60">
        <v>4.0643999316140296E-3</v>
      </c>
    </row>
    <row r="1423" spans="1:11" customFormat="1" x14ac:dyDescent="0.3">
      <c r="A1423" s="58" t="s">
        <v>333</v>
      </c>
      <c r="B1423" s="61">
        <v>33.407244476899997</v>
      </c>
      <c r="C1423" s="62">
        <v>3.4555972479373399E-2</v>
      </c>
      <c r="D1423" s="61">
        <v>2.1353550590000001</v>
      </c>
      <c r="E1423" s="64">
        <v>1.1227467751334499E-2</v>
      </c>
      <c r="F1423" s="61">
        <v>12.882445928299999</v>
      </c>
      <c r="G1423" s="62">
        <v>4.5432692144810098E-2</v>
      </c>
      <c r="H1423" s="61">
        <v>6.8545380632999997</v>
      </c>
      <c r="I1423" s="62">
        <v>2.4463788382513101E-2</v>
      </c>
      <c r="J1423" s="61">
        <v>11.5349054263</v>
      </c>
      <c r="K1423" s="62">
        <v>5.4198791894522098E-2</v>
      </c>
    </row>
    <row r="1424" spans="1:11" customFormat="1" x14ac:dyDescent="0.3">
      <c r="A1424" s="58" t="s">
        <v>334</v>
      </c>
      <c r="B1424" s="59">
        <v>87.329715298300002</v>
      </c>
      <c r="C1424" s="60">
        <v>9.0332599582292797E-2</v>
      </c>
      <c r="D1424" s="59">
        <v>21.5513680048</v>
      </c>
      <c r="E1424" s="60">
        <v>0.11331478025221201</v>
      </c>
      <c r="F1424" s="59">
        <v>17.963778811400001</v>
      </c>
      <c r="G1424" s="60">
        <v>6.3353095913479193E-2</v>
      </c>
      <c r="H1424" s="59">
        <v>22.491758191199999</v>
      </c>
      <c r="I1424" s="60">
        <v>8.02728947828283E-2</v>
      </c>
      <c r="J1424" s="59">
        <v>25.322810290900001</v>
      </c>
      <c r="K1424" s="60">
        <v>0.118983699858664</v>
      </c>
    </row>
    <row r="1425" spans="1:11" customFormat="1" x14ac:dyDescent="0.3">
      <c r="A1425" s="58" t="s">
        <v>335</v>
      </c>
      <c r="B1425" s="61">
        <v>487.0400091926</v>
      </c>
      <c r="C1425" s="62">
        <v>0.50378717004483098</v>
      </c>
      <c r="D1425" s="61">
        <v>82.733809868500202</v>
      </c>
      <c r="E1425" s="64">
        <v>0.43500549397093202</v>
      </c>
      <c r="F1425" s="61">
        <v>156.3831072859</v>
      </c>
      <c r="G1425" s="62">
        <v>0.55151836922219399</v>
      </c>
      <c r="H1425" s="61">
        <v>148.0546006173</v>
      </c>
      <c r="I1425" s="62">
        <v>0.52840561757933902</v>
      </c>
      <c r="J1425" s="61">
        <v>99.868491420900199</v>
      </c>
      <c r="K1425" s="62">
        <v>0.469249758303172</v>
      </c>
    </row>
    <row r="1426" spans="1:11" customFormat="1" x14ac:dyDescent="0.3">
      <c r="A1426" s="58" t="s">
        <v>336</v>
      </c>
      <c r="B1426" s="59">
        <v>262.37522068480001</v>
      </c>
      <c r="C1426" s="60">
        <v>0.27139714894841899</v>
      </c>
      <c r="D1426" s="59">
        <v>62.483394122899803</v>
      </c>
      <c r="E1426" s="60">
        <v>0.328530981090008</v>
      </c>
      <c r="F1426" s="59">
        <v>72.730996607000094</v>
      </c>
      <c r="G1426" s="60">
        <v>0.25650136601560097</v>
      </c>
      <c r="H1426" s="59">
        <v>74.197890102299795</v>
      </c>
      <c r="I1426" s="60">
        <v>0.26481164232061399</v>
      </c>
      <c r="J1426" s="59">
        <v>52.962939852600101</v>
      </c>
      <c r="K1426" s="60">
        <v>0.24885573388822499</v>
      </c>
    </row>
    <row r="1427" spans="1:11" customFormat="1" x14ac:dyDescent="0.3">
      <c r="A1427" s="58" t="s">
        <v>337</v>
      </c>
      <c r="B1427" s="61">
        <v>93.567197513400004</v>
      </c>
      <c r="C1427" s="62">
        <v>9.6784561339109301E-2</v>
      </c>
      <c r="D1427" s="61">
        <v>20.9398571971</v>
      </c>
      <c r="E1427" s="62">
        <v>0.11009952204767701</v>
      </c>
      <c r="F1427" s="61">
        <v>21.763213141600001</v>
      </c>
      <c r="G1427" s="62">
        <v>7.6752611130476406E-2</v>
      </c>
      <c r="H1427" s="61">
        <v>28.592406479800001</v>
      </c>
      <c r="I1427" s="62">
        <v>0.102046056934706</v>
      </c>
      <c r="J1427" s="61">
        <v>22.271720694900001</v>
      </c>
      <c r="K1427" s="62">
        <v>0.104647616123802</v>
      </c>
    </row>
    <row r="1428" spans="1:11" customFormat="1" x14ac:dyDescent="0.3">
      <c r="A1428" s="58" t="s">
        <v>310</v>
      </c>
      <c r="B1428" s="59">
        <v>36.445325845200102</v>
      </c>
      <c r="C1428" s="60">
        <v>3.7698520085347499E-2</v>
      </c>
      <c r="D1428" s="59">
        <v>2.4818351025999998</v>
      </c>
      <c r="E1428" s="64">
        <v>1.3049222639171101E-2</v>
      </c>
      <c r="F1428" s="59">
        <v>14.7090377724</v>
      </c>
      <c r="G1428" s="60">
        <v>5.1874557718250003E-2</v>
      </c>
      <c r="H1428" s="59">
        <v>6.8545380632999997</v>
      </c>
      <c r="I1428" s="60">
        <v>2.4463788382513101E-2</v>
      </c>
      <c r="J1428" s="59">
        <v>12.399914906899999</v>
      </c>
      <c r="K1428" s="60">
        <v>5.82631918261362E-2</v>
      </c>
    </row>
    <row r="1429" spans="1:11" customFormat="1" x14ac:dyDescent="0.3">
      <c r="A1429" s="58" t="s">
        <v>311</v>
      </c>
      <c r="B1429" s="61">
        <v>749.41522987739995</v>
      </c>
      <c r="C1429" s="62">
        <v>0.77518431899325002</v>
      </c>
      <c r="D1429" s="61">
        <v>145.2172039914</v>
      </c>
      <c r="E1429" s="62">
        <v>0.76353647506094002</v>
      </c>
      <c r="F1429" s="61">
        <v>229.1141038929</v>
      </c>
      <c r="G1429" s="62">
        <v>0.80801973523779402</v>
      </c>
      <c r="H1429" s="61">
        <v>222.25249071959999</v>
      </c>
      <c r="I1429" s="62">
        <v>0.79321725989995195</v>
      </c>
      <c r="J1429" s="61">
        <v>152.83143127349999</v>
      </c>
      <c r="K1429" s="62">
        <v>0.71810549219139796</v>
      </c>
    </row>
    <row r="1430" spans="1:11" customFormat="1" x14ac:dyDescent="0.3">
      <c r="A1430" s="65" t="s">
        <v>1</v>
      </c>
    </row>
    <row r="1431" spans="1:11" customFormat="1" x14ac:dyDescent="0.3">
      <c r="A1431" s="65" t="s">
        <v>1</v>
      </c>
    </row>
    <row r="1432" spans="1:11" customFormat="1" x14ac:dyDescent="0.3">
      <c r="A1432" s="53" t="s">
        <v>471</v>
      </c>
    </row>
    <row r="1433" spans="1:11" customFormat="1" x14ac:dyDescent="0.3">
      <c r="A1433" s="54" t="s">
        <v>1</v>
      </c>
    </row>
    <row r="1434" spans="1:11" customFormat="1" x14ac:dyDescent="0.3">
      <c r="A1434" s="114" t="s">
        <v>1</v>
      </c>
      <c r="B1434" s="116" t="s">
        <v>506</v>
      </c>
      <c r="C1434" s="116" t="s">
        <v>1</v>
      </c>
      <c r="D1434" s="116" t="s">
        <v>389</v>
      </c>
      <c r="E1434" s="116" t="s">
        <v>1</v>
      </c>
      <c r="F1434" s="116" t="s">
        <v>390</v>
      </c>
      <c r="G1434" s="116" t="s">
        <v>1</v>
      </c>
      <c r="H1434" s="116" t="s">
        <v>391</v>
      </c>
      <c r="I1434" s="116" t="s">
        <v>1</v>
      </c>
      <c r="J1434" s="116" t="s">
        <v>392</v>
      </c>
      <c r="K1434" s="116" t="s">
        <v>1</v>
      </c>
    </row>
    <row r="1435" spans="1:11"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966.75746853429996</v>
      </c>
      <c r="C1436" s="57">
        <v>966.75746853429996</v>
      </c>
      <c r="D1436" s="57">
        <v>190.19026429589999</v>
      </c>
      <c r="E1436" s="57">
        <v>190.19026429589999</v>
      </c>
      <c r="F1436" s="57">
        <v>283.55013361829998</v>
      </c>
      <c r="G1436" s="57">
        <v>283.55013361829998</v>
      </c>
      <c r="H1436" s="57">
        <v>280.19119345389998</v>
      </c>
      <c r="I1436" s="57">
        <v>280.19119345389998</v>
      </c>
      <c r="J1436" s="57">
        <v>212.8258771662</v>
      </c>
      <c r="K1436" s="57">
        <v>212.8258771662</v>
      </c>
    </row>
    <row r="1437" spans="1:11" customFormat="1" x14ac:dyDescent="0.3">
      <c r="A1437" s="58" t="s">
        <v>332</v>
      </c>
      <c r="B1437" s="59">
        <v>0.278200946000001</v>
      </c>
      <c r="C1437" s="60">
        <v>2.87767051256175E-4</v>
      </c>
      <c r="D1437" s="59">
        <v>0.278200946</v>
      </c>
      <c r="E1437" s="60">
        <v>1.46275071981167E-3</v>
      </c>
      <c r="F1437" s="59">
        <v>0</v>
      </c>
      <c r="G1437" s="60">
        <v>0</v>
      </c>
      <c r="H1437" s="59">
        <v>0</v>
      </c>
      <c r="I1437" s="60">
        <v>0</v>
      </c>
      <c r="J1437" s="59">
        <v>0</v>
      </c>
      <c r="K1437" s="60">
        <v>0</v>
      </c>
    </row>
    <row r="1438" spans="1:11" customFormat="1" x14ac:dyDescent="0.3">
      <c r="A1438" s="58" t="s">
        <v>333</v>
      </c>
      <c r="B1438" s="61">
        <v>6.3423403262000004</v>
      </c>
      <c r="C1438" s="62">
        <v>6.56042547653199E-3</v>
      </c>
      <c r="D1438" s="61">
        <v>1.9416594922999999</v>
      </c>
      <c r="E1438" s="62">
        <v>1.02090372474542E-2</v>
      </c>
      <c r="F1438" s="61">
        <v>1.2623448549</v>
      </c>
      <c r="G1438" s="62">
        <v>4.4519282667639304E-3</v>
      </c>
      <c r="H1438" s="61">
        <v>1.7902597237</v>
      </c>
      <c r="I1438" s="62">
        <v>6.3894218145530398E-3</v>
      </c>
      <c r="J1438" s="61">
        <v>1.3480762553000001</v>
      </c>
      <c r="K1438" s="62">
        <v>6.3341745526896602E-3</v>
      </c>
    </row>
    <row r="1439" spans="1:11" customFormat="1" x14ac:dyDescent="0.3">
      <c r="A1439" s="58" t="s">
        <v>334</v>
      </c>
      <c r="B1439" s="59">
        <v>31.792302928200002</v>
      </c>
      <c r="C1439" s="60">
        <v>3.2885500203479398E-2</v>
      </c>
      <c r="D1439" s="59">
        <v>9.7257220487999803</v>
      </c>
      <c r="E1439" s="60">
        <v>5.1136802847429802E-2</v>
      </c>
      <c r="F1439" s="59">
        <v>4.9431348610000096</v>
      </c>
      <c r="G1439" s="60">
        <v>1.7433018979473199E-2</v>
      </c>
      <c r="H1439" s="59">
        <v>12.9525073351</v>
      </c>
      <c r="I1439" s="60">
        <v>4.6227389146087101E-2</v>
      </c>
      <c r="J1439" s="59">
        <v>4.1709386833000002</v>
      </c>
      <c r="K1439" s="60">
        <v>1.9597892600451201E-2</v>
      </c>
    </row>
    <row r="1440" spans="1:11" customFormat="1" x14ac:dyDescent="0.3">
      <c r="A1440" s="58" t="s">
        <v>335</v>
      </c>
      <c r="B1440" s="61">
        <v>528.39833323660002</v>
      </c>
      <c r="C1440" s="62">
        <v>0.54656762469878195</v>
      </c>
      <c r="D1440" s="61">
        <v>96.403979983999903</v>
      </c>
      <c r="E1440" s="62">
        <v>0.50688178146707696</v>
      </c>
      <c r="F1440" s="61">
        <v>143.89545809079999</v>
      </c>
      <c r="G1440" s="62">
        <v>0.50747801192893904</v>
      </c>
      <c r="H1440" s="61">
        <v>170.52754176760001</v>
      </c>
      <c r="I1440" s="62">
        <v>0.60861135450232096</v>
      </c>
      <c r="J1440" s="61">
        <v>117.5713533942</v>
      </c>
      <c r="K1440" s="62">
        <v>0.55242978419577304</v>
      </c>
    </row>
    <row r="1441" spans="1:11" customFormat="1" x14ac:dyDescent="0.3">
      <c r="A1441" s="58" t="s">
        <v>336</v>
      </c>
      <c r="B1441" s="59">
        <v>381.72998531190001</v>
      </c>
      <c r="C1441" s="60">
        <v>0.39485599825842599</v>
      </c>
      <c r="D1441" s="59">
        <v>76.398496293500003</v>
      </c>
      <c r="E1441" s="60">
        <v>0.40169509504775902</v>
      </c>
      <c r="F1441" s="59">
        <v>130.82122621709999</v>
      </c>
      <c r="G1441" s="60">
        <v>0.46136894575829901</v>
      </c>
      <c r="H1441" s="59">
        <v>85.595891807300006</v>
      </c>
      <c r="I1441" s="64">
        <v>0.305491014018551</v>
      </c>
      <c r="J1441" s="59">
        <v>88.914370994000095</v>
      </c>
      <c r="K1441" s="60">
        <v>0.41777988737978999</v>
      </c>
    </row>
    <row r="1442" spans="1:11" customFormat="1" x14ac:dyDescent="0.3">
      <c r="A1442" s="58" t="s">
        <v>337</v>
      </c>
      <c r="B1442" s="61">
        <v>18.216305785399999</v>
      </c>
      <c r="C1442" s="62">
        <v>1.88426843115241E-2</v>
      </c>
      <c r="D1442" s="61">
        <v>5.4422055313000204</v>
      </c>
      <c r="E1442" s="62">
        <v>2.8614532670468099E-2</v>
      </c>
      <c r="F1442" s="61">
        <v>2.6279695945000001</v>
      </c>
      <c r="G1442" s="62">
        <v>9.2680950665240402E-3</v>
      </c>
      <c r="H1442" s="61">
        <v>9.3249928202000092</v>
      </c>
      <c r="I1442" s="62">
        <v>3.3280820518487297E-2</v>
      </c>
      <c r="J1442" s="61">
        <v>0.82113783939999896</v>
      </c>
      <c r="K1442" s="62">
        <v>3.8582612712962398E-3</v>
      </c>
    </row>
    <row r="1443" spans="1:11" customFormat="1" x14ac:dyDescent="0.3">
      <c r="A1443" s="58" t="s">
        <v>310</v>
      </c>
      <c r="B1443" s="59">
        <v>6.6205412721999997</v>
      </c>
      <c r="C1443" s="60">
        <v>6.8481925277881703E-3</v>
      </c>
      <c r="D1443" s="59">
        <v>2.2198604383</v>
      </c>
      <c r="E1443" s="60">
        <v>1.16717879672659E-2</v>
      </c>
      <c r="F1443" s="59">
        <v>1.2623448549</v>
      </c>
      <c r="G1443" s="60">
        <v>4.4519282667639304E-3</v>
      </c>
      <c r="H1443" s="59">
        <v>1.7902597237</v>
      </c>
      <c r="I1443" s="60">
        <v>6.3894218145530398E-3</v>
      </c>
      <c r="J1443" s="59">
        <v>1.3480762553000001</v>
      </c>
      <c r="K1443" s="60">
        <v>6.3341745526896602E-3</v>
      </c>
    </row>
    <row r="1444" spans="1:11" customFormat="1" x14ac:dyDescent="0.3">
      <c r="A1444" s="58" t="s">
        <v>311</v>
      </c>
      <c r="B1444" s="61">
        <v>910.12831854850003</v>
      </c>
      <c r="C1444" s="62">
        <v>0.94142362295720805</v>
      </c>
      <c r="D1444" s="61">
        <v>172.80247627750001</v>
      </c>
      <c r="E1444" s="62">
        <v>0.90857687651483598</v>
      </c>
      <c r="F1444" s="61">
        <v>274.71668430789998</v>
      </c>
      <c r="G1444" s="62">
        <v>0.96884695768723905</v>
      </c>
      <c r="H1444" s="61">
        <v>256.12343357489999</v>
      </c>
      <c r="I1444" s="62">
        <v>0.91410236852087201</v>
      </c>
      <c r="J1444" s="61">
        <v>206.4857243882</v>
      </c>
      <c r="K1444" s="62">
        <v>0.97020967157556304</v>
      </c>
    </row>
    <row r="1445" spans="1:11" customFormat="1" x14ac:dyDescent="0.3">
      <c r="A1445" s="65" t="s">
        <v>1</v>
      </c>
    </row>
    <row r="1446" spans="1:11" customFormat="1" x14ac:dyDescent="0.3">
      <c r="A1446" s="65" t="s">
        <v>1</v>
      </c>
    </row>
    <row r="1447" spans="1:11" customFormat="1" x14ac:dyDescent="0.3">
      <c r="A1447" s="53" t="s">
        <v>472</v>
      </c>
    </row>
    <row r="1448" spans="1:11" customFormat="1" x14ac:dyDescent="0.3">
      <c r="A1448" s="54" t="s">
        <v>1</v>
      </c>
    </row>
    <row r="1449" spans="1:11" customFormat="1" x14ac:dyDescent="0.3">
      <c r="A1449" s="114" t="s">
        <v>1</v>
      </c>
      <c r="B1449" s="116" t="s">
        <v>506</v>
      </c>
      <c r="C1449" s="116" t="s">
        <v>1</v>
      </c>
      <c r="D1449" s="116" t="s">
        <v>389</v>
      </c>
      <c r="E1449" s="116" t="s">
        <v>1</v>
      </c>
      <c r="F1449" s="116" t="s">
        <v>390</v>
      </c>
      <c r="G1449" s="116" t="s">
        <v>1</v>
      </c>
      <c r="H1449" s="116" t="s">
        <v>391</v>
      </c>
      <c r="I1449" s="116" t="s">
        <v>1</v>
      </c>
      <c r="J1449" s="116" t="s">
        <v>392</v>
      </c>
      <c r="K1449" s="116" t="s">
        <v>1</v>
      </c>
    </row>
    <row r="1450" spans="1:11"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966.75746853429996</v>
      </c>
      <c r="C1451" s="57">
        <v>966.75746853429996</v>
      </c>
      <c r="D1451" s="57">
        <v>190.19026429589999</v>
      </c>
      <c r="E1451" s="57">
        <v>190.19026429589999</v>
      </c>
      <c r="F1451" s="57">
        <v>283.55013361829998</v>
      </c>
      <c r="G1451" s="57">
        <v>283.55013361829998</v>
      </c>
      <c r="H1451" s="57">
        <v>280.19119345389998</v>
      </c>
      <c r="I1451" s="57">
        <v>280.19119345389998</v>
      </c>
      <c r="J1451" s="57">
        <v>212.8258771662</v>
      </c>
      <c r="K1451" s="57">
        <v>212.8258771662</v>
      </c>
    </row>
    <row r="1452" spans="1:11" customFormat="1" x14ac:dyDescent="0.3">
      <c r="A1452" s="58" t="s">
        <v>338</v>
      </c>
      <c r="B1452" s="59">
        <v>938.64562336120002</v>
      </c>
      <c r="C1452" s="60">
        <v>0.97092151228402701</v>
      </c>
      <c r="D1452" s="59">
        <v>187.35945398870001</v>
      </c>
      <c r="E1452" s="60">
        <v>0.98511590318421405</v>
      </c>
      <c r="F1452" s="59">
        <v>275.6842839039</v>
      </c>
      <c r="G1452" s="60">
        <v>0.97225940395786004</v>
      </c>
      <c r="H1452" s="59">
        <v>268.0549539447</v>
      </c>
      <c r="I1452" s="60">
        <v>0.956685863821781</v>
      </c>
      <c r="J1452" s="59">
        <v>207.54693152390001</v>
      </c>
      <c r="K1452" s="60">
        <v>0.97519594086682604</v>
      </c>
    </row>
    <row r="1453" spans="1:11" customFormat="1" x14ac:dyDescent="0.3">
      <c r="A1453" s="58" t="s">
        <v>339</v>
      </c>
      <c r="B1453" s="61">
        <v>16.977428431</v>
      </c>
      <c r="C1453" s="62">
        <v>1.7561207421277501E-2</v>
      </c>
      <c r="D1453" s="61">
        <v>2.8308103072000002</v>
      </c>
      <c r="E1453" s="62">
        <v>1.4884096815785499E-2</v>
      </c>
      <c r="F1453" s="61">
        <v>6.2564157422000202</v>
      </c>
      <c r="G1453" s="62">
        <v>2.2064584002707801E-2</v>
      </c>
      <c r="H1453" s="61">
        <v>2.6112567392999999</v>
      </c>
      <c r="I1453" s="62">
        <v>9.3195532204677599E-3</v>
      </c>
      <c r="J1453" s="61">
        <v>5.2789456423000196</v>
      </c>
      <c r="K1453" s="62">
        <v>2.4804059133173802E-2</v>
      </c>
    </row>
    <row r="1454" spans="1:11" customFormat="1" x14ac:dyDescent="0.3">
      <c r="A1454" s="58" t="s">
        <v>340</v>
      </c>
      <c r="B1454" s="59">
        <v>11.134416742100001</v>
      </c>
      <c r="C1454" s="60">
        <v>1.15172802946957E-2</v>
      </c>
      <c r="D1454" s="59">
        <v>0</v>
      </c>
      <c r="E1454" s="60">
        <v>0</v>
      </c>
      <c r="F1454" s="59">
        <v>1.6094339722</v>
      </c>
      <c r="G1454" s="60">
        <v>5.6760120394319198E-3</v>
      </c>
      <c r="H1454" s="59">
        <v>9.5249827698999798</v>
      </c>
      <c r="I1454" s="63">
        <v>3.3994582957751499E-2</v>
      </c>
      <c r="J1454" s="59">
        <v>0</v>
      </c>
      <c r="K1454" s="60">
        <v>0</v>
      </c>
    </row>
    <row r="1455" spans="1:11" customFormat="1" x14ac:dyDescent="0.3">
      <c r="A1455" s="65" t="s">
        <v>1</v>
      </c>
    </row>
    <row r="1456" spans="1:11" customFormat="1" x14ac:dyDescent="0.3">
      <c r="A1456" s="65" t="s">
        <v>1</v>
      </c>
    </row>
    <row r="1457" spans="1:11" customFormat="1" x14ac:dyDescent="0.3">
      <c r="A1457" s="53" t="s">
        <v>473</v>
      </c>
    </row>
    <row r="1458" spans="1:11" customFormat="1" x14ac:dyDescent="0.3">
      <c r="A1458" s="54" t="s">
        <v>1</v>
      </c>
    </row>
    <row r="1459" spans="1:11" customFormat="1" x14ac:dyDescent="0.3">
      <c r="A1459" s="114" t="s">
        <v>1</v>
      </c>
      <c r="B1459" s="116" t="s">
        <v>506</v>
      </c>
      <c r="C1459" s="116" t="s">
        <v>1</v>
      </c>
      <c r="D1459" s="116" t="s">
        <v>389</v>
      </c>
      <c r="E1459" s="116" t="s">
        <v>1</v>
      </c>
      <c r="F1459" s="116" t="s">
        <v>390</v>
      </c>
      <c r="G1459" s="116" t="s">
        <v>1</v>
      </c>
      <c r="H1459" s="116" t="s">
        <v>391</v>
      </c>
      <c r="I1459" s="116" t="s">
        <v>1</v>
      </c>
      <c r="J1459" s="116" t="s">
        <v>392</v>
      </c>
      <c r="K1459" s="116" t="s">
        <v>1</v>
      </c>
    </row>
    <row r="1460" spans="1:11"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966.75746853429996</v>
      </c>
      <c r="C1461" s="57">
        <v>966.75746853429996</v>
      </c>
      <c r="D1461" s="57">
        <v>190.19026429589999</v>
      </c>
      <c r="E1461" s="57">
        <v>190.19026429589999</v>
      </c>
      <c r="F1461" s="57">
        <v>283.55013361829998</v>
      </c>
      <c r="G1461" s="57">
        <v>283.55013361829998</v>
      </c>
      <c r="H1461" s="57">
        <v>280.19119345389998</v>
      </c>
      <c r="I1461" s="57">
        <v>280.19119345389998</v>
      </c>
      <c r="J1461" s="57">
        <v>212.8258771662</v>
      </c>
      <c r="K1461" s="57">
        <v>212.8258771662</v>
      </c>
    </row>
    <row r="1462" spans="1:11" customFormat="1" x14ac:dyDescent="0.3">
      <c r="A1462" s="58" t="s">
        <v>341</v>
      </c>
      <c r="B1462" s="59">
        <v>140.62782365429999</v>
      </c>
      <c r="C1462" s="60">
        <v>0.14546339514449899</v>
      </c>
      <c r="D1462" s="59">
        <v>23.159602443200001</v>
      </c>
      <c r="E1462" s="60">
        <v>0.121770704346717</v>
      </c>
      <c r="F1462" s="59">
        <v>48.048141747800003</v>
      </c>
      <c r="G1462" s="60">
        <v>0.16945201589105899</v>
      </c>
      <c r="H1462" s="59">
        <v>54.3778969098</v>
      </c>
      <c r="I1462" s="63">
        <v>0.194074254224364</v>
      </c>
      <c r="J1462" s="59">
        <v>15.0421825535</v>
      </c>
      <c r="K1462" s="64">
        <v>7.0678353374074201E-2</v>
      </c>
    </row>
    <row r="1463" spans="1:11" customFormat="1" x14ac:dyDescent="0.3">
      <c r="A1463" s="58" t="s">
        <v>237</v>
      </c>
      <c r="B1463" s="61">
        <v>237.67271413969999</v>
      </c>
      <c r="C1463" s="62">
        <v>0.24584523200015801</v>
      </c>
      <c r="D1463" s="61">
        <v>54.040034173100203</v>
      </c>
      <c r="E1463" s="62">
        <v>0.28413670054647999</v>
      </c>
      <c r="F1463" s="61">
        <v>64.359766395600204</v>
      </c>
      <c r="G1463" s="62">
        <v>0.22697843790205299</v>
      </c>
      <c r="H1463" s="61">
        <v>73.824382564100105</v>
      </c>
      <c r="I1463" s="62">
        <v>0.26347859707534399</v>
      </c>
      <c r="J1463" s="61">
        <v>45.448531006899998</v>
      </c>
      <c r="K1463" s="62">
        <v>0.21354795578457</v>
      </c>
    </row>
    <row r="1464" spans="1:11" customFormat="1" x14ac:dyDescent="0.3">
      <c r="A1464" s="58" t="s">
        <v>238</v>
      </c>
      <c r="B1464" s="59">
        <v>255.0941597465</v>
      </c>
      <c r="C1464" s="60">
        <v>0.26386572439233202</v>
      </c>
      <c r="D1464" s="59">
        <v>52.588306699699999</v>
      </c>
      <c r="E1464" s="60">
        <v>0.27650367327889402</v>
      </c>
      <c r="F1464" s="59">
        <v>80.459632806100004</v>
      </c>
      <c r="G1464" s="60">
        <v>0.28375804934167498</v>
      </c>
      <c r="H1464" s="59">
        <v>57.358432932600103</v>
      </c>
      <c r="I1464" s="64">
        <v>0.20471176208483199</v>
      </c>
      <c r="J1464" s="59">
        <v>64.687787308100198</v>
      </c>
      <c r="K1464" s="60">
        <v>0.30394700197844798</v>
      </c>
    </row>
    <row r="1465" spans="1:11" customFormat="1" x14ac:dyDescent="0.3">
      <c r="A1465" s="58" t="s">
        <v>239</v>
      </c>
      <c r="B1465" s="61">
        <v>218.2966384927</v>
      </c>
      <c r="C1465" s="62">
        <v>0.22580289844945201</v>
      </c>
      <c r="D1465" s="61">
        <v>30.3565643761</v>
      </c>
      <c r="E1465" s="64">
        <v>0.15961155787065401</v>
      </c>
      <c r="F1465" s="61">
        <v>63.336248128100102</v>
      </c>
      <c r="G1465" s="62">
        <v>0.223368782514347</v>
      </c>
      <c r="H1465" s="61">
        <v>52.353613415200002</v>
      </c>
      <c r="I1465" s="62">
        <v>0.18684960355048999</v>
      </c>
      <c r="J1465" s="61">
        <v>72.250212573300104</v>
      </c>
      <c r="K1465" s="63">
        <v>0.33948039371583699</v>
      </c>
    </row>
    <row r="1466" spans="1:11" customFormat="1" x14ac:dyDescent="0.3">
      <c r="A1466" s="58" t="s">
        <v>342</v>
      </c>
      <c r="B1466" s="59">
        <v>86.581475145900001</v>
      </c>
      <c r="C1466" s="60">
        <v>8.9558630746516099E-2</v>
      </c>
      <c r="D1466" s="59">
        <v>27.158219317899999</v>
      </c>
      <c r="E1466" s="63">
        <v>0.142795002774942</v>
      </c>
      <c r="F1466" s="59">
        <v>21.530289037799999</v>
      </c>
      <c r="G1466" s="60">
        <v>7.5931154618261998E-2</v>
      </c>
      <c r="H1466" s="59">
        <v>27.3528807221</v>
      </c>
      <c r="I1466" s="60">
        <v>9.7622199987525193E-2</v>
      </c>
      <c r="J1466" s="59">
        <v>10.540086068100001</v>
      </c>
      <c r="K1466" s="64">
        <v>4.9524457309620497E-2</v>
      </c>
    </row>
    <row r="1467" spans="1:11" customFormat="1" x14ac:dyDescent="0.3">
      <c r="A1467" s="58" t="s">
        <v>88</v>
      </c>
      <c r="B1467" s="61">
        <v>28.4846573552</v>
      </c>
      <c r="C1467" s="62">
        <v>2.9464119267043801E-2</v>
      </c>
      <c r="D1467" s="61">
        <v>2.8875372859000001</v>
      </c>
      <c r="E1467" s="62">
        <v>1.5182361182313401E-2</v>
      </c>
      <c r="F1467" s="61">
        <v>5.8160555028999896</v>
      </c>
      <c r="G1467" s="62">
        <v>2.0511559732605399E-2</v>
      </c>
      <c r="H1467" s="61">
        <v>14.9239869101</v>
      </c>
      <c r="I1467" s="62">
        <v>5.3263583077444103E-2</v>
      </c>
      <c r="J1467" s="61">
        <v>4.8570776563000102</v>
      </c>
      <c r="K1467" s="62">
        <v>2.2821837837449701E-2</v>
      </c>
    </row>
    <row r="1468" spans="1:11" customFormat="1" x14ac:dyDescent="0.3">
      <c r="A1468" s="58" t="s">
        <v>343</v>
      </c>
      <c r="B1468" s="59">
        <v>378.30053779399998</v>
      </c>
      <c r="C1468" s="60">
        <v>0.39130862714465597</v>
      </c>
      <c r="D1468" s="59">
        <v>77.199636616299799</v>
      </c>
      <c r="E1468" s="60">
        <v>0.40590740489319699</v>
      </c>
      <c r="F1468" s="59">
        <v>112.40790814339999</v>
      </c>
      <c r="G1468" s="60">
        <v>0.39643045379311098</v>
      </c>
      <c r="H1468" s="59">
        <v>128.20227947390001</v>
      </c>
      <c r="I1468" s="63">
        <v>0.45755285129970802</v>
      </c>
      <c r="J1468" s="59">
        <v>60.490713560400103</v>
      </c>
      <c r="K1468" s="64">
        <v>0.284226309158644</v>
      </c>
    </row>
    <row r="1469" spans="1:11" customFormat="1" x14ac:dyDescent="0.3">
      <c r="A1469" s="58" t="s">
        <v>344</v>
      </c>
      <c r="B1469" s="61">
        <v>304.87811363859998</v>
      </c>
      <c r="C1469" s="62">
        <v>0.31536152919596799</v>
      </c>
      <c r="D1469" s="61">
        <v>57.514783694000101</v>
      </c>
      <c r="E1469" s="62">
        <v>0.30240656064559601</v>
      </c>
      <c r="F1469" s="61">
        <v>84.866537165900098</v>
      </c>
      <c r="G1469" s="62">
        <v>0.299299937132609</v>
      </c>
      <c r="H1469" s="61">
        <v>79.706494137300098</v>
      </c>
      <c r="I1469" s="62">
        <v>0.28447180353801599</v>
      </c>
      <c r="J1469" s="61">
        <v>82.7902986413999</v>
      </c>
      <c r="K1469" s="63">
        <v>0.38900485102545801</v>
      </c>
    </row>
    <row r="1470" spans="1:11" customFormat="1" x14ac:dyDescent="0.3">
      <c r="A1470" s="65" t="s">
        <v>1</v>
      </c>
    </row>
    <row r="1471" spans="1:11" customFormat="1" x14ac:dyDescent="0.3">
      <c r="A1471" s="65" t="s">
        <v>1</v>
      </c>
    </row>
    <row r="1472" spans="1:11" customFormat="1" x14ac:dyDescent="0.3">
      <c r="A1472" s="53" t="s">
        <v>474</v>
      </c>
    </row>
    <row r="1473" spans="1:11" customFormat="1" x14ac:dyDescent="0.3">
      <c r="A1473" s="54" t="s">
        <v>1</v>
      </c>
    </row>
    <row r="1474" spans="1:11" customFormat="1" x14ac:dyDescent="0.3">
      <c r="A1474" s="114" t="s">
        <v>1</v>
      </c>
      <c r="B1474" s="116" t="s">
        <v>506</v>
      </c>
      <c r="C1474" s="116" t="s">
        <v>1</v>
      </c>
      <c r="D1474" s="116" t="s">
        <v>389</v>
      </c>
      <c r="E1474" s="116" t="s">
        <v>1</v>
      </c>
      <c r="F1474" s="116" t="s">
        <v>390</v>
      </c>
      <c r="G1474" s="116" t="s">
        <v>1</v>
      </c>
      <c r="H1474" s="116" t="s">
        <v>391</v>
      </c>
      <c r="I1474" s="116" t="s">
        <v>1</v>
      </c>
      <c r="J1474" s="116" t="s">
        <v>392</v>
      </c>
      <c r="K1474" s="116" t="s">
        <v>1</v>
      </c>
    </row>
    <row r="1475" spans="1:11"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966.75746853429996</v>
      </c>
      <c r="C1476" s="57">
        <v>966.75746853429996</v>
      </c>
      <c r="D1476" s="57">
        <v>190.19026429589999</v>
      </c>
      <c r="E1476" s="57">
        <v>190.19026429589999</v>
      </c>
      <c r="F1476" s="57">
        <v>283.55013361829998</v>
      </c>
      <c r="G1476" s="57">
        <v>283.55013361829998</v>
      </c>
      <c r="H1476" s="57">
        <v>280.19119345389998</v>
      </c>
      <c r="I1476" s="57">
        <v>280.19119345389998</v>
      </c>
      <c r="J1476" s="57">
        <v>212.8258771662</v>
      </c>
      <c r="K1476" s="57">
        <v>212.8258771662</v>
      </c>
    </row>
    <row r="1477" spans="1:11" customFormat="1" x14ac:dyDescent="0.3">
      <c r="A1477" s="58" t="s">
        <v>341</v>
      </c>
      <c r="B1477" s="59">
        <v>108.888835775</v>
      </c>
      <c r="C1477" s="60">
        <v>0.112633043259636</v>
      </c>
      <c r="D1477" s="59">
        <v>22.8203323649</v>
      </c>
      <c r="E1477" s="60">
        <v>0.119986858682713</v>
      </c>
      <c r="F1477" s="59">
        <v>46.124378092900102</v>
      </c>
      <c r="G1477" s="63">
        <v>0.162667453209492</v>
      </c>
      <c r="H1477" s="59">
        <v>25.1494360527</v>
      </c>
      <c r="I1477" s="60">
        <v>8.97581245958676E-2</v>
      </c>
      <c r="J1477" s="59">
        <v>14.794689264500001</v>
      </c>
      <c r="K1477" s="60">
        <v>6.9515462412244794E-2</v>
      </c>
    </row>
    <row r="1478" spans="1:11" customFormat="1" x14ac:dyDescent="0.3">
      <c r="A1478" s="58" t="s">
        <v>237</v>
      </c>
      <c r="B1478" s="61">
        <v>287.3598892901</v>
      </c>
      <c r="C1478" s="62">
        <v>0.297240930267408</v>
      </c>
      <c r="D1478" s="61">
        <v>52.305428372500003</v>
      </c>
      <c r="E1478" s="62">
        <v>0.275016329390671</v>
      </c>
      <c r="F1478" s="61">
        <v>97.369620426799997</v>
      </c>
      <c r="G1478" s="62">
        <v>0.34339472594949899</v>
      </c>
      <c r="H1478" s="61">
        <v>67.148395517700095</v>
      </c>
      <c r="I1478" s="62">
        <v>0.239652055762231</v>
      </c>
      <c r="J1478" s="61">
        <v>70.536444973100004</v>
      </c>
      <c r="K1478" s="62">
        <v>0.33142795374463202</v>
      </c>
    </row>
    <row r="1479" spans="1:11" customFormat="1" x14ac:dyDescent="0.3">
      <c r="A1479" s="58" t="s">
        <v>238</v>
      </c>
      <c r="B1479" s="59">
        <v>295.87561491989999</v>
      </c>
      <c r="C1479" s="60">
        <v>0.30604947419591899</v>
      </c>
      <c r="D1479" s="59">
        <v>61.859235993300103</v>
      </c>
      <c r="E1479" s="60">
        <v>0.32524922462413097</v>
      </c>
      <c r="F1479" s="59">
        <v>73.667858751899999</v>
      </c>
      <c r="G1479" s="60">
        <v>0.25980541011159503</v>
      </c>
      <c r="H1479" s="59">
        <v>90.834024373000005</v>
      </c>
      <c r="I1479" s="60">
        <v>0.32418586484926398</v>
      </c>
      <c r="J1479" s="59">
        <v>69.514495801699894</v>
      </c>
      <c r="K1479" s="60">
        <v>0.326626144937322</v>
      </c>
    </row>
    <row r="1480" spans="1:11" customFormat="1" x14ac:dyDescent="0.3">
      <c r="A1480" s="58" t="s">
        <v>239</v>
      </c>
      <c r="B1480" s="61">
        <v>167.39629325449999</v>
      </c>
      <c r="C1480" s="62">
        <v>0.17315231451823099</v>
      </c>
      <c r="D1480" s="61">
        <v>32.170539655500001</v>
      </c>
      <c r="E1480" s="62">
        <v>0.169149245228708</v>
      </c>
      <c r="F1480" s="61">
        <v>43.330468274399898</v>
      </c>
      <c r="G1480" s="62">
        <v>0.15281413456404599</v>
      </c>
      <c r="H1480" s="61">
        <v>59.061697038400098</v>
      </c>
      <c r="I1480" s="62">
        <v>0.210790697274779</v>
      </c>
      <c r="J1480" s="61">
        <v>32.833588286199998</v>
      </c>
      <c r="K1480" s="62">
        <v>0.154274417769976</v>
      </c>
    </row>
    <row r="1481" spans="1:11" customFormat="1" x14ac:dyDescent="0.3">
      <c r="A1481" s="58" t="s">
        <v>342</v>
      </c>
      <c r="B1481" s="59">
        <v>98.522411087400002</v>
      </c>
      <c r="C1481" s="60">
        <v>0.101910162883737</v>
      </c>
      <c r="D1481" s="59">
        <v>18.763039990100001</v>
      </c>
      <c r="E1481" s="60">
        <v>9.8654050771538299E-2</v>
      </c>
      <c r="F1481" s="59">
        <v>19.796288475800001</v>
      </c>
      <c r="G1481" s="60">
        <v>6.9815831941905201E-2</v>
      </c>
      <c r="H1481" s="59">
        <v>36.434017037899899</v>
      </c>
      <c r="I1481" s="60">
        <v>0.13003269870398201</v>
      </c>
      <c r="J1481" s="59">
        <v>23.529065583600001</v>
      </c>
      <c r="K1481" s="60">
        <v>0.110555473314111</v>
      </c>
    </row>
    <row r="1482" spans="1:11" customFormat="1" x14ac:dyDescent="0.3">
      <c r="A1482" s="58" t="s">
        <v>88</v>
      </c>
      <c r="B1482" s="61">
        <v>8.7144242074000005</v>
      </c>
      <c r="C1482" s="62">
        <v>9.0140748750686395E-3</v>
      </c>
      <c r="D1482" s="61">
        <v>2.2716879196000002</v>
      </c>
      <c r="E1482" s="62">
        <v>1.19442913022387E-2</v>
      </c>
      <c r="F1482" s="61">
        <v>3.2615195964999999</v>
      </c>
      <c r="G1482" s="62">
        <v>1.1502444223463099E-2</v>
      </c>
      <c r="H1482" s="61">
        <v>1.5636234341999999</v>
      </c>
      <c r="I1482" s="62">
        <v>5.5805588138774396E-3</v>
      </c>
      <c r="J1482" s="61">
        <v>1.6175932571</v>
      </c>
      <c r="K1482" s="62">
        <v>7.6005478217143199E-3</v>
      </c>
    </row>
    <row r="1483" spans="1:11" customFormat="1" x14ac:dyDescent="0.3">
      <c r="A1483" s="58" t="s">
        <v>343</v>
      </c>
      <c r="B1483" s="59">
        <v>396.24872506510002</v>
      </c>
      <c r="C1483" s="60">
        <v>0.40987397352704402</v>
      </c>
      <c r="D1483" s="59">
        <v>75.125760737400199</v>
      </c>
      <c r="E1483" s="60">
        <v>0.39500318807338403</v>
      </c>
      <c r="F1483" s="59">
        <v>143.4939985197</v>
      </c>
      <c r="G1483" s="63">
        <v>0.50606217915899099</v>
      </c>
      <c r="H1483" s="59">
        <v>92.297831570399893</v>
      </c>
      <c r="I1483" s="64">
        <v>0.32941018035809799</v>
      </c>
      <c r="J1483" s="59">
        <v>85.331134237600097</v>
      </c>
      <c r="K1483" s="60">
        <v>0.40094341615687601</v>
      </c>
    </row>
    <row r="1484" spans="1:11" customFormat="1" x14ac:dyDescent="0.3">
      <c r="A1484" s="58" t="s">
        <v>344</v>
      </c>
      <c r="B1484" s="61">
        <v>265.91870434190002</v>
      </c>
      <c r="C1484" s="62">
        <v>0.27506247740196799</v>
      </c>
      <c r="D1484" s="61">
        <v>50.933579645599998</v>
      </c>
      <c r="E1484" s="62">
        <v>0.26780329600024599</v>
      </c>
      <c r="F1484" s="61">
        <v>63.126756750199903</v>
      </c>
      <c r="G1484" s="62">
        <v>0.22262996650595099</v>
      </c>
      <c r="H1484" s="61">
        <v>95.495714076300004</v>
      </c>
      <c r="I1484" s="63">
        <v>0.34082339597875999</v>
      </c>
      <c r="J1484" s="61">
        <v>56.362653869799999</v>
      </c>
      <c r="K1484" s="62">
        <v>0.264829891084087</v>
      </c>
    </row>
    <row r="1485" spans="1:11" customFormat="1" x14ac:dyDescent="0.3">
      <c r="A1485" s="65" t="s">
        <v>1</v>
      </c>
    </row>
    <row r="1486" spans="1:11" customFormat="1" x14ac:dyDescent="0.3">
      <c r="A1486" s="65" t="s">
        <v>1</v>
      </c>
    </row>
    <row r="1487" spans="1:11" customFormat="1" x14ac:dyDescent="0.3">
      <c r="A1487" s="53" t="s">
        <v>475</v>
      </c>
    </row>
    <row r="1488" spans="1:11" customFormat="1" x14ac:dyDescent="0.3">
      <c r="A1488" s="54" t="s">
        <v>1</v>
      </c>
    </row>
    <row r="1489" spans="1:11" customFormat="1" x14ac:dyDescent="0.3">
      <c r="A1489" s="114" t="s">
        <v>1</v>
      </c>
      <c r="B1489" s="116" t="s">
        <v>506</v>
      </c>
      <c r="C1489" s="116" t="s">
        <v>1</v>
      </c>
      <c r="D1489" s="116" t="s">
        <v>389</v>
      </c>
      <c r="E1489" s="116" t="s">
        <v>1</v>
      </c>
      <c r="F1489" s="116" t="s">
        <v>390</v>
      </c>
      <c r="G1489" s="116" t="s">
        <v>1</v>
      </c>
      <c r="H1489" s="116" t="s">
        <v>391</v>
      </c>
      <c r="I1489" s="116" t="s">
        <v>1</v>
      </c>
      <c r="J1489" s="116" t="s">
        <v>392</v>
      </c>
      <c r="K1489" s="116" t="s">
        <v>1</v>
      </c>
    </row>
    <row r="1490" spans="1:11"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966.75746853429996</v>
      </c>
      <c r="C1491" s="57">
        <v>966.75746853429996</v>
      </c>
      <c r="D1491" s="57">
        <v>190.19026429589999</v>
      </c>
      <c r="E1491" s="57">
        <v>190.19026429589999</v>
      </c>
      <c r="F1491" s="57">
        <v>283.55013361829998</v>
      </c>
      <c r="G1491" s="57">
        <v>283.55013361829998</v>
      </c>
      <c r="H1491" s="57">
        <v>280.19119345389998</v>
      </c>
      <c r="I1491" s="57">
        <v>280.19119345389998</v>
      </c>
      <c r="J1491" s="57">
        <v>212.8258771662</v>
      </c>
      <c r="K1491" s="57">
        <v>212.8258771662</v>
      </c>
    </row>
    <row r="1492" spans="1:11" customFormat="1" x14ac:dyDescent="0.3">
      <c r="A1492" s="58" t="s">
        <v>341</v>
      </c>
      <c r="B1492" s="59">
        <v>544.58767969710004</v>
      </c>
      <c r="C1492" s="60">
        <v>0.56331365148153301</v>
      </c>
      <c r="D1492" s="59">
        <v>121.6907022788</v>
      </c>
      <c r="E1492" s="63">
        <v>0.63983665372835496</v>
      </c>
      <c r="F1492" s="59">
        <v>172.504200153</v>
      </c>
      <c r="G1492" s="60">
        <v>0.60837284028656402</v>
      </c>
      <c r="H1492" s="59">
        <v>146.33077935259999</v>
      </c>
      <c r="I1492" s="60">
        <v>0.52225331406312003</v>
      </c>
      <c r="J1492" s="59">
        <v>104.06199791269999</v>
      </c>
      <c r="K1492" s="64">
        <v>0.48895368974063202</v>
      </c>
    </row>
    <row r="1493" spans="1:11" customFormat="1" x14ac:dyDescent="0.3">
      <c r="A1493" s="58" t="s">
        <v>237</v>
      </c>
      <c r="B1493" s="61">
        <v>171.74215276839999</v>
      </c>
      <c r="C1493" s="62">
        <v>0.177647609000402</v>
      </c>
      <c r="D1493" s="61">
        <v>35.837481388400001</v>
      </c>
      <c r="E1493" s="62">
        <v>0.18842963135401999</v>
      </c>
      <c r="F1493" s="61">
        <v>41.3257886747</v>
      </c>
      <c r="G1493" s="62">
        <v>0.145744204551603</v>
      </c>
      <c r="H1493" s="61">
        <v>54.269784885799901</v>
      </c>
      <c r="I1493" s="62">
        <v>0.19368840332495699</v>
      </c>
      <c r="J1493" s="61">
        <v>40.309097819500003</v>
      </c>
      <c r="K1493" s="62">
        <v>0.18939942057902001</v>
      </c>
    </row>
    <row r="1494" spans="1:11" customFormat="1" x14ac:dyDescent="0.3">
      <c r="A1494" s="58" t="s">
        <v>238</v>
      </c>
      <c r="B1494" s="59">
        <v>115.0420283596</v>
      </c>
      <c r="C1494" s="60">
        <v>0.118997817036795</v>
      </c>
      <c r="D1494" s="59">
        <v>17.353570533999999</v>
      </c>
      <c r="E1494" s="60">
        <v>9.1243211624129905E-2</v>
      </c>
      <c r="F1494" s="59">
        <v>46.952443079499801</v>
      </c>
      <c r="G1494" s="60">
        <v>0.16558780093084</v>
      </c>
      <c r="H1494" s="59">
        <v>23.949023715500001</v>
      </c>
      <c r="I1494" s="60">
        <v>8.54738631156884E-2</v>
      </c>
      <c r="J1494" s="59">
        <v>26.786991030599999</v>
      </c>
      <c r="K1494" s="60">
        <v>0.125863411852317</v>
      </c>
    </row>
    <row r="1495" spans="1:11" customFormat="1" x14ac:dyDescent="0.3">
      <c r="A1495" s="58" t="s">
        <v>239</v>
      </c>
      <c r="B1495" s="61">
        <v>71.055781008500006</v>
      </c>
      <c r="C1495" s="62">
        <v>7.3499076367341196E-2</v>
      </c>
      <c r="D1495" s="61">
        <v>6.7087150617000102</v>
      </c>
      <c r="E1495" s="64">
        <v>3.52737038698391E-2</v>
      </c>
      <c r="F1495" s="61">
        <v>15.812720886999999</v>
      </c>
      <c r="G1495" s="62">
        <v>5.5766931530655699E-2</v>
      </c>
      <c r="H1495" s="61">
        <v>28.8540561537</v>
      </c>
      <c r="I1495" s="62">
        <v>0.102979882408215</v>
      </c>
      <c r="J1495" s="61">
        <v>19.680288906099999</v>
      </c>
      <c r="K1495" s="62">
        <v>9.2471315838774895E-2</v>
      </c>
    </row>
    <row r="1496" spans="1:11" customFormat="1" x14ac:dyDescent="0.3">
      <c r="A1496" s="58" t="s">
        <v>342</v>
      </c>
      <c r="B1496" s="59">
        <v>33.386277225400001</v>
      </c>
      <c r="C1496" s="60">
        <v>3.4534284256440097E-2</v>
      </c>
      <c r="D1496" s="59">
        <v>2.1708269946000001</v>
      </c>
      <c r="E1496" s="60">
        <v>1.1413975382160499E-2</v>
      </c>
      <c r="F1496" s="59">
        <v>1.8672752962000001</v>
      </c>
      <c r="G1496" s="64">
        <v>6.5853444411125804E-3</v>
      </c>
      <c r="H1496" s="59">
        <v>11.2516152022</v>
      </c>
      <c r="I1496" s="60">
        <v>4.01569195073622E-2</v>
      </c>
      <c r="J1496" s="59">
        <v>18.096559732399999</v>
      </c>
      <c r="K1496" s="63">
        <v>8.5029884398258704E-2</v>
      </c>
    </row>
    <row r="1497" spans="1:11" customFormat="1" x14ac:dyDescent="0.3">
      <c r="A1497" s="58" t="s">
        <v>88</v>
      </c>
      <c r="B1497" s="61">
        <v>30.943549475299999</v>
      </c>
      <c r="C1497" s="62">
        <v>3.2007561857487897E-2</v>
      </c>
      <c r="D1497" s="61">
        <v>6.4289680383999999</v>
      </c>
      <c r="E1497" s="62">
        <v>3.3802824041496399E-2</v>
      </c>
      <c r="F1497" s="61">
        <v>5.0877055279000096</v>
      </c>
      <c r="G1497" s="62">
        <v>1.7942878259224498E-2</v>
      </c>
      <c r="H1497" s="61">
        <v>15.535934144100001</v>
      </c>
      <c r="I1497" s="62">
        <v>5.5447617580657999E-2</v>
      </c>
      <c r="J1497" s="61">
        <v>3.8909417649</v>
      </c>
      <c r="K1497" s="62">
        <v>1.82822775909975E-2</v>
      </c>
    </row>
    <row r="1498" spans="1:11" customFormat="1" x14ac:dyDescent="0.3">
      <c r="A1498" s="58" t="s">
        <v>343</v>
      </c>
      <c r="B1498" s="59">
        <v>716.32983246549998</v>
      </c>
      <c r="C1498" s="60">
        <v>0.740961260481936</v>
      </c>
      <c r="D1498" s="59">
        <v>157.52818366720001</v>
      </c>
      <c r="E1498" s="63">
        <v>0.82826628508237399</v>
      </c>
      <c r="F1498" s="59">
        <v>213.82998882769999</v>
      </c>
      <c r="G1498" s="60">
        <v>0.75411704483816799</v>
      </c>
      <c r="H1498" s="59">
        <v>200.60056423840001</v>
      </c>
      <c r="I1498" s="60">
        <v>0.71594171738807699</v>
      </c>
      <c r="J1498" s="59">
        <v>144.37109573219999</v>
      </c>
      <c r="K1498" s="60">
        <v>0.67835311031965195</v>
      </c>
    </row>
    <row r="1499" spans="1:11" customFormat="1" x14ac:dyDescent="0.3">
      <c r="A1499" s="58" t="s">
        <v>344</v>
      </c>
      <c r="B1499" s="61">
        <v>104.4420582339</v>
      </c>
      <c r="C1499" s="62">
        <v>0.10803336062378099</v>
      </c>
      <c r="D1499" s="61">
        <v>8.8795420563000196</v>
      </c>
      <c r="E1499" s="64">
        <v>4.66876792519995E-2</v>
      </c>
      <c r="F1499" s="61">
        <v>17.6799961832</v>
      </c>
      <c r="G1499" s="64">
        <v>6.2352275971768199E-2</v>
      </c>
      <c r="H1499" s="61">
        <v>40.1056713559</v>
      </c>
      <c r="I1499" s="62">
        <v>0.14313680191557701</v>
      </c>
      <c r="J1499" s="61">
        <v>37.776848638499999</v>
      </c>
      <c r="K1499" s="63">
        <v>0.177501200237034</v>
      </c>
    </row>
    <row r="1500" spans="1:11" customFormat="1" x14ac:dyDescent="0.3">
      <c r="A1500" s="65" t="s">
        <v>1</v>
      </c>
    </row>
    <row r="1501" spans="1:11" customFormat="1" x14ac:dyDescent="0.3">
      <c r="A1501" s="65" t="s">
        <v>1</v>
      </c>
    </row>
    <row r="1502" spans="1:11" customFormat="1" x14ac:dyDescent="0.3">
      <c r="A1502" s="53" t="s">
        <v>476</v>
      </c>
    </row>
    <row r="1503" spans="1:11" customFormat="1" x14ac:dyDescent="0.3">
      <c r="A1503" s="54" t="s">
        <v>1</v>
      </c>
    </row>
    <row r="1504" spans="1:11" customFormat="1" x14ac:dyDescent="0.3">
      <c r="A1504" s="114" t="s">
        <v>1</v>
      </c>
      <c r="B1504" s="116" t="s">
        <v>506</v>
      </c>
      <c r="C1504" s="116" t="s">
        <v>1</v>
      </c>
      <c r="D1504" s="116" t="s">
        <v>389</v>
      </c>
      <c r="E1504" s="116" t="s">
        <v>1</v>
      </c>
      <c r="F1504" s="116" t="s">
        <v>390</v>
      </c>
      <c r="G1504" s="116" t="s">
        <v>1</v>
      </c>
      <c r="H1504" s="116" t="s">
        <v>391</v>
      </c>
      <c r="I1504" s="116" t="s">
        <v>1</v>
      </c>
      <c r="J1504" s="116" t="s">
        <v>392</v>
      </c>
      <c r="K1504" s="116" t="s">
        <v>1</v>
      </c>
    </row>
    <row r="1505" spans="1:11"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966.75746853429996</v>
      </c>
      <c r="C1506" s="57">
        <v>966.75746853429996</v>
      </c>
      <c r="D1506" s="57">
        <v>190.19026429589999</v>
      </c>
      <c r="E1506" s="57">
        <v>190.19026429589999</v>
      </c>
      <c r="F1506" s="57">
        <v>283.55013361829998</v>
      </c>
      <c r="G1506" s="57">
        <v>283.55013361829998</v>
      </c>
      <c r="H1506" s="57">
        <v>280.19119345389998</v>
      </c>
      <c r="I1506" s="57">
        <v>280.19119345389998</v>
      </c>
      <c r="J1506" s="57">
        <v>212.8258771662</v>
      </c>
      <c r="K1506" s="57">
        <v>212.8258771662</v>
      </c>
    </row>
    <row r="1507" spans="1:11" customFormat="1" x14ac:dyDescent="0.3">
      <c r="A1507" s="58" t="s">
        <v>341</v>
      </c>
      <c r="B1507" s="59">
        <v>33.529953251099997</v>
      </c>
      <c r="C1507" s="60">
        <v>3.4682900667873502E-2</v>
      </c>
      <c r="D1507" s="59">
        <v>4.5913428630000004</v>
      </c>
      <c r="E1507" s="60">
        <v>2.4140788068188101E-2</v>
      </c>
      <c r="F1507" s="59">
        <v>4.17495966979999</v>
      </c>
      <c r="G1507" s="60">
        <v>1.4723885390299601E-2</v>
      </c>
      <c r="H1507" s="59">
        <v>8.9406830247000109</v>
      </c>
      <c r="I1507" s="60">
        <v>3.1909222108263802E-2</v>
      </c>
      <c r="J1507" s="59">
        <v>15.822967693600001</v>
      </c>
      <c r="K1507" s="63">
        <v>7.4347010355528903E-2</v>
      </c>
    </row>
    <row r="1508" spans="1:11" customFormat="1" x14ac:dyDescent="0.3">
      <c r="A1508" s="58" t="s">
        <v>237</v>
      </c>
      <c r="B1508" s="61">
        <v>41.4798140141</v>
      </c>
      <c r="C1508" s="62">
        <v>4.2906122129046001E-2</v>
      </c>
      <c r="D1508" s="61">
        <v>5.2554135822000001</v>
      </c>
      <c r="E1508" s="62">
        <v>2.76324006470887E-2</v>
      </c>
      <c r="F1508" s="61">
        <v>7.4739768589999898</v>
      </c>
      <c r="G1508" s="62">
        <v>2.63585728690259E-2</v>
      </c>
      <c r="H1508" s="61">
        <v>14.303243954899999</v>
      </c>
      <c r="I1508" s="62">
        <v>5.1048156719648401E-2</v>
      </c>
      <c r="J1508" s="61">
        <v>14.447179618</v>
      </c>
      <c r="K1508" s="62">
        <v>6.7882626917204703E-2</v>
      </c>
    </row>
    <row r="1509" spans="1:11" customFormat="1" x14ac:dyDescent="0.3">
      <c r="A1509" s="58" t="s">
        <v>238</v>
      </c>
      <c r="B1509" s="59">
        <v>222.54264989910001</v>
      </c>
      <c r="C1509" s="60">
        <v>0.23019491148746599</v>
      </c>
      <c r="D1509" s="59">
        <v>51.108366304500002</v>
      </c>
      <c r="E1509" s="60">
        <v>0.26872230549606402</v>
      </c>
      <c r="F1509" s="59">
        <v>64.642943584800094</v>
      </c>
      <c r="G1509" s="60">
        <v>0.22797712263404801</v>
      </c>
      <c r="H1509" s="59">
        <v>59.609151089499797</v>
      </c>
      <c r="I1509" s="60">
        <v>0.21274455615360899</v>
      </c>
      <c r="J1509" s="59">
        <v>47.1821889203</v>
      </c>
      <c r="K1509" s="60">
        <v>0.22169385390787999</v>
      </c>
    </row>
    <row r="1510" spans="1:11" customFormat="1" x14ac:dyDescent="0.3">
      <c r="A1510" s="58" t="s">
        <v>239</v>
      </c>
      <c r="B1510" s="61">
        <v>456.9839904113</v>
      </c>
      <c r="C1510" s="62">
        <v>0.47269765715297002</v>
      </c>
      <c r="D1510" s="61">
        <v>82.445833063599807</v>
      </c>
      <c r="E1510" s="62">
        <v>0.43349134283408902</v>
      </c>
      <c r="F1510" s="61">
        <v>137.99343655710001</v>
      </c>
      <c r="G1510" s="62">
        <v>0.48666327466048498</v>
      </c>
      <c r="H1510" s="61">
        <v>149.99046294159999</v>
      </c>
      <c r="I1510" s="62">
        <v>0.53531469384414498</v>
      </c>
      <c r="J1510" s="61">
        <v>86.554257849000095</v>
      </c>
      <c r="K1510" s="62">
        <v>0.406690478627315</v>
      </c>
    </row>
    <row r="1511" spans="1:11" customFormat="1" x14ac:dyDescent="0.3">
      <c r="A1511" s="58" t="s">
        <v>342</v>
      </c>
      <c r="B1511" s="59">
        <v>209.5494207852</v>
      </c>
      <c r="C1511" s="60">
        <v>0.21675490245024701</v>
      </c>
      <c r="D1511" s="59">
        <v>44.988517093900001</v>
      </c>
      <c r="E1511" s="60">
        <v>0.23654479507902901</v>
      </c>
      <c r="F1511" s="59">
        <v>69.264816947600096</v>
      </c>
      <c r="G1511" s="60">
        <v>0.24427714444614099</v>
      </c>
      <c r="H1511" s="59">
        <v>46.476803658400101</v>
      </c>
      <c r="I1511" s="60">
        <v>0.16587531922571599</v>
      </c>
      <c r="J1511" s="59">
        <v>48.8192830853</v>
      </c>
      <c r="K1511" s="60">
        <v>0.22938603019207099</v>
      </c>
    </row>
    <row r="1512" spans="1:11" customFormat="1" x14ac:dyDescent="0.3">
      <c r="A1512" s="58" t="s">
        <v>88</v>
      </c>
      <c r="B1512" s="61">
        <v>2.6716401735000002</v>
      </c>
      <c r="C1512" s="62">
        <v>2.7635061123970099E-3</v>
      </c>
      <c r="D1512" s="61">
        <v>1.8007913887</v>
      </c>
      <c r="E1512" s="62">
        <v>9.4683678755412507E-3</v>
      </c>
      <c r="F1512" s="61">
        <v>0</v>
      </c>
      <c r="G1512" s="62">
        <v>0</v>
      </c>
      <c r="H1512" s="61">
        <v>0.87084878480000205</v>
      </c>
      <c r="I1512" s="62">
        <v>3.1080519486180098E-3</v>
      </c>
      <c r="J1512" s="61">
        <v>0</v>
      </c>
      <c r="K1512" s="62">
        <v>0</v>
      </c>
    </row>
    <row r="1513" spans="1:11" customFormat="1" x14ac:dyDescent="0.3">
      <c r="A1513" s="58" t="s">
        <v>343</v>
      </c>
      <c r="B1513" s="59">
        <v>75.009767265199997</v>
      </c>
      <c r="C1513" s="60">
        <v>7.7589022796919496E-2</v>
      </c>
      <c r="D1513" s="59">
        <v>9.8467564451999703</v>
      </c>
      <c r="E1513" s="60">
        <v>5.1773188715276801E-2</v>
      </c>
      <c r="F1513" s="59">
        <v>11.6489365288</v>
      </c>
      <c r="G1513" s="64">
        <v>4.1082458259325598E-2</v>
      </c>
      <c r="H1513" s="59">
        <v>23.243926979600001</v>
      </c>
      <c r="I1513" s="60">
        <v>8.2957378827912195E-2</v>
      </c>
      <c r="J1513" s="59">
        <v>30.270147311599999</v>
      </c>
      <c r="K1513" s="63">
        <v>0.14222963727273399</v>
      </c>
    </row>
    <row r="1514" spans="1:11" customFormat="1" x14ac:dyDescent="0.3">
      <c r="A1514" s="58" t="s">
        <v>344</v>
      </c>
      <c r="B1514" s="61">
        <v>666.53341119649997</v>
      </c>
      <c r="C1514" s="62">
        <v>0.68945255960321705</v>
      </c>
      <c r="D1514" s="61">
        <v>127.43435015750001</v>
      </c>
      <c r="E1514" s="62">
        <v>0.670036137913118</v>
      </c>
      <c r="F1514" s="61">
        <v>207.25825350470001</v>
      </c>
      <c r="G1514" s="62">
        <v>0.73094041910662599</v>
      </c>
      <c r="H1514" s="61">
        <v>196.46726659999999</v>
      </c>
      <c r="I1514" s="62">
        <v>0.70119001306986095</v>
      </c>
      <c r="J1514" s="61">
        <v>135.3735409343</v>
      </c>
      <c r="K1514" s="62">
        <v>0.63607650881938604</v>
      </c>
    </row>
    <row r="1515" spans="1:11" customFormat="1" x14ac:dyDescent="0.3">
      <c r="A1515" s="65" t="s">
        <v>1</v>
      </c>
    </row>
    <row r="1516" spans="1:11" customFormat="1" x14ac:dyDescent="0.3">
      <c r="A1516" s="65" t="s">
        <v>1</v>
      </c>
    </row>
    <row r="1517" spans="1:11" customFormat="1" x14ac:dyDescent="0.3">
      <c r="A1517" s="53" t="s">
        <v>477</v>
      </c>
    </row>
    <row r="1518" spans="1:11" customFormat="1" x14ac:dyDescent="0.3">
      <c r="A1518" s="54" t="s">
        <v>1</v>
      </c>
    </row>
    <row r="1519" spans="1:11" customFormat="1" x14ac:dyDescent="0.3">
      <c r="A1519" s="114" t="s">
        <v>1</v>
      </c>
      <c r="B1519" s="116" t="s">
        <v>506</v>
      </c>
      <c r="C1519" s="116" t="s">
        <v>1</v>
      </c>
      <c r="D1519" s="116" t="s">
        <v>389</v>
      </c>
      <c r="E1519" s="116" t="s">
        <v>1</v>
      </c>
      <c r="F1519" s="116" t="s">
        <v>390</v>
      </c>
      <c r="G1519" s="116" t="s">
        <v>1</v>
      </c>
      <c r="H1519" s="116" t="s">
        <v>391</v>
      </c>
      <c r="I1519" s="116" t="s">
        <v>1</v>
      </c>
      <c r="J1519" s="116" t="s">
        <v>392</v>
      </c>
      <c r="K1519" s="116" t="s">
        <v>1</v>
      </c>
    </row>
    <row r="1520" spans="1:11"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966.75746853429996</v>
      </c>
      <c r="C1521" s="57">
        <v>966.75746853429996</v>
      </c>
      <c r="D1521" s="57">
        <v>190.19026429589999</v>
      </c>
      <c r="E1521" s="57">
        <v>190.19026429589999</v>
      </c>
      <c r="F1521" s="57">
        <v>283.55013361829998</v>
      </c>
      <c r="G1521" s="57">
        <v>283.55013361829998</v>
      </c>
      <c r="H1521" s="57">
        <v>280.19119345389998</v>
      </c>
      <c r="I1521" s="57">
        <v>280.19119345389998</v>
      </c>
      <c r="J1521" s="57">
        <v>212.8258771662</v>
      </c>
      <c r="K1521" s="57">
        <v>212.8258771662</v>
      </c>
    </row>
    <row r="1522" spans="1:11" customFormat="1" x14ac:dyDescent="0.3">
      <c r="A1522" s="58" t="s">
        <v>341</v>
      </c>
      <c r="B1522" s="59">
        <v>36.304612756799997</v>
      </c>
      <c r="C1522" s="60">
        <v>3.7552968493578198E-2</v>
      </c>
      <c r="D1522" s="59">
        <v>9.3573825226</v>
      </c>
      <c r="E1522" s="60">
        <v>4.92001131458637E-2</v>
      </c>
      <c r="F1522" s="59">
        <v>9.0709139559000107</v>
      </c>
      <c r="G1522" s="60">
        <v>3.19905120133386E-2</v>
      </c>
      <c r="H1522" s="59">
        <v>9.4521938975999795</v>
      </c>
      <c r="I1522" s="60">
        <v>3.3734800088051901E-2</v>
      </c>
      <c r="J1522" s="59">
        <v>8.4241223806999805</v>
      </c>
      <c r="K1522" s="60">
        <v>3.9582227936133099E-2</v>
      </c>
    </row>
    <row r="1523" spans="1:11" customFormat="1" x14ac:dyDescent="0.3">
      <c r="A1523" s="58" t="s">
        <v>237</v>
      </c>
      <c r="B1523" s="61">
        <v>107.35720160459999</v>
      </c>
      <c r="C1523" s="62">
        <v>0.111048742935872</v>
      </c>
      <c r="D1523" s="61">
        <v>18.924706937100002</v>
      </c>
      <c r="E1523" s="62">
        <v>9.9504078230086196E-2</v>
      </c>
      <c r="F1523" s="61">
        <v>32.8713937196</v>
      </c>
      <c r="G1523" s="62">
        <v>0.115927978238408</v>
      </c>
      <c r="H1523" s="61">
        <v>25.290695875899999</v>
      </c>
      <c r="I1523" s="62">
        <v>9.0262279710304594E-2</v>
      </c>
      <c r="J1523" s="61">
        <v>30.270405071999999</v>
      </c>
      <c r="K1523" s="62">
        <v>0.14223084840553099</v>
      </c>
    </row>
    <row r="1524" spans="1:11" customFormat="1" x14ac:dyDescent="0.3">
      <c r="A1524" s="58" t="s">
        <v>238</v>
      </c>
      <c r="B1524" s="59">
        <v>242.4284428023</v>
      </c>
      <c r="C1524" s="60">
        <v>0.25076448922587102</v>
      </c>
      <c r="D1524" s="59">
        <v>52.974178947700203</v>
      </c>
      <c r="E1524" s="60">
        <v>0.278532548150216</v>
      </c>
      <c r="F1524" s="59">
        <v>65.155309634000005</v>
      </c>
      <c r="G1524" s="60">
        <v>0.22978409074463199</v>
      </c>
      <c r="H1524" s="59">
        <v>67.846335714800105</v>
      </c>
      <c r="I1524" s="60">
        <v>0.242142998423549</v>
      </c>
      <c r="J1524" s="59">
        <v>56.452618505799798</v>
      </c>
      <c r="K1524" s="60">
        <v>0.26525260582722798</v>
      </c>
    </row>
    <row r="1525" spans="1:11" customFormat="1" x14ac:dyDescent="0.3">
      <c r="A1525" s="58" t="s">
        <v>239</v>
      </c>
      <c r="B1525" s="61">
        <v>331.011637699</v>
      </c>
      <c r="C1525" s="62">
        <v>0.34239367004926902</v>
      </c>
      <c r="D1525" s="61">
        <v>68.850817043499902</v>
      </c>
      <c r="E1525" s="62">
        <v>0.36201020750663199</v>
      </c>
      <c r="F1525" s="61">
        <v>98.463512519700004</v>
      </c>
      <c r="G1525" s="62">
        <v>0.347252569636403</v>
      </c>
      <c r="H1525" s="61">
        <v>102.1400789339</v>
      </c>
      <c r="I1525" s="62">
        <v>0.36453707796745999</v>
      </c>
      <c r="J1525" s="61">
        <v>61.5572292019001</v>
      </c>
      <c r="K1525" s="62">
        <v>0.28923752140266601</v>
      </c>
    </row>
    <row r="1526" spans="1:11" customFormat="1" x14ac:dyDescent="0.3">
      <c r="A1526" s="58" t="s">
        <v>342</v>
      </c>
      <c r="B1526" s="59">
        <v>244.3129321147</v>
      </c>
      <c r="C1526" s="60">
        <v>0.25271377782589299</v>
      </c>
      <c r="D1526" s="59">
        <v>40.083178844999999</v>
      </c>
      <c r="E1526" s="60">
        <v>0.21075305296720201</v>
      </c>
      <c r="F1526" s="59">
        <v>77.989003789099996</v>
      </c>
      <c r="G1526" s="60">
        <v>0.27504484936721801</v>
      </c>
      <c r="H1526" s="59">
        <v>72.055731373199905</v>
      </c>
      <c r="I1526" s="60">
        <v>0.25716629593162199</v>
      </c>
      <c r="J1526" s="59">
        <v>54.185018107399799</v>
      </c>
      <c r="K1526" s="60">
        <v>0.25459788456591598</v>
      </c>
    </row>
    <row r="1527" spans="1:11" customFormat="1" x14ac:dyDescent="0.3">
      <c r="A1527" s="58" t="s">
        <v>88</v>
      </c>
      <c r="B1527" s="61">
        <v>5.3426415569000101</v>
      </c>
      <c r="C1527" s="62">
        <v>5.5263514695158998E-3</v>
      </c>
      <c r="D1527" s="61">
        <v>0</v>
      </c>
      <c r="E1527" s="62">
        <v>0</v>
      </c>
      <c r="F1527" s="61">
        <v>0</v>
      </c>
      <c r="G1527" s="62">
        <v>0</v>
      </c>
      <c r="H1527" s="61">
        <v>3.4061576585000002</v>
      </c>
      <c r="I1527" s="62">
        <v>1.21565478790125E-2</v>
      </c>
      <c r="J1527" s="61">
        <v>1.9364838983999999</v>
      </c>
      <c r="K1527" s="62">
        <v>9.0989118625258193E-3</v>
      </c>
    </row>
    <row r="1528" spans="1:11" customFormat="1" x14ac:dyDescent="0.3">
      <c r="A1528" s="58" t="s">
        <v>343</v>
      </c>
      <c r="B1528" s="59">
        <v>143.66181436139999</v>
      </c>
      <c r="C1528" s="60">
        <v>0.14860171142945</v>
      </c>
      <c r="D1528" s="59">
        <v>28.2820894597</v>
      </c>
      <c r="E1528" s="60">
        <v>0.14870419137595001</v>
      </c>
      <c r="F1528" s="59">
        <v>41.942307675500103</v>
      </c>
      <c r="G1528" s="60">
        <v>0.147918490251747</v>
      </c>
      <c r="H1528" s="59">
        <v>34.742889773500004</v>
      </c>
      <c r="I1528" s="60">
        <v>0.123997079798357</v>
      </c>
      <c r="J1528" s="59">
        <v>38.694527452700001</v>
      </c>
      <c r="K1528" s="60">
        <v>0.18181307634166399</v>
      </c>
    </row>
    <row r="1529" spans="1:11" customFormat="1" x14ac:dyDescent="0.3">
      <c r="A1529" s="58" t="s">
        <v>344</v>
      </c>
      <c r="B1529" s="61">
        <v>575.32456981370001</v>
      </c>
      <c r="C1529" s="62">
        <v>0.59510744787516201</v>
      </c>
      <c r="D1529" s="61">
        <v>108.93399588849999</v>
      </c>
      <c r="E1529" s="62">
        <v>0.57276326047383397</v>
      </c>
      <c r="F1529" s="61">
        <v>176.4525163088</v>
      </c>
      <c r="G1529" s="62">
        <v>0.62229741900362101</v>
      </c>
      <c r="H1529" s="61">
        <v>174.1958103071</v>
      </c>
      <c r="I1529" s="62">
        <v>0.62170337389908203</v>
      </c>
      <c r="J1529" s="61">
        <v>115.7422473093</v>
      </c>
      <c r="K1529" s="62">
        <v>0.54383540596858204</v>
      </c>
    </row>
    <row r="1530" spans="1:11" customFormat="1" x14ac:dyDescent="0.3">
      <c r="A1530" s="65" t="s">
        <v>1</v>
      </c>
    </row>
    <row r="1531" spans="1:11" customFormat="1" x14ac:dyDescent="0.3">
      <c r="A1531" s="65" t="s">
        <v>1</v>
      </c>
    </row>
    <row r="1532" spans="1:11" customFormat="1" x14ac:dyDescent="0.3">
      <c r="A1532" s="53" t="s">
        <v>478</v>
      </c>
    </row>
    <row r="1533" spans="1:11" customFormat="1" x14ac:dyDescent="0.3">
      <c r="A1533" s="54" t="s">
        <v>1</v>
      </c>
    </row>
    <row r="1534" spans="1:11" customFormat="1" x14ac:dyDescent="0.3">
      <c r="A1534" s="114" t="s">
        <v>1</v>
      </c>
      <c r="B1534" s="116" t="s">
        <v>506</v>
      </c>
      <c r="C1534" s="116" t="s">
        <v>1</v>
      </c>
      <c r="D1534" s="116" t="s">
        <v>389</v>
      </c>
      <c r="E1534" s="116" t="s">
        <v>1</v>
      </c>
      <c r="F1534" s="116" t="s">
        <v>390</v>
      </c>
      <c r="G1534" s="116" t="s">
        <v>1</v>
      </c>
      <c r="H1534" s="116" t="s">
        <v>391</v>
      </c>
      <c r="I1534" s="116" t="s">
        <v>1</v>
      </c>
      <c r="J1534" s="116" t="s">
        <v>392</v>
      </c>
      <c r="K1534" s="116" t="s">
        <v>1</v>
      </c>
    </row>
    <row r="1535" spans="1:11"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966.75746853429996</v>
      </c>
      <c r="C1536" s="57">
        <v>966.75746853429996</v>
      </c>
      <c r="D1536" s="57">
        <v>190.19026429589999</v>
      </c>
      <c r="E1536" s="57">
        <v>190.19026429589999</v>
      </c>
      <c r="F1536" s="57">
        <v>283.55013361829998</v>
      </c>
      <c r="G1536" s="57">
        <v>283.55013361829998</v>
      </c>
      <c r="H1536" s="57">
        <v>280.19119345389998</v>
      </c>
      <c r="I1536" s="57">
        <v>280.19119345389998</v>
      </c>
      <c r="J1536" s="57">
        <v>212.8258771662</v>
      </c>
      <c r="K1536" s="57">
        <v>212.8258771662</v>
      </c>
    </row>
    <row r="1537" spans="1:11" customFormat="1" x14ac:dyDescent="0.3">
      <c r="A1537" s="58" t="s">
        <v>341</v>
      </c>
      <c r="B1537" s="59">
        <v>65.637778223500007</v>
      </c>
      <c r="C1537" s="60">
        <v>6.78947723290034E-2</v>
      </c>
      <c r="D1537" s="59">
        <v>6.9785177353999899</v>
      </c>
      <c r="E1537" s="60">
        <v>3.6692297375131397E-2</v>
      </c>
      <c r="F1537" s="59">
        <v>19.3629225615</v>
      </c>
      <c r="G1537" s="60">
        <v>6.82874746501278E-2</v>
      </c>
      <c r="H1537" s="59">
        <v>9.71538607200001</v>
      </c>
      <c r="I1537" s="64">
        <v>3.4674130732800797E-2</v>
      </c>
      <c r="J1537" s="59">
        <v>29.580951854599999</v>
      </c>
      <c r="K1537" s="63">
        <v>0.13899133060544</v>
      </c>
    </row>
    <row r="1538" spans="1:11" customFormat="1" x14ac:dyDescent="0.3">
      <c r="A1538" s="58" t="s">
        <v>237</v>
      </c>
      <c r="B1538" s="61">
        <v>113.039796320801</v>
      </c>
      <c r="C1538" s="62">
        <v>0.116926737056585</v>
      </c>
      <c r="D1538" s="61">
        <v>19.7193115818</v>
      </c>
      <c r="E1538" s="62">
        <v>0.10368202418142999</v>
      </c>
      <c r="F1538" s="61">
        <v>54.663136729100003</v>
      </c>
      <c r="G1538" s="63">
        <v>0.19278120603069299</v>
      </c>
      <c r="H1538" s="61">
        <v>18.447045969600001</v>
      </c>
      <c r="I1538" s="64">
        <v>6.5837351068048805E-2</v>
      </c>
      <c r="J1538" s="61">
        <v>20.2103020403</v>
      </c>
      <c r="K1538" s="62">
        <v>9.49616762275452E-2</v>
      </c>
    </row>
    <row r="1539" spans="1:11" customFormat="1" x14ac:dyDescent="0.3">
      <c r="A1539" s="58" t="s">
        <v>238</v>
      </c>
      <c r="B1539" s="59">
        <v>286.41940652469998</v>
      </c>
      <c r="C1539" s="60">
        <v>0.29626810844186202</v>
      </c>
      <c r="D1539" s="59">
        <v>52.698692688599699</v>
      </c>
      <c r="E1539" s="60">
        <v>0.27708407096280602</v>
      </c>
      <c r="F1539" s="59">
        <v>84.433508532399998</v>
      </c>
      <c r="G1539" s="60">
        <v>0.29777276933348201</v>
      </c>
      <c r="H1539" s="59">
        <v>93.952609042399899</v>
      </c>
      <c r="I1539" s="60">
        <v>0.33531606716203999</v>
      </c>
      <c r="J1539" s="59">
        <v>55.3345962613</v>
      </c>
      <c r="K1539" s="60">
        <v>0.259999380705421</v>
      </c>
    </row>
    <row r="1540" spans="1:11" customFormat="1" x14ac:dyDescent="0.3">
      <c r="A1540" s="58" t="s">
        <v>239</v>
      </c>
      <c r="B1540" s="61">
        <v>312.69329319219997</v>
      </c>
      <c r="C1540" s="62">
        <v>0.32344543835412398</v>
      </c>
      <c r="D1540" s="61">
        <v>74.345061476500206</v>
      </c>
      <c r="E1540" s="63">
        <v>0.39089835513784899</v>
      </c>
      <c r="F1540" s="61">
        <v>74.831254536899905</v>
      </c>
      <c r="G1540" s="62">
        <v>0.26390837338709899</v>
      </c>
      <c r="H1540" s="61">
        <v>95.720371604600103</v>
      </c>
      <c r="I1540" s="62">
        <v>0.34162519679744702</v>
      </c>
      <c r="J1540" s="61">
        <v>67.796605574200001</v>
      </c>
      <c r="K1540" s="62">
        <v>0.31855433407308997</v>
      </c>
    </row>
    <row r="1541" spans="1:11" customFormat="1" x14ac:dyDescent="0.3">
      <c r="A1541" s="58" t="s">
        <v>342</v>
      </c>
      <c r="B1541" s="59">
        <v>163.53171086789999</v>
      </c>
      <c r="C1541" s="60">
        <v>0.16915484616408499</v>
      </c>
      <c r="D1541" s="59">
        <v>35.749125149100003</v>
      </c>
      <c r="E1541" s="60">
        <v>0.18796506372945099</v>
      </c>
      <c r="F1541" s="59">
        <v>45.006365738099902</v>
      </c>
      <c r="G1541" s="60">
        <v>0.158724544276481</v>
      </c>
      <c r="H1541" s="59">
        <v>47.745903111000104</v>
      </c>
      <c r="I1541" s="60">
        <v>0.17040472443990501</v>
      </c>
      <c r="J1541" s="59">
        <v>35.030316869700002</v>
      </c>
      <c r="K1541" s="60">
        <v>0.16459613528266601</v>
      </c>
    </row>
    <row r="1542" spans="1:11" customFormat="1" x14ac:dyDescent="0.3">
      <c r="A1542" s="58" t="s">
        <v>88</v>
      </c>
      <c r="B1542" s="61">
        <v>25.435483405200099</v>
      </c>
      <c r="C1542" s="62">
        <v>2.631009765434E-2</v>
      </c>
      <c r="D1542" s="61">
        <v>0.69955566449999995</v>
      </c>
      <c r="E1542" s="64">
        <v>3.6781886133331401E-3</v>
      </c>
      <c r="F1542" s="61">
        <v>5.2529455203000204</v>
      </c>
      <c r="G1542" s="62">
        <v>1.8525632322117801E-2</v>
      </c>
      <c r="H1542" s="61">
        <v>14.6098776543</v>
      </c>
      <c r="I1542" s="63">
        <v>5.2142529799758898E-2</v>
      </c>
      <c r="J1542" s="61">
        <v>4.8731045661000101</v>
      </c>
      <c r="K1542" s="62">
        <v>2.28971431058381E-2</v>
      </c>
    </row>
    <row r="1543" spans="1:11" customFormat="1" x14ac:dyDescent="0.3">
      <c r="A1543" s="58" t="s">
        <v>343</v>
      </c>
      <c r="B1543" s="59">
        <v>178.6775745443</v>
      </c>
      <c r="C1543" s="60">
        <v>0.184821509385589</v>
      </c>
      <c r="D1543" s="59">
        <v>26.6978293172</v>
      </c>
      <c r="E1543" s="60">
        <v>0.14037432155656099</v>
      </c>
      <c r="F1543" s="59">
        <v>74.026059290599903</v>
      </c>
      <c r="G1543" s="63">
        <v>0.26106868068082101</v>
      </c>
      <c r="H1543" s="59">
        <v>28.162432041599999</v>
      </c>
      <c r="I1543" s="64">
        <v>0.10051148180085</v>
      </c>
      <c r="J1543" s="59">
        <v>49.791253894900201</v>
      </c>
      <c r="K1543" s="60">
        <v>0.23395300683298501</v>
      </c>
    </row>
    <row r="1544" spans="1:11" customFormat="1" x14ac:dyDescent="0.3">
      <c r="A1544" s="58" t="s">
        <v>344</v>
      </c>
      <c r="B1544" s="61">
        <v>476.22500406009999</v>
      </c>
      <c r="C1544" s="62">
        <v>0.49260028451820898</v>
      </c>
      <c r="D1544" s="61">
        <v>110.0941866256</v>
      </c>
      <c r="E1544" s="63">
        <v>0.57886341886729997</v>
      </c>
      <c r="F1544" s="61">
        <v>119.83762027500001</v>
      </c>
      <c r="G1544" s="62">
        <v>0.42263291766358002</v>
      </c>
      <c r="H1544" s="61">
        <v>143.46627471560001</v>
      </c>
      <c r="I1544" s="62">
        <v>0.51202992123735203</v>
      </c>
      <c r="J1544" s="61">
        <v>102.8269224439</v>
      </c>
      <c r="K1544" s="62">
        <v>0.48315046935575601</v>
      </c>
    </row>
    <row r="1545" spans="1:11" customFormat="1" x14ac:dyDescent="0.3">
      <c r="A1545" s="65" t="s">
        <v>1</v>
      </c>
    </row>
    <row r="1546" spans="1:11" customFormat="1" x14ac:dyDescent="0.3">
      <c r="A1546" s="65" t="s">
        <v>1</v>
      </c>
    </row>
    <row r="1547" spans="1:11" customFormat="1" x14ac:dyDescent="0.3">
      <c r="A1547" s="53" t="s">
        <v>479</v>
      </c>
    </row>
    <row r="1548" spans="1:11" customFormat="1" x14ac:dyDescent="0.3">
      <c r="A1548" s="54" t="s">
        <v>1</v>
      </c>
    </row>
    <row r="1549" spans="1:11" customFormat="1" x14ac:dyDescent="0.3">
      <c r="A1549" s="114" t="s">
        <v>1</v>
      </c>
      <c r="B1549" s="116" t="s">
        <v>506</v>
      </c>
      <c r="C1549" s="116" t="s">
        <v>1</v>
      </c>
      <c r="D1549" s="116" t="s">
        <v>389</v>
      </c>
      <c r="E1549" s="116" t="s">
        <v>1</v>
      </c>
      <c r="F1549" s="116" t="s">
        <v>390</v>
      </c>
      <c r="G1549" s="116" t="s">
        <v>1</v>
      </c>
      <c r="H1549" s="116" t="s">
        <v>391</v>
      </c>
      <c r="I1549" s="116" t="s">
        <v>1</v>
      </c>
      <c r="J1549" s="116" t="s">
        <v>392</v>
      </c>
      <c r="K1549" s="116" t="s">
        <v>1</v>
      </c>
    </row>
    <row r="1550" spans="1:11"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966.75746853429996</v>
      </c>
      <c r="C1551" s="57">
        <v>966.75746853429996</v>
      </c>
      <c r="D1551" s="57">
        <v>190.19026429589999</v>
      </c>
      <c r="E1551" s="57">
        <v>190.19026429589999</v>
      </c>
      <c r="F1551" s="57">
        <v>283.55013361829998</v>
      </c>
      <c r="G1551" s="57">
        <v>283.55013361829998</v>
      </c>
      <c r="H1551" s="57">
        <v>280.19119345389998</v>
      </c>
      <c r="I1551" s="57">
        <v>280.19119345389998</v>
      </c>
      <c r="J1551" s="57">
        <v>212.8258771662</v>
      </c>
      <c r="K1551" s="57">
        <v>212.8258771662</v>
      </c>
    </row>
    <row r="1552" spans="1:11" customFormat="1" x14ac:dyDescent="0.3">
      <c r="A1552" s="58" t="s">
        <v>341</v>
      </c>
      <c r="B1552" s="59">
        <v>112.493493461</v>
      </c>
      <c r="C1552" s="60">
        <v>0.116361649247511</v>
      </c>
      <c r="D1552" s="59">
        <v>19.494875731400001</v>
      </c>
      <c r="E1552" s="60">
        <v>0.10250196456465099</v>
      </c>
      <c r="F1552" s="59">
        <v>31.575540389</v>
      </c>
      <c r="G1552" s="60">
        <v>0.11135787518797401</v>
      </c>
      <c r="H1552" s="59">
        <v>24.851145277299999</v>
      </c>
      <c r="I1552" s="60">
        <v>8.8693527340961101E-2</v>
      </c>
      <c r="J1552" s="59">
        <v>36.571932063299997</v>
      </c>
      <c r="K1552" s="63">
        <v>0.171839686744203</v>
      </c>
    </row>
    <row r="1553" spans="1:11" customFormat="1" x14ac:dyDescent="0.3">
      <c r="A1553" s="58" t="s">
        <v>237</v>
      </c>
      <c r="B1553" s="61">
        <v>202.09295646679999</v>
      </c>
      <c r="C1553" s="62">
        <v>0.20904204316434499</v>
      </c>
      <c r="D1553" s="61">
        <v>29.618276402900001</v>
      </c>
      <c r="E1553" s="62">
        <v>0.15572971893461199</v>
      </c>
      <c r="F1553" s="61">
        <v>60.343667238400201</v>
      </c>
      <c r="G1553" s="62">
        <v>0.21281480797900601</v>
      </c>
      <c r="H1553" s="61">
        <v>65.679249089900196</v>
      </c>
      <c r="I1553" s="62">
        <v>0.23440868458524999</v>
      </c>
      <c r="J1553" s="61">
        <v>46.451763735599997</v>
      </c>
      <c r="K1553" s="62">
        <v>0.21826182207779601</v>
      </c>
    </row>
    <row r="1554" spans="1:11" customFormat="1" x14ac:dyDescent="0.3">
      <c r="A1554" s="58" t="s">
        <v>238</v>
      </c>
      <c r="B1554" s="59">
        <v>299.54299225689999</v>
      </c>
      <c r="C1554" s="60">
        <v>0.30984295648735599</v>
      </c>
      <c r="D1554" s="59">
        <v>69.701396725999899</v>
      </c>
      <c r="E1554" s="60">
        <v>0.36648246419994401</v>
      </c>
      <c r="F1554" s="59">
        <v>100.44236700579999</v>
      </c>
      <c r="G1554" s="60">
        <v>0.354231421879738</v>
      </c>
      <c r="H1554" s="59">
        <v>80.415099098399907</v>
      </c>
      <c r="I1554" s="60">
        <v>0.287000808651863</v>
      </c>
      <c r="J1554" s="59">
        <v>48.984129426700001</v>
      </c>
      <c r="K1554" s="64">
        <v>0.23016058986308</v>
      </c>
    </row>
    <row r="1555" spans="1:11" customFormat="1" x14ac:dyDescent="0.3">
      <c r="A1555" s="58" t="s">
        <v>239</v>
      </c>
      <c r="B1555" s="61">
        <v>255.215966673699</v>
      </c>
      <c r="C1555" s="62">
        <v>0.263991719723286</v>
      </c>
      <c r="D1555" s="61">
        <v>46.4933160673</v>
      </c>
      <c r="E1555" s="62">
        <v>0.24445686659841401</v>
      </c>
      <c r="F1555" s="61">
        <v>68.139214616700002</v>
      </c>
      <c r="G1555" s="62">
        <v>0.24030746784420601</v>
      </c>
      <c r="H1555" s="61">
        <v>79.417024874800106</v>
      </c>
      <c r="I1555" s="62">
        <v>0.28343869018805001</v>
      </c>
      <c r="J1555" s="61">
        <v>61.166411114900001</v>
      </c>
      <c r="K1555" s="62">
        <v>0.28740119354534099</v>
      </c>
    </row>
    <row r="1556" spans="1:11" customFormat="1" x14ac:dyDescent="0.3">
      <c r="A1556" s="58" t="s">
        <v>342</v>
      </c>
      <c r="B1556" s="59">
        <v>96.591062660299997</v>
      </c>
      <c r="C1556" s="60">
        <v>9.9912403890441703E-2</v>
      </c>
      <c r="D1556" s="59">
        <v>24.8823993683</v>
      </c>
      <c r="E1556" s="60">
        <v>0.130828985702379</v>
      </c>
      <c r="F1556" s="59">
        <v>23.0493443684</v>
      </c>
      <c r="G1556" s="60">
        <v>8.1288427109076203E-2</v>
      </c>
      <c r="H1556" s="59">
        <v>29.007678097900001</v>
      </c>
      <c r="I1556" s="60">
        <v>0.103528157827961</v>
      </c>
      <c r="J1556" s="59">
        <v>19.651640825699999</v>
      </c>
      <c r="K1556" s="60">
        <v>9.2336707769580306E-2</v>
      </c>
    </row>
    <row r="1557" spans="1:11" customFormat="1" x14ac:dyDescent="0.3">
      <c r="A1557" s="58" t="s">
        <v>88</v>
      </c>
      <c r="B1557" s="61">
        <v>0.82099701560000005</v>
      </c>
      <c r="C1557" s="62">
        <v>8.4922748706013401E-4</v>
      </c>
      <c r="D1557" s="61">
        <v>0</v>
      </c>
      <c r="E1557" s="62">
        <v>0</v>
      </c>
      <c r="F1557" s="61">
        <v>0</v>
      </c>
      <c r="G1557" s="62">
        <v>0</v>
      </c>
      <c r="H1557" s="61">
        <v>0.82099701559999905</v>
      </c>
      <c r="I1557" s="62">
        <v>2.9301314059147201E-3</v>
      </c>
      <c r="J1557" s="61">
        <v>0</v>
      </c>
      <c r="K1557" s="62">
        <v>0</v>
      </c>
    </row>
    <row r="1558" spans="1:11" customFormat="1" x14ac:dyDescent="0.3">
      <c r="A1558" s="58" t="s">
        <v>343</v>
      </c>
      <c r="B1558" s="59">
        <v>314.5864499278</v>
      </c>
      <c r="C1558" s="60">
        <v>0.32540369241185602</v>
      </c>
      <c r="D1558" s="59">
        <v>49.113152134300002</v>
      </c>
      <c r="E1558" s="64">
        <v>0.25823168349926301</v>
      </c>
      <c r="F1558" s="59">
        <v>91.919207627399899</v>
      </c>
      <c r="G1558" s="60">
        <v>0.32417268316698</v>
      </c>
      <c r="H1558" s="59">
        <v>90.530394367200003</v>
      </c>
      <c r="I1558" s="60">
        <v>0.32310221192621102</v>
      </c>
      <c r="J1558" s="59">
        <v>83.023695798899794</v>
      </c>
      <c r="K1558" s="60">
        <v>0.39010150882199901</v>
      </c>
    </row>
    <row r="1559" spans="1:11" customFormat="1" x14ac:dyDescent="0.3">
      <c r="A1559" s="58" t="s">
        <v>344</v>
      </c>
      <c r="B1559" s="61">
        <v>351.80702933399999</v>
      </c>
      <c r="C1559" s="62">
        <v>0.36390412361372698</v>
      </c>
      <c r="D1559" s="61">
        <v>71.375715435599901</v>
      </c>
      <c r="E1559" s="62">
        <v>0.37528585230079398</v>
      </c>
      <c r="F1559" s="61">
        <v>91.188558985099903</v>
      </c>
      <c r="G1559" s="62">
        <v>0.321595894953282</v>
      </c>
      <c r="H1559" s="61">
        <v>108.4247029727</v>
      </c>
      <c r="I1559" s="62">
        <v>0.386966848016011</v>
      </c>
      <c r="J1559" s="61">
        <v>80.8180519406</v>
      </c>
      <c r="K1559" s="62">
        <v>0.37973790131492102</v>
      </c>
    </row>
    <row r="1560" spans="1:11" customFormat="1" x14ac:dyDescent="0.3">
      <c r="A1560" s="65" t="s">
        <v>1</v>
      </c>
    </row>
    <row r="1561" spans="1:11" customFormat="1" x14ac:dyDescent="0.3">
      <c r="A1561" s="65" t="s">
        <v>1</v>
      </c>
    </row>
    <row r="1562" spans="1:11" customFormat="1" x14ac:dyDescent="0.3">
      <c r="A1562" s="53" t="s">
        <v>480</v>
      </c>
    </row>
    <row r="1563" spans="1:11" customFormat="1" x14ac:dyDescent="0.3">
      <c r="A1563" s="54" t="s">
        <v>1</v>
      </c>
    </row>
    <row r="1564" spans="1:11" customFormat="1" x14ac:dyDescent="0.3">
      <c r="A1564" s="114" t="s">
        <v>1</v>
      </c>
      <c r="B1564" s="116" t="s">
        <v>506</v>
      </c>
      <c r="C1564" s="116" t="s">
        <v>1</v>
      </c>
      <c r="D1564" s="116" t="s">
        <v>389</v>
      </c>
      <c r="E1564" s="116" t="s">
        <v>1</v>
      </c>
      <c r="F1564" s="116" t="s">
        <v>390</v>
      </c>
      <c r="G1564" s="116" t="s">
        <v>1</v>
      </c>
      <c r="H1564" s="116" t="s">
        <v>391</v>
      </c>
      <c r="I1564" s="116" t="s">
        <v>1</v>
      </c>
      <c r="J1564" s="116" t="s">
        <v>392</v>
      </c>
      <c r="K1564" s="116" t="s">
        <v>1</v>
      </c>
    </row>
    <row r="1565" spans="1:11"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966.75746853429996</v>
      </c>
      <c r="C1566" s="57">
        <v>966.75746853429996</v>
      </c>
      <c r="D1566" s="57">
        <v>190.19026429589999</v>
      </c>
      <c r="E1566" s="57">
        <v>190.19026429589999</v>
      </c>
      <c r="F1566" s="57">
        <v>283.55013361829998</v>
      </c>
      <c r="G1566" s="57">
        <v>283.55013361829998</v>
      </c>
      <c r="H1566" s="57">
        <v>280.19119345389998</v>
      </c>
      <c r="I1566" s="57">
        <v>280.19119345389998</v>
      </c>
      <c r="J1566" s="57">
        <v>212.8258771662</v>
      </c>
      <c r="K1566" s="57">
        <v>212.8258771662</v>
      </c>
    </row>
    <row r="1567" spans="1:11" customFormat="1" x14ac:dyDescent="0.3">
      <c r="A1567" s="58" t="s">
        <v>341</v>
      </c>
      <c r="B1567" s="59">
        <v>43.189796933399997</v>
      </c>
      <c r="C1567" s="60">
        <v>4.4674903829685399E-2</v>
      </c>
      <c r="D1567" s="59">
        <v>7.5332596052000298</v>
      </c>
      <c r="E1567" s="60">
        <v>3.9609070596167202E-2</v>
      </c>
      <c r="F1567" s="59">
        <v>13.989733337200001</v>
      </c>
      <c r="G1567" s="60">
        <v>4.9337777269511801E-2</v>
      </c>
      <c r="H1567" s="59">
        <v>12.7404555321</v>
      </c>
      <c r="I1567" s="60">
        <v>4.5470578054396298E-2</v>
      </c>
      <c r="J1567" s="59">
        <v>8.9263484588999997</v>
      </c>
      <c r="K1567" s="60">
        <v>4.1942025931034903E-2</v>
      </c>
    </row>
    <row r="1568" spans="1:11" customFormat="1" x14ac:dyDescent="0.3">
      <c r="A1568" s="58" t="s">
        <v>237</v>
      </c>
      <c r="B1568" s="61">
        <v>171.455511978</v>
      </c>
      <c r="C1568" s="62">
        <v>0.17735111189566899</v>
      </c>
      <c r="D1568" s="61">
        <v>36.422785867499996</v>
      </c>
      <c r="E1568" s="62">
        <v>0.19150709949502501</v>
      </c>
      <c r="F1568" s="61">
        <v>39.786560668200003</v>
      </c>
      <c r="G1568" s="62">
        <v>0.140315788818349</v>
      </c>
      <c r="H1568" s="61">
        <v>61.145540101300199</v>
      </c>
      <c r="I1568" s="62">
        <v>0.218227915544249</v>
      </c>
      <c r="J1568" s="61">
        <v>34.100625340999997</v>
      </c>
      <c r="K1568" s="62">
        <v>0.160227815315758</v>
      </c>
    </row>
    <row r="1569" spans="1:11" customFormat="1" x14ac:dyDescent="0.3">
      <c r="A1569" s="58" t="s">
        <v>238</v>
      </c>
      <c r="B1569" s="59">
        <v>333.44045057660003</v>
      </c>
      <c r="C1569" s="60">
        <v>0.34490599910454101</v>
      </c>
      <c r="D1569" s="59">
        <v>70.974700469999803</v>
      </c>
      <c r="E1569" s="60">
        <v>0.37317735864532398</v>
      </c>
      <c r="F1569" s="59">
        <v>108.34552667200001</v>
      </c>
      <c r="G1569" s="60">
        <v>0.38210359942150102</v>
      </c>
      <c r="H1569" s="59">
        <v>97.147180293399799</v>
      </c>
      <c r="I1569" s="60">
        <v>0.34671746494196498</v>
      </c>
      <c r="J1569" s="59">
        <v>56.973043141199803</v>
      </c>
      <c r="K1569" s="64">
        <v>0.267697912959657</v>
      </c>
    </row>
    <row r="1570" spans="1:11" customFormat="1" x14ac:dyDescent="0.3">
      <c r="A1570" s="58" t="s">
        <v>239</v>
      </c>
      <c r="B1570" s="61">
        <v>294.06993770499997</v>
      </c>
      <c r="C1570" s="62">
        <v>0.30418170769431901</v>
      </c>
      <c r="D1570" s="61">
        <v>42.7768411379</v>
      </c>
      <c r="E1570" s="64">
        <v>0.22491604024140399</v>
      </c>
      <c r="F1570" s="61">
        <v>82.204841342600005</v>
      </c>
      <c r="G1570" s="62">
        <v>0.28991289932968201</v>
      </c>
      <c r="H1570" s="61">
        <v>82.229968794800101</v>
      </c>
      <c r="I1570" s="62">
        <v>0.293478063250869</v>
      </c>
      <c r="J1570" s="61">
        <v>86.8582864297002</v>
      </c>
      <c r="K1570" s="63">
        <v>0.408119010649587</v>
      </c>
    </row>
    <row r="1571" spans="1:11" customFormat="1" x14ac:dyDescent="0.3">
      <c r="A1571" s="58" t="s">
        <v>342</v>
      </c>
      <c r="B1571" s="59">
        <v>116.6557425262</v>
      </c>
      <c r="C1571" s="60">
        <v>0.120667019726325</v>
      </c>
      <c r="D1571" s="59">
        <v>31.711210034899999</v>
      </c>
      <c r="E1571" s="63">
        <v>0.16673413937510201</v>
      </c>
      <c r="F1571" s="59">
        <v>38.460972568599999</v>
      </c>
      <c r="G1571" s="60">
        <v>0.135640819765488</v>
      </c>
      <c r="H1571" s="59">
        <v>23.4088462032</v>
      </c>
      <c r="I1571" s="60">
        <v>8.3545974142301097E-2</v>
      </c>
      <c r="J1571" s="59">
        <v>23.0747137195</v>
      </c>
      <c r="K1571" s="60">
        <v>0.108420620775736</v>
      </c>
    </row>
    <row r="1572" spans="1:11" customFormat="1" x14ac:dyDescent="0.3">
      <c r="A1572" s="58" t="s">
        <v>88</v>
      </c>
      <c r="B1572" s="61">
        <v>7.9460288151</v>
      </c>
      <c r="C1572" s="62">
        <v>8.2192577494611604E-3</v>
      </c>
      <c r="D1572" s="61">
        <v>0.77146718040000095</v>
      </c>
      <c r="E1572" s="62">
        <v>4.0562916469780103E-3</v>
      </c>
      <c r="F1572" s="61">
        <v>0.76249902970000005</v>
      </c>
      <c r="G1572" s="62">
        <v>2.6891153954680699E-3</v>
      </c>
      <c r="H1572" s="61">
        <v>3.5192025291000002</v>
      </c>
      <c r="I1572" s="62">
        <v>1.2560004066219901E-2</v>
      </c>
      <c r="J1572" s="61">
        <v>2.8928600758999998</v>
      </c>
      <c r="K1572" s="62">
        <v>1.3592614368227901E-2</v>
      </c>
    </row>
    <row r="1573" spans="1:11" customFormat="1" x14ac:dyDescent="0.3">
      <c r="A1573" s="58" t="s">
        <v>343</v>
      </c>
      <c r="B1573" s="59">
        <v>214.64530891140001</v>
      </c>
      <c r="C1573" s="60">
        <v>0.22202601572535399</v>
      </c>
      <c r="D1573" s="59">
        <v>43.956045472699998</v>
      </c>
      <c r="E1573" s="60">
        <v>0.23111617009119201</v>
      </c>
      <c r="F1573" s="59">
        <v>53.776294005400203</v>
      </c>
      <c r="G1573" s="60">
        <v>0.18965356608786099</v>
      </c>
      <c r="H1573" s="59">
        <v>73.8859956334</v>
      </c>
      <c r="I1573" s="60">
        <v>0.263698493598645</v>
      </c>
      <c r="J1573" s="59">
        <v>43.026973799899999</v>
      </c>
      <c r="K1573" s="60">
        <v>0.20216984124679199</v>
      </c>
    </row>
    <row r="1574" spans="1:11" customFormat="1" x14ac:dyDescent="0.3">
      <c r="A1574" s="58" t="s">
        <v>344</v>
      </c>
      <c r="B1574" s="61">
        <v>410.72568023119999</v>
      </c>
      <c r="C1574" s="62">
        <v>0.424848727420643</v>
      </c>
      <c r="D1574" s="61">
        <v>74.488051172800198</v>
      </c>
      <c r="E1574" s="62">
        <v>0.391650179616506</v>
      </c>
      <c r="F1574" s="61">
        <v>120.6658139112</v>
      </c>
      <c r="G1574" s="62">
        <v>0.42555371909516998</v>
      </c>
      <c r="H1574" s="61">
        <v>105.638814998</v>
      </c>
      <c r="I1574" s="62">
        <v>0.37702403739316998</v>
      </c>
      <c r="J1574" s="61">
        <v>109.9330001492</v>
      </c>
      <c r="K1574" s="63">
        <v>0.516539631425323</v>
      </c>
    </row>
    <row r="1575" spans="1:11" customFormat="1" x14ac:dyDescent="0.3">
      <c r="A1575" s="65" t="s">
        <v>1</v>
      </c>
    </row>
    <row r="1576" spans="1:11" customFormat="1" x14ac:dyDescent="0.3">
      <c r="A1576" s="65" t="s">
        <v>1</v>
      </c>
    </row>
    <row r="1577" spans="1:11" customFormat="1" x14ac:dyDescent="0.3">
      <c r="A1577" s="53" t="s">
        <v>481</v>
      </c>
    </row>
    <row r="1578" spans="1:11" customFormat="1" x14ac:dyDescent="0.3">
      <c r="A1578" s="54" t="s">
        <v>1</v>
      </c>
    </row>
    <row r="1579" spans="1:11" customFormat="1" x14ac:dyDescent="0.3">
      <c r="A1579" s="114" t="s">
        <v>1</v>
      </c>
      <c r="B1579" s="116" t="s">
        <v>506</v>
      </c>
      <c r="C1579" s="116" t="s">
        <v>1</v>
      </c>
      <c r="D1579" s="116" t="s">
        <v>389</v>
      </c>
      <c r="E1579" s="116" t="s">
        <v>1</v>
      </c>
      <c r="F1579" s="116" t="s">
        <v>390</v>
      </c>
      <c r="G1579" s="116" t="s">
        <v>1</v>
      </c>
      <c r="H1579" s="116" t="s">
        <v>391</v>
      </c>
      <c r="I1579" s="116" t="s">
        <v>1</v>
      </c>
      <c r="J1579" s="116" t="s">
        <v>392</v>
      </c>
      <c r="K1579" s="116" t="s">
        <v>1</v>
      </c>
    </row>
    <row r="1580" spans="1:11"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966.75746853429996</v>
      </c>
      <c r="C1581" s="57">
        <v>966.75746853429996</v>
      </c>
      <c r="D1581" s="57">
        <v>190.19026429589999</v>
      </c>
      <c r="E1581" s="57">
        <v>190.19026429589999</v>
      </c>
      <c r="F1581" s="57">
        <v>283.55013361829998</v>
      </c>
      <c r="G1581" s="57">
        <v>283.55013361829998</v>
      </c>
      <c r="H1581" s="57">
        <v>280.19119345389998</v>
      </c>
      <c r="I1581" s="57">
        <v>280.19119345389998</v>
      </c>
      <c r="J1581" s="57">
        <v>212.8258771662</v>
      </c>
      <c r="K1581" s="57">
        <v>212.8258771662</v>
      </c>
    </row>
    <row r="1582" spans="1:11" customFormat="1" x14ac:dyDescent="0.3">
      <c r="A1582" s="58" t="s">
        <v>341</v>
      </c>
      <c r="B1582" s="59">
        <v>59.782747418299998</v>
      </c>
      <c r="C1582" s="60">
        <v>6.1838412801647702E-2</v>
      </c>
      <c r="D1582" s="59">
        <v>12.2505780599</v>
      </c>
      <c r="E1582" s="60">
        <v>6.4412224806840904E-2</v>
      </c>
      <c r="F1582" s="59">
        <v>16.624142937599999</v>
      </c>
      <c r="G1582" s="60">
        <v>5.8628584389872E-2</v>
      </c>
      <c r="H1582" s="59">
        <v>22.3676037173</v>
      </c>
      <c r="I1582" s="60">
        <v>7.9829788515391603E-2</v>
      </c>
      <c r="J1582" s="59">
        <v>8.5404227035000204</v>
      </c>
      <c r="K1582" s="60">
        <v>4.0128685558432402E-2</v>
      </c>
    </row>
    <row r="1583" spans="1:11" customFormat="1" x14ac:dyDescent="0.3">
      <c r="A1583" s="58" t="s">
        <v>237</v>
      </c>
      <c r="B1583" s="61">
        <v>159.21175927819999</v>
      </c>
      <c r="C1583" s="62">
        <v>0.16468635046552099</v>
      </c>
      <c r="D1583" s="61">
        <v>28.465331078799998</v>
      </c>
      <c r="E1583" s="62">
        <v>0.14966765614518199</v>
      </c>
      <c r="F1583" s="61">
        <v>58.406951891399999</v>
      </c>
      <c r="G1583" s="62">
        <v>0.205984568393906</v>
      </c>
      <c r="H1583" s="61">
        <v>38.970244117699998</v>
      </c>
      <c r="I1583" s="62">
        <v>0.13908447170418201</v>
      </c>
      <c r="J1583" s="61">
        <v>33.369232190300004</v>
      </c>
      <c r="K1583" s="62">
        <v>0.15679123532633801</v>
      </c>
    </row>
    <row r="1584" spans="1:11" customFormat="1" x14ac:dyDescent="0.3">
      <c r="A1584" s="58" t="s">
        <v>238</v>
      </c>
      <c r="B1584" s="59">
        <v>324.535580961101</v>
      </c>
      <c r="C1584" s="60">
        <v>0.33569493024256403</v>
      </c>
      <c r="D1584" s="59">
        <v>70.281857019000199</v>
      </c>
      <c r="E1584" s="60">
        <v>0.36953446213027402</v>
      </c>
      <c r="F1584" s="59">
        <v>85.702457674500096</v>
      </c>
      <c r="G1584" s="60">
        <v>0.30224798902711197</v>
      </c>
      <c r="H1584" s="59">
        <v>83.467279589100102</v>
      </c>
      <c r="I1584" s="60">
        <v>0.29789401501240598</v>
      </c>
      <c r="J1584" s="59">
        <v>85.083986678499798</v>
      </c>
      <c r="K1584" s="60">
        <v>0.399782149668089</v>
      </c>
    </row>
    <row r="1585" spans="1:11" customFormat="1" x14ac:dyDescent="0.3">
      <c r="A1585" s="58" t="s">
        <v>239</v>
      </c>
      <c r="B1585" s="61">
        <v>267.82554847339998</v>
      </c>
      <c r="C1585" s="62">
        <v>0.27703488950486199</v>
      </c>
      <c r="D1585" s="61">
        <v>52.4841876797</v>
      </c>
      <c r="E1585" s="62">
        <v>0.27595622664493802</v>
      </c>
      <c r="F1585" s="61">
        <v>68.849136524399995</v>
      </c>
      <c r="G1585" s="62">
        <v>0.24281115880933099</v>
      </c>
      <c r="H1585" s="61">
        <v>85.897804612099904</v>
      </c>
      <c r="I1585" s="62">
        <v>0.30656853826575697</v>
      </c>
      <c r="J1585" s="61">
        <v>60.5944196571999</v>
      </c>
      <c r="K1585" s="62">
        <v>0.284713590584103</v>
      </c>
    </row>
    <row r="1586" spans="1:11" customFormat="1" x14ac:dyDescent="0.3">
      <c r="A1586" s="58" t="s">
        <v>342</v>
      </c>
      <c r="B1586" s="59">
        <v>139.20494193970001</v>
      </c>
      <c r="C1586" s="60">
        <v>0.14399158679451299</v>
      </c>
      <c r="D1586" s="59">
        <v>25.1233071013</v>
      </c>
      <c r="E1586" s="60">
        <v>0.13209565271024001</v>
      </c>
      <c r="F1586" s="59">
        <v>48.461267857000102</v>
      </c>
      <c r="G1586" s="60">
        <v>0.17090899319496</v>
      </c>
      <c r="H1586" s="59">
        <v>45.282196179800003</v>
      </c>
      <c r="I1586" s="60">
        <v>0.16161177523679099</v>
      </c>
      <c r="J1586" s="59">
        <v>20.3381708016</v>
      </c>
      <c r="K1586" s="60">
        <v>9.5562490202812697E-2</v>
      </c>
    </row>
    <row r="1587" spans="1:11" customFormat="1" x14ac:dyDescent="0.3">
      <c r="A1587" s="58" t="s">
        <v>88</v>
      </c>
      <c r="B1587" s="61">
        <v>16.196890463599999</v>
      </c>
      <c r="C1587" s="62">
        <v>1.6753830190891699E-2</v>
      </c>
      <c r="D1587" s="61">
        <v>1.5850033572</v>
      </c>
      <c r="E1587" s="62">
        <v>8.3337775625256794E-3</v>
      </c>
      <c r="F1587" s="61">
        <v>5.5061767333999798</v>
      </c>
      <c r="G1587" s="62">
        <v>1.9418706184819199E-2</v>
      </c>
      <c r="H1587" s="61">
        <v>4.2060652378999901</v>
      </c>
      <c r="I1587" s="62">
        <v>1.5011411265472299E-2</v>
      </c>
      <c r="J1587" s="61">
        <v>4.8996451350999903</v>
      </c>
      <c r="K1587" s="62">
        <v>2.30218486602255E-2</v>
      </c>
    </row>
    <row r="1588" spans="1:11" customFormat="1" x14ac:dyDescent="0.3">
      <c r="A1588" s="58" t="s">
        <v>343</v>
      </c>
      <c r="B1588" s="59">
        <v>218.9945066965</v>
      </c>
      <c r="C1588" s="60">
        <v>0.226524763267169</v>
      </c>
      <c r="D1588" s="59">
        <v>40.715909138699999</v>
      </c>
      <c r="E1588" s="60">
        <v>0.21407988095202299</v>
      </c>
      <c r="F1588" s="59">
        <v>75.031094828999997</v>
      </c>
      <c r="G1588" s="60">
        <v>0.26461315278377801</v>
      </c>
      <c r="H1588" s="59">
        <v>61.337847835000098</v>
      </c>
      <c r="I1588" s="60">
        <v>0.218914260219574</v>
      </c>
      <c r="J1588" s="59">
        <v>41.909654893800003</v>
      </c>
      <c r="K1588" s="60">
        <v>0.196919920884771</v>
      </c>
    </row>
    <row r="1589" spans="1:11" customFormat="1" x14ac:dyDescent="0.3">
      <c r="A1589" s="58" t="s">
        <v>344</v>
      </c>
      <c r="B1589" s="61">
        <v>407.03049041309998</v>
      </c>
      <c r="C1589" s="62">
        <v>0.42102647629937501</v>
      </c>
      <c r="D1589" s="61">
        <v>77.607494781000199</v>
      </c>
      <c r="E1589" s="62">
        <v>0.408051879355178</v>
      </c>
      <c r="F1589" s="61">
        <v>117.31040438140001</v>
      </c>
      <c r="G1589" s="62">
        <v>0.41372015200429102</v>
      </c>
      <c r="H1589" s="61">
        <v>131.1800007919</v>
      </c>
      <c r="I1589" s="62">
        <v>0.46818031350254802</v>
      </c>
      <c r="J1589" s="61">
        <v>80.932590458799794</v>
      </c>
      <c r="K1589" s="62">
        <v>0.38027608078691499</v>
      </c>
    </row>
    <row r="1590" spans="1:11" customFormat="1" x14ac:dyDescent="0.3">
      <c r="A1590" s="65" t="s">
        <v>1</v>
      </c>
    </row>
    <row r="1591" spans="1:11" customFormat="1" x14ac:dyDescent="0.3">
      <c r="A1591" s="65" t="s">
        <v>1</v>
      </c>
    </row>
    <row r="1592" spans="1:11" customFormat="1" x14ac:dyDescent="0.3">
      <c r="A1592" s="53" t="s">
        <v>482</v>
      </c>
    </row>
    <row r="1593" spans="1:11" customFormat="1" x14ac:dyDescent="0.3">
      <c r="A1593" s="54" t="s">
        <v>1</v>
      </c>
    </row>
    <row r="1594" spans="1:11" customFormat="1" x14ac:dyDescent="0.3">
      <c r="A1594" s="114" t="s">
        <v>1</v>
      </c>
      <c r="B1594" s="116" t="s">
        <v>506</v>
      </c>
      <c r="C1594" s="116" t="s">
        <v>1</v>
      </c>
      <c r="D1594" s="116" t="s">
        <v>389</v>
      </c>
      <c r="E1594" s="116" t="s">
        <v>1</v>
      </c>
      <c r="F1594" s="116" t="s">
        <v>390</v>
      </c>
      <c r="G1594" s="116" t="s">
        <v>1</v>
      </c>
      <c r="H1594" s="116" t="s">
        <v>391</v>
      </c>
      <c r="I1594" s="116" t="s">
        <v>1</v>
      </c>
      <c r="J1594" s="116" t="s">
        <v>392</v>
      </c>
      <c r="K1594" s="116" t="s">
        <v>1</v>
      </c>
    </row>
    <row r="1595" spans="1:11"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966.75746853429996</v>
      </c>
      <c r="C1596" s="57">
        <v>966.75746853429996</v>
      </c>
      <c r="D1596" s="57">
        <v>190.19026429589999</v>
      </c>
      <c r="E1596" s="57">
        <v>190.19026429589999</v>
      </c>
      <c r="F1596" s="57">
        <v>283.55013361829998</v>
      </c>
      <c r="G1596" s="57">
        <v>283.55013361829998</v>
      </c>
      <c r="H1596" s="57">
        <v>280.19119345389998</v>
      </c>
      <c r="I1596" s="57">
        <v>280.19119345389998</v>
      </c>
      <c r="J1596" s="57">
        <v>212.8258771662</v>
      </c>
      <c r="K1596" s="57">
        <v>212.8258771662</v>
      </c>
    </row>
    <row r="1597" spans="1:11" customFormat="1" x14ac:dyDescent="0.3">
      <c r="A1597" s="58" t="s">
        <v>341</v>
      </c>
      <c r="B1597" s="59">
        <v>5.9598724637000098</v>
      </c>
      <c r="C1597" s="60">
        <v>6.1648062287387902E-3</v>
      </c>
      <c r="D1597" s="59">
        <v>1.4122757361</v>
      </c>
      <c r="E1597" s="60">
        <v>7.4255942665012904E-3</v>
      </c>
      <c r="F1597" s="59">
        <v>0.374264031000002</v>
      </c>
      <c r="G1597" s="60">
        <v>1.3199218996095201E-3</v>
      </c>
      <c r="H1597" s="59">
        <v>3.7895472845999998</v>
      </c>
      <c r="I1597" s="60">
        <v>1.3524862212428899E-2</v>
      </c>
      <c r="J1597" s="59">
        <v>0.38378541199999999</v>
      </c>
      <c r="K1597" s="60">
        <v>1.80328359084029E-3</v>
      </c>
    </row>
    <row r="1598" spans="1:11" customFormat="1" x14ac:dyDescent="0.3">
      <c r="A1598" s="58" t="s">
        <v>237</v>
      </c>
      <c r="B1598" s="61">
        <v>48.040621600999998</v>
      </c>
      <c r="C1598" s="62">
        <v>4.9692526993180997E-2</v>
      </c>
      <c r="D1598" s="61">
        <v>7.9330708767999996</v>
      </c>
      <c r="E1598" s="62">
        <v>4.1711235357755498E-2</v>
      </c>
      <c r="F1598" s="61">
        <v>11.4459848904</v>
      </c>
      <c r="G1598" s="62">
        <v>4.0366706036569798E-2</v>
      </c>
      <c r="H1598" s="61">
        <v>10.157206175100001</v>
      </c>
      <c r="I1598" s="62">
        <v>3.6250982944512698E-2</v>
      </c>
      <c r="J1598" s="61">
        <v>18.5043596587</v>
      </c>
      <c r="K1598" s="63">
        <v>8.6946004429008295E-2</v>
      </c>
    </row>
    <row r="1599" spans="1:11" customFormat="1" x14ac:dyDescent="0.3">
      <c r="A1599" s="58" t="s">
        <v>238</v>
      </c>
      <c r="B1599" s="59">
        <v>219.98440835689999</v>
      </c>
      <c r="C1599" s="60">
        <v>0.22754870328585899</v>
      </c>
      <c r="D1599" s="59">
        <v>67.153448312200098</v>
      </c>
      <c r="E1599" s="63">
        <v>0.35308562486522399</v>
      </c>
      <c r="F1599" s="59">
        <v>51.992636093799902</v>
      </c>
      <c r="G1599" s="60">
        <v>0.18336311618103401</v>
      </c>
      <c r="H1599" s="59">
        <v>47.742362329599899</v>
      </c>
      <c r="I1599" s="64">
        <v>0.17039208742103101</v>
      </c>
      <c r="J1599" s="59">
        <v>53.095961621300198</v>
      </c>
      <c r="K1599" s="60">
        <v>0.24948076017953499</v>
      </c>
    </row>
    <row r="1600" spans="1:11" customFormat="1" x14ac:dyDescent="0.3">
      <c r="A1600" s="58" t="s">
        <v>239</v>
      </c>
      <c r="B1600" s="61">
        <v>383.41392497700002</v>
      </c>
      <c r="C1600" s="62">
        <v>0.39659784119205599</v>
      </c>
      <c r="D1600" s="61">
        <v>56.333700910400196</v>
      </c>
      <c r="E1600" s="64">
        <v>0.29619655411359802</v>
      </c>
      <c r="F1600" s="61">
        <v>116.59178853669999</v>
      </c>
      <c r="G1600" s="62">
        <v>0.41118580001675997</v>
      </c>
      <c r="H1600" s="61">
        <v>129.00629658610001</v>
      </c>
      <c r="I1600" s="62">
        <v>0.46042238157397902</v>
      </c>
      <c r="J1600" s="61">
        <v>81.482138943799896</v>
      </c>
      <c r="K1600" s="62">
        <v>0.38285823147421599</v>
      </c>
    </row>
    <row r="1601" spans="1:11" customFormat="1" x14ac:dyDescent="0.3">
      <c r="A1601" s="58" t="s">
        <v>342</v>
      </c>
      <c r="B1601" s="59">
        <v>306.22032005030002</v>
      </c>
      <c r="C1601" s="60">
        <v>0.31674988817470501</v>
      </c>
      <c r="D1601" s="59">
        <v>57.357768460399903</v>
      </c>
      <c r="E1601" s="60">
        <v>0.30158099139692102</v>
      </c>
      <c r="F1601" s="59">
        <v>103.14546006640001</v>
      </c>
      <c r="G1601" s="60">
        <v>0.36376445586602602</v>
      </c>
      <c r="H1601" s="59">
        <v>86.357459993099994</v>
      </c>
      <c r="I1601" s="60">
        <v>0.30820904443347003</v>
      </c>
      <c r="J1601" s="59">
        <v>59.359631530400002</v>
      </c>
      <c r="K1601" s="60">
        <v>0.27891172032639999</v>
      </c>
    </row>
    <row r="1602" spans="1:11" customFormat="1" x14ac:dyDescent="0.3">
      <c r="A1602" s="58" t="s">
        <v>88</v>
      </c>
      <c r="B1602" s="61">
        <v>3.1383210853999999</v>
      </c>
      <c r="C1602" s="62">
        <v>3.2462341254606499E-3</v>
      </c>
      <c r="D1602" s="61">
        <v>0</v>
      </c>
      <c r="E1602" s="62">
        <v>0</v>
      </c>
      <c r="F1602" s="61">
        <v>0</v>
      </c>
      <c r="G1602" s="62">
        <v>0</v>
      </c>
      <c r="H1602" s="61">
        <v>3.1383210853999999</v>
      </c>
      <c r="I1602" s="62">
        <v>1.1200641414578799E-2</v>
      </c>
      <c r="J1602" s="61">
        <v>0</v>
      </c>
      <c r="K1602" s="62">
        <v>0</v>
      </c>
    </row>
    <row r="1603" spans="1:11" customFormat="1" x14ac:dyDescent="0.3">
      <c r="A1603" s="58" t="s">
        <v>343</v>
      </c>
      <c r="B1603" s="59">
        <v>54.0004940647</v>
      </c>
      <c r="C1603" s="60">
        <v>5.5857333221919797E-2</v>
      </c>
      <c r="D1603" s="59">
        <v>9.34534661289997</v>
      </c>
      <c r="E1603" s="60">
        <v>4.9136829624256799E-2</v>
      </c>
      <c r="F1603" s="59">
        <v>11.820248921399999</v>
      </c>
      <c r="G1603" s="60">
        <v>4.1686627936179298E-2</v>
      </c>
      <c r="H1603" s="59">
        <v>13.9467534597</v>
      </c>
      <c r="I1603" s="60">
        <v>4.9775845156941598E-2</v>
      </c>
      <c r="J1603" s="59">
        <v>18.888145070699998</v>
      </c>
      <c r="K1603" s="60">
        <v>8.8749288019848604E-2</v>
      </c>
    </row>
    <row r="1604" spans="1:11" customFormat="1" x14ac:dyDescent="0.3">
      <c r="A1604" s="58" t="s">
        <v>344</v>
      </c>
      <c r="B1604" s="61">
        <v>689.63424502730004</v>
      </c>
      <c r="C1604" s="62">
        <v>0.71334772936676005</v>
      </c>
      <c r="D1604" s="61">
        <v>113.69146937079999</v>
      </c>
      <c r="E1604" s="64">
        <v>0.59777754551051898</v>
      </c>
      <c r="F1604" s="61">
        <v>219.7372486031</v>
      </c>
      <c r="G1604" s="62">
        <v>0.77495025588278699</v>
      </c>
      <c r="H1604" s="61">
        <v>215.36375657919999</v>
      </c>
      <c r="I1604" s="62">
        <v>0.76863142600744805</v>
      </c>
      <c r="J1604" s="61">
        <v>140.84177047419999</v>
      </c>
      <c r="K1604" s="62">
        <v>0.66176995180061604</v>
      </c>
    </row>
    <row r="1605" spans="1:11" customFormat="1" x14ac:dyDescent="0.3">
      <c r="A1605" s="65" t="s">
        <v>1</v>
      </c>
    </row>
    <row r="1606" spans="1:11" customFormat="1" x14ac:dyDescent="0.3">
      <c r="A1606" s="65" t="s">
        <v>1</v>
      </c>
    </row>
    <row r="1607" spans="1:11" customFormat="1" x14ac:dyDescent="0.3">
      <c r="A1607" s="53" t="s">
        <v>483</v>
      </c>
    </row>
    <row r="1608" spans="1:11" customFormat="1" x14ac:dyDescent="0.3">
      <c r="A1608" s="54" t="s">
        <v>1</v>
      </c>
    </row>
    <row r="1609" spans="1:11" customFormat="1" x14ac:dyDescent="0.3">
      <c r="A1609" s="114" t="s">
        <v>1</v>
      </c>
      <c r="B1609" s="116" t="s">
        <v>506</v>
      </c>
      <c r="C1609" s="116" t="s">
        <v>1</v>
      </c>
      <c r="D1609" s="116" t="s">
        <v>389</v>
      </c>
      <c r="E1609" s="116" t="s">
        <v>1</v>
      </c>
      <c r="F1609" s="116" t="s">
        <v>390</v>
      </c>
      <c r="G1609" s="116" t="s">
        <v>1</v>
      </c>
      <c r="H1609" s="116" t="s">
        <v>391</v>
      </c>
      <c r="I1609" s="116" t="s">
        <v>1</v>
      </c>
      <c r="J1609" s="116" t="s">
        <v>392</v>
      </c>
      <c r="K1609" s="116" t="s">
        <v>1</v>
      </c>
    </row>
    <row r="1610" spans="1:11"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966.75746853429996</v>
      </c>
      <c r="C1611" s="57">
        <v>966.75746853429996</v>
      </c>
      <c r="D1611" s="57">
        <v>190.19026429589999</v>
      </c>
      <c r="E1611" s="57">
        <v>190.19026429589999</v>
      </c>
      <c r="F1611" s="57">
        <v>283.55013361829998</v>
      </c>
      <c r="G1611" s="57">
        <v>283.55013361829998</v>
      </c>
      <c r="H1611" s="57">
        <v>280.19119345389998</v>
      </c>
      <c r="I1611" s="57">
        <v>280.19119345389998</v>
      </c>
      <c r="J1611" s="57">
        <v>212.8258771662</v>
      </c>
      <c r="K1611" s="57">
        <v>212.8258771662</v>
      </c>
    </row>
    <row r="1612" spans="1:11" customFormat="1" x14ac:dyDescent="0.3">
      <c r="A1612" s="58" t="s">
        <v>341</v>
      </c>
      <c r="B1612" s="59">
        <v>51.268474540600003</v>
      </c>
      <c r="C1612" s="60">
        <v>5.3031371578983598E-2</v>
      </c>
      <c r="D1612" s="59">
        <v>9.7480633172999696</v>
      </c>
      <c r="E1612" s="60">
        <v>5.1254270839720097E-2</v>
      </c>
      <c r="F1612" s="59">
        <v>24.594202651</v>
      </c>
      <c r="G1612" s="63">
        <v>8.6736699211390197E-2</v>
      </c>
      <c r="H1612" s="59">
        <v>11.051711835600001</v>
      </c>
      <c r="I1612" s="60">
        <v>3.9443466082449703E-2</v>
      </c>
      <c r="J1612" s="59">
        <v>5.8744967367000198</v>
      </c>
      <c r="K1612" s="60">
        <v>2.7602361211519801E-2</v>
      </c>
    </row>
    <row r="1613" spans="1:11" customFormat="1" x14ac:dyDescent="0.3">
      <c r="A1613" s="58" t="s">
        <v>237</v>
      </c>
      <c r="B1613" s="61">
        <v>59.737488958599997</v>
      </c>
      <c r="C1613" s="62">
        <v>6.1791598102849898E-2</v>
      </c>
      <c r="D1613" s="61">
        <v>12.9294130233</v>
      </c>
      <c r="E1613" s="62">
        <v>6.7981466197366905E-2</v>
      </c>
      <c r="F1613" s="61">
        <v>21.55530383</v>
      </c>
      <c r="G1613" s="62">
        <v>7.6019374616189003E-2</v>
      </c>
      <c r="H1613" s="61">
        <v>17.587729463199999</v>
      </c>
      <c r="I1613" s="62">
        <v>6.2770457723517706E-2</v>
      </c>
      <c r="J1613" s="61">
        <v>7.6650426421000004</v>
      </c>
      <c r="K1613" s="62">
        <v>3.6015557619970301E-2</v>
      </c>
    </row>
    <row r="1614" spans="1:11" customFormat="1" x14ac:dyDescent="0.3">
      <c r="A1614" s="58" t="s">
        <v>238</v>
      </c>
      <c r="B1614" s="59">
        <v>184.0352583282</v>
      </c>
      <c r="C1614" s="60">
        <v>0.19036342031804099</v>
      </c>
      <c r="D1614" s="59">
        <v>39.2487248276</v>
      </c>
      <c r="E1614" s="60">
        <v>0.20636558329051199</v>
      </c>
      <c r="F1614" s="59">
        <v>55.089436289700103</v>
      </c>
      <c r="G1614" s="60">
        <v>0.19428464231957801</v>
      </c>
      <c r="H1614" s="59">
        <v>61.437210740200001</v>
      </c>
      <c r="I1614" s="60">
        <v>0.21926888558797</v>
      </c>
      <c r="J1614" s="59">
        <v>28.2598864707</v>
      </c>
      <c r="K1614" s="64">
        <v>0.132784071406088</v>
      </c>
    </row>
    <row r="1615" spans="1:11" customFormat="1" x14ac:dyDescent="0.3">
      <c r="A1615" s="58" t="s">
        <v>239</v>
      </c>
      <c r="B1615" s="61">
        <v>413.69993110839999</v>
      </c>
      <c r="C1615" s="62">
        <v>0.427925249686056</v>
      </c>
      <c r="D1615" s="61">
        <v>84.122925294500007</v>
      </c>
      <c r="E1615" s="62">
        <v>0.44230931381230298</v>
      </c>
      <c r="F1615" s="61">
        <v>115.378155319</v>
      </c>
      <c r="G1615" s="62">
        <v>0.40690566372405901</v>
      </c>
      <c r="H1615" s="61">
        <v>110.25737862370001</v>
      </c>
      <c r="I1615" s="62">
        <v>0.39350765191640702</v>
      </c>
      <c r="J1615" s="61">
        <v>103.94147187119999</v>
      </c>
      <c r="K1615" s="62">
        <v>0.48838737683214201</v>
      </c>
    </row>
    <row r="1616" spans="1:11" customFormat="1" x14ac:dyDescent="0.3">
      <c r="A1616" s="58" t="s">
        <v>342</v>
      </c>
      <c r="B1616" s="59">
        <v>228.44734364449999</v>
      </c>
      <c r="C1616" s="60">
        <v>0.23630264164480499</v>
      </c>
      <c r="D1616" s="59">
        <v>41.166012063799997</v>
      </c>
      <c r="E1616" s="60">
        <v>0.21644647383082399</v>
      </c>
      <c r="F1616" s="59">
        <v>54.134965974399798</v>
      </c>
      <c r="G1616" s="60">
        <v>0.19091849925654999</v>
      </c>
      <c r="H1616" s="59">
        <v>70.489798775699896</v>
      </c>
      <c r="I1616" s="60">
        <v>0.251577495733454</v>
      </c>
      <c r="J1616" s="59">
        <v>62.656566830600099</v>
      </c>
      <c r="K1616" s="60">
        <v>0.29440295355470403</v>
      </c>
    </row>
    <row r="1617" spans="1:11" customFormat="1" x14ac:dyDescent="0.3">
      <c r="A1617" s="58" t="s">
        <v>88</v>
      </c>
      <c r="B1617" s="61">
        <v>29.568971953999998</v>
      </c>
      <c r="C1617" s="62">
        <v>3.05857186692641E-2</v>
      </c>
      <c r="D1617" s="61">
        <v>2.9751257694</v>
      </c>
      <c r="E1617" s="62">
        <v>1.56428920292748E-2</v>
      </c>
      <c r="F1617" s="61">
        <v>12.7980695542</v>
      </c>
      <c r="G1617" s="62">
        <v>4.51351208722338E-2</v>
      </c>
      <c r="H1617" s="61">
        <v>9.3673640154999909</v>
      </c>
      <c r="I1617" s="62">
        <v>3.3432042956201002E-2</v>
      </c>
      <c r="J1617" s="61">
        <v>4.4284126149</v>
      </c>
      <c r="K1617" s="62">
        <v>2.0807679375575899E-2</v>
      </c>
    </row>
    <row r="1618" spans="1:11" customFormat="1" x14ac:dyDescent="0.3">
      <c r="A1618" s="58" t="s">
        <v>343</v>
      </c>
      <c r="B1618" s="59">
        <v>111.005963499201</v>
      </c>
      <c r="C1618" s="60">
        <v>0.114822969681833</v>
      </c>
      <c r="D1618" s="59">
        <v>22.677476340599998</v>
      </c>
      <c r="E1618" s="60">
        <v>0.11923573703708699</v>
      </c>
      <c r="F1618" s="59">
        <v>46.149506481000202</v>
      </c>
      <c r="G1618" s="63">
        <v>0.16275607382757901</v>
      </c>
      <c r="H1618" s="59">
        <v>28.639441298800001</v>
      </c>
      <c r="I1618" s="60">
        <v>0.102213923805967</v>
      </c>
      <c r="J1618" s="59">
        <v>13.539539378800001</v>
      </c>
      <c r="K1618" s="64">
        <v>6.3617918831490095E-2</v>
      </c>
    </row>
    <row r="1619" spans="1:11" customFormat="1" x14ac:dyDescent="0.3">
      <c r="A1619" s="58" t="s">
        <v>344</v>
      </c>
      <c r="B1619" s="61">
        <v>642.14727475289999</v>
      </c>
      <c r="C1619" s="62">
        <v>0.66422789133086202</v>
      </c>
      <c r="D1619" s="61">
        <v>125.2889373583</v>
      </c>
      <c r="E1619" s="62">
        <v>0.65875578764312603</v>
      </c>
      <c r="F1619" s="61">
        <v>169.51312129339999</v>
      </c>
      <c r="G1619" s="62">
        <v>0.59782416298060903</v>
      </c>
      <c r="H1619" s="61">
        <v>180.74717739939999</v>
      </c>
      <c r="I1619" s="62">
        <v>0.64508514764986202</v>
      </c>
      <c r="J1619" s="61">
        <v>166.59803870179999</v>
      </c>
      <c r="K1619" s="63">
        <v>0.78279033038684598</v>
      </c>
    </row>
    <row r="1620" spans="1:11" customFormat="1" x14ac:dyDescent="0.3">
      <c r="A1620" s="65" t="s">
        <v>1</v>
      </c>
    </row>
    <row r="1621" spans="1:11" customFormat="1" x14ac:dyDescent="0.3">
      <c r="A1621" s="65" t="s">
        <v>1</v>
      </c>
    </row>
    <row r="1622" spans="1:11" customFormat="1" x14ac:dyDescent="0.3">
      <c r="A1622" s="53" t="s">
        <v>484</v>
      </c>
    </row>
    <row r="1623" spans="1:11" customFormat="1" x14ac:dyDescent="0.3">
      <c r="A1623" s="54" t="s">
        <v>1</v>
      </c>
    </row>
    <row r="1624" spans="1:11" customFormat="1" x14ac:dyDescent="0.3">
      <c r="A1624" s="114" t="s">
        <v>1</v>
      </c>
      <c r="B1624" s="116" t="s">
        <v>506</v>
      </c>
      <c r="C1624" s="116" t="s">
        <v>1</v>
      </c>
      <c r="D1624" s="116" t="s">
        <v>389</v>
      </c>
      <c r="E1624" s="116" t="s">
        <v>1</v>
      </c>
      <c r="F1624" s="116" t="s">
        <v>390</v>
      </c>
      <c r="G1624" s="116" t="s">
        <v>1</v>
      </c>
      <c r="H1624" s="116" t="s">
        <v>391</v>
      </c>
      <c r="I1624" s="116" t="s">
        <v>1</v>
      </c>
      <c r="J1624" s="116" t="s">
        <v>392</v>
      </c>
      <c r="K1624" s="116" t="s">
        <v>1</v>
      </c>
    </row>
    <row r="1625" spans="1:11"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966.75746853429996</v>
      </c>
      <c r="C1626" s="57">
        <v>966.75746853429996</v>
      </c>
      <c r="D1626" s="57">
        <v>190.19026429589999</v>
      </c>
      <c r="E1626" s="57">
        <v>190.19026429589999</v>
      </c>
      <c r="F1626" s="57">
        <v>283.55013361829998</v>
      </c>
      <c r="G1626" s="57">
        <v>283.55013361829998</v>
      </c>
      <c r="H1626" s="57">
        <v>280.19119345389998</v>
      </c>
      <c r="I1626" s="57">
        <v>280.19119345389998</v>
      </c>
      <c r="J1626" s="57">
        <v>212.8258771662</v>
      </c>
      <c r="K1626" s="57">
        <v>212.8258771662</v>
      </c>
    </row>
    <row r="1627" spans="1:11" customFormat="1" x14ac:dyDescent="0.3">
      <c r="A1627" s="58" t="s">
        <v>341</v>
      </c>
      <c r="B1627" s="59">
        <v>152.48834309399999</v>
      </c>
      <c r="C1627" s="60">
        <v>0.15773174561059999</v>
      </c>
      <c r="D1627" s="59">
        <v>27.979642397700001</v>
      </c>
      <c r="E1627" s="60">
        <v>0.147113957180106</v>
      </c>
      <c r="F1627" s="59">
        <v>44.874915488300097</v>
      </c>
      <c r="G1627" s="60">
        <v>0.15826095694494799</v>
      </c>
      <c r="H1627" s="59">
        <v>48.998320165899898</v>
      </c>
      <c r="I1627" s="60">
        <v>0.17487459031777799</v>
      </c>
      <c r="J1627" s="59">
        <v>30.635465042100002</v>
      </c>
      <c r="K1627" s="60">
        <v>0.14394614719795601</v>
      </c>
    </row>
    <row r="1628" spans="1:11" customFormat="1" x14ac:dyDescent="0.3">
      <c r="A1628" s="58" t="s">
        <v>237</v>
      </c>
      <c r="B1628" s="61">
        <v>248.67094972449999</v>
      </c>
      <c r="C1628" s="62">
        <v>0.25722164846733497</v>
      </c>
      <c r="D1628" s="61">
        <v>58.102849786999997</v>
      </c>
      <c r="E1628" s="62">
        <v>0.30549854905613399</v>
      </c>
      <c r="F1628" s="61">
        <v>80.484394275500094</v>
      </c>
      <c r="G1628" s="62">
        <v>0.28384537594273801</v>
      </c>
      <c r="H1628" s="61">
        <v>66.407473355800093</v>
      </c>
      <c r="I1628" s="62">
        <v>0.23700771083201799</v>
      </c>
      <c r="J1628" s="61">
        <v>43.676232306199999</v>
      </c>
      <c r="K1628" s="62">
        <v>0.20522049709252399</v>
      </c>
    </row>
    <row r="1629" spans="1:11" customFormat="1" x14ac:dyDescent="0.3">
      <c r="A1629" s="58" t="s">
        <v>238</v>
      </c>
      <c r="B1629" s="59">
        <v>277.41285051850002</v>
      </c>
      <c r="C1629" s="60">
        <v>0.28695185664206502</v>
      </c>
      <c r="D1629" s="59">
        <v>61.524265081499998</v>
      </c>
      <c r="E1629" s="60">
        <v>0.32348798351623198</v>
      </c>
      <c r="F1629" s="59">
        <v>90.106862900300001</v>
      </c>
      <c r="G1629" s="60">
        <v>0.31778106308917198</v>
      </c>
      <c r="H1629" s="59">
        <v>72.570286967499896</v>
      </c>
      <c r="I1629" s="60">
        <v>0.25900274049633898</v>
      </c>
      <c r="J1629" s="59">
        <v>53.211435569199899</v>
      </c>
      <c r="K1629" s="60">
        <v>0.25002333493330903</v>
      </c>
    </row>
    <row r="1630" spans="1:11" customFormat="1" x14ac:dyDescent="0.3">
      <c r="A1630" s="58" t="s">
        <v>239</v>
      </c>
      <c r="B1630" s="61">
        <v>209.25959209289999</v>
      </c>
      <c r="C1630" s="62">
        <v>0.21645510782570801</v>
      </c>
      <c r="D1630" s="61">
        <v>30.769580734800002</v>
      </c>
      <c r="E1630" s="62">
        <v>0.16178315356315201</v>
      </c>
      <c r="F1630" s="61">
        <v>47.391585579499903</v>
      </c>
      <c r="G1630" s="62">
        <v>0.167136530583675</v>
      </c>
      <c r="H1630" s="61">
        <v>69.330038135700093</v>
      </c>
      <c r="I1630" s="62">
        <v>0.247438319816811</v>
      </c>
      <c r="J1630" s="61">
        <v>61.768387642900201</v>
      </c>
      <c r="K1630" s="63">
        <v>0.29022968665912702</v>
      </c>
    </row>
    <row r="1631" spans="1:11" customFormat="1" x14ac:dyDescent="0.3">
      <c r="A1631" s="58" t="s">
        <v>342</v>
      </c>
      <c r="B1631" s="59">
        <v>68.658575957499906</v>
      </c>
      <c r="C1631" s="60">
        <v>7.1019441992616006E-2</v>
      </c>
      <c r="D1631" s="59">
        <v>10.5729989673</v>
      </c>
      <c r="E1631" s="60">
        <v>5.5591693962054801E-2</v>
      </c>
      <c r="F1631" s="59">
        <v>20.692375374699999</v>
      </c>
      <c r="G1631" s="60">
        <v>7.2976073439467895E-2</v>
      </c>
      <c r="H1631" s="59">
        <v>17.2681158768</v>
      </c>
      <c r="I1631" s="60">
        <v>6.1629759536468598E-2</v>
      </c>
      <c r="J1631" s="59">
        <v>20.125085738700001</v>
      </c>
      <c r="K1631" s="60">
        <v>9.4561272372832406E-2</v>
      </c>
    </row>
    <row r="1632" spans="1:11" customFormat="1" x14ac:dyDescent="0.3">
      <c r="A1632" s="58" t="s">
        <v>88</v>
      </c>
      <c r="B1632" s="61">
        <v>10.267157146900001</v>
      </c>
      <c r="C1632" s="62">
        <v>1.06201994616768E-2</v>
      </c>
      <c r="D1632" s="61">
        <v>1.2409273275999999</v>
      </c>
      <c r="E1632" s="62">
        <v>6.52466272232186E-3</v>
      </c>
      <c r="F1632" s="61">
        <v>0</v>
      </c>
      <c r="G1632" s="62">
        <v>0</v>
      </c>
      <c r="H1632" s="61">
        <v>5.6169589522000196</v>
      </c>
      <c r="I1632" s="62">
        <v>2.0046879000585601E-2</v>
      </c>
      <c r="J1632" s="61">
        <v>3.4092708671</v>
      </c>
      <c r="K1632" s="62">
        <v>1.6019061744252199E-2</v>
      </c>
    </row>
    <row r="1633" spans="1:11" customFormat="1" x14ac:dyDescent="0.3">
      <c r="A1633" s="58" t="s">
        <v>343</v>
      </c>
      <c r="B1633" s="59">
        <v>401.15929281849998</v>
      </c>
      <c r="C1633" s="60">
        <v>0.41495339407793502</v>
      </c>
      <c r="D1633" s="59">
        <v>86.082492184699802</v>
      </c>
      <c r="E1633" s="60">
        <v>0.452612506236239</v>
      </c>
      <c r="F1633" s="59">
        <v>125.3593097638</v>
      </c>
      <c r="G1633" s="60">
        <v>0.44210633288768603</v>
      </c>
      <c r="H1633" s="59">
        <v>115.40579352170001</v>
      </c>
      <c r="I1633" s="60">
        <v>0.41188230114979602</v>
      </c>
      <c r="J1633" s="59">
        <v>74.311697348299901</v>
      </c>
      <c r="K1633" s="60">
        <v>0.34916664429048</v>
      </c>
    </row>
    <row r="1634" spans="1:11" customFormat="1" x14ac:dyDescent="0.3">
      <c r="A1634" s="58" t="s">
        <v>344</v>
      </c>
      <c r="B1634" s="61">
        <v>277.91816805040003</v>
      </c>
      <c r="C1634" s="62">
        <v>0.28747454981832399</v>
      </c>
      <c r="D1634" s="61">
        <v>41.342579702099997</v>
      </c>
      <c r="E1634" s="64">
        <v>0.217374847525207</v>
      </c>
      <c r="F1634" s="61">
        <v>68.083960954199895</v>
      </c>
      <c r="G1634" s="62">
        <v>0.240112604023142</v>
      </c>
      <c r="H1634" s="61">
        <v>86.598154012499904</v>
      </c>
      <c r="I1634" s="62">
        <v>0.30906807935327901</v>
      </c>
      <c r="J1634" s="61">
        <v>81.893473381600103</v>
      </c>
      <c r="K1634" s="63">
        <v>0.38479095903195898</v>
      </c>
    </row>
    <row r="1635" spans="1:11" customFormat="1" x14ac:dyDescent="0.3">
      <c r="A1635" s="65" t="s">
        <v>1</v>
      </c>
    </row>
    <row r="1636" spans="1:11" customFormat="1" x14ac:dyDescent="0.3">
      <c r="A1636" s="65" t="s">
        <v>1</v>
      </c>
    </row>
    <row r="1637" spans="1:11" customFormat="1" x14ac:dyDescent="0.3">
      <c r="A1637" s="53" t="s">
        <v>345</v>
      </c>
    </row>
    <row r="1638" spans="1:11" customFormat="1" x14ac:dyDescent="0.3">
      <c r="A1638" s="54" t="s">
        <v>1</v>
      </c>
    </row>
    <row r="1639" spans="1:11" customFormat="1" x14ac:dyDescent="0.3">
      <c r="A1639" s="114" t="s">
        <v>1</v>
      </c>
      <c r="B1639" s="116" t="s">
        <v>506</v>
      </c>
      <c r="C1639" s="116" t="s">
        <v>1</v>
      </c>
      <c r="D1639" s="116" t="s">
        <v>389</v>
      </c>
      <c r="E1639" s="116" t="s">
        <v>1</v>
      </c>
      <c r="F1639" s="116" t="s">
        <v>390</v>
      </c>
      <c r="G1639" s="116" t="s">
        <v>1</v>
      </c>
      <c r="H1639" s="116" t="s">
        <v>391</v>
      </c>
      <c r="I1639" s="116" t="s">
        <v>1</v>
      </c>
      <c r="J1639" s="116" t="s">
        <v>392</v>
      </c>
      <c r="K1639" s="116" t="s">
        <v>1</v>
      </c>
    </row>
    <row r="1640" spans="1:11"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966.75746853429996</v>
      </c>
      <c r="C1641" s="57">
        <v>966.75746853429996</v>
      </c>
      <c r="D1641" s="57">
        <v>190.19026429589999</v>
      </c>
      <c r="E1641" s="57">
        <v>190.19026429589999</v>
      </c>
      <c r="F1641" s="57">
        <v>283.55013361829998</v>
      </c>
      <c r="G1641" s="57">
        <v>283.55013361829998</v>
      </c>
      <c r="H1641" s="57">
        <v>280.19119345389998</v>
      </c>
      <c r="I1641" s="57">
        <v>280.19119345389998</v>
      </c>
      <c r="J1641" s="57">
        <v>212.8258771662</v>
      </c>
      <c r="K1641" s="57">
        <v>212.8258771662</v>
      </c>
    </row>
    <row r="1642" spans="1:11" customFormat="1" x14ac:dyDescent="0.3">
      <c r="A1642" s="58" t="s">
        <v>346</v>
      </c>
      <c r="B1642" s="59">
        <v>445.62607912689998</v>
      </c>
      <c r="C1642" s="60">
        <v>0.46094919732299899</v>
      </c>
      <c r="D1642" s="59">
        <v>104.8301521714</v>
      </c>
      <c r="E1642" s="63">
        <v>0.55118569060035705</v>
      </c>
      <c r="F1642" s="59">
        <v>125.852001793</v>
      </c>
      <c r="G1642" s="60">
        <v>0.44384391637217602</v>
      </c>
      <c r="H1642" s="59">
        <v>125.71329172750001</v>
      </c>
      <c r="I1642" s="60">
        <v>0.44866967508093197</v>
      </c>
      <c r="J1642" s="59">
        <v>89.230633434999902</v>
      </c>
      <c r="K1642" s="60">
        <v>0.41926590235696798</v>
      </c>
    </row>
    <row r="1643" spans="1:11" customFormat="1" x14ac:dyDescent="0.3">
      <c r="A1643" s="58" t="s">
        <v>347</v>
      </c>
      <c r="B1643" s="61">
        <v>520.9342022866</v>
      </c>
      <c r="C1643" s="62">
        <v>0.53884683515958498</v>
      </c>
      <c r="D1643" s="61">
        <v>85.360112124499906</v>
      </c>
      <c r="E1643" s="64">
        <v>0.44881430939964301</v>
      </c>
      <c r="F1643" s="61">
        <v>157.69813182530001</v>
      </c>
      <c r="G1643" s="62">
        <v>0.55615608362782398</v>
      </c>
      <c r="H1643" s="61">
        <v>154.47790172640001</v>
      </c>
      <c r="I1643" s="62">
        <v>0.55133032491906797</v>
      </c>
      <c r="J1643" s="61">
        <v>123.3980566104</v>
      </c>
      <c r="K1643" s="62">
        <v>0.57980757910390701</v>
      </c>
    </row>
    <row r="1644" spans="1:11" customFormat="1" x14ac:dyDescent="0.3">
      <c r="A1644" s="58" t="s">
        <v>348</v>
      </c>
      <c r="B1644" s="59">
        <v>0.1971871208</v>
      </c>
      <c r="C1644" s="60">
        <v>2.0396751741567101E-4</v>
      </c>
      <c r="D1644" s="59">
        <v>0</v>
      </c>
      <c r="E1644" s="60">
        <v>0</v>
      </c>
      <c r="F1644" s="59">
        <v>0</v>
      </c>
      <c r="G1644" s="60">
        <v>0</v>
      </c>
      <c r="H1644" s="59">
        <v>0</v>
      </c>
      <c r="I1644" s="60">
        <v>0</v>
      </c>
      <c r="J1644" s="59">
        <v>0.1971871208</v>
      </c>
      <c r="K1644" s="60">
        <v>9.2651853912488599E-4</v>
      </c>
    </row>
    <row r="1645" spans="1:11" customFormat="1" x14ac:dyDescent="0.3">
      <c r="A1645" s="65" t="s">
        <v>1</v>
      </c>
    </row>
    <row r="1646" spans="1:11" customFormat="1" x14ac:dyDescent="0.3">
      <c r="A1646" s="65" t="s">
        <v>1</v>
      </c>
    </row>
    <row r="1647" spans="1:11" customFormat="1" x14ac:dyDescent="0.3">
      <c r="A1647" s="53" t="s">
        <v>349</v>
      </c>
    </row>
    <row r="1648" spans="1:11" customFormat="1" x14ac:dyDescent="0.3">
      <c r="A1648" s="54" t="s">
        <v>1</v>
      </c>
    </row>
    <row r="1649" spans="1:11" customFormat="1" x14ac:dyDescent="0.3">
      <c r="A1649" s="114" t="s">
        <v>1</v>
      </c>
      <c r="B1649" s="116" t="s">
        <v>506</v>
      </c>
      <c r="C1649" s="116" t="s">
        <v>1</v>
      </c>
      <c r="D1649" s="116" t="s">
        <v>389</v>
      </c>
      <c r="E1649" s="116" t="s">
        <v>1</v>
      </c>
      <c r="F1649" s="116" t="s">
        <v>390</v>
      </c>
      <c r="G1649" s="116" t="s">
        <v>1</v>
      </c>
      <c r="H1649" s="116" t="s">
        <v>391</v>
      </c>
      <c r="I1649" s="116" t="s">
        <v>1</v>
      </c>
      <c r="J1649" s="116" t="s">
        <v>392</v>
      </c>
      <c r="K1649" s="116" t="s">
        <v>1</v>
      </c>
    </row>
    <row r="1650" spans="1:11"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966.75746853429996</v>
      </c>
      <c r="C1651" s="57">
        <v>966.75746853429996</v>
      </c>
      <c r="D1651" s="57">
        <v>190.19026429589999</v>
      </c>
      <c r="E1651" s="57">
        <v>190.19026429589999</v>
      </c>
      <c r="F1651" s="57">
        <v>283.55013361829998</v>
      </c>
      <c r="G1651" s="57">
        <v>283.55013361829998</v>
      </c>
      <c r="H1651" s="57">
        <v>280.19119345389998</v>
      </c>
      <c r="I1651" s="57">
        <v>280.19119345389998</v>
      </c>
      <c r="J1651" s="57">
        <v>212.8258771662</v>
      </c>
      <c r="K1651" s="57">
        <v>212.8258771662</v>
      </c>
    </row>
    <row r="1652" spans="1:11" customFormat="1" x14ac:dyDescent="0.3">
      <c r="A1652" s="58" t="s">
        <v>350</v>
      </c>
      <c r="B1652" s="59">
        <v>135.2395237771</v>
      </c>
      <c r="C1652" s="60">
        <v>0.13988981536614001</v>
      </c>
      <c r="D1652" s="59">
        <v>39.591175215699998</v>
      </c>
      <c r="E1652" s="63">
        <v>0.20816615068215899</v>
      </c>
      <c r="F1652" s="59">
        <v>5.9853309470999996</v>
      </c>
      <c r="G1652" s="64">
        <v>2.1108545676642599E-2</v>
      </c>
      <c r="H1652" s="59">
        <v>44.679147675400102</v>
      </c>
      <c r="I1652" s="60">
        <v>0.159459500224268</v>
      </c>
      <c r="J1652" s="59">
        <v>44.9838699389</v>
      </c>
      <c r="K1652" s="63">
        <v>0.21136466362956</v>
      </c>
    </row>
    <row r="1653" spans="1:11" customFormat="1" x14ac:dyDescent="0.3">
      <c r="A1653" s="58" t="s">
        <v>351</v>
      </c>
      <c r="B1653" s="61">
        <v>122.8810301907</v>
      </c>
      <c r="C1653" s="62">
        <v>0.127106367615654</v>
      </c>
      <c r="D1653" s="61">
        <v>14.343174521</v>
      </c>
      <c r="E1653" s="64">
        <v>7.5414872438921199E-2</v>
      </c>
      <c r="F1653" s="61">
        <v>41.481178043899902</v>
      </c>
      <c r="G1653" s="62">
        <v>0.146292218291598</v>
      </c>
      <c r="H1653" s="61">
        <v>34.4724351602</v>
      </c>
      <c r="I1653" s="62">
        <v>0.123031829570588</v>
      </c>
      <c r="J1653" s="61">
        <v>32.584242465599999</v>
      </c>
      <c r="K1653" s="62">
        <v>0.15310282236099701</v>
      </c>
    </row>
    <row r="1654" spans="1:11" customFormat="1" x14ac:dyDescent="0.3">
      <c r="A1654" s="58" t="s">
        <v>352</v>
      </c>
      <c r="B1654" s="59">
        <v>135.6593458936</v>
      </c>
      <c r="C1654" s="60">
        <v>0.140324073316209</v>
      </c>
      <c r="D1654" s="59">
        <v>23.987083117499999</v>
      </c>
      <c r="E1654" s="60">
        <v>0.12612150893370999</v>
      </c>
      <c r="F1654" s="59">
        <v>20.975533908599999</v>
      </c>
      <c r="G1654" s="64">
        <v>7.3974692379570994E-2</v>
      </c>
      <c r="H1654" s="59">
        <v>56.570625930700103</v>
      </c>
      <c r="I1654" s="63">
        <v>0.20190008555714201</v>
      </c>
      <c r="J1654" s="59">
        <v>34.126102936800002</v>
      </c>
      <c r="K1654" s="60">
        <v>0.160347526302688</v>
      </c>
    </row>
    <row r="1655" spans="1:11" customFormat="1" x14ac:dyDescent="0.3">
      <c r="A1655" s="58" t="s">
        <v>353</v>
      </c>
      <c r="B1655" s="61">
        <v>174.6897883444</v>
      </c>
      <c r="C1655" s="62">
        <v>0.180696600781628</v>
      </c>
      <c r="D1655" s="61">
        <v>18.177334653500001</v>
      </c>
      <c r="E1655" s="64">
        <v>9.5574474964814804E-2</v>
      </c>
      <c r="F1655" s="61">
        <v>38.640667181599902</v>
      </c>
      <c r="G1655" s="62">
        <v>0.136274551129699</v>
      </c>
      <c r="H1655" s="61">
        <v>66.555963138600006</v>
      </c>
      <c r="I1655" s="63">
        <v>0.23753766961112799</v>
      </c>
      <c r="J1655" s="61">
        <v>51.315823370699903</v>
      </c>
      <c r="K1655" s="63">
        <v>0.24111646597667499</v>
      </c>
    </row>
    <row r="1656" spans="1:11" customFormat="1" x14ac:dyDescent="0.3">
      <c r="A1656" s="58" t="s">
        <v>354</v>
      </c>
      <c r="B1656" s="59">
        <v>115.571051642</v>
      </c>
      <c r="C1656" s="60">
        <v>0.119545031099907</v>
      </c>
      <c r="D1656" s="59">
        <v>11.8579615894</v>
      </c>
      <c r="E1656" s="64">
        <v>6.2347889537349099E-2</v>
      </c>
      <c r="F1656" s="59">
        <v>29.495733931499998</v>
      </c>
      <c r="G1656" s="60">
        <v>0.10402299429421399</v>
      </c>
      <c r="H1656" s="59">
        <v>44.329507518999797</v>
      </c>
      <c r="I1656" s="60">
        <v>0.158211637462808</v>
      </c>
      <c r="J1656" s="59">
        <v>29.8878486021</v>
      </c>
      <c r="K1656" s="60">
        <v>0.14043333921635801</v>
      </c>
    </row>
    <row r="1657" spans="1:11" customFormat="1" x14ac:dyDescent="0.3">
      <c r="A1657" s="58" t="s">
        <v>355</v>
      </c>
      <c r="B1657" s="61">
        <v>200.41722867659999</v>
      </c>
      <c r="C1657" s="62">
        <v>0.20730869447582601</v>
      </c>
      <c r="D1657" s="61">
        <v>68.859944503899698</v>
      </c>
      <c r="E1657" s="63">
        <v>0.36205819871393102</v>
      </c>
      <c r="F1657" s="61">
        <v>128.432294117</v>
      </c>
      <c r="G1657" s="63">
        <v>0.45294386737933501</v>
      </c>
      <c r="H1657" s="61">
        <v>1.7156897761000001</v>
      </c>
      <c r="I1657" s="64">
        <v>6.1232823021694404E-3</v>
      </c>
      <c r="J1657" s="61">
        <v>1.4093002796</v>
      </c>
      <c r="K1657" s="64">
        <v>6.6218464519680999E-3</v>
      </c>
    </row>
    <row r="1658" spans="1:11" customFormat="1" x14ac:dyDescent="0.3">
      <c r="A1658" s="58" t="s">
        <v>356</v>
      </c>
      <c r="B1658" s="59">
        <v>82.299500009900001</v>
      </c>
      <c r="C1658" s="60">
        <v>8.5129417344635805E-2</v>
      </c>
      <c r="D1658" s="59">
        <v>13.373590694900001</v>
      </c>
      <c r="E1658" s="60">
        <v>7.0316904729115004E-2</v>
      </c>
      <c r="F1658" s="59">
        <v>18.5393954886</v>
      </c>
      <c r="G1658" s="60">
        <v>6.5383130848940998E-2</v>
      </c>
      <c r="H1658" s="59">
        <v>31.8678242539</v>
      </c>
      <c r="I1658" s="60">
        <v>0.113735995271897</v>
      </c>
      <c r="J1658" s="59">
        <v>18.518689572500001</v>
      </c>
      <c r="K1658" s="60">
        <v>8.7013336061753405E-2</v>
      </c>
    </row>
    <row r="1659" spans="1:11" customFormat="1" x14ac:dyDescent="0.3">
      <c r="A1659" s="65" t="s">
        <v>1</v>
      </c>
    </row>
    <row r="1660" spans="1:11" customFormat="1" x14ac:dyDescent="0.3">
      <c r="A1660" s="65" t="s">
        <v>1</v>
      </c>
    </row>
    <row r="1661" spans="1:11" customFormat="1" x14ac:dyDescent="0.3">
      <c r="A1661" s="53" t="s">
        <v>357</v>
      </c>
    </row>
    <row r="1662" spans="1:11" customFormat="1" x14ac:dyDescent="0.3">
      <c r="A1662" s="54" t="s">
        <v>1</v>
      </c>
    </row>
    <row r="1663" spans="1:11" customFormat="1" x14ac:dyDescent="0.3">
      <c r="A1663" s="114" t="s">
        <v>1</v>
      </c>
      <c r="B1663" s="116" t="s">
        <v>506</v>
      </c>
      <c r="C1663" s="116" t="s">
        <v>1</v>
      </c>
      <c r="D1663" s="116" t="s">
        <v>389</v>
      </c>
      <c r="E1663" s="116" t="s">
        <v>1</v>
      </c>
      <c r="F1663" s="116" t="s">
        <v>390</v>
      </c>
      <c r="G1663" s="116" t="s">
        <v>1</v>
      </c>
      <c r="H1663" s="116" t="s">
        <v>391</v>
      </c>
      <c r="I1663" s="116" t="s">
        <v>1</v>
      </c>
      <c r="J1663" s="116" t="s">
        <v>392</v>
      </c>
      <c r="K1663" s="116" t="s">
        <v>1</v>
      </c>
    </row>
    <row r="1664" spans="1:11"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966.75746853429996</v>
      </c>
      <c r="C1665" s="57">
        <v>966.75746853429996</v>
      </c>
      <c r="D1665" s="57">
        <v>190.19026429589999</v>
      </c>
      <c r="E1665" s="57">
        <v>190.19026429589999</v>
      </c>
      <c r="F1665" s="57">
        <v>283.55013361829998</v>
      </c>
      <c r="G1665" s="57">
        <v>283.55013361829998</v>
      </c>
      <c r="H1665" s="57">
        <v>280.19119345389998</v>
      </c>
      <c r="I1665" s="57">
        <v>280.19119345389998</v>
      </c>
      <c r="J1665" s="57">
        <v>212.8258771662</v>
      </c>
      <c r="K1665" s="57">
        <v>212.8258771662</v>
      </c>
    </row>
    <row r="1666" spans="1:11" customFormat="1" x14ac:dyDescent="0.3">
      <c r="A1666" s="58" t="s">
        <v>358</v>
      </c>
      <c r="B1666" s="59">
        <v>214.16464015560001</v>
      </c>
      <c r="C1666" s="60">
        <v>0.22152881888804499</v>
      </c>
      <c r="D1666" s="59">
        <v>60.339610357000197</v>
      </c>
      <c r="E1666" s="63">
        <v>0.31725919610229403</v>
      </c>
      <c r="F1666" s="59">
        <v>46.652247205000002</v>
      </c>
      <c r="G1666" s="60">
        <v>0.16452909617669501</v>
      </c>
      <c r="H1666" s="59">
        <v>79.298025423599995</v>
      </c>
      <c r="I1666" s="63">
        <v>0.28301398215303603</v>
      </c>
      <c r="J1666" s="59">
        <v>27.874757169999999</v>
      </c>
      <c r="K1666" s="64">
        <v>0.13097447331666401</v>
      </c>
    </row>
    <row r="1667" spans="1:11" customFormat="1" x14ac:dyDescent="0.3">
      <c r="A1667" s="58" t="s">
        <v>359</v>
      </c>
      <c r="B1667" s="61">
        <v>289.84225643780002</v>
      </c>
      <c r="C1667" s="62">
        <v>0.29980865508826099</v>
      </c>
      <c r="D1667" s="61">
        <v>59.423746935300102</v>
      </c>
      <c r="E1667" s="62">
        <v>0.31244368451398702</v>
      </c>
      <c r="F1667" s="61">
        <v>89.242080759800004</v>
      </c>
      <c r="G1667" s="62">
        <v>0.31473122449638102</v>
      </c>
      <c r="H1667" s="61">
        <v>85.300746034400106</v>
      </c>
      <c r="I1667" s="62">
        <v>0.304437641250972</v>
      </c>
      <c r="J1667" s="61">
        <v>55.875682708299898</v>
      </c>
      <c r="K1667" s="62">
        <v>0.26254177101154602</v>
      </c>
    </row>
    <row r="1668" spans="1:11" customFormat="1" x14ac:dyDescent="0.3">
      <c r="A1668" s="58" t="s">
        <v>360</v>
      </c>
      <c r="B1668" s="59">
        <v>436.27772029350098</v>
      </c>
      <c r="C1668" s="60">
        <v>0.45127938960217201</v>
      </c>
      <c r="D1668" s="59">
        <v>70.426907003600206</v>
      </c>
      <c r="E1668" s="64">
        <v>0.37029711938371901</v>
      </c>
      <c r="F1668" s="59">
        <v>143.9225147546</v>
      </c>
      <c r="G1668" s="60">
        <v>0.50757343302239699</v>
      </c>
      <c r="H1668" s="59">
        <v>109.9539081185</v>
      </c>
      <c r="I1668" s="60">
        <v>0.392424568249647</v>
      </c>
      <c r="J1668" s="59">
        <v>111.97439041680001</v>
      </c>
      <c r="K1668" s="63">
        <v>0.52613146440532199</v>
      </c>
    </row>
    <row r="1669" spans="1:11" customFormat="1" x14ac:dyDescent="0.3">
      <c r="A1669" s="58" t="s">
        <v>361</v>
      </c>
      <c r="B1669" s="61">
        <v>26.472851647399999</v>
      </c>
      <c r="C1669" s="62">
        <v>2.7383136421522E-2</v>
      </c>
      <c r="D1669" s="61">
        <v>0</v>
      </c>
      <c r="E1669" s="64">
        <v>0</v>
      </c>
      <c r="F1669" s="61">
        <v>3.7332908989000102</v>
      </c>
      <c r="G1669" s="62">
        <v>1.31662463045267E-2</v>
      </c>
      <c r="H1669" s="61">
        <v>5.6385138773999897</v>
      </c>
      <c r="I1669" s="62">
        <v>2.0123808346345098E-2</v>
      </c>
      <c r="J1669" s="61">
        <v>17.101046871099999</v>
      </c>
      <c r="K1669" s="63">
        <v>8.0352291266467799E-2</v>
      </c>
    </row>
    <row r="1670" spans="1:11" customFormat="1" x14ac:dyDescent="0.3">
      <c r="A1670" s="65" t="s">
        <v>1</v>
      </c>
    </row>
    <row r="1671" spans="1:11" customFormat="1" x14ac:dyDescent="0.3">
      <c r="A1671" s="65" t="s">
        <v>1</v>
      </c>
    </row>
    <row r="1672" spans="1:11" customFormat="1" x14ac:dyDescent="0.3">
      <c r="A1672" s="53" t="s">
        <v>362</v>
      </c>
    </row>
    <row r="1673" spans="1:11" customFormat="1" x14ac:dyDescent="0.3">
      <c r="A1673" s="54" t="s">
        <v>1</v>
      </c>
    </row>
    <row r="1674" spans="1:11" customFormat="1" x14ac:dyDescent="0.3">
      <c r="A1674" s="114" t="s">
        <v>1</v>
      </c>
      <c r="B1674" s="116" t="s">
        <v>506</v>
      </c>
      <c r="C1674" s="116" t="s">
        <v>1</v>
      </c>
      <c r="D1674" s="116" t="s">
        <v>389</v>
      </c>
      <c r="E1674" s="116" t="s">
        <v>1</v>
      </c>
      <c r="F1674" s="116" t="s">
        <v>390</v>
      </c>
      <c r="G1674" s="116" t="s">
        <v>1</v>
      </c>
      <c r="H1674" s="116" t="s">
        <v>391</v>
      </c>
      <c r="I1674" s="116" t="s">
        <v>1</v>
      </c>
      <c r="J1674" s="116" t="s">
        <v>392</v>
      </c>
      <c r="K1674" s="116" t="s">
        <v>1</v>
      </c>
    </row>
    <row r="1675" spans="1:11"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966.75746853429996</v>
      </c>
      <c r="C1676" s="57">
        <v>966.75746853429996</v>
      </c>
      <c r="D1676" s="57">
        <v>190.19026429589999</v>
      </c>
      <c r="E1676" s="57">
        <v>190.19026429589999</v>
      </c>
      <c r="F1676" s="57">
        <v>283.55013361829998</v>
      </c>
      <c r="G1676" s="57">
        <v>283.55013361829998</v>
      </c>
      <c r="H1676" s="57">
        <v>280.19119345389998</v>
      </c>
      <c r="I1676" s="57">
        <v>280.19119345389998</v>
      </c>
      <c r="J1676" s="57">
        <v>212.8258771662</v>
      </c>
      <c r="K1676" s="57">
        <v>212.8258771662</v>
      </c>
    </row>
    <row r="1677" spans="1:11" customFormat="1" x14ac:dyDescent="0.3">
      <c r="A1677" s="66" t="s">
        <v>363</v>
      </c>
      <c r="B1677" s="59">
        <v>65.985972214</v>
      </c>
      <c r="C1677" s="60">
        <v>6.8254939177290502E-2</v>
      </c>
      <c r="D1677" s="59">
        <v>30.352019996599999</v>
      </c>
      <c r="E1677" s="63">
        <v>0.15958766401090899</v>
      </c>
      <c r="F1677" s="59">
        <v>13.634173924600001</v>
      </c>
      <c r="G1677" s="60">
        <v>4.8083821194574397E-2</v>
      </c>
      <c r="H1677" s="59">
        <v>10.4455086996</v>
      </c>
      <c r="I1677" s="60">
        <v>3.7279932216422798E-2</v>
      </c>
      <c r="J1677" s="59">
        <v>11.554269593200001</v>
      </c>
      <c r="K1677" s="60">
        <v>5.4289777855241902E-2</v>
      </c>
    </row>
    <row r="1678" spans="1:11" customFormat="1" ht="25.5" customHeight="1" x14ac:dyDescent="0.3">
      <c r="A1678" s="66" t="s">
        <v>364</v>
      </c>
      <c r="B1678" s="61">
        <v>333.63296115359998</v>
      </c>
      <c r="C1678" s="62">
        <v>0.34510512927241299</v>
      </c>
      <c r="D1678" s="61">
        <v>74.315923792299998</v>
      </c>
      <c r="E1678" s="62">
        <v>0.39074515232114398</v>
      </c>
      <c r="F1678" s="61">
        <v>111.50090379220001</v>
      </c>
      <c r="G1678" s="62">
        <v>0.39323170957237702</v>
      </c>
      <c r="H1678" s="61">
        <v>79.099603390999803</v>
      </c>
      <c r="I1678" s="62">
        <v>0.28230581559664297</v>
      </c>
      <c r="J1678" s="61">
        <v>68.716530178100101</v>
      </c>
      <c r="K1678" s="62">
        <v>0.32287676241756003</v>
      </c>
    </row>
    <row r="1679" spans="1:11" customFormat="1" x14ac:dyDescent="0.3">
      <c r="A1679" s="58" t="s">
        <v>365</v>
      </c>
      <c r="B1679" s="59">
        <v>129.73299708729999</v>
      </c>
      <c r="C1679" s="60">
        <v>0.13419394347580099</v>
      </c>
      <c r="D1679" s="59">
        <v>16.1054528871</v>
      </c>
      <c r="E1679" s="64">
        <v>8.4680742974535095E-2</v>
      </c>
      <c r="F1679" s="59">
        <v>36.253068501800101</v>
      </c>
      <c r="G1679" s="60">
        <v>0.12785417534171201</v>
      </c>
      <c r="H1679" s="59">
        <v>53.502406854699998</v>
      </c>
      <c r="I1679" s="63">
        <v>0.19094963762129399</v>
      </c>
      <c r="J1679" s="59">
        <v>23.872068843699999</v>
      </c>
      <c r="K1679" s="60">
        <v>0.11216713475616399</v>
      </c>
    </row>
    <row r="1680" spans="1:11" customFormat="1" x14ac:dyDescent="0.3">
      <c r="A1680" s="58" t="s">
        <v>366</v>
      </c>
      <c r="B1680" s="61">
        <v>234.29689495349899</v>
      </c>
      <c r="C1680" s="62">
        <v>0.24235333326021999</v>
      </c>
      <c r="D1680" s="61">
        <v>36.253104792199998</v>
      </c>
      <c r="E1680" s="62">
        <v>0.19061493460988599</v>
      </c>
      <c r="F1680" s="61">
        <v>66.517190458599899</v>
      </c>
      <c r="G1680" s="62">
        <v>0.23458705382993</v>
      </c>
      <c r="H1680" s="61">
        <v>77.670057717499901</v>
      </c>
      <c r="I1680" s="62">
        <v>0.277203779176875</v>
      </c>
      <c r="J1680" s="61">
        <v>53.856541985200202</v>
      </c>
      <c r="K1680" s="62">
        <v>0.25305448144890003</v>
      </c>
    </row>
    <row r="1681" spans="1:11" customFormat="1" x14ac:dyDescent="0.3">
      <c r="A1681" s="58" t="s">
        <v>367</v>
      </c>
      <c r="B1681" s="59">
        <v>164.3503451345</v>
      </c>
      <c r="C1681" s="60">
        <v>0.17000162965761301</v>
      </c>
      <c r="D1681" s="59">
        <v>26.3326326012</v>
      </c>
      <c r="E1681" s="60">
        <v>0.13845415641376599</v>
      </c>
      <c r="F1681" s="59">
        <v>40.161074573499903</v>
      </c>
      <c r="G1681" s="60">
        <v>0.141636591952951</v>
      </c>
      <c r="H1681" s="59">
        <v>49.860993813699899</v>
      </c>
      <c r="I1681" s="60">
        <v>0.17795346527157599</v>
      </c>
      <c r="J1681" s="59">
        <v>47.995644146099899</v>
      </c>
      <c r="K1681" s="63">
        <v>0.225516017061305</v>
      </c>
    </row>
    <row r="1682" spans="1:11" customFormat="1" ht="25.5" customHeight="1" x14ac:dyDescent="0.3">
      <c r="A1682" s="66" t="s">
        <v>368</v>
      </c>
      <c r="B1682" s="61">
        <v>38.758297991399999</v>
      </c>
      <c r="C1682" s="62">
        <v>4.0091025156662498E-2</v>
      </c>
      <c r="D1682" s="61">
        <v>6.8311302265000204</v>
      </c>
      <c r="E1682" s="62">
        <v>3.5917349669760498E-2</v>
      </c>
      <c r="F1682" s="61">
        <v>15.4837223676</v>
      </c>
      <c r="G1682" s="62">
        <v>5.4606648108455301E-2</v>
      </c>
      <c r="H1682" s="61">
        <v>9.6126229774000098</v>
      </c>
      <c r="I1682" s="62">
        <v>3.4307370117189498E-2</v>
      </c>
      <c r="J1682" s="61">
        <v>6.8308224198999898</v>
      </c>
      <c r="K1682" s="62">
        <v>3.2095826460828702E-2</v>
      </c>
    </row>
    <row r="1683" spans="1:11" customFormat="1" x14ac:dyDescent="0.3">
      <c r="A1683" s="65" t="s">
        <v>1</v>
      </c>
    </row>
    <row r="1684" spans="1:11" customFormat="1" x14ac:dyDescent="0.3">
      <c r="A1684" s="65" t="s">
        <v>1</v>
      </c>
    </row>
    <row r="1685" spans="1:11" customFormat="1" x14ac:dyDescent="0.3">
      <c r="A1685" s="53" t="s">
        <v>369</v>
      </c>
    </row>
    <row r="1686" spans="1:11" customFormat="1" x14ac:dyDescent="0.3">
      <c r="A1686" s="54" t="s">
        <v>1</v>
      </c>
    </row>
    <row r="1687" spans="1:11" customFormat="1" x14ac:dyDescent="0.3">
      <c r="A1687" s="114" t="s">
        <v>1</v>
      </c>
      <c r="B1687" s="116" t="s">
        <v>506</v>
      </c>
      <c r="C1687" s="116" t="s">
        <v>1</v>
      </c>
      <c r="D1687" s="116" t="s">
        <v>389</v>
      </c>
      <c r="E1687" s="116" t="s">
        <v>1</v>
      </c>
      <c r="F1687" s="116" t="s">
        <v>390</v>
      </c>
      <c r="G1687" s="116" t="s">
        <v>1</v>
      </c>
      <c r="H1687" s="116" t="s">
        <v>391</v>
      </c>
      <c r="I1687" s="116" t="s">
        <v>1</v>
      </c>
      <c r="J1687" s="116" t="s">
        <v>392</v>
      </c>
      <c r="K1687" s="116" t="s">
        <v>1</v>
      </c>
    </row>
    <row r="1688" spans="1:11"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966.75746853429996</v>
      </c>
      <c r="C1689" s="57">
        <v>966.75746853429996</v>
      </c>
      <c r="D1689" s="57">
        <v>190.19026429589999</v>
      </c>
      <c r="E1689" s="57">
        <v>190.19026429589999</v>
      </c>
      <c r="F1689" s="57">
        <v>283.55013361829998</v>
      </c>
      <c r="G1689" s="57">
        <v>283.55013361829998</v>
      </c>
      <c r="H1689" s="57">
        <v>280.19119345389998</v>
      </c>
      <c r="I1689" s="57">
        <v>280.19119345389998</v>
      </c>
      <c r="J1689" s="57">
        <v>212.8258771662</v>
      </c>
      <c r="K1689" s="57">
        <v>212.8258771662</v>
      </c>
    </row>
    <row r="1690" spans="1:11" customFormat="1" x14ac:dyDescent="0.3">
      <c r="A1690" s="58" t="s">
        <v>2</v>
      </c>
      <c r="B1690" s="59">
        <v>44.179672343599997</v>
      </c>
      <c r="C1690" s="60">
        <v>4.5698816695546998E-2</v>
      </c>
      <c r="D1690" s="59">
        <v>5.5325065571000103</v>
      </c>
      <c r="E1690" s="60">
        <v>2.9089325773755E-2</v>
      </c>
      <c r="F1690" s="59">
        <v>13.829982024</v>
      </c>
      <c r="G1690" s="60">
        <v>4.8774380204021299E-2</v>
      </c>
      <c r="H1690" s="59">
        <v>16.738711079000002</v>
      </c>
      <c r="I1690" s="60">
        <v>5.9740318290032297E-2</v>
      </c>
      <c r="J1690" s="59">
        <v>8.0784726834999905</v>
      </c>
      <c r="K1690" s="60">
        <v>3.7958131741617898E-2</v>
      </c>
    </row>
    <row r="1691" spans="1:11" customFormat="1" x14ac:dyDescent="0.3">
      <c r="A1691" s="58" t="s">
        <v>3</v>
      </c>
      <c r="B1691" s="61">
        <v>41.779887608300001</v>
      </c>
      <c r="C1691" s="62">
        <v>4.32165139325403E-2</v>
      </c>
      <c r="D1691" s="61">
        <v>3.4245951027000001</v>
      </c>
      <c r="E1691" s="62">
        <v>1.80061535503835E-2</v>
      </c>
      <c r="F1691" s="61">
        <v>7.33696475420001</v>
      </c>
      <c r="G1691" s="62">
        <v>2.5875370470029899E-2</v>
      </c>
      <c r="H1691" s="61">
        <v>22.8004028541</v>
      </c>
      <c r="I1691" s="63">
        <v>8.1374444974664603E-2</v>
      </c>
      <c r="J1691" s="61">
        <v>8.2179248973000192</v>
      </c>
      <c r="K1691" s="62">
        <v>3.8613372615786103E-2</v>
      </c>
    </row>
    <row r="1692" spans="1:11" customFormat="1" x14ac:dyDescent="0.3">
      <c r="A1692" s="58" t="s">
        <v>4</v>
      </c>
      <c r="B1692" s="59">
        <v>43.773437135400002</v>
      </c>
      <c r="C1692" s="60">
        <v>4.5278612847713402E-2</v>
      </c>
      <c r="D1692" s="59">
        <v>7.1483512273000098</v>
      </c>
      <c r="E1692" s="60">
        <v>3.7585263650396501E-2</v>
      </c>
      <c r="F1692" s="59">
        <v>15.0861217236</v>
      </c>
      <c r="G1692" s="60">
        <v>5.3204424667660802E-2</v>
      </c>
      <c r="H1692" s="59">
        <v>13.963292921600001</v>
      </c>
      <c r="I1692" s="60">
        <v>4.9834874356596802E-2</v>
      </c>
      <c r="J1692" s="59">
        <v>7.5756712629000198</v>
      </c>
      <c r="K1692" s="60">
        <v>3.5595630398760202E-2</v>
      </c>
    </row>
    <row r="1693" spans="1:11" customFormat="1" x14ac:dyDescent="0.3">
      <c r="A1693" s="58" t="s">
        <v>5</v>
      </c>
      <c r="B1693" s="61">
        <v>106.31032953499999</v>
      </c>
      <c r="C1693" s="62">
        <v>0.109965873546523</v>
      </c>
      <c r="D1693" s="61">
        <v>17.0356579346</v>
      </c>
      <c r="E1693" s="62">
        <v>8.9571661292271801E-2</v>
      </c>
      <c r="F1693" s="61">
        <v>34.798119588299997</v>
      </c>
      <c r="G1693" s="62">
        <v>0.122722987798494</v>
      </c>
      <c r="H1693" s="61">
        <v>38.730491003300102</v>
      </c>
      <c r="I1693" s="62">
        <v>0.138228794866361</v>
      </c>
      <c r="J1693" s="61">
        <v>15.7460610088</v>
      </c>
      <c r="K1693" s="62">
        <v>7.3985650704042796E-2</v>
      </c>
    </row>
    <row r="1694" spans="1:11" customFormat="1" x14ac:dyDescent="0.3">
      <c r="A1694" s="58" t="s">
        <v>7</v>
      </c>
      <c r="B1694" s="59">
        <v>99.973848442999895</v>
      </c>
      <c r="C1694" s="60">
        <v>0.10341150877745001</v>
      </c>
      <c r="D1694" s="59">
        <v>12.8073018298</v>
      </c>
      <c r="E1694" s="60">
        <v>6.7339418645921204E-2</v>
      </c>
      <c r="F1694" s="59">
        <v>23.5247890377</v>
      </c>
      <c r="G1694" s="60">
        <v>8.2965184101686296E-2</v>
      </c>
      <c r="H1694" s="59">
        <v>30.936371619199999</v>
      </c>
      <c r="I1694" s="60">
        <v>0.11041164869548301</v>
      </c>
      <c r="J1694" s="59">
        <v>32.705385956299999</v>
      </c>
      <c r="K1694" s="63">
        <v>0.15367203646368499</v>
      </c>
    </row>
    <row r="1695" spans="1:11" customFormat="1" x14ac:dyDescent="0.3">
      <c r="A1695" s="58" t="s">
        <v>10</v>
      </c>
      <c r="B1695" s="61">
        <v>87.569741534599899</v>
      </c>
      <c r="C1695" s="62">
        <v>9.0580879263714803E-2</v>
      </c>
      <c r="D1695" s="61">
        <v>27.562440615900002</v>
      </c>
      <c r="E1695" s="63">
        <v>0.14492035498209299</v>
      </c>
      <c r="F1695" s="61">
        <v>25.4337801836</v>
      </c>
      <c r="G1695" s="62">
        <v>8.9697648380718406E-2</v>
      </c>
      <c r="H1695" s="61">
        <v>16.958596794799998</v>
      </c>
      <c r="I1695" s="62">
        <v>6.0525088550258802E-2</v>
      </c>
      <c r="J1695" s="61">
        <v>17.614923940299999</v>
      </c>
      <c r="K1695" s="62">
        <v>8.2766833501849699E-2</v>
      </c>
    </row>
    <row r="1696" spans="1:11" customFormat="1" x14ac:dyDescent="0.3">
      <c r="A1696" s="58" t="s">
        <v>8</v>
      </c>
      <c r="B1696" s="59">
        <v>140.27665132800001</v>
      </c>
      <c r="C1696" s="60">
        <v>0.14510014754856099</v>
      </c>
      <c r="D1696" s="59">
        <v>34.442567707099997</v>
      </c>
      <c r="E1696" s="60">
        <v>0.181095324908503</v>
      </c>
      <c r="F1696" s="59">
        <v>47.163594573700102</v>
      </c>
      <c r="G1696" s="60">
        <v>0.166332471693309</v>
      </c>
      <c r="H1696" s="59">
        <v>32.827259033600001</v>
      </c>
      <c r="I1696" s="60">
        <v>0.11716020988718601</v>
      </c>
      <c r="J1696" s="59">
        <v>25.843230013599999</v>
      </c>
      <c r="K1696" s="60">
        <v>0.12142898390790401</v>
      </c>
    </row>
    <row r="1697" spans="1:11" customFormat="1" x14ac:dyDescent="0.3">
      <c r="A1697" s="58" t="s">
        <v>9</v>
      </c>
      <c r="B1697" s="61">
        <v>210.53083849640001</v>
      </c>
      <c r="C1697" s="62">
        <v>0.21777006679409</v>
      </c>
      <c r="D1697" s="61">
        <v>49.4940656924</v>
      </c>
      <c r="E1697" s="62">
        <v>0.26023448611121702</v>
      </c>
      <c r="F1697" s="61">
        <v>68.021425327099905</v>
      </c>
      <c r="G1697" s="62">
        <v>0.23989205880137901</v>
      </c>
      <c r="H1697" s="61">
        <v>49.371879239600197</v>
      </c>
      <c r="I1697" s="62">
        <v>0.176207819492811</v>
      </c>
      <c r="J1697" s="61">
        <v>43.643468237299999</v>
      </c>
      <c r="K1697" s="62">
        <v>0.205066549323877</v>
      </c>
    </row>
    <row r="1698" spans="1:11" customFormat="1" x14ac:dyDescent="0.3">
      <c r="A1698" s="58" t="s">
        <v>11</v>
      </c>
      <c r="B1698" s="59">
        <v>5.2797106518000003</v>
      </c>
      <c r="C1698" s="60">
        <v>5.4612566477552698E-3</v>
      </c>
      <c r="D1698" s="59">
        <v>0.44958639090000002</v>
      </c>
      <c r="E1698" s="60">
        <v>2.3638769974078599E-3</v>
      </c>
      <c r="F1698" s="59">
        <v>2.5942682649000002</v>
      </c>
      <c r="G1698" s="60">
        <v>9.1492401424584195E-3</v>
      </c>
      <c r="H1698" s="59">
        <v>2.2358559960000002</v>
      </c>
      <c r="I1698" s="60">
        <v>7.9797511422066408E-3</v>
      </c>
      <c r="J1698" s="59">
        <v>0</v>
      </c>
      <c r="K1698" s="60">
        <v>0</v>
      </c>
    </row>
    <row r="1699" spans="1:11" customFormat="1" x14ac:dyDescent="0.3">
      <c r="A1699" s="58" t="s">
        <v>6</v>
      </c>
      <c r="B1699" s="61">
        <v>28.012716975499998</v>
      </c>
      <c r="C1699" s="62">
        <v>2.8975950936246799E-2</v>
      </c>
      <c r="D1699" s="61">
        <v>6.4101450277999898</v>
      </c>
      <c r="E1699" s="62">
        <v>3.3703854671693498E-2</v>
      </c>
      <c r="F1699" s="61">
        <v>8.1942818326000104</v>
      </c>
      <c r="G1699" s="62">
        <v>2.8898881929749699E-2</v>
      </c>
      <c r="H1699" s="61">
        <v>8.0031950950000095</v>
      </c>
      <c r="I1699" s="62">
        <v>2.8563335615031601E-2</v>
      </c>
      <c r="J1699" s="61">
        <v>5.4050950200999903</v>
      </c>
      <c r="K1699" s="62">
        <v>2.53967942811722E-2</v>
      </c>
    </row>
    <row r="1700" spans="1:11" customFormat="1" x14ac:dyDescent="0.3">
      <c r="A1700" s="58" t="s">
        <v>12</v>
      </c>
      <c r="B1700" s="59">
        <v>126.9806185624</v>
      </c>
      <c r="C1700" s="60">
        <v>0.13134692277569401</v>
      </c>
      <c r="D1700" s="59">
        <v>19.369408422199999</v>
      </c>
      <c r="E1700" s="60">
        <v>0.101842270917006</v>
      </c>
      <c r="F1700" s="59">
        <v>23.236667869000001</v>
      </c>
      <c r="G1700" s="64">
        <v>8.1949063371911393E-2</v>
      </c>
      <c r="H1700" s="59">
        <v>40.938747399299999</v>
      </c>
      <c r="I1700" s="60">
        <v>0.14611004326956401</v>
      </c>
      <c r="J1700" s="59">
        <v>43.435794871900001</v>
      </c>
      <c r="K1700" s="63">
        <v>0.20409075931109699</v>
      </c>
    </row>
    <row r="1701" spans="1:11" customFormat="1" x14ac:dyDescent="0.3">
      <c r="A1701" s="58" t="s">
        <v>13</v>
      </c>
      <c r="B1701" s="61">
        <v>32.090015920299997</v>
      </c>
      <c r="C1701" s="62">
        <v>3.3193450234164402E-2</v>
      </c>
      <c r="D1701" s="61">
        <v>6.5136377880999996</v>
      </c>
      <c r="E1701" s="62">
        <v>3.4248008499352098E-2</v>
      </c>
      <c r="F1701" s="61">
        <v>14.330138439600001</v>
      </c>
      <c r="G1701" s="62">
        <v>5.0538288438581602E-2</v>
      </c>
      <c r="H1701" s="61">
        <v>6.68639041840001</v>
      </c>
      <c r="I1701" s="62">
        <v>2.3863670859805598E-2</v>
      </c>
      <c r="J1701" s="61">
        <v>4.5598492742000003</v>
      </c>
      <c r="K1701" s="62">
        <v>2.1425257750208301E-2</v>
      </c>
    </row>
    <row r="1702" spans="1:11" customFormat="1" x14ac:dyDescent="0.3">
      <c r="A1702" s="65" t="s">
        <v>1</v>
      </c>
    </row>
    <row r="1703" spans="1:11" customFormat="1" x14ac:dyDescent="0.3">
      <c r="A1703" s="65" t="s">
        <v>1</v>
      </c>
    </row>
    <row r="1704" spans="1:11" customFormat="1" x14ac:dyDescent="0.3">
      <c r="A1704" s="53" t="s">
        <v>370</v>
      </c>
    </row>
    <row r="1705" spans="1:11" customFormat="1" x14ac:dyDescent="0.3">
      <c r="A1705" s="54" t="s">
        <v>1</v>
      </c>
    </row>
    <row r="1706" spans="1:11" customFormat="1" x14ac:dyDescent="0.3">
      <c r="A1706" s="114" t="s">
        <v>1</v>
      </c>
      <c r="B1706" s="116" t="s">
        <v>506</v>
      </c>
      <c r="C1706" s="116" t="s">
        <v>1</v>
      </c>
      <c r="D1706" s="116" t="s">
        <v>389</v>
      </c>
      <c r="E1706" s="116" t="s">
        <v>1</v>
      </c>
      <c r="F1706" s="116" t="s">
        <v>390</v>
      </c>
      <c r="G1706" s="116" t="s">
        <v>1</v>
      </c>
      <c r="H1706" s="116" t="s">
        <v>391</v>
      </c>
      <c r="I1706" s="116" t="s">
        <v>1</v>
      </c>
      <c r="J1706" s="116" t="s">
        <v>392</v>
      </c>
      <c r="K1706" s="116" t="s">
        <v>1</v>
      </c>
    </row>
    <row r="1707" spans="1:11"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966.75746853429996</v>
      </c>
      <c r="C1708" s="57">
        <v>966.75746853429996</v>
      </c>
      <c r="D1708" s="57">
        <v>190.19026429589999</v>
      </c>
      <c r="E1708" s="57">
        <v>190.19026429589999</v>
      </c>
      <c r="F1708" s="57">
        <v>283.55013361829998</v>
      </c>
      <c r="G1708" s="57">
        <v>283.55013361829998</v>
      </c>
      <c r="H1708" s="57">
        <v>280.19119345389998</v>
      </c>
      <c r="I1708" s="57">
        <v>280.19119345389998</v>
      </c>
      <c r="J1708" s="57">
        <v>212.8258771662</v>
      </c>
      <c r="K1708" s="57">
        <v>212.8258771662</v>
      </c>
    </row>
    <row r="1709" spans="1:11" customFormat="1" x14ac:dyDescent="0.3">
      <c r="A1709" s="58" t="s">
        <v>371</v>
      </c>
      <c r="B1709" s="59">
        <v>185.30511777199999</v>
      </c>
      <c r="C1709" s="60">
        <v>0.191676944635288</v>
      </c>
      <c r="D1709" s="59">
        <v>51.340440884000003</v>
      </c>
      <c r="E1709" s="63">
        <v>0.269942528730724</v>
      </c>
      <c r="F1709" s="59">
        <v>49.903797977799897</v>
      </c>
      <c r="G1709" s="60">
        <v>0.17599638321799499</v>
      </c>
      <c r="H1709" s="59">
        <v>42.766211860100199</v>
      </c>
      <c r="I1709" s="60">
        <v>0.15263224847620499</v>
      </c>
      <c r="J1709" s="59">
        <v>41.294667050100003</v>
      </c>
      <c r="K1709" s="60">
        <v>0.19403029180447001</v>
      </c>
    </row>
    <row r="1710" spans="1:11" customFormat="1" x14ac:dyDescent="0.3">
      <c r="A1710" s="58" t="s">
        <v>372</v>
      </c>
      <c r="B1710" s="61">
        <v>362.63174959690002</v>
      </c>
      <c r="C1710" s="62">
        <v>0.37510105833129498</v>
      </c>
      <c r="D1710" s="61">
        <v>73.274154418300199</v>
      </c>
      <c r="E1710" s="62">
        <v>0.385267640746843</v>
      </c>
      <c r="F1710" s="61">
        <v>102.0306310596</v>
      </c>
      <c r="G1710" s="62">
        <v>0.35983277368843802</v>
      </c>
      <c r="H1710" s="61">
        <v>110.72269837090001</v>
      </c>
      <c r="I1710" s="62">
        <v>0.39516837415918699</v>
      </c>
      <c r="J1710" s="61">
        <v>76.604265748100104</v>
      </c>
      <c r="K1710" s="62">
        <v>0.35993868211936603</v>
      </c>
    </row>
    <row r="1711" spans="1:11" customFormat="1" x14ac:dyDescent="0.3">
      <c r="A1711" s="58" t="s">
        <v>373</v>
      </c>
      <c r="B1711" s="59">
        <v>144.32338820449999</v>
      </c>
      <c r="C1711" s="60">
        <v>0.14928603388325401</v>
      </c>
      <c r="D1711" s="59">
        <v>32.532185679400001</v>
      </c>
      <c r="E1711" s="60">
        <v>0.171050741213473</v>
      </c>
      <c r="F1711" s="59">
        <v>47.645636956700002</v>
      </c>
      <c r="G1711" s="60">
        <v>0.16803249692993599</v>
      </c>
      <c r="H1711" s="59">
        <v>38.4235299133002</v>
      </c>
      <c r="I1711" s="60">
        <v>0.13713325333196799</v>
      </c>
      <c r="J1711" s="59">
        <v>25.722035655100001</v>
      </c>
      <c r="K1711" s="60">
        <v>0.12085953079386599</v>
      </c>
    </row>
    <row r="1712" spans="1:11" customFormat="1" x14ac:dyDescent="0.3">
      <c r="A1712" s="58" t="s">
        <v>374</v>
      </c>
      <c r="B1712" s="61">
        <v>203.48811988290001</v>
      </c>
      <c r="C1712" s="62">
        <v>0.210485180105625</v>
      </c>
      <c r="D1712" s="61">
        <v>25.324411963399999</v>
      </c>
      <c r="E1712" s="64">
        <v>0.13315304049422899</v>
      </c>
      <c r="F1712" s="61">
        <v>62.074765297200102</v>
      </c>
      <c r="G1712" s="62">
        <v>0.218919894359005</v>
      </c>
      <c r="H1712" s="61">
        <v>63.262647317999999</v>
      </c>
      <c r="I1712" s="62">
        <v>0.225783853297333</v>
      </c>
      <c r="J1712" s="61">
        <v>52.826295304300203</v>
      </c>
      <c r="K1712" s="62">
        <v>0.248213685326653</v>
      </c>
    </row>
    <row r="1713" spans="1:11" customFormat="1" x14ac:dyDescent="0.3">
      <c r="A1713" s="58" t="s">
        <v>375</v>
      </c>
      <c r="B1713" s="59">
        <v>71.009093078000006</v>
      </c>
      <c r="C1713" s="60">
        <v>7.3450783044538406E-2</v>
      </c>
      <c r="D1713" s="59">
        <v>7.7190713507999904</v>
      </c>
      <c r="E1713" s="60">
        <v>4.0586048814731102E-2</v>
      </c>
      <c r="F1713" s="59">
        <v>21.895302327</v>
      </c>
      <c r="G1713" s="60">
        <v>7.7218451804626095E-2</v>
      </c>
      <c r="H1713" s="59">
        <v>25.0161059916</v>
      </c>
      <c r="I1713" s="60">
        <v>8.9282270735307395E-2</v>
      </c>
      <c r="J1713" s="59">
        <v>16.3786134086</v>
      </c>
      <c r="K1713" s="60">
        <v>7.6957809955645606E-2</v>
      </c>
    </row>
    <row r="1714" spans="1:11" customFormat="1" x14ac:dyDescent="0.3">
      <c r="A1714" s="65" t="s">
        <v>1</v>
      </c>
    </row>
    <row r="1715" spans="1:11" customFormat="1" x14ac:dyDescent="0.3">
      <c r="A1715" s="65" t="s">
        <v>1</v>
      </c>
    </row>
    <row r="1716" spans="1:11" customFormat="1" x14ac:dyDescent="0.3">
      <c r="A1716" s="53" t="s">
        <v>376</v>
      </c>
    </row>
    <row r="1717" spans="1:11" customFormat="1" x14ac:dyDescent="0.3">
      <c r="A1717" s="54" t="s">
        <v>1</v>
      </c>
    </row>
    <row r="1718" spans="1:11" customFormat="1" x14ac:dyDescent="0.3">
      <c r="A1718" s="114" t="s">
        <v>1</v>
      </c>
      <c r="B1718" s="116" t="s">
        <v>506</v>
      </c>
      <c r="C1718" s="116" t="s">
        <v>1</v>
      </c>
      <c r="D1718" s="116" t="s">
        <v>389</v>
      </c>
      <c r="E1718" s="116" t="s">
        <v>1</v>
      </c>
      <c r="F1718" s="116" t="s">
        <v>390</v>
      </c>
      <c r="G1718" s="116" t="s">
        <v>1</v>
      </c>
      <c r="H1718" s="116" t="s">
        <v>391</v>
      </c>
      <c r="I1718" s="116" t="s">
        <v>1</v>
      </c>
      <c r="J1718" s="116" t="s">
        <v>392</v>
      </c>
      <c r="K1718" s="116" t="s">
        <v>1</v>
      </c>
    </row>
    <row r="1719" spans="1:11"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966.75746853429996</v>
      </c>
      <c r="C1720" s="57">
        <v>966.75746853429996</v>
      </c>
      <c r="D1720" s="57">
        <v>190.19026429589999</v>
      </c>
      <c r="E1720" s="57">
        <v>190.19026429589999</v>
      </c>
      <c r="F1720" s="57">
        <v>283.55013361829998</v>
      </c>
      <c r="G1720" s="57">
        <v>283.55013361829998</v>
      </c>
      <c r="H1720" s="57">
        <v>280.19119345389998</v>
      </c>
      <c r="I1720" s="57">
        <v>280.19119345389998</v>
      </c>
      <c r="J1720" s="57">
        <v>212.8258771662</v>
      </c>
      <c r="K1720" s="57">
        <v>212.8258771662</v>
      </c>
    </row>
    <row r="1721" spans="1:11" customFormat="1" x14ac:dyDescent="0.3">
      <c r="A1721" s="58" t="s">
        <v>317</v>
      </c>
      <c r="B1721" s="59">
        <v>201.50437630810001</v>
      </c>
      <c r="C1721" s="60">
        <v>0.20843322432626299</v>
      </c>
      <c r="D1721" s="59">
        <v>27.9118656584</v>
      </c>
      <c r="E1721" s="64">
        <v>0.146757594358113</v>
      </c>
      <c r="F1721" s="59">
        <v>65.228696218700094</v>
      </c>
      <c r="G1721" s="60">
        <v>0.23004290418183099</v>
      </c>
      <c r="H1721" s="59">
        <v>57.486313239300003</v>
      </c>
      <c r="I1721" s="60">
        <v>0.20516816581802499</v>
      </c>
      <c r="J1721" s="59">
        <v>50.8775011916998</v>
      </c>
      <c r="K1721" s="60">
        <v>0.23905693174692599</v>
      </c>
    </row>
    <row r="1722" spans="1:11" customFormat="1" x14ac:dyDescent="0.3">
      <c r="A1722" s="58" t="s">
        <v>237</v>
      </c>
      <c r="B1722" s="61">
        <v>361.46026125280002</v>
      </c>
      <c r="C1722" s="62">
        <v>0.37388928766261298</v>
      </c>
      <c r="D1722" s="61">
        <v>83.820656164599797</v>
      </c>
      <c r="E1722" s="63">
        <v>0.440720015164346</v>
      </c>
      <c r="F1722" s="61">
        <v>153.19929734089999</v>
      </c>
      <c r="G1722" s="63">
        <v>0.54028998465269196</v>
      </c>
      <c r="H1722" s="61">
        <v>71.640242070900101</v>
      </c>
      <c r="I1722" s="64">
        <v>0.25568341812529899</v>
      </c>
      <c r="J1722" s="61">
        <v>52.800065676400003</v>
      </c>
      <c r="K1722" s="64">
        <v>0.24809044078398099</v>
      </c>
    </row>
    <row r="1723" spans="1:11" customFormat="1" x14ac:dyDescent="0.3">
      <c r="A1723" s="58" t="s">
        <v>238</v>
      </c>
      <c r="B1723" s="59">
        <v>108.3776831089</v>
      </c>
      <c r="C1723" s="60">
        <v>0.112104314304612</v>
      </c>
      <c r="D1723" s="59">
        <v>33.250877600999999</v>
      </c>
      <c r="E1723" s="63">
        <v>0.17482954621309099</v>
      </c>
      <c r="F1723" s="59">
        <v>16.7717653196</v>
      </c>
      <c r="G1723" s="64">
        <v>5.9149206193558901E-2</v>
      </c>
      <c r="H1723" s="59">
        <v>37.8013646343001</v>
      </c>
      <c r="I1723" s="60">
        <v>0.13491275071255801</v>
      </c>
      <c r="J1723" s="59">
        <v>20.553675554000002</v>
      </c>
      <c r="K1723" s="60">
        <v>9.6575077371579304E-2</v>
      </c>
    </row>
    <row r="1724" spans="1:11" customFormat="1" x14ac:dyDescent="0.3">
      <c r="A1724" s="58" t="s">
        <v>239</v>
      </c>
      <c r="B1724" s="61">
        <v>178.6157904733</v>
      </c>
      <c r="C1724" s="62">
        <v>0.18475760083250201</v>
      </c>
      <c r="D1724" s="61">
        <v>26.3981742211</v>
      </c>
      <c r="E1724" s="62">
        <v>0.13879876721780801</v>
      </c>
      <c r="F1724" s="61">
        <v>30.561887474599999</v>
      </c>
      <c r="G1724" s="64">
        <v>0.10778301207130001</v>
      </c>
      <c r="H1724" s="61">
        <v>68.987661120800098</v>
      </c>
      <c r="I1724" s="63">
        <v>0.24621637914594399</v>
      </c>
      <c r="J1724" s="61">
        <v>52.668067656799899</v>
      </c>
      <c r="K1724" s="63">
        <v>0.24747022475876099</v>
      </c>
    </row>
    <row r="1725" spans="1:11" customFormat="1" x14ac:dyDescent="0.3">
      <c r="A1725" s="58" t="s">
        <v>318</v>
      </c>
      <c r="B1725" s="59">
        <v>80.722650376800004</v>
      </c>
      <c r="C1725" s="60">
        <v>8.3498346797551595E-2</v>
      </c>
      <c r="D1725" s="59">
        <v>13.605105250399999</v>
      </c>
      <c r="E1725" s="60">
        <v>7.1534183417680294E-2</v>
      </c>
      <c r="F1725" s="59">
        <v>14.2612960918</v>
      </c>
      <c r="G1725" s="60">
        <v>5.0295501221656297E-2</v>
      </c>
      <c r="H1725" s="59">
        <v>34.994864869600001</v>
      </c>
      <c r="I1725" s="63">
        <v>0.12489637678550999</v>
      </c>
      <c r="J1725" s="59">
        <v>17.861384165</v>
      </c>
      <c r="K1725" s="60">
        <v>8.3924870428475601E-2</v>
      </c>
    </row>
    <row r="1726" spans="1:11" customFormat="1" x14ac:dyDescent="0.3">
      <c r="A1726" s="58" t="s">
        <v>377</v>
      </c>
      <c r="B1726" s="61">
        <v>36.0767070144</v>
      </c>
      <c r="C1726" s="62">
        <v>3.7317226076459299E-2</v>
      </c>
      <c r="D1726" s="61">
        <v>5.2035854003999997</v>
      </c>
      <c r="E1726" s="62">
        <v>2.7359893628962E-2</v>
      </c>
      <c r="F1726" s="61">
        <v>3.5271911726999901</v>
      </c>
      <c r="G1726" s="62">
        <v>1.2439391678961799E-2</v>
      </c>
      <c r="H1726" s="61">
        <v>9.2807475189999895</v>
      </c>
      <c r="I1726" s="62">
        <v>3.3122909412664901E-2</v>
      </c>
      <c r="J1726" s="61">
        <v>18.0651829223</v>
      </c>
      <c r="K1726" s="63">
        <v>8.4882454910276406E-2</v>
      </c>
    </row>
    <row r="1727" spans="1:11" customFormat="1" x14ac:dyDescent="0.3">
      <c r="A1727" s="65" t="s">
        <v>1</v>
      </c>
    </row>
    <row r="1728" spans="1:11" customFormat="1" x14ac:dyDescent="0.3">
      <c r="A1728" s="65" t="s">
        <v>1</v>
      </c>
    </row>
    <row r="1729" spans="1:11" customFormat="1" x14ac:dyDescent="0.3">
      <c r="A1729" s="53" t="s">
        <v>378</v>
      </c>
    </row>
    <row r="1730" spans="1:11" customFormat="1" x14ac:dyDescent="0.3">
      <c r="A1730" s="54" t="s">
        <v>1</v>
      </c>
    </row>
    <row r="1731" spans="1:11" customFormat="1" x14ac:dyDescent="0.3">
      <c r="A1731" s="114" t="s">
        <v>1</v>
      </c>
      <c r="B1731" s="116" t="s">
        <v>506</v>
      </c>
      <c r="C1731" s="116" t="s">
        <v>1</v>
      </c>
      <c r="D1731" s="116" t="s">
        <v>389</v>
      </c>
      <c r="E1731" s="116" t="s">
        <v>1</v>
      </c>
      <c r="F1731" s="116" t="s">
        <v>390</v>
      </c>
      <c r="G1731" s="116" t="s">
        <v>1</v>
      </c>
      <c r="H1731" s="116" t="s">
        <v>391</v>
      </c>
      <c r="I1731" s="116" t="s">
        <v>1</v>
      </c>
      <c r="J1731" s="116" t="s">
        <v>392</v>
      </c>
      <c r="K1731" s="116" t="s">
        <v>1</v>
      </c>
    </row>
    <row r="1732" spans="1:11"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965.26975152750003</v>
      </c>
      <c r="C1733" s="57">
        <v>965.26975152750003</v>
      </c>
      <c r="D1733" s="57">
        <v>188.70254728910001</v>
      </c>
      <c r="E1733" s="57">
        <v>188.70254728910001</v>
      </c>
      <c r="F1733" s="57">
        <v>283.55013361829998</v>
      </c>
      <c r="G1733" s="57">
        <v>283.55013361829998</v>
      </c>
      <c r="H1733" s="57">
        <v>280.19119345389998</v>
      </c>
      <c r="I1733" s="57">
        <v>280.19119345389998</v>
      </c>
      <c r="J1733" s="57">
        <v>212.8258771662</v>
      </c>
      <c r="K1733" s="57">
        <v>212.8258771662</v>
      </c>
    </row>
    <row r="1734" spans="1:11" customFormat="1" x14ac:dyDescent="0.3">
      <c r="A1734" s="58" t="s">
        <v>379</v>
      </c>
      <c r="B1734" s="59">
        <v>753.98956699500002</v>
      </c>
      <c r="C1734" s="60">
        <v>0.78111798883352801</v>
      </c>
      <c r="D1734" s="59">
        <v>139.8331642375</v>
      </c>
      <c r="E1734" s="60">
        <v>0.74102425349494605</v>
      </c>
      <c r="F1734" s="59">
        <v>211.2617379934</v>
      </c>
      <c r="G1734" s="60">
        <v>0.74505956071171997</v>
      </c>
      <c r="H1734" s="59">
        <v>211.25452320330001</v>
      </c>
      <c r="I1734" s="60">
        <v>0.75396560683859604</v>
      </c>
      <c r="J1734" s="59">
        <v>191.6401415608</v>
      </c>
      <c r="K1734" s="63">
        <v>0.90045507676279601</v>
      </c>
    </row>
    <row r="1735" spans="1:11" customFormat="1" x14ac:dyDescent="0.3">
      <c r="A1735" s="58" t="s">
        <v>380</v>
      </c>
      <c r="B1735" s="61">
        <v>211.28018453249999</v>
      </c>
      <c r="C1735" s="62">
        <v>0.21888201116647199</v>
      </c>
      <c r="D1735" s="61">
        <v>48.869383051600003</v>
      </c>
      <c r="E1735" s="62">
        <v>0.25897574650505401</v>
      </c>
      <c r="F1735" s="61">
        <v>72.288395624899906</v>
      </c>
      <c r="G1735" s="62">
        <v>0.25494043928827997</v>
      </c>
      <c r="H1735" s="61">
        <v>68.936670250600102</v>
      </c>
      <c r="I1735" s="62">
        <v>0.24603439316140499</v>
      </c>
      <c r="J1735" s="61">
        <v>21.185735605400001</v>
      </c>
      <c r="K1735" s="64">
        <v>9.9544923237204097E-2</v>
      </c>
    </row>
    <row r="1736" spans="1:11" customFormat="1" x14ac:dyDescent="0.3">
      <c r="A1736" s="65" t="s">
        <v>1</v>
      </c>
    </row>
    <row r="1737" spans="1:11" customFormat="1" x14ac:dyDescent="0.3">
      <c r="A1737" s="65" t="s">
        <v>1</v>
      </c>
    </row>
    <row r="1738" spans="1:11" customFormat="1" x14ac:dyDescent="0.3">
      <c r="A1738" s="53" t="s">
        <v>381</v>
      </c>
    </row>
    <row r="1739" spans="1:11" customFormat="1" x14ac:dyDescent="0.3">
      <c r="A1739" s="54" t="s">
        <v>1</v>
      </c>
    </row>
    <row r="1740" spans="1:11" customFormat="1" x14ac:dyDescent="0.3">
      <c r="A1740" s="114" t="s">
        <v>1</v>
      </c>
      <c r="B1740" s="116" t="s">
        <v>506</v>
      </c>
      <c r="C1740" s="116" t="s">
        <v>1</v>
      </c>
      <c r="D1740" s="116" t="s">
        <v>389</v>
      </c>
      <c r="E1740" s="116" t="s">
        <v>1</v>
      </c>
      <c r="F1740" s="116" t="s">
        <v>390</v>
      </c>
      <c r="G1740" s="116" t="s">
        <v>1</v>
      </c>
      <c r="H1740" s="116" t="s">
        <v>391</v>
      </c>
      <c r="I1740" s="116" t="s">
        <v>1</v>
      </c>
      <c r="J1740" s="116" t="s">
        <v>392</v>
      </c>
      <c r="K1740" s="116" t="s">
        <v>1</v>
      </c>
    </row>
    <row r="1741" spans="1:11"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904.21830586470003</v>
      </c>
      <c r="C1742" s="57">
        <v>904.21830586470003</v>
      </c>
      <c r="D1742" s="57">
        <v>188.70254728910001</v>
      </c>
      <c r="E1742" s="57">
        <v>188.70254728910001</v>
      </c>
      <c r="F1742" s="57">
        <v>261.76235249709998</v>
      </c>
      <c r="G1742" s="57">
        <v>261.76235249709998</v>
      </c>
      <c r="H1742" s="57">
        <v>259.06977196169998</v>
      </c>
      <c r="I1742" s="57">
        <v>259.06977196169998</v>
      </c>
      <c r="J1742" s="57">
        <v>194.68363411679999</v>
      </c>
      <c r="K1742" s="57">
        <v>194.68363411679999</v>
      </c>
    </row>
    <row r="1743" spans="1:11" customFormat="1" x14ac:dyDescent="0.3">
      <c r="A1743" s="58" t="s">
        <v>382</v>
      </c>
      <c r="B1743" s="59">
        <v>21.6078767383</v>
      </c>
      <c r="C1743" s="60">
        <v>2.3896747719165501E-2</v>
      </c>
      <c r="D1743" s="59">
        <v>3.9973768625999999</v>
      </c>
      <c r="E1743" s="60">
        <v>2.1183481198459201E-2</v>
      </c>
      <c r="F1743" s="59">
        <v>11.3015789801</v>
      </c>
      <c r="G1743" s="60">
        <v>4.3174959547420802E-2</v>
      </c>
      <c r="H1743" s="59">
        <v>5.2098036952000202</v>
      </c>
      <c r="I1743" s="60">
        <v>2.01096548460706E-2</v>
      </c>
      <c r="J1743" s="59">
        <v>1.0991172004</v>
      </c>
      <c r="K1743" s="60">
        <v>5.6456579177096497E-3</v>
      </c>
    </row>
    <row r="1744" spans="1:11" customFormat="1" x14ac:dyDescent="0.3">
      <c r="A1744" s="58" t="s">
        <v>383</v>
      </c>
      <c r="B1744" s="61">
        <v>69.209284300199997</v>
      </c>
      <c r="C1744" s="62">
        <v>7.6540459147213899E-2</v>
      </c>
      <c r="D1744" s="61">
        <v>15.693380087</v>
      </c>
      <c r="E1744" s="62">
        <v>8.3164643575039304E-2</v>
      </c>
      <c r="F1744" s="61">
        <v>15.8976637526</v>
      </c>
      <c r="G1744" s="62">
        <v>6.0733194063023702E-2</v>
      </c>
      <c r="H1744" s="61">
        <v>30.301540508599999</v>
      </c>
      <c r="I1744" s="63">
        <v>0.116962856296024</v>
      </c>
      <c r="J1744" s="61">
        <v>7.31669995200002</v>
      </c>
      <c r="K1744" s="64">
        <v>3.7582511674352503E-2</v>
      </c>
    </row>
    <row r="1745" spans="1:11" customFormat="1" x14ac:dyDescent="0.3">
      <c r="A1745" s="58" t="s">
        <v>384</v>
      </c>
      <c r="B1745" s="59">
        <v>119.838892957</v>
      </c>
      <c r="C1745" s="60">
        <v>0.13253314180849099</v>
      </c>
      <c r="D1745" s="59">
        <v>31.0104059821</v>
      </c>
      <c r="E1745" s="60">
        <v>0.164334856246486</v>
      </c>
      <c r="F1745" s="59">
        <v>34.157254354999999</v>
      </c>
      <c r="G1745" s="60">
        <v>0.13048956058483799</v>
      </c>
      <c r="H1745" s="59">
        <v>34.405306541500003</v>
      </c>
      <c r="I1745" s="60">
        <v>0.13280324555419901</v>
      </c>
      <c r="J1745" s="59">
        <v>20.2659260784</v>
      </c>
      <c r="K1745" s="60">
        <v>0.104096711417671</v>
      </c>
    </row>
    <row r="1746" spans="1:11" customFormat="1" x14ac:dyDescent="0.3">
      <c r="A1746" s="58" t="s">
        <v>385</v>
      </c>
      <c r="B1746" s="61">
        <v>250.10914842579999</v>
      </c>
      <c r="C1746" s="62">
        <v>0.27660261554495003</v>
      </c>
      <c r="D1746" s="61">
        <v>52.632918871599998</v>
      </c>
      <c r="E1746" s="62">
        <v>0.27892002322027099</v>
      </c>
      <c r="F1746" s="61">
        <v>76.634011612200197</v>
      </c>
      <c r="G1746" s="62">
        <v>0.29276177754801103</v>
      </c>
      <c r="H1746" s="61">
        <v>67.214745183399998</v>
      </c>
      <c r="I1746" s="62">
        <v>0.25944649842567002</v>
      </c>
      <c r="J1746" s="61">
        <v>53.627472758599801</v>
      </c>
      <c r="K1746" s="62">
        <v>0.275459583451305</v>
      </c>
    </row>
    <row r="1747" spans="1:11" customFormat="1" x14ac:dyDescent="0.3">
      <c r="A1747" s="58" t="s">
        <v>386</v>
      </c>
      <c r="B1747" s="59">
        <v>62.3854281889001</v>
      </c>
      <c r="C1747" s="60">
        <v>6.8993768191013397E-2</v>
      </c>
      <c r="D1747" s="59">
        <v>10.828397929899999</v>
      </c>
      <c r="E1747" s="60">
        <v>5.7383422139556203E-2</v>
      </c>
      <c r="F1747" s="59">
        <v>18.675586790699999</v>
      </c>
      <c r="G1747" s="60">
        <v>7.1345579731168202E-2</v>
      </c>
      <c r="H1747" s="59">
        <v>18.541684690099999</v>
      </c>
      <c r="I1747" s="60">
        <v>7.1570235885493994E-2</v>
      </c>
      <c r="J1747" s="59">
        <v>14.3397587782</v>
      </c>
      <c r="K1747" s="60">
        <v>7.3656724373641499E-2</v>
      </c>
    </row>
    <row r="1748" spans="1:11" customFormat="1" x14ac:dyDescent="0.3">
      <c r="A1748" s="58" t="s">
        <v>387</v>
      </c>
      <c r="B1748" s="61">
        <v>158.8863847735</v>
      </c>
      <c r="C1748" s="62">
        <v>0.175716841544761</v>
      </c>
      <c r="D1748" s="61">
        <v>33.204993340599998</v>
      </c>
      <c r="E1748" s="62">
        <v>0.17596473294941101</v>
      </c>
      <c r="F1748" s="61">
        <v>31.487502653899998</v>
      </c>
      <c r="G1748" s="64">
        <v>0.12029041744744</v>
      </c>
      <c r="H1748" s="61">
        <v>47.9665843848001</v>
      </c>
      <c r="I1748" s="62">
        <v>0.185149290176128</v>
      </c>
      <c r="J1748" s="61">
        <v>46.227304394199997</v>
      </c>
      <c r="K1748" s="63">
        <v>0.23744833305539201</v>
      </c>
    </row>
    <row r="1749" spans="1:11" customFormat="1" x14ac:dyDescent="0.3">
      <c r="A1749" s="58" t="s">
        <v>388</v>
      </c>
      <c r="B1749" s="59">
        <v>222.18129048099999</v>
      </c>
      <c r="C1749" s="60">
        <v>0.245716426044404</v>
      </c>
      <c r="D1749" s="59">
        <v>41.335074215299997</v>
      </c>
      <c r="E1749" s="60">
        <v>0.21904884067077801</v>
      </c>
      <c r="F1749" s="59">
        <v>73.608754352599902</v>
      </c>
      <c r="G1749" s="60">
        <v>0.28120451107809902</v>
      </c>
      <c r="H1749" s="59">
        <v>55.430106958099998</v>
      </c>
      <c r="I1749" s="60">
        <v>0.213958218816414</v>
      </c>
      <c r="J1749" s="59">
        <v>51.807354955000001</v>
      </c>
      <c r="K1749" s="60">
        <v>0.26611047810992799</v>
      </c>
    </row>
    <row r="1750" spans="1:11" customFormat="1" x14ac:dyDescent="0.3">
      <c r="A1750" s="65" t="s">
        <v>1</v>
      </c>
    </row>
    <row r="1751" spans="1:11" customFormat="1" x14ac:dyDescent="0.3">
      <c r="A1751" s="65" t="s">
        <v>1</v>
      </c>
    </row>
  </sheetData>
  <mergeCells count="738">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931:A932"/>
    <mergeCell ref="B931:C931"/>
    <mergeCell ref="D931:E931"/>
    <mergeCell ref="F931:G931"/>
    <mergeCell ref="H931:I931"/>
    <mergeCell ref="J931:K931"/>
    <mergeCell ref="A941:A942"/>
    <mergeCell ref="B941:C941"/>
    <mergeCell ref="D941:E941"/>
    <mergeCell ref="F941:G941"/>
    <mergeCell ref="H941:I941"/>
    <mergeCell ref="J941:K941"/>
    <mergeCell ref="A911:A912"/>
    <mergeCell ref="B911:C911"/>
    <mergeCell ref="D911:E911"/>
    <mergeCell ref="F911:G911"/>
    <mergeCell ref="H911:I911"/>
    <mergeCell ref="J911:K911"/>
    <mergeCell ref="A921:A922"/>
    <mergeCell ref="B921:C921"/>
    <mergeCell ref="D921:E921"/>
    <mergeCell ref="F921:G921"/>
    <mergeCell ref="H921:I921"/>
    <mergeCell ref="J921:K92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691:A692"/>
    <mergeCell ref="B691:C691"/>
    <mergeCell ref="D691:E691"/>
    <mergeCell ref="F691:G691"/>
    <mergeCell ref="H691:I691"/>
    <mergeCell ref="J691:K691"/>
    <mergeCell ref="A701:A702"/>
    <mergeCell ref="B701:C701"/>
    <mergeCell ref="D701:E701"/>
    <mergeCell ref="F701:G701"/>
    <mergeCell ref="H701:I701"/>
    <mergeCell ref="J701:K701"/>
    <mergeCell ref="A497:A498"/>
    <mergeCell ref="B497:C497"/>
    <mergeCell ref="D497:E497"/>
    <mergeCell ref="F497:G497"/>
    <mergeCell ref="H497:I497"/>
    <mergeCell ref="J497:K497"/>
    <mergeCell ref="A512:A513"/>
    <mergeCell ref="B512:C512"/>
    <mergeCell ref="D512:E512"/>
    <mergeCell ref="F512:G512"/>
    <mergeCell ref="H512:I512"/>
    <mergeCell ref="J512:K512"/>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20:A421"/>
    <mergeCell ref="B420:C420"/>
    <mergeCell ref="D420:E420"/>
    <mergeCell ref="F420:G420"/>
    <mergeCell ref="H420:I420"/>
    <mergeCell ref="J420:K420"/>
    <mergeCell ref="A437:A438"/>
    <mergeCell ref="B437:C437"/>
    <mergeCell ref="D437:E437"/>
    <mergeCell ref="F437:G437"/>
    <mergeCell ref="H437:I437"/>
    <mergeCell ref="J437:K437"/>
    <mergeCell ref="A221:A222"/>
    <mergeCell ref="B221:C221"/>
    <mergeCell ref="D221:E221"/>
    <mergeCell ref="F221:G221"/>
    <mergeCell ref="H221:I221"/>
    <mergeCell ref="J221:K221"/>
    <mergeCell ref="A247:A248"/>
    <mergeCell ref="B247:C247"/>
    <mergeCell ref="D247:E247"/>
    <mergeCell ref="F247:G247"/>
    <mergeCell ref="H247:I247"/>
    <mergeCell ref="J247:K247"/>
    <mergeCell ref="A20:A21"/>
    <mergeCell ref="B20:C20"/>
    <mergeCell ref="D20:E20"/>
    <mergeCell ref="F20:G20"/>
    <mergeCell ref="H20:I20"/>
    <mergeCell ref="J20:K20"/>
    <mergeCell ref="A6:A7"/>
    <mergeCell ref="B6:C6"/>
    <mergeCell ref="D6:E6"/>
    <mergeCell ref="F6:G6"/>
    <mergeCell ref="H6:I6"/>
    <mergeCell ref="J6:K6"/>
    <mergeCell ref="A61:A62"/>
    <mergeCell ref="B61:C61"/>
    <mergeCell ref="D61:E61"/>
    <mergeCell ref="F61:G61"/>
    <mergeCell ref="H61:I61"/>
    <mergeCell ref="J61:K61"/>
    <mergeCell ref="A42:A43"/>
    <mergeCell ref="B42:C42"/>
    <mergeCell ref="D42:E42"/>
    <mergeCell ref="F42:G42"/>
    <mergeCell ref="H42:I42"/>
    <mergeCell ref="J42:K42"/>
    <mergeCell ref="A88:A89"/>
    <mergeCell ref="B88:C88"/>
    <mergeCell ref="D88:E88"/>
    <mergeCell ref="F88:G88"/>
    <mergeCell ref="H88:I88"/>
    <mergeCell ref="J88:K88"/>
    <mergeCell ref="A79:A80"/>
    <mergeCell ref="B79:C79"/>
    <mergeCell ref="D79:E79"/>
    <mergeCell ref="F79:G79"/>
    <mergeCell ref="H79:I79"/>
    <mergeCell ref="J79:K79"/>
    <mergeCell ref="A123:A124"/>
    <mergeCell ref="B123:C123"/>
    <mergeCell ref="D123:E123"/>
    <mergeCell ref="F123:G123"/>
    <mergeCell ref="H123:I123"/>
    <mergeCell ref="J123:K123"/>
    <mergeCell ref="A106:A107"/>
    <mergeCell ref="B106:C106"/>
    <mergeCell ref="D106:E106"/>
    <mergeCell ref="F106:G106"/>
    <mergeCell ref="H106:I106"/>
    <mergeCell ref="J106:K106"/>
    <mergeCell ref="A163:A164"/>
    <mergeCell ref="B163:C163"/>
    <mergeCell ref="D163:E163"/>
    <mergeCell ref="F163:G163"/>
    <mergeCell ref="H163:I163"/>
    <mergeCell ref="J163:K163"/>
    <mergeCell ref="A141:A142"/>
    <mergeCell ref="B141:C141"/>
    <mergeCell ref="D141:E141"/>
    <mergeCell ref="F141:G141"/>
    <mergeCell ref="H141:I141"/>
    <mergeCell ref="J141:K141"/>
    <mergeCell ref="A185:A186"/>
    <mergeCell ref="B185:C185"/>
    <mergeCell ref="D185:E185"/>
    <mergeCell ref="F185:G185"/>
    <mergeCell ref="H185:I185"/>
    <mergeCell ref="J185:K185"/>
    <mergeCell ref="A203:A204"/>
    <mergeCell ref="B203:C203"/>
    <mergeCell ref="D203:E203"/>
    <mergeCell ref="F203:G203"/>
    <mergeCell ref="H203:I203"/>
    <mergeCell ref="J203:K203"/>
    <mergeCell ref="A273:A274"/>
    <mergeCell ref="B273:C273"/>
    <mergeCell ref="D273:E273"/>
    <mergeCell ref="F273:G273"/>
    <mergeCell ref="H273:I273"/>
    <mergeCell ref="J273:K273"/>
    <mergeCell ref="A329:A330"/>
    <mergeCell ref="B329:C329"/>
    <mergeCell ref="D329:E329"/>
    <mergeCell ref="F329:G329"/>
    <mergeCell ref="H329:I329"/>
    <mergeCell ref="J329:K329"/>
    <mergeCell ref="A282:A283"/>
    <mergeCell ref="B282:C282"/>
    <mergeCell ref="D282:E282"/>
    <mergeCell ref="F282:G282"/>
    <mergeCell ref="H282:I282"/>
    <mergeCell ref="J282:K282"/>
    <mergeCell ref="A303:A304"/>
    <mergeCell ref="B303:C303"/>
    <mergeCell ref="D303:E303"/>
    <mergeCell ref="F303:G303"/>
    <mergeCell ref="H303:I303"/>
    <mergeCell ref="J303:K303"/>
    <mergeCell ref="A352:A353"/>
    <mergeCell ref="B352:C352"/>
    <mergeCell ref="D352:E352"/>
    <mergeCell ref="F352:G352"/>
    <mergeCell ref="H352:I352"/>
    <mergeCell ref="J352:K352"/>
    <mergeCell ref="A452:A453"/>
    <mergeCell ref="B452:C452"/>
    <mergeCell ref="D452:E452"/>
    <mergeCell ref="F452:G452"/>
    <mergeCell ref="H452:I452"/>
    <mergeCell ref="J452:K4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A522:A523"/>
    <mergeCell ref="B522:C522"/>
    <mergeCell ref="D522:E522"/>
    <mergeCell ref="F522:G522"/>
    <mergeCell ref="H522:I522"/>
    <mergeCell ref="J522:K522"/>
    <mergeCell ref="A546:A547"/>
    <mergeCell ref="B546:C546"/>
    <mergeCell ref="D546:E546"/>
    <mergeCell ref="F546:G546"/>
    <mergeCell ref="H546:I546"/>
    <mergeCell ref="J546:K546"/>
    <mergeCell ref="A570:A571"/>
    <mergeCell ref="B570:C570"/>
    <mergeCell ref="D570:E570"/>
    <mergeCell ref="F570:G570"/>
    <mergeCell ref="H570:I570"/>
    <mergeCell ref="J570:K570"/>
    <mergeCell ref="A657:A658"/>
    <mergeCell ref="B657:C657"/>
    <mergeCell ref="D657:E657"/>
    <mergeCell ref="F657:G657"/>
    <mergeCell ref="H657:I657"/>
    <mergeCell ref="J657:K657"/>
    <mergeCell ref="A596:A597"/>
    <mergeCell ref="B596:C596"/>
    <mergeCell ref="D596:E596"/>
    <mergeCell ref="F596:G596"/>
    <mergeCell ref="H596:I596"/>
    <mergeCell ref="J596:K596"/>
    <mergeCell ref="A622:A623"/>
    <mergeCell ref="B622:C622"/>
    <mergeCell ref="D622:E622"/>
    <mergeCell ref="F622:G622"/>
    <mergeCell ref="H622:I622"/>
    <mergeCell ref="J622:K622"/>
    <mergeCell ref="A731:A732"/>
    <mergeCell ref="B731:C731"/>
    <mergeCell ref="D731:E731"/>
    <mergeCell ref="F731:G731"/>
    <mergeCell ref="H731:I731"/>
    <mergeCell ref="J731:K731"/>
    <mergeCell ref="A741:A742"/>
    <mergeCell ref="B741:C741"/>
    <mergeCell ref="D741:E741"/>
    <mergeCell ref="F741:G741"/>
    <mergeCell ref="H741:I741"/>
    <mergeCell ref="J741:K741"/>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344:A1345"/>
    <mergeCell ref="B1344:C1344"/>
    <mergeCell ref="D1344:E1344"/>
    <mergeCell ref="F1344:G1344"/>
    <mergeCell ref="H1344:I1344"/>
    <mergeCell ref="J1344:K1344"/>
    <mergeCell ref="A1359:A1360"/>
    <mergeCell ref="B1359:C1359"/>
    <mergeCell ref="D1359:E1359"/>
    <mergeCell ref="F1359:G1359"/>
    <mergeCell ref="H1359:I1359"/>
    <mergeCell ref="J1359:K1359"/>
    <mergeCell ref="A1459:A1460"/>
    <mergeCell ref="B1459:C1459"/>
    <mergeCell ref="D1459:E1459"/>
    <mergeCell ref="F1459:G1459"/>
    <mergeCell ref="H1459:I1459"/>
    <mergeCell ref="J1459:K1459"/>
    <mergeCell ref="A1534:A1535"/>
    <mergeCell ref="B1534:C1534"/>
    <mergeCell ref="D1534:E1534"/>
    <mergeCell ref="F1534:G1534"/>
    <mergeCell ref="H1534:I1534"/>
    <mergeCell ref="J1534:K1534"/>
    <mergeCell ref="A1474:A1475"/>
    <mergeCell ref="B1474:C1474"/>
    <mergeCell ref="D1474:E1474"/>
    <mergeCell ref="F1474:G1474"/>
    <mergeCell ref="H1474:I1474"/>
    <mergeCell ref="J1474:K1474"/>
    <mergeCell ref="A1489:A1490"/>
    <mergeCell ref="B1489:C1489"/>
    <mergeCell ref="D1489:E1489"/>
    <mergeCell ref="F1489:G1489"/>
    <mergeCell ref="H1489:I1489"/>
    <mergeCell ref="J1489:K1489"/>
    <mergeCell ref="A1663:A1664"/>
    <mergeCell ref="B1663:C1663"/>
    <mergeCell ref="D1663:E1663"/>
    <mergeCell ref="F1663:G1663"/>
    <mergeCell ref="H1663:I1663"/>
    <mergeCell ref="J1663:K1663"/>
    <mergeCell ref="A1706:A1707"/>
    <mergeCell ref="B1706:C1706"/>
    <mergeCell ref="D1706:E1706"/>
    <mergeCell ref="F1706:G1706"/>
    <mergeCell ref="H1706:I1706"/>
    <mergeCell ref="J1706:K1706"/>
    <mergeCell ref="A1674:A1675"/>
    <mergeCell ref="B1674:C1674"/>
    <mergeCell ref="D1674:E1674"/>
    <mergeCell ref="F1674:G1674"/>
    <mergeCell ref="H1674:I1674"/>
    <mergeCell ref="J1674:K1674"/>
    <mergeCell ref="A1687:A1688"/>
    <mergeCell ref="B1687:C1687"/>
    <mergeCell ref="D1687:E1687"/>
    <mergeCell ref="F1687:G1687"/>
    <mergeCell ref="H1687:I1687"/>
    <mergeCell ref="J1687:K1687"/>
    <mergeCell ref="A1740:A1741"/>
    <mergeCell ref="B1740:C1740"/>
    <mergeCell ref="D1740:E1740"/>
    <mergeCell ref="F1740:G1740"/>
    <mergeCell ref="H1740:I1740"/>
    <mergeCell ref="J1740:K1740"/>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7972BB-0EEA-4021-8A02-F72FE1811F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42B108-5CFB-4B95-9E75-E4C6B8FCA010}">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customXml/itemProps3.xml><?xml version="1.0" encoding="utf-8"?>
<ds:datastoreItem xmlns:ds="http://schemas.openxmlformats.org/officeDocument/2006/customXml" ds:itemID="{937C773D-4442-4070-8742-4574AE37E0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